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20\Q22020\"/>
    </mc:Choice>
  </mc:AlternateContent>
  <xr:revisionPtr revIDLastSave="0" documentId="13_ncr:1_{69947909-0221-41C9-A4A8-B6EDB690CF49}" xr6:coauthVersionLast="45" xr6:coauthVersionMax="45" xr10:uidLastSave="{00000000-0000-0000-0000-000000000000}"/>
  <bookViews>
    <workbookView xWindow="-108" yWindow="-108" windowWidth="23256" windowHeight="12576" xr2:uid="{AB7C2B13-50B6-4E77-BBFD-DCF6C320BAA2}"/>
  </bookViews>
  <sheets>
    <sheet name="BS" sheetId="1" r:id="rId1"/>
    <sheet name="PL3-3" sheetId="2" r:id="rId2"/>
    <sheet name="PL6-6" sheetId="3" r:id="rId3"/>
    <sheet name="CH10" sheetId="4" r:id="rId4"/>
    <sheet name="CH11" sheetId="7" r:id="rId5"/>
    <sheet name="CF" sheetId="6" r:id="rId6"/>
  </sheets>
  <definedNames>
    <definedName name="_xlnm.Print_Area" localSheetId="0">BS!$B$1:$J$107</definedName>
    <definedName name="_xlnm.Print_Area" localSheetId="5">CF!$B$1:$K$94</definedName>
    <definedName name="_xlnm.Print_Area" localSheetId="3">'CH10'!$A$1:$R$58</definedName>
    <definedName name="_xlnm.Print_Area" localSheetId="4">'CH11'!$A$1:$L$46</definedName>
    <definedName name="_xlnm.Print_Area" localSheetId="1">'PL3-3'!$B$1:$K$67</definedName>
    <definedName name="_xlnm.Print_Area" localSheetId="2">'PL6-6'!$B$1:$K$64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5" i="6" l="1"/>
  <c r="E75" i="6"/>
  <c r="E62" i="3" l="1"/>
  <c r="I62" i="3"/>
  <c r="E65" i="2"/>
  <c r="I65" i="2"/>
  <c r="K57" i="3" l="1"/>
  <c r="I57" i="3"/>
  <c r="G57" i="3"/>
  <c r="E57" i="3"/>
  <c r="E59" i="3"/>
  <c r="K62" i="2"/>
  <c r="I62" i="2"/>
  <c r="G62" i="2"/>
  <c r="E62" i="2"/>
  <c r="K60" i="2"/>
  <c r="I60" i="2"/>
  <c r="G60" i="2"/>
  <c r="E60" i="2"/>
  <c r="K57" i="2"/>
  <c r="I57" i="2"/>
  <c r="G57" i="2"/>
  <c r="E57" i="2"/>
  <c r="H43" i="7"/>
  <c r="F43" i="7"/>
  <c r="D43" i="7"/>
  <c r="L42" i="7"/>
  <c r="L38" i="7"/>
  <c r="J38" i="7"/>
  <c r="H38" i="7"/>
  <c r="H45" i="7" s="1"/>
  <c r="F38" i="7"/>
  <c r="D38" i="7"/>
  <c r="D45" i="7" s="1"/>
  <c r="L33" i="7"/>
  <c r="H20" i="7"/>
  <c r="F20" i="7"/>
  <c r="D20" i="7"/>
  <c r="L19" i="7"/>
  <c r="J18" i="7"/>
  <c r="L15" i="7"/>
  <c r="J15" i="7"/>
  <c r="H15" i="7"/>
  <c r="H22" i="7" s="1"/>
  <c r="F15" i="7"/>
  <c r="F22" i="7" s="1"/>
  <c r="D15" i="7"/>
  <c r="D22" i="7" s="1"/>
  <c r="F45" i="7" l="1"/>
  <c r="J20" i="7"/>
  <c r="J22" i="7"/>
  <c r="L18" i="7"/>
  <c r="L20" i="7" l="1"/>
  <c r="L22" i="7"/>
  <c r="K36" i="2"/>
  <c r="I36" i="2"/>
  <c r="G36" i="2"/>
  <c r="E36" i="2"/>
  <c r="K24" i="2"/>
  <c r="I24" i="2"/>
  <c r="G24" i="2"/>
  <c r="E24" i="2"/>
  <c r="K39" i="2" l="1"/>
  <c r="K41" i="2" s="1"/>
  <c r="K43" i="2" s="1"/>
  <c r="G39" i="2"/>
  <c r="G41" i="2" s="1"/>
  <c r="G43" i="2" s="1"/>
  <c r="E39" i="2"/>
  <c r="E41" i="2" s="1"/>
  <c r="E43" i="2" s="1"/>
  <c r="I39" i="2"/>
  <c r="I41" i="2" s="1"/>
  <c r="I43" i="2" s="1"/>
  <c r="J93" i="6"/>
  <c r="H93" i="6"/>
  <c r="I92" i="6"/>
  <c r="E92" i="6"/>
  <c r="K89" i="6"/>
  <c r="J89" i="6"/>
  <c r="I89" i="6"/>
  <c r="H89" i="6"/>
  <c r="G89" i="6"/>
  <c r="E89" i="6"/>
  <c r="J75" i="6"/>
  <c r="I75" i="6"/>
  <c r="H75" i="6"/>
  <c r="G75" i="6"/>
  <c r="J31" i="6"/>
  <c r="J47" i="6" s="1"/>
  <c r="J49" i="6" s="1"/>
  <c r="H31" i="6"/>
  <c r="H47" i="6" s="1"/>
  <c r="H49" i="6" s="1"/>
  <c r="Q57" i="4"/>
  <c r="O57" i="4"/>
  <c r="M57" i="4"/>
  <c r="L57" i="4"/>
  <c r="K57" i="4"/>
  <c r="I57" i="4"/>
  <c r="H57" i="4"/>
  <c r="G57" i="4"/>
  <c r="J23" i="4"/>
  <c r="K59" i="3"/>
  <c r="I59" i="3"/>
  <c r="G59" i="3"/>
  <c r="K54" i="3"/>
  <c r="I54" i="3"/>
  <c r="G54" i="3"/>
  <c r="E54" i="3"/>
  <c r="K32" i="3" l="1"/>
  <c r="I32" i="3"/>
  <c r="G32" i="3"/>
  <c r="E32" i="3"/>
  <c r="K20" i="3"/>
  <c r="I20" i="3"/>
  <c r="G20" i="3"/>
  <c r="E20" i="3"/>
  <c r="J103" i="1"/>
  <c r="J105" i="1" s="1"/>
  <c r="H103" i="1"/>
  <c r="H105" i="1" s="1"/>
  <c r="F103" i="1"/>
  <c r="F105" i="1" s="1"/>
  <c r="D103" i="1"/>
  <c r="D105" i="1" s="1"/>
  <c r="J65" i="1"/>
  <c r="H65" i="1"/>
  <c r="F65" i="1"/>
  <c r="D65" i="1"/>
  <c r="J79" i="1"/>
  <c r="H79" i="1"/>
  <c r="F79" i="1"/>
  <c r="D79" i="1"/>
  <c r="J38" i="1"/>
  <c r="H38" i="1"/>
  <c r="F38" i="1"/>
  <c r="D38" i="1"/>
  <c r="J21" i="1"/>
  <c r="H21" i="1"/>
  <c r="F21" i="1"/>
  <c r="D21" i="1"/>
  <c r="E35" i="3" l="1"/>
  <c r="E37" i="3" s="1"/>
  <c r="E39" i="3" s="1"/>
  <c r="G35" i="3"/>
  <c r="G37" i="3" s="1"/>
  <c r="G39" i="3" s="1"/>
  <c r="K35" i="3"/>
  <c r="K37" i="3" s="1"/>
  <c r="K39" i="3" s="1"/>
  <c r="I35" i="3"/>
  <c r="D40" i="1"/>
  <c r="H40" i="1"/>
  <c r="D81" i="1"/>
  <c r="D107" i="1" s="1"/>
  <c r="F81" i="1"/>
  <c r="F107" i="1" s="1"/>
  <c r="H81" i="1"/>
  <c r="H107" i="1" s="1"/>
  <c r="J81" i="1"/>
  <c r="J107" i="1" s="1"/>
  <c r="F40" i="1"/>
  <c r="J40" i="1"/>
  <c r="N53" i="4"/>
  <c r="R53" i="4" s="1"/>
  <c r="P52" i="4"/>
  <c r="P54" i="4" s="1"/>
  <c r="P49" i="4"/>
  <c r="N49" i="4"/>
  <c r="J49" i="4"/>
  <c r="F49" i="4"/>
  <c r="F57" i="4" s="1"/>
  <c r="D49" i="4"/>
  <c r="D57" i="4" s="1"/>
  <c r="N24" i="4"/>
  <c r="R24" i="4" s="1"/>
  <c r="P20" i="4"/>
  <c r="N20" i="4"/>
  <c r="J20" i="4"/>
  <c r="F20" i="4"/>
  <c r="D20" i="4"/>
  <c r="P23" i="4"/>
  <c r="P25" i="4" s="1"/>
  <c r="E11" i="6" l="1"/>
  <c r="K11" i="6"/>
  <c r="K31" i="6" s="1"/>
  <c r="K47" i="6" s="1"/>
  <c r="K49" i="6" s="1"/>
  <c r="K91" i="6" s="1"/>
  <c r="K93" i="6" s="1"/>
  <c r="G11" i="6"/>
  <c r="G31" i="6" s="1"/>
  <c r="G47" i="6" s="1"/>
  <c r="G49" i="6" s="1"/>
  <c r="G91" i="6" s="1"/>
  <c r="G93" i="6" s="1"/>
  <c r="I37" i="3"/>
  <c r="J41" i="7" s="1"/>
  <c r="J43" i="7" s="1"/>
  <c r="J45" i="7" s="1"/>
  <c r="D108" i="1"/>
  <c r="E31" i="6"/>
  <c r="E47" i="6" s="1"/>
  <c r="E49" i="6" s="1"/>
  <c r="E91" i="6" s="1"/>
  <c r="E93" i="6" s="1"/>
  <c r="J108" i="1"/>
  <c r="F108" i="1"/>
  <c r="H108" i="1"/>
  <c r="P57" i="4"/>
  <c r="R20" i="4"/>
  <c r="R49" i="4"/>
  <c r="I39" i="3" l="1"/>
  <c r="I11" i="6"/>
  <c r="I31" i="6" s="1"/>
  <c r="I47" i="6" s="1"/>
  <c r="I49" i="6" s="1"/>
  <c r="I91" i="6" s="1"/>
  <c r="I93" i="6" s="1"/>
  <c r="L41" i="7"/>
  <c r="L43" i="7" s="1"/>
  <c r="L45" i="7" s="1"/>
  <c r="J52" i="4"/>
  <c r="N23" i="4"/>
  <c r="J25" i="4"/>
  <c r="R23" i="4" l="1"/>
  <c r="N25" i="4"/>
  <c r="N52" i="4"/>
  <c r="J54" i="4"/>
  <c r="J57" i="4" l="1"/>
  <c r="R25" i="4"/>
  <c r="N54" i="4"/>
  <c r="R52" i="4"/>
  <c r="R54" i="4" s="1"/>
  <c r="N57" i="4" l="1"/>
  <c r="R57" i="4"/>
</calcChain>
</file>

<file path=xl/sharedStrings.xml><?xml version="1.0" encoding="utf-8"?>
<sst xmlns="http://schemas.openxmlformats.org/spreadsheetml/2006/main" count="545" uniqueCount="235">
  <si>
    <t>Golden Land Property Development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</si>
  <si>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</si>
  <si>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</si>
  <si>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</si>
  <si>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</si>
  <si>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</si>
  <si>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30 September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</si>
  <si>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</si>
  <si>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</si>
  <si>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</si>
  <si>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</si>
  <si>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</si>
  <si>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</si>
  <si>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</si>
  <si>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</si>
  <si>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Other receivables</t>
  </si>
  <si>
    <t>Amounts due from related parties</t>
  </si>
  <si>
    <t>Short-term loans to related parties</t>
  </si>
  <si>
    <t>Real estate projects under development</t>
  </si>
  <si>
    <t>Current tax assets</t>
  </si>
  <si>
    <t>Deposit land - real estate projects under development</t>
  </si>
  <si>
    <t>Other current assets</t>
  </si>
  <si>
    <t>Total current assets</t>
  </si>
  <si>
    <t/>
  </si>
  <si>
    <t>Non-current assets</t>
  </si>
  <si>
    <t>Deposit at banks under commitments</t>
  </si>
  <si>
    <t>Investments in associates</t>
  </si>
  <si>
    <t>Investments in subsidiaries</t>
  </si>
  <si>
    <t>Investments in joint ventures</t>
  </si>
  <si>
    <t>Long-term loans and accrued interest</t>
  </si>
  <si>
    <t>Goodwill</t>
  </si>
  <si>
    <t>Investment properties</t>
  </si>
  <si>
    <t>Leasehold rights</t>
  </si>
  <si>
    <t>Property, plant and equipment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</si>
  <si>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</si>
  <si>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</si>
  <si>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</si>
  <si>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</si>
  <si>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</si>
  <si>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</si>
  <si>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</si>
  <si>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</si>
  <si>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</si>
  <si>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 </t>
  </si>
  <si>
    <t>Other payables</t>
  </si>
  <si>
    <t>Amounts due to related parties</t>
  </si>
  <si>
    <t>Current portion of long-term loans from</t>
  </si>
  <si>
    <t xml:space="preserve">   financial institutions</t>
  </si>
  <si>
    <t>Current portion of long-term note payable</t>
  </si>
  <si>
    <t>Short-term loan from related parties</t>
  </si>
  <si>
    <t>Current portion of debentures</t>
  </si>
  <si>
    <t>11, 12</t>
  </si>
  <si>
    <t>Current portion of unearned leasehold rights</t>
  </si>
  <si>
    <t>Income tax payable</t>
  </si>
  <si>
    <t>Short-term provisions</t>
  </si>
  <si>
    <t>Other current liabilities</t>
  </si>
  <si>
    <t>Total current liabilities</t>
  </si>
  <si>
    <t>Non-current liabilities</t>
  </si>
  <si>
    <t>Long-term loans from financial institutions</t>
  </si>
  <si>
    <t xml:space="preserve">   from shareholder of subsidiary</t>
  </si>
  <si>
    <t>Long-term note payable</t>
  </si>
  <si>
    <t>Debentures</t>
  </si>
  <si>
    <t>Unearned leasehold rights</t>
  </si>
  <si>
    <t>Deferred tax liabilities</t>
  </si>
  <si>
    <t>Non-current provision for employee benefits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</si>
  <si>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</si>
  <si>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</si>
  <si>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</si>
  <si>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</si>
  <si>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</si>
  <si>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</si>
  <si>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</si>
  <si>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 </t>
  </si>
  <si>
    <t>Share premium</t>
  </si>
  <si>
    <t>Retained earnings</t>
  </si>
  <si>
    <t xml:space="preserve">   Appropriated </t>
  </si>
  <si>
    <t xml:space="preserve">       Legal reserve</t>
  </si>
  <si>
    <t xml:space="preserve">   Unappropriated</t>
  </si>
  <si>
    <t xml:space="preserve">Surplus on business combination </t>
  </si>
  <si>
    <t xml:space="preserve">   under common control</t>
  </si>
  <si>
    <t>Non-controlling interests</t>
  </si>
  <si>
    <t>Total equity</t>
  </si>
  <si>
    <t>Total liabilities and equity</t>
  </si>
  <si>
    <t>Statement of comprehensive income (Unaudited)</t>
  </si>
  <si>
    <t xml:space="preserve">Three month period ended </t>
  </si>
  <si>
    <t>(in  thousand Baht)</t>
  </si>
  <si>
    <t>Revenues</t>
  </si>
  <si>
    <t>Revenues from sales of real estates</t>
  </si>
  <si>
    <t>Revenues from rental and services</t>
  </si>
  <si>
    <t>Revenues from hotel business</t>
  </si>
  <si>
    <t>Revenues from golf course operation</t>
  </si>
  <si>
    <t>Management fee income</t>
  </si>
  <si>
    <t xml:space="preserve">Reversal of allowance for impairment loss on </t>
  </si>
  <si>
    <t xml:space="preserve">   investment in subsidiaries and associates</t>
  </si>
  <si>
    <t xml:space="preserve">Reversal of allowance for doubtful debt of </t>
  </si>
  <si>
    <t xml:space="preserve">   loans to related parties</t>
  </si>
  <si>
    <t xml:space="preserve">Reversal of provision </t>
  </si>
  <si>
    <t>Gain from sales investment in subsidiary</t>
  </si>
  <si>
    <t>Other income</t>
  </si>
  <si>
    <t>Total revenues</t>
  </si>
  <si>
    <t>Expenses</t>
  </si>
  <si>
    <t>Costs of sale of real estates</t>
  </si>
  <si>
    <t>Costs of rental and services</t>
  </si>
  <si>
    <t>Costs of hotel business</t>
  </si>
  <si>
    <t>Costs of golf course operation</t>
  </si>
  <si>
    <t>Costs of management income</t>
  </si>
  <si>
    <t>Selling expenses</t>
  </si>
  <si>
    <t>Administrative expenses</t>
  </si>
  <si>
    <t>Doubtful debt expenses</t>
  </si>
  <si>
    <t>Finance costs</t>
  </si>
  <si>
    <t>Total expenses</t>
  </si>
  <si>
    <t xml:space="preserve">Share of profit (loss) of associates </t>
  </si>
  <si>
    <t xml:space="preserve">   and joint venture</t>
  </si>
  <si>
    <t>Profit before income tax expense</t>
  </si>
  <si>
    <t>Tax expense</t>
  </si>
  <si>
    <t>Profit for the period</t>
  </si>
  <si>
    <t>Total comprehensive income for the period</t>
  </si>
  <si>
    <t xml:space="preserve">   Owners of parent</t>
  </si>
  <si>
    <t xml:space="preserve">   Non-controlling interests</t>
  </si>
  <si>
    <t xml:space="preserve"> 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</si>
  <si>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</si>
  <si>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</si>
  <si>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Earnings per share </t>
  </si>
  <si>
    <t xml:space="preserve">Six month period ended </t>
  </si>
  <si>
    <t>Consolidated financial statements</t>
  </si>
  <si>
    <t>Other components</t>
  </si>
  <si>
    <t>of equity</t>
  </si>
  <si>
    <t>Surplus on</t>
  </si>
  <si>
    <t>business</t>
  </si>
  <si>
    <t>Issued and</t>
  </si>
  <si>
    <t>combination</t>
  </si>
  <si>
    <t>attributable</t>
  </si>
  <si>
    <t>Non-</t>
  </si>
  <si>
    <t xml:space="preserve">   </t>
  </si>
  <si>
    <t>paid-up</t>
  </si>
  <si>
    <t>Legal</t>
  </si>
  <si>
    <t>under common</t>
  </si>
  <si>
    <t>to owners of</t>
  </si>
  <si>
    <t>controlling</t>
  </si>
  <si>
    <t>share capital</t>
  </si>
  <si>
    <t xml:space="preserve">Share premium </t>
  </si>
  <si>
    <t>reserve</t>
  </si>
  <si>
    <t>Unappropriated</t>
  </si>
  <si>
    <t>control</t>
  </si>
  <si>
    <t>the parent</t>
  </si>
  <si>
    <t>interests</t>
  </si>
  <si>
    <t>Six-month period ended 31 March 2019</t>
  </si>
  <si>
    <t>Balance at 1 October 2018</t>
  </si>
  <si>
    <t xml:space="preserve">Transaction with owners, recorded directly in equity  </t>
  </si>
  <si>
    <t xml:space="preserve">   Dividends</t>
  </si>
  <si>
    <t xml:space="preserve">   Total contributions by and distribution to </t>
  </si>
  <si>
    <t xml:space="preserve">      owners of the parent</t>
  </si>
  <si>
    <t>Comprehensive income for the period</t>
  </si>
  <si>
    <t xml:space="preserve">   Profit or loss</t>
  </si>
  <si>
    <t xml:space="preserve">   Other comprehensive income </t>
  </si>
  <si>
    <t>Transfer to legal reserve</t>
  </si>
  <si>
    <t>Balance at 31 March 2019</t>
  </si>
  <si>
    <t>Six-month period ended 31 March 2020</t>
  </si>
  <si>
    <t>Balance at 1 October 2019</t>
  </si>
  <si>
    <t>Balance at 31 March 2020</t>
  </si>
  <si>
    <t>Statement of changes in equity (Unaudited)</t>
  </si>
  <si>
    <t>Separate financial statements</t>
  </si>
  <si>
    <t xml:space="preserve">   Contributions by and distribution to owners of the parent</t>
  </si>
  <si>
    <t xml:space="preserve"> Dividends</t>
  </si>
  <si>
    <t xml:space="preserve">  Total contributions by and distribution to owners of the parent</t>
  </si>
  <si>
    <t>Statement of cash flows (Unaudited)</t>
  </si>
  <si>
    <t>Cash flows from operating activities</t>
  </si>
  <si>
    <t>Adjustments to reconcile profit to cash receipts (payment)</t>
  </si>
  <si>
    <t>Depreciation and amortisation</t>
  </si>
  <si>
    <t>Amortisation of leasehold right</t>
  </si>
  <si>
    <t>Investment income</t>
  </si>
  <si>
    <t>Loss on write-off assets</t>
  </si>
  <si>
    <t>(Reversal of) allowance for impairment loss of investment in</t>
  </si>
  <si>
    <t xml:space="preserve">    subsidiaries and associates</t>
  </si>
  <si>
    <t>Employee benefit obligations</t>
  </si>
  <si>
    <t>Gain from sales of assets classified as non-core assets</t>
  </si>
  <si>
    <t>Changes in operating assets and liabilities</t>
  </si>
  <si>
    <t xml:space="preserve">Trade accounts receivable  </t>
  </si>
  <si>
    <t>Trade accounts payable</t>
  </si>
  <si>
    <t>Amounts due to a related parties</t>
  </si>
  <si>
    <t>Cash paid for employee benefit</t>
  </si>
  <si>
    <t>Cash paid for litigation</t>
  </si>
  <si>
    <t>Net cash generated from (used in) operating activities</t>
  </si>
  <si>
    <t>Taxes paid</t>
  </si>
  <si>
    <t xml:space="preserve">Net cash from (used in) operating activities </t>
  </si>
  <si>
    <t>Cash flows from investing activities</t>
  </si>
  <si>
    <t>Interest received</t>
  </si>
  <si>
    <t>Proceeds from long-term loans to related parties</t>
  </si>
  <si>
    <t>Dividend received</t>
  </si>
  <si>
    <t>Proceed from sales of property, plant and equipment</t>
  </si>
  <si>
    <t xml:space="preserve">Acquisition of plant and equipment  </t>
  </si>
  <si>
    <t xml:space="preserve">   investment properties and intangible assets</t>
  </si>
  <si>
    <t>Proceed from sales of assets classified as non-core assets</t>
  </si>
  <si>
    <t xml:space="preserve">Net cash received (paid) from capital reduction </t>
  </si>
  <si>
    <t xml:space="preserve">   of investment in associates</t>
  </si>
  <si>
    <t>Cash paid for increase in investment in subsidiaries</t>
  </si>
  <si>
    <t>Cash received/paid for decrease/increase in investment in associates and joint venture</t>
  </si>
  <si>
    <t>Net cash inflow on disposal of subsidiary</t>
  </si>
  <si>
    <t>Cash flows from financing activities</t>
  </si>
  <si>
    <t>Finance costs paid</t>
  </si>
  <si>
    <t>Proceeds from short-term borrowings from financial institutions</t>
  </si>
  <si>
    <t>Repayment of short-term loans from related parties</t>
  </si>
  <si>
    <t>Proceeds from long-term loans from related parties</t>
  </si>
  <si>
    <t>Repayment of long-term loans from related parties</t>
  </si>
  <si>
    <t>Proceeds from long-term borrowings from financial institutions</t>
  </si>
  <si>
    <t>Repayment of long-term borrowings from financial institutions</t>
  </si>
  <si>
    <t>Repayment of debentures</t>
  </si>
  <si>
    <t>Proceeds from issue of debentures</t>
  </si>
  <si>
    <t>Net cash from financing activities</t>
  </si>
  <si>
    <t>Net increase (decrease) in cash and cash equivalents</t>
  </si>
  <si>
    <t>Cash and cash equivalents at beginning of period</t>
  </si>
  <si>
    <t>Cash and cash equivalents at ending of period</t>
  </si>
  <si>
    <t>รายการที่มิใช่เงินสด</t>
  </si>
  <si>
    <t>Long-term loans and accrued interest to related parties</t>
  </si>
  <si>
    <t>Long-term loans and accrued interest from related parties</t>
  </si>
  <si>
    <t>(Reversal of) provision litigation</t>
  </si>
  <si>
    <t>(Reversal of) provision against future support</t>
  </si>
  <si>
    <t>Share of (profit) loss of associates and joint venture</t>
  </si>
  <si>
    <t>Profit attributable to:</t>
  </si>
  <si>
    <t>4, 5</t>
  </si>
  <si>
    <t>6, 12</t>
  </si>
  <si>
    <t xml:space="preserve">   Profit</t>
  </si>
  <si>
    <t>(Gain) losses of  impairment on assets</t>
  </si>
  <si>
    <t>Gain from disposal of plant and equipment</t>
  </si>
  <si>
    <t>Deposit land - Real estate projects under development</t>
  </si>
  <si>
    <t>Increase in current investments - fixed deposits</t>
  </si>
  <si>
    <t>Decrease in deposit at banks under commitments</t>
  </si>
  <si>
    <t>Repayment for short-term loans to related parties</t>
  </si>
  <si>
    <t>Net cash from (used in) investing activities</t>
  </si>
  <si>
    <t>Dividend paid</t>
  </si>
  <si>
    <t>Repayment from short-term loans from related parties</t>
  </si>
  <si>
    <t>Allowance for bad and doubtful debt</t>
  </si>
  <si>
    <t>Equity attributable to owners of the parent</t>
  </si>
  <si>
    <t>4, 12</t>
  </si>
  <si>
    <t>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</si>
</sst>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_(* #,##0_);_(* \(#,##0\);_(* &quot;-&quot;??_);_(@_)"/>
    <numFmt numFmtId="166" formatCode="#,##0\ ;\(#,##0\)"/>
    <numFmt numFmtId="167" formatCode="[$-409]dd/mmm/yy;@"/>
    <numFmt numFmtId="168" formatCode="_(* #,##0.00000_);_(* \(#,##0.00000\);_(* &quot;-&quot;??_);_(@_)"/>
    <numFmt numFmtId="169" formatCode="&quot;$&quot;#,##0.00"/>
    <numFmt numFmtId="170" formatCode="0.0000"/>
    <numFmt numFmtId="171" formatCode="#,##0.0_);[Red]\(#,##0.0\)"/>
    <numFmt numFmtId="172" formatCode="_(* #,##0.0000_);_(* \(#,##0.0000\);_(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indexed="9"/>
      <name val="Times New Roman"/>
      <family val="1"/>
    </font>
    <font>
      <b/>
      <u/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0"/>
      <name val="Times New Roman"/>
      <family val="1"/>
    </font>
    <font>
      <sz val="9"/>
      <name val="Arial"/>
      <family val="2"/>
    </font>
    <font>
      <sz val="11"/>
      <color theme="0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3"/>
      <color indexed="9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" fontId="6" fillId="0" borderId="0" applyFont="0" applyFill="0" applyBorder="0" applyAlignment="0" applyProtection="0"/>
    <xf numFmtId="167" fontId="3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17" fillId="0" borderId="0"/>
  </cellStyleXfs>
  <cellXfs count="324">
    <xf numFmtId="0" fontId="0" fillId="0" borderId="0" xfId="0"/>
    <xf numFmtId="164" fontId="3" fillId="0" borderId="0" xfId="3" applyNumberFormat="1" applyFont="1" applyFill="1"/>
    <xf numFmtId="0" fontId="2" fillId="0" borderId="0" xfId="0" applyFont="1"/>
    <xf numFmtId="165" fontId="3" fillId="0" borderId="0" xfId="0" applyNumberFormat="1" applyFont="1"/>
    <xf numFmtId="165" fontId="2" fillId="0" borderId="0" xfId="0" applyNumberFormat="1" applyFont="1"/>
    <xf numFmtId="38" fontId="3" fillId="0" borderId="0" xfId="0" applyNumberFormat="1" applyFont="1" applyAlignment="1">
      <alignment horizontal="left"/>
    </xf>
    <xf numFmtId="41" fontId="5" fillId="0" borderId="0" xfId="3" applyNumberFormat="1" applyFont="1" applyFill="1"/>
    <xf numFmtId="41" fontId="3" fillId="0" borderId="0" xfId="3" applyNumberFormat="1" applyFont="1" applyFill="1"/>
    <xf numFmtId="0" fontId="3" fillId="0" borderId="0" xfId="0" applyFont="1"/>
    <xf numFmtId="0" fontId="4" fillId="0" borderId="0" xfId="2" applyFont="1" applyAlignment="1">
      <alignment horizontal="center"/>
    </xf>
    <xf numFmtId="4" fontId="3" fillId="0" borderId="0" xfId="3" applyFont="1" applyFill="1"/>
    <xf numFmtId="165" fontId="3" fillId="0" borderId="0" xfId="5" applyNumberFormat="1" applyFont="1" applyFill="1"/>
    <xf numFmtId="165" fontId="3" fillId="0" borderId="0" xfId="5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3" fillId="0" borderId="4" xfId="5" applyNumberFormat="1" applyFont="1" applyFill="1" applyBorder="1"/>
    <xf numFmtId="0" fontId="5" fillId="0" borderId="0" xfId="0" applyFont="1"/>
    <xf numFmtId="37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38" fontId="3" fillId="0" borderId="0" xfId="0" applyNumberFormat="1" applyFont="1"/>
    <xf numFmtId="38" fontId="5" fillId="0" borderId="0" xfId="0" applyNumberFormat="1" applyFont="1"/>
    <xf numFmtId="49" fontId="7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38" fontId="7" fillId="0" borderId="0" xfId="0" applyNumberFormat="1" applyFont="1"/>
    <xf numFmtId="37" fontId="3" fillId="0" borderId="0" xfId="0" applyNumberFormat="1" applyFont="1"/>
    <xf numFmtId="0" fontId="2" fillId="0" borderId="0" xfId="0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5" fontId="2" fillId="0" borderId="0" xfId="1" applyNumberFormat="1" applyFont="1" applyFill="1" applyAlignment="1"/>
    <xf numFmtId="166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165" fontId="3" fillId="0" borderId="4" xfId="0" applyNumberFormat="1" applyFont="1" applyBorder="1"/>
    <xf numFmtId="165" fontId="2" fillId="0" borderId="4" xfId="1" applyNumberFormat="1" applyFont="1" applyFill="1" applyBorder="1" applyAlignment="1"/>
    <xf numFmtId="0" fontId="5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/>
    <xf numFmtId="165" fontId="5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right"/>
    </xf>
    <xf numFmtId="0" fontId="7" fillId="0" borderId="0" xfId="0" applyFont="1"/>
    <xf numFmtId="165" fontId="5" fillId="0" borderId="3" xfId="1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165" fontId="3" fillId="0" borderId="0" xfId="1" applyNumberFormat="1" applyFont="1" applyFill="1"/>
    <xf numFmtId="165" fontId="3" fillId="0" borderId="0" xfId="1" applyNumberFormat="1" applyFont="1" applyFill="1" applyBorder="1"/>
    <xf numFmtId="49" fontId="2" fillId="0" borderId="0" xfId="0" applyNumberFormat="1" applyFont="1" applyAlignment="1">
      <alignment horizontal="left"/>
    </xf>
    <xf numFmtId="43" fontId="5" fillId="0" borderId="0" xfId="0" applyNumberFormat="1" applyFont="1" applyAlignment="1">
      <alignment horizontal="center"/>
    </xf>
    <xf numFmtId="43" fontId="5" fillId="0" borderId="3" xfId="0" applyNumberFormat="1" applyFont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65" fontId="3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0" xfId="7" applyNumberFormat="1" applyFont="1" applyAlignment="1">
      <alignment horizontal="center" vertical="center"/>
    </xf>
    <xf numFmtId="165" fontId="3" fillId="0" borderId="4" xfId="7" applyNumberFormat="1" applyFont="1" applyBorder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165" fontId="5" fillId="0" borderId="4" xfId="7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/>
    </xf>
    <xf numFmtId="165" fontId="5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left"/>
    </xf>
    <xf numFmtId="165" fontId="13" fillId="0" borderId="0" xfId="0" applyNumberFormat="1" applyFont="1"/>
    <xf numFmtId="37" fontId="3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5" fontId="5" fillId="0" borderId="0" xfId="0" applyNumberFormat="1" applyFont="1"/>
    <xf numFmtId="0" fontId="3" fillId="0" borderId="0" xfId="0" applyFont="1" applyAlignment="1">
      <alignment horizontal="center"/>
    </xf>
    <xf numFmtId="165" fontId="14" fillId="0" borderId="0" xfId="7" applyNumberFormat="1" applyFont="1" applyAlignment="1">
      <alignment horizontal="center" vertical="center"/>
    </xf>
    <xf numFmtId="0" fontId="2" fillId="0" borderId="0" xfId="0" applyFont="1" applyAlignment="1">
      <alignment horizontal="left" indent="1"/>
    </xf>
    <xf numFmtId="37" fontId="3" fillId="0" borderId="0" xfId="7" applyNumberFormat="1" applyFont="1" applyAlignment="1">
      <alignment vertical="center"/>
    </xf>
    <xf numFmtId="165" fontId="2" fillId="0" borderId="4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37" fontId="3" fillId="0" borderId="0" xfId="0" quotePrefix="1" applyNumberFormat="1" applyFont="1" applyAlignment="1">
      <alignment horizontal="left"/>
    </xf>
    <xf numFmtId="0" fontId="7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8" fontId="3" fillId="2" borderId="0" xfId="0" applyNumberFormat="1" applyFont="1" applyFill="1" applyAlignment="1">
      <alignment horizontal="left"/>
    </xf>
    <xf numFmtId="0" fontId="3" fillId="0" borderId="0" xfId="0" applyFont="1" applyAlignment="1">
      <alignment vertical="center"/>
    </xf>
    <xf numFmtId="40" fontId="3" fillId="2" borderId="0" xfId="0" applyNumberFormat="1" applyFont="1" applyFill="1" applyAlignment="1">
      <alignment horizontal="left"/>
    </xf>
    <xf numFmtId="38" fontId="9" fillId="2" borderId="0" xfId="0" applyNumberFormat="1" applyFont="1" applyFill="1" applyAlignment="1">
      <alignment horizontal="left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1" fontId="3" fillId="2" borderId="0" xfId="0" applyNumberFormat="1" applyFont="1" applyFill="1" applyAlignment="1">
      <alignment horizontal="left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43" fontId="3" fillId="2" borderId="0" xfId="1" applyFont="1" applyFill="1" applyAlignment="1">
      <alignment horizontal="left"/>
    </xf>
    <xf numFmtId="0" fontId="15" fillId="0" borderId="0" xfId="0" applyFont="1"/>
    <xf numFmtId="0" fontId="11" fillId="0" borderId="0" xfId="0" applyFont="1"/>
    <xf numFmtId="166" fontId="16" fillId="0" borderId="0" xfId="0" applyNumberFormat="1" applyFont="1" applyAlignment="1">
      <alignment horizontal="center"/>
    </xf>
    <xf numFmtId="165" fontId="3" fillId="0" borderId="0" xfId="6" applyNumberFormat="1" applyFont="1" applyFill="1"/>
    <xf numFmtId="43" fontId="3" fillId="0" borderId="0" xfId="1" applyFont="1" applyFill="1"/>
    <xf numFmtId="165" fontId="5" fillId="0" borderId="0" xfId="0" applyNumberFormat="1" applyFont="1" applyFill="1" applyAlignment="1">
      <alignment horizontal="right" vertical="center"/>
    </xf>
    <xf numFmtId="165" fontId="5" fillId="0" borderId="5" xfId="0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/>
    <xf numFmtId="165" fontId="4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/>
    <xf numFmtId="165" fontId="5" fillId="0" borderId="0" xfId="7" applyNumberFormat="1" applyFont="1" applyFill="1" applyAlignment="1">
      <alignment horizontal="center" vertical="center"/>
    </xf>
    <xf numFmtId="165" fontId="14" fillId="0" borderId="0" xfId="7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3" fillId="0" borderId="4" xfId="7" applyNumberFormat="1" applyFont="1" applyFill="1" applyBorder="1" applyAlignment="1">
      <alignment horizontal="center" vertical="center"/>
    </xf>
    <xf numFmtId="37" fontId="3" fillId="0" borderId="0" xfId="7" applyNumberFormat="1" applyFont="1" applyFill="1" applyAlignment="1">
      <alignment vertical="center"/>
    </xf>
    <xf numFmtId="0" fontId="3" fillId="0" borderId="0" xfId="7" applyFont="1" applyFill="1" applyAlignment="1">
      <alignment vertical="center"/>
    </xf>
    <xf numFmtId="165" fontId="5" fillId="0" borderId="4" xfId="7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165" fontId="3" fillId="0" borderId="0" xfId="7" applyNumberFormat="1" applyFont="1" applyFill="1" applyAlignment="1">
      <alignment horizontal="center" vertical="center"/>
    </xf>
    <xf numFmtId="164" fontId="5" fillId="0" borderId="0" xfId="2" applyNumberFormat="1" applyFont="1" applyFill="1"/>
    <xf numFmtId="165" fontId="3" fillId="0" borderId="0" xfId="0" applyNumberFormat="1" applyFont="1" applyFill="1"/>
    <xf numFmtId="3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/>
    </xf>
    <xf numFmtId="166" fontId="5" fillId="0" borderId="0" xfId="0" applyNumberFormat="1" applyFont="1" applyBorder="1" applyAlignment="1">
      <alignment horizontal="right"/>
    </xf>
    <xf numFmtId="38" fontId="3" fillId="0" borderId="0" xfId="0" applyNumberFormat="1" applyFont="1" applyBorder="1" applyAlignment="1">
      <alignment horizontal="left"/>
    </xf>
    <xf numFmtId="38" fontId="5" fillId="0" borderId="0" xfId="0" applyNumberFormat="1" applyFont="1" applyBorder="1"/>
    <xf numFmtId="49" fontId="3" fillId="0" borderId="0" xfId="0" quotePrefix="1" applyNumberFormat="1" applyFont="1" applyBorder="1" applyAlignment="1">
      <alignment horizontal="center"/>
    </xf>
    <xf numFmtId="38" fontId="3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Border="1"/>
    <xf numFmtId="4" fontId="3" fillId="0" borderId="0" xfId="3" applyFont="1" applyFill="1" applyBorder="1"/>
    <xf numFmtId="38" fontId="3" fillId="0" borderId="0" xfId="0" applyNumberFormat="1" applyFont="1" applyBorder="1"/>
    <xf numFmtId="0" fontId="3" fillId="0" borderId="0" xfId="0" quotePrefix="1" applyFont="1" applyBorder="1" applyAlignment="1">
      <alignment horizontal="center"/>
    </xf>
    <xf numFmtId="165" fontId="5" fillId="0" borderId="0" xfId="0" applyNumberFormat="1" applyFont="1" applyBorder="1"/>
    <xf numFmtId="165" fontId="3" fillId="0" borderId="0" xfId="0" applyNumberFormat="1" applyFont="1" applyBorder="1" applyAlignment="1">
      <alignment horizontal="center"/>
    </xf>
    <xf numFmtId="38" fontId="3" fillId="0" borderId="0" xfId="0" applyNumberFormat="1" applyFont="1" applyBorder="1" applyAlignment="1">
      <alignment horizontal="right"/>
    </xf>
    <xf numFmtId="38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Border="1" applyAlignment="1">
      <alignment vertical="center"/>
    </xf>
    <xf numFmtId="38" fontId="11" fillId="0" borderId="0" xfId="0" applyNumberFormat="1" applyFont="1" applyBorder="1"/>
    <xf numFmtId="0" fontId="2" fillId="0" borderId="0" xfId="0" applyFont="1" applyFill="1" applyAlignment="1">
      <alignment horizontal="left"/>
    </xf>
    <xf numFmtId="49" fontId="4" fillId="0" borderId="0" xfId="2" applyNumberFormat="1" applyFont="1" applyFill="1" applyAlignment="1">
      <alignment horizontal="center"/>
    </xf>
    <xf numFmtId="164" fontId="5" fillId="0" borderId="0" xfId="2" applyNumberFormat="1" applyFont="1" applyFill="1" applyAlignment="1">
      <alignment horizontal="left"/>
    </xf>
    <xf numFmtId="164" fontId="5" fillId="0" borderId="0" xfId="2" quotePrefix="1" applyNumberFormat="1" applyFont="1" applyFill="1" applyAlignment="1">
      <alignment horizontal="left"/>
    </xf>
    <xf numFmtId="38" fontId="5" fillId="0" borderId="0" xfId="2" applyNumberFormat="1" applyFont="1" applyFill="1" applyAlignment="1">
      <alignment horizontal="left"/>
    </xf>
    <xf numFmtId="38" fontId="5" fillId="0" borderId="0" xfId="2" applyNumberFormat="1" applyFont="1" applyFill="1"/>
    <xf numFmtId="49" fontId="7" fillId="0" borderId="0" xfId="2" applyNumberFormat="1" applyFont="1" applyFill="1" applyAlignment="1">
      <alignment horizontal="center"/>
    </xf>
    <xf numFmtId="38" fontId="4" fillId="0" borderId="0" xfId="2" applyNumberFormat="1" applyFont="1" applyFill="1"/>
    <xf numFmtId="38" fontId="4" fillId="0" borderId="0" xfId="2" applyNumberFormat="1" applyFont="1" applyFill="1" applyAlignment="1">
      <alignment horizontal="center"/>
    </xf>
    <xf numFmtId="38" fontId="7" fillId="0" borderId="0" xfId="2" applyNumberFormat="1" applyFont="1" applyFill="1"/>
    <xf numFmtId="166" fontId="4" fillId="0" borderId="0" xfId="2" quotePrefix="1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center"/>
    </xf>
    <xf numFmtId="41" fontId="5" fillId="0" borderId="1" xfId="2" applyNumberFormat="1" applyFont="1" applyFill="1" applyBorder="1" applyAlignment="1">
      <alignment horizontal="right"/>
    </xf>
    <xf numFmtId="41" fontId="5" fillId="0" borderId="0" xfId="2" applyNumberFormat="1" applyFont="1" applyFill="1" applyAlignment="1">
      <alignment horizontal="center"/>
    </xf>
    <xf numFmtId="41" fontId="5" fillId="0" borderId="0" xfId="2" applyNumberFormat="1" applyFont="1" applyFill="1" applyAlignment="1">
      <alignment horizontal="right"/>
    </xf>
    <xf numFmtId="41" fontId="5" fillId="0" borderId="0" xfId="2" applyNumberFormat="1" applyFont="1" applyFill="1"/>
    <xf numFmtId="0" fontId="3" fillId="0" borderId="0" xfId="0" applyFont="1" applyFill="1"/>
    <xf numFmtId="41" fontId="5" fillId="0" borderId="3" xfId="2" applyNumberFormat="1" applyFont="1" applyFill="1" applyBorder="1" applyAlignment="1">
      <alignment horizontal="right"/>
    </xf>
    <xf numFmtId="164" fontId="5" fillId="0" borderId="0" xfId="2" applyNumberFormat="1" applyFont="1" applyFill="1" applyAlignment="1">
      <alignment horizontal="right"/>
    </xf>
    <xf numFmtId="164" fontId="5" fillId="0" borderId="0" xfId="2" applyNumberFormat="1" applyFont="1" applyFill="1" applyAlignment="1">
      <alignment horizontal="center"/>
    </xf>
    <xf numFmtId="0" fontId="5" fillId="0" borderId="0" xfId="2" applyFont="1" applyFill="1"/>
    <xf numFmtId="0" fontId="7" fillId="0" borderId="0" xfId="2" applyFont="1" applyFill="1"/>
    <xf numFmtId="49" fontId="2" fillId="0" borderId="0" xfId="2" applyNumberFormat="1" applyFont="1" applyFill="1" applyAlignment="1">
      <alignment horizontal="left"/>
    </xf>
    <xf numFmtId="41" fontId="5" fillId="0" borderId="4" xfId="2" applyNumberFormat="1" applyFont="1" applyFill="1" applyBorder="1" applyAlignment="1">
      <alignment horizontal="right"/>
    </xf>
    <xf numFmtId="38" fontId="9" fillId="0" borderId="0" xfId="2" applyNumberFormat="1" applyFont="1" applyFill="1"/>
    <xf numFmtId="0" fontId="11" fillId="0" borderId="0" xfId="2" applyFont="1" applyFill="1"/>
    <xf numFmtId="166" fontId="12" fillId="0" borderId="0" xfId="2" applyNumberFormat="1" applyFont="1" applyFill="1" applyAlignment="1">
      <alignment horizontal="center"/>
    </xf>
    <xf numFmtId="169" fontId="5" fillId="0" borderId="0" xfId="2" applyNumberFormat="1" applyFont="1" applyFill="1"/>
    <xf numFmtId="38" fontId="5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 applyBorder="1"/>
    <xf numFmtId="164" fontId="3" fillId="0" borderId="0" xfId="2" applyNumberFormat="1" applyFont="1" applyFill="1" applyAlignment="1">
      <alignment horizontal="left"/>
    </xf>
    <xf numFmtId="38" fontId="3" fillId="0" borderId="0" xfId="2" applyNumberFormat="1" applyFont="1" applyFill="1"/>
    <xf numFmtId="49" fontId="3" fillId="0" borderId="0" xfId="2" applyNumberFormat="1" applyFont="1" applyFill="1" applyAlignment="1">
      <alignment horizontal="center"/>
    </xf>
    <xf numFmtId="0" fontId="3" fillId="0" borderId="0" xfId="2" quotePrefix="1" applyFont="1" applyFill="1" applyAlignment="1">
      <alignment horizontal="center"/>
    </xf>
    <xf numFmtId="0" fontId="3" fillId="0" borderId="0" xfId="2" applyFont="1" applyFill="1" applyAlignment="1">
      <alignment horizontal="right"/>
    </xf>
    <xf numFmtId="38" fontId="3" fillId="0" borderId="0" xfId="2" applyNumberFormat="1" applyFont="1" applyFill="1" applyAlignment="1">
      <alignment horizontal="left"/>
    </xf>
    <xf numFmtId="0" fontId="3" fillId="0" borderId="0" xfId="2" applyFont="1" applyFill="1"/>
    <xf numFmtId="49" fontId="3" fillId="0" borderId="0" xfId="2" applyNumberFormat="1" applyFont="1" applyFill="1" applyAlignment="1">
      <alignment horizontal="left"/>
    </xf>
    <xf numFmtId="41" fontId="3" fillId="0" borderId="0" xfId="2" applyNumberFormat="1" applyFont="1" applyFill="1" applyAlignment="1">
      <alignment horizontal="center"/>
    </xf>
    <xf numFmtId="165" fontId="3" fillId="0" borderId="0" xfId="4" applyNumberFormat="1" applyFont="1" applyFill="1" applyAlignment="1">
      <alignment horizontal="right"/>
    </xf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5" fontId="3" fillId="0" borderId="0" xfId="2" applyNumberFormat="1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165" fontId="3" fillId="0" borderId="4" xfId="2" applyNumberFormat="1" applyFont="1" applyFill="1" applyBorder="1"/>
    <xf numFmtId="49" fontId="2" fillId="0" borderId="0" xfId="0" applyNumberFormat="1" applyFont="1" applyFill="1" applyAlignment="1">
      <alignment horizontal="center"/>
    </xf>
    <xf numFmtId="165" fontId="3" fillId="0" borderId="3" xfId="0" applyNumberFormat="1" applyFont="1" applyFill="1" applyBorder="1"/>
    <xf numFmtId="165" fontId="3" fillId="0" borderId="4" xfId="0" applyNumberFormat="1" applyFont="1" applyFill="1" applyBorder="1"/>
    <xf numFmtId="165" fontId="3" fillId="0" borderId="0" xfId="2" applyNumberFormat="1" applyFont="1" applyFill="1"/>
    <xf numFmtId="38" fontId="3" fillId="0" borderId="0" xfId="2" applyNumberFormat="1" applyFont="1" applyAlignment="1">
      <alignment vertical="center"/>
    </xf>
    <xf numFmtId="38" fontId="3" fillId="0" borderId="0" xfId="2" applyNumberFormat="1" applyFont="1"/>
    <xf numFmtId="0" fontId="5" fillId="0" borderId="0" xfId="8" applyFont="1"/>
    <xf numFmtId="43" fontId="3" fillId="0" borderId="0" xfId="0" applyNumberFormat="1" applyFont="1" applyBorder="1"/>
    <xf numFmtId="165" fontId="5" fillId="0" borderId="0" xfId="7" applyNumberFormat="1" applyFont="1" applyBorder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165" fontId="14" fillId="0" borderId="0" xfId="7" applyNumberFormat="1" applyFont="1" applyAlignment="1">
      <alignment horizontal="right" vertical="center"/>
    </xf>
    <xf numFmtId="0" fontId="18" fillId="0" borderId="0" xfId="7" applyFont="1" applyAlignment="1">
      <alignment vertical="center"/>
    </xf>
    <xf numFmtId="37" fontId="18" fillId="0" borderId="0" xfId="7" applyNumberFormat="1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172" fontId="3" fillId="0" borderId="0" xfId="6" applyNumberFormat="1" applyFont="1" applyAlignment="1">
      <alignment horizontal="right" vertical="center"/>
    </xf>
    <xf numFmtId="0" fontId="3" fillId="0" borderId="0" xfId="7" applyFont="1" applyBorder="1" applyAlignment="1">
      <alignment vertical="center"/>
    </xf>
    <xf numFmtId="165" fontId="5" fillId="0" borderId="0" xfId="7" applyNumberFormat="1" applyFont="1" applyFill="1" applyAlignment="1">
      <alignment horizontal="right" vertical="center"/>
    </xf>
    <xf numFmtId="165" fontId="14" fillId="0" borderId="0" xfId="7" applyNumberFormat="1" applyFont="1" applyFill="1" applyAlignment="1">
      <alignment horizontal="right" vertical="center"/>
    </xf>
    <xf numFmtId="0" fontId="5" fillId="0" borderId="0" xfId="7" applyFont="1" applyBorder="1" applyAlignment="1">
      <alignment horizontal="left" vertical="center"/>
    </xf>
    <xf numFmtId="165" fontId="5" fillId="0" borderId="0" xfId="7" applyNumberFormat="1" applyFont="1" applyBorder="1" applyAlignment="1">
      <alignment horizontal="center" vertical="center"/>
    </xf>
    <xf numFmtId="165" fontId="14" fillId="0" borderId="0" xfId="7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43" fontId="3" fillId="0" borderId="0" xfId="1" applyFont="1" applyAlignment="1">
      <alignment vertical="center"/>
    </xf>
    <xf numFmtId="40" fontId="3" fillId="0" borderId="6" xfId="0" applyNumberFormat="1" applyFont="1" applyBorder="1" applyAlignment="1">
      <alignment horizontal="center" vertical="top"/>
    </xf>
    <xf numFmtId="0" fontId="3" fillId="0" borderId="0" xfId="2" applyFont="1" applyAlignment="1">
      <alignment horizontal="left" vertical="center"/>
    </xf>
    <xf numFmtId="38" fontId="9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/>
    <xf numFmtId="38" fontId="19" fillId="0" borderId="0" xfId="0" applyNumberFormat="1" applyFont="1" applyAlignment="1">
      <alignment horizontal="left"/>
    </xf>
    <xf numFmtId="3" fontId="20" fillId="0" borderId="0" xfId="0" applyNumberFormat="1" applyFont="1" applyAlignment="1">
      <alignment horizontal="left"/>
    </xf>
    <xf numFmtId="165" fontId="20" fillId="0" borderId="0" xfId="0" applyNumberFormat="1" applyFont="1" applyAlignment="1">
      <alignment horizontal="left"/>
    </xf>
    <xf numFmtId="165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left"/>
    </xf>
    <xf numFmtId="38" fontId="20" fillId="0" borderId="0" xfId="0" applyNumberFormat="1" applyFont="1" applyAlignment="1">
      <alignment horizontal="left"/>
    </xf>
    <xf numFmtId="165" fontId="19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37" fontId="19" fillId="0" borderId="0" xfId="0" applyNumberFormat="1" applyFont="1" applyAlignment="1">
      <alignment horizontal="left"/>
    </xf>
    <xf numFmtId="37" fontId="20" fillId="0" borderId="0" xfId="0" applyNumberFormat="1" applyFont="1"/>
    <xf numFmtId="38" fontId="20" fillId="0" borderId="0" xfId="0" applyNumberFormat="1" applyFont="1"/>
    <xf numFmtId="0" fontId="21" fillId="0" borderId="0" xfId="0" applyFont="1"/>
    <xf numFmtId="170" fontId="20" fillId="0" borderId="0" xfId="0" applyNumberFormat="1" applyFont="1" applyAlignment="1">
      <alignment horizontal="center"/>
    </xf>
    <xf numFmtId="165" fontId="20" fillId="0" borderId="4" xfId="0" applyNumberFormat="1" applyFont="1" applyBorder="1" applyAlignment="1">
      <alignment horizontal="center"/>
    </xf>
    <xf numFmtId="165" fontId="20" fillId="0" borderId="0" xfId="0" applyNumberFormat="1" applyFont="1"/>
    <xf numFmtId="0" fontId="22" fillId="0" borderId="0" xfId="0" applyFont="1" applyAlignment="1">
      <alignment horizontal="center"/>
    </xf>
    <xf numFmtId="0" fontId="22" fillId="0" borderId="0" xfId="2" applyFont="1" applyAlignment="1">
      <alignment horizontal="center"/>
    </xf>
    <xf numFmtId="0" fontId="19" fillId="0" borderId="0" xfId="0" applyFont="1" applyAlignment="1">
      <alignment horizontal="left"/>
    </xf>
    <xf numFmtId="165" fontId="19" fillId="0" borderId="0" xfId="7" applyNumberFormat="1" applyFont="1" applyAlignment="1">
      <alignment horizontal="center" vertical="center"/>
    </xf>
    <xf numFmtId="165" fontId="20" fillId="0" borderId="0" xfId="1" applyNumberFormat="1" applyFont="1"/>
    <xf numFmtId="0" fontId="23" fillId="0" borderId="0" xfId="0" applyFont="1"/>
    <xf numFmtId="0" fontId="24" fillId="0" borderId="0" xfId="0" applyFont="1" applyAlignment="1">
      <alignment horizontal="center"/>
    </xf>
    <xf numFmtId="165" fontId="25" fillId="0" borderId="4" xfId="7" applyNumberFormat="1" applyFont="1" applyBorder="1" applyAlignment="1">
      <alignment horizontal="center" vertical="center"/>
    </xf>
    <xf numFmtId="165" fontId="25" fillId="0" borderId="0" xfId="7" applyNumberFormat="1" applyFont="1" applyAlignment="1">
      <alignment horizontal="center" vertical="center"/>
    </xf>
    <xf numFmtId="0" fontId="25" fillId="0" borderId="0" xfId="7" applyFont="1" applyAlignment="1">
      <alignment vertical="center"/>
    </xf>
    <xf numFmtId="165" fontId="19" fillId="0" borderId="4" xfId="0" applyNumberFormat="1" applyFont="1" applyBorder="1" applyAlignment="1">
      <alignment horizontal="right"/>
    </xf>
    <xf numFmtId="165" fontId="19" fillId="0" borderId="4" xfId="7" applyNumberFormat="1" applyFont="1" applyBorder="1" applyAlignment="1">
      <alignment horizontal="center" vertical="center"/>
    </xf>
    <xf numFmtId="168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5" fontId="25" fillId="0" borderId="0" xfId="7" applyNumberFormat="1" applyFont="1" applyAlignment="1">
      <alignment vertical="center"/>
    </xf>
    <xf numFmtId="165" fontId="19" fillId="0" borderId="1" xfId="7" applyNumberFormat="1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165" fontId="19" fillId="0" borderId="5" xfId="0" applyNumberFormat="1" applyFont="1" applyBorder="1" applyAlignment="1">
      <alignment horizontal="right"/>
    </xf>
    <xf numFmtId="165" fontId="19" fillId="0" borderId="5" xfId="0" applyNumberFormat="1" applyFont="1" applyFill="1" applyBorder="1" applyAlignment="1">
      <alignment horizontal="right"/>
    </xf>
    <xf numFmtId="165" fontId="19" fillId="0" borderId="0" xfId="0" applyNumberFormat="1" applyFont="1" applyFill="1" applyAlignment="1">
      <alignment horizontal="right"/>
    </xf>
    <xf numFmtId="165" fontId="19" fillId="0" borderId="0" xfId="7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 applyAlignment="1">
      <alignment horizontal="center"/>
    </xf>
    <xf numFmtId="165" fontId="25" fillId="0" borderId="4" xfId="7" applyNumberFormat="1" applyFont="1" applyFill="1" applyBorder="1" applyAlignment="1">
      <alignment horizontal="center" vertical="center"/>
    </xf>
    <xf numFmtId="165" fontId="25" fillId="0" borderId="0" xfId="7" applyNumberFormat="1" applyFont="1" applyFill="1" applyAlignment="1">
      <alignment horizontal="center" vertical="center"/>
    </xf>
    <xf numFmtId="0" fontId="25" fillId="0" borderId="0" xfId="7" applyFont="1" applyFill="1" applyAlignment="1">
      <alignment vertical="center"/>
    </xf>
    <xf numFmtId="165" fontId="20" fillId="0" borderId="0" xfId="0" applyNumberFormat="1" applyFont="1" applyFill="1"/>
    <xf numFmtId="0" fontId="20" fillId="0" borderId="0" xfId="0" applyFont="1" applyFill="1"/>
    <xf numFmtId="165" fontId="19" fillId="0" borderId="4" xfId="0" applyNumberFormat="1" applyFont="1" applyFill="1" applyBorder="1" applyAlignment="1">
      <alignment horizontal="right"/>
    </xf>
    <xf numFmtId="165" fontId="19" fillId="0" borderId="4" xfId="7" applyNumberFormat="1" applyFont="1" applyFill="1" applyBorder="1" applyAlignment="1">
      <alignment horizontal="center" vertical="center"/>
    </xf>
    <xf numFmtId="168" fontId="20" fillId="0" borderId="0" xfId="0" applyNumberFormat="1" applyFont="1" applyFill="1" applyAlignment="1">
      <alignment horizontal="right"/>
    </xf>
    <xf numFmtId="165" fontId="20" fillId="0" borderId="0" xfId="0" applyNumberFormat="1" applyFont="1" applyFill="1" applyAlignment="1">
      <alignment horizontal="right"/>
    </xf>
    <xf numFmtId="165" fontId="19" fillId="0" borderId="1" xfId="0" applyNumberFormat="1" applyFont="1" applyFill="1" applyBorder="1" applyAlignment="1">
      <alignment horizontal="center"/>
    </xf>
    <xf numFmtId="165" fontId="19" fillId="0" borderId="1" xfId="7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165" fontId="19" fillId="0" borderId="0" xfId="0" applyNumberFormat="1" applyFont="1" applyFill="1" applyAlignment="1">
      <alignment horizontal="center"/>
    </xf>
    <xf numFmtId="165" fontId="19" fillId="0" borderId="3" xfId="7" applyNumberFormat="1" applyFont="1" applyBorder="1" applyAlignment="1">
      <alignment horizontal="right" vertical="center"/>
    </xf>
    <xf numFmtId="165" fontId="19" fillId="0" borderId="0" xfId="7" applyNumberFormat="1" applyFont="1" applyBorder="1" applyAlignment="1">
      <alignment horizontal="right" vertical="center"/>
    </xf>
    <xf numFmtId="0" fontId="26" fillId="0" borderId="0" xfId="0" applyFont="1"/>
    <xf numFmtId="165" fontId="26" fillId="0" borderId="0" xfId="0" applyNumberFormat="1" applyFont="1"/>
    <xf numFmtId="165" fontId="20" fillId="0" borderId="0" xfId="1" applyNumberFormat="1" applyFont="1" applyBorder="1"/>
    <xf numFmtId="165" fontId="26" fillId="0" borderId="0" xfId="1" applyNumberFormat="1" applyFont="1"/>
    <xf numFmtId="0" fontId="4" fillId="0" borderId="0" xfId="2" quotePrefix="1" applyNumberFormat="1" applyFont="1" applyFill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2" fillId="0" borderId="0" xfId="0" applyNumberFormat="1" applyFont="1" applyFill="1"/>
    <xf numFmtId="0" fontId="10" fillId="0" borderId="0" xfId="2" applyNumberFormat="1" applyFont="1" applyFill="1" applyAlignment="1">
      <alignment horizontal="center"/>
    </xf>
    <xf numFmtId="38" fontId="5" fillId="0" borderId="0" xfId="2" applyNumberFormat="1" applyFont="1" applyFill="1" applyAlignment="1">
      <alignment horizontal="center"/>
    </xf>
    <xf numFmtId="3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37" fontId="3" fillId="0" borderId="0" xfId="0" quotePrefix="1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center"/>
    </xf>
    <xf numFmtId="165" fontId="20" fillId="0" borderId="4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</cellXfs>
  <cellStyles count="9">
    <cellStyle name="Comma" xfId="1" builtinId="3"/>
    <cellStyle name="Comma 2" xfId="3" xr:uid="{41A810BE-C0A3-46AF-9B8D-5DE19FF3F8A9}"/>
    <cellStyle name="Comma 2 2 2" xfId="6" xr:uid="{6AD39F32-E019-41F5-9B8C-96A955035520}"/>
    <cellStyle name="Comma 6" xfId="5" xr:uid="{089854FD-D7E7-4F5A-89BA-8038387AE240}"/>
    <cellStyle name="Normal" xfId="0" builtinId="0"/>
    <cellStyle name="Normal 2" xfId="2" xr:uid="{7FDFAA5B-1A4F-4CB3-9B7F-C0ABDEEB935F}"/>
    <cellStyle name="Normal 3 2" xfId="8" xr:uid="{063F354A-6629-4912-9A79-5985791524EA}"/>
    <cellStyle name="Normal 5 2" xfId="4" xr:uid="{D453116A-8E44-40C6-9B44-D72F0C06FDF3}"/>
    <cellStyle name="Normal_P-06t-gol004a061b-1_031106" xfId="7" xr:uid="{2C8BF34C-93ED-4922-82A0-7E35510AF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6A0F9-45A3-481B-BEA9-89ED7B9A4608}">
  <sheetPr>
    <pageSetUpPr fitToPage="1"/>
  </sheetPr>
  <dimension ref="A1:J109"/>
  <sheetViews>
    <sheetView tabSelected="1" view="pageBreakPreview" zoomScale="85" zoomScaleNormal="100" zoomScaleSheetLayoutView="85" workbookViewId="0">
      <selection activeCell="B12" sqref="B12"/>
    </sheetView>
  </sheetViews>
  <sheetFormatPr defaultColWidth="9.21875" defaultRowHeight="13.8"/>
  <cols>
    <col min="1" max="1" width="7.109375" style="166" customWidth="1"/>
    <col min="2" max="2" width="47" style="202" customWidth="1"/>
    <col min="3" max="3" width="7.5546875" style="167" customWidth="1"/>
    <col min="4" max="4" width="16.33203125" style="134" bestFit="1" customWidth="1"/>
    <col min="5" max="5" width="1" style="212" customWidth="1"/>
    <col min="6" max="6" width="16.33203125" style="134" bestFit="1" customWidth="1"/>
    <col min="7" max="7" width="1" style="212" customWidth="1"/>
    <col min="8" max="8" width="16.33203125" style="134" bestFit="1" customWidth="1"/>
    <col min="9" max="9" width="1" style="1" customWidth="1"/>
    <col min="10" max="10" width="16.33203125" style="134" bestFit="1" customWidth="1"/>
    <col min="11" max="16384" width="9.21875" style="117"/>
  </cols>
  <sheetData>
    <row r="1" spans="1:10" ht="22.05" customHeight="1">
      <c r="B1" s="170" t="s">
        <v>0</v>
      </c>
      <c r="D1" s="168"/>
      <c r="E1" s="201"/>
      <c r="F1" s="168"/>
      <c r="G1" s="201"/>
      <c r="H1" s="168"/>
      <c r="J1" s="168"/>
    </row>
    <row r="2" spans="1:10" ht="22.05" customHeight="1">
      <c r="B2" s="170" t="s">
        <v>1</v>
      </c>
      <c r="D2" s="168"/>
      <c r="E2" s="201"/>
      <c r="F2" s="168"/>
      <c r="G2" s="201"/>
      <c r="H2" s="169"/>
      <c r="J2" s="169"/>
    </row>
    <row r="3" spans="1:10" ht="22.05" customHeight="1">
      <c r="B3" s="170"/>
      <c r="D3" s="168"/>
      <c r="E3" s="201"/>
      <c r="F3" s="168"/>
      <c r="G3" s="201"/>
      <c r="H3" s="169"/>
      <c r="J3" s="169"/>
    </row>
    <row r="4" spans="1:10" ht="22.05" customHeight="1">
      <c r="B4" s="171"/>
      <c r="C4" s="172"/>
      <c r="D4" s="312" t="s">
        <v>2</v>
      </c>
      <c r="E4" s="312"/>
      <c r="F4" s="312"/>
      <c r="G4" s="171"/>
      <c r="H4" s="312" t="s">
        <v>3</v>
      </c>
      <c r="I4" s="312"/>
      <c r="J4" s="312"/>
    </row>
    <row r="5" spans="1:10" ht="22.05" customHeight="1">
      <c r="B5" s="171"/>
      <c r="C5" s="172"/>
      <c r="D5" s="312" t="s">
        <v>4</v>
      </c>
      <c r="E5" s="312"/>
      <c r="F5" s="312"/>
      <c r="G5" s="171"/>
      <c r="H5" s="312" t="s">
        <v>4</v>
      </c>
      <c r="I5" s="312"/>
      <c r="J5" s="312"/>
    </row>
    <row r="6" spans="1:10" ht="22.05" customHeight="1">
      <c r="D6" s="203" t="s">
        <v>5</v>
      </c>
      <c r="E6" s="203"/>
      <c r="F6" s="203" t="s">
        <v>6</v>
      </c>
      <c r="G6" s="203"/>
      <c r="H6" s="203" t="s">
        <v>5</v>
      </c>
      <c r="I6" s="203"/>
      <c r="J6" s="203" t="s">
        <v>6</v>
      </c>
    </row>
    <row r="7" spans="1:10" ht="22.05" customHeight="1">
      <c r="B7" s="170" t="s">
        <v>7</v>
      </c>
      <c r="C7" s="167" t="s">
        <v>8</v>
      </c>
      <c r="D7" s="204">
        <v>2020</v>
      </c>
      <c r="E7" s="205"/>
      <c r="F7" s="204">
        <v>2019</v>
      </c>
      <c r="G7" s="205"/>
      <c r="H7" s="204">
        <v>2020</v>
      </c>
      <c r="I7" s="205"/>
      <c r="J7" s="204">
        <v>2019</v>
      </c>
    </row>
    <row r="8" spans="1:10" ht="22.05" customHeight="1">
      <c r="B8" s="170"/>
      <c r="D8" s="204" t="s">
        <v>9</v>
      </c>
      <c r="E8" s="205"/>
      <c r="F8" s="204"/>
      <c r="G8" s="205"/>
      <c r="H8" s="204" t="s">
        <v>9</v>
      </c>
      <c r="I8" s="205"/>
      <c r="J8" s="204"/>
    </row>
    <row r="9" spans="1:10" ht="22.05" customHeight="1">
      <c r="B9" s="206"/>
      <c r="E9" s="173"/>
      <c r="G9" s="174" t="s">
        <v>10</v>
      </c>
      <c r="H9" s="173"/>
      <c r="I9" s="173"/>
      <c r="J9" s="173"/>
    </row>
    <row r="10" spans="1:10" ht="22.05" customHeight="1">
      <c r="B10" s="175" t="s">
        <v>11</v>
      </c>
      <c r="C10" s="172"/>
      <c r="E10" s="134"/>
      <c r="G10" s="134"/>
    </row>
    <row r="11" spans="1:10" ht="22.05" customHeight="1">
      <c r="B11" s="206" t="s">
        <v>12</v>
      </c>
      <c r="C11" s="176"/>
      <c r="D11" s="135">
        <v>3341599</v>
      </c>
      <c r="E11" s="135"/>
      <c r="F11" s="135">
        <v>1348200</v>
      </c>
      <c r="G11" s="135"/>
      <c r="H11" s="135">
        <v>679245</v>
      </c>
      <c r="I11" s="135"/>
      <c r="J11" s="135">
        <v>29917</v>
      </c>
    </row>
    <row r="12" spans="1:10" ht="22.05" customHeight="1">
      <c r="B12" s="206" t="s">
        <v>13</v>
      </c>
      <c r="C12" s="177"/>
      <c r="D12" s="135">
        <v>8872</v>
      </c>
      <c r="E12" s="135"/>
      <c r="F12" s="135">
        <v>8830</v>
      </c>
      <c r="G12" s="135"/>
      <c r="H12" s="135">
        <v>0</v>
      </c>
      <c r="I12" s="135"/>
      <c r="J12" s="135">
        <v>0</v>
      </c>
    </row>
    <row r="13" spans="1:10" ht="22.05" customHeight="1">
      <c r="A13" s="136"/>
      <c r="B13" s="207" t="s">
        <v>14</v>
      </c>
      <c r="C13" s="176" t="s">
        <v>219</v>
      </c>
      <c r="D13" s="135">
        <v>66736</v>
      </c>
      <c r="E13" s="135"/>
      <c r="F13" s="135">
        <v>39860</v>
      </c>
      <c r="G13" s="135"/>
      <c r="H13" s="135">
        <v>274566</v>
      </c>
      <c r="I13" s="135"/>
      <c r="J13" s="135">
        <v>33141</v>
      </c>
    </row>
    <row r="14" spans="1:10" ht="22.05" customHeight="1">
      <c r="A14" s="136"/>
      <c r="B14" s="207" t="s">
        <v>15</v>
      </c>
      <c r="C14" s="176">
        <v>4</v>
      </c>
      <c r="D14" s="135">
        <v>166939</v>
      </c>
      <c r="E14" s="135"/>
      <c r="F14" s="135">
        <v>125085</v>
      </c>
      <c r="G14" s="135"/>
      <c r="H14" s="135">
        <v>29957</v>
      </c>
      <c r="I14" s="135"/>
      <c r="J14" s="135">
        <v>18485</v>
      </c>
    </row>
    <row r="15" spans="1:10" ht="22.05" hidden="1" customHeight="1">
      <c r="A15" s="136"/>
      <c r="B15" s="208" t="s">
        <v>16</v>
      </c>
      <c r="C15" s="176">
        <v>3</v>
      </c>
      <c r="D15" s="135">
        <v>0</v>
      </c>
      <c r="E15" s="135"/>
      <c r="F15" s="135">
        <v>0</v>
      </c>
      <c r="G15" s="135"/>
      <c r="H15" s="135">
        <v>0</v>
      </c>
      <c r="I15" s="135"/>
      <c r="J15" s="135">
        <v>0</v>
      </c>
    </row>
    <row r="16" spans="1:10" ht="22.05" customHeight="1">
      <c r="A16" s="136"/>
      <c r="B16" s="208" t="s">
        <v>17</v>
      </c>
      <c r="C16" s="176">
        <v>4</v>
      </c>
      <c r="D16" s="135">
        <v>0</v>
      </c>
      <c r="E16" s="135"/>
      <c r="F16" s="135">
        <v>0</v>
      </c>
      <c r="G16" s="135"/>
      <c r="H16" s="135">
        <v>8322742</v>
      </c>
      <c r="I16" s="135"/>
      <c r="J16" s="135">
        <v>0</v>
      </c>
    </row>
    <row r="17" spans="1:10" ht="22.05" customHeight="1">
      <c r="B17" s="206" t="s">
        <v>18</v>
      </c>
      <c r="C17" s="176" t="s">
        <v>220</v>
      </c>
      <c r="D17" s="135">
        <v>35746681</v>
      </c>
      <c r="E17" s="135"/>
      <c r="F17" s="135">
        <v>31078189</v>
      </c>
      <c r="G17" s="135"/>
      <c r="H17" s="135">
        <v>0</v>
      </c>
      <c r="I17" s="135"/>
      <c r="J17" s="135">
        <v>0</v>
      </c>
    </row>
    <row r="18" spans="1:10" ht="22.05" hidden="1" customHeight="1">
      <c r="B18" s="206" t="s">
        <v>19</v>
      </c>
      <c r="C18" s="176"/>
      <c r="D18" s="135">
        <v>0</v>
      </c>
      <c r="E18" s="135"/>
      <c r="F18" s="135">
        <v>0</v>
      </c>
      <c r="G18" s="135"/>
      <c r="H18" s="135">
        <v>0</v>
      </c>
      <c r="I18" s="135"/>
      <c r="J18" s="135">
        <v>0</v>
      </c>
    </row>
    <row r="19" spans="1:10" ht="22.05" customHeight="1">
      <c r="A19" s="218"/>
      <c r="B19" s="206" t="s">
        <v>20</v>
      </c>
      <c r="C19" s="176"/>
      <c r="D19" s="135">
        <v>212875</v>
      </c>
      <c r="E19" s="135"/>
      <c r="F19" s="135">
        <v>774841</v>
      </c>
      <c r="G19" s="135"/>
      <c r="H19" s="135">
        <v>0</v>
      </c>
      <c r="I19" s="135"/>
      <c r="J19" s="135">
        <v>0</v>
      </c>
    </row>
    <row r="20" spans="1:10" ht="22.05" customHeight="1">
      <c r="B20" s="206" t="s">
        <v>21</v>
      </c>
      <c r="C20" s="176"/>
      <c r="D20" s="135">
        <v>241765</v>
      </c>
      <c r="E20" s="135"/>
      <c r="F20" s="135">
        <v>240030</v>
      </c>
      <c r="G20" s="135"/>
      <c r="H20" s="135">
        <v>3719</v>
      </c>
      <c r="I20" s="135"/>
      <c r="J20" s="135">
        <v>3427</v>
      </c>
    </row>
    <row r="21" spans="1:10" ht="22.05" customHeight="1">
      <c r="B21" s="171" t="s">
        <v>22</v>
      </c>
      <c r="C21" s="172"/>
      <c r="D21" s="178">
        <f>SUM(D11:D20)</f>
        <v>39785467</v>
      </c>
      <c r="E21" s="179" t="s">
        <v>23</v>
      </c>
      <c r="F21" s="178">
        <f>SUM(F11:F20)</f>
        <v>33615035</v>
      </c>
      <c r="G21" s="179" t="s">
        <v>23</v>
      </c>
      <c r="H21" s="178">
        <f>SUM(H11:H20)</f>
        <v>9310229</v>
      </c>
      <c r="I21" s="6" t="s">
        <v>23</v>
      </c>
      <c r="J21" s="178">
        <f>SUM(J11:J20)</f>
        <v>84970</v>
      </c>
    </row>
    <row r="22" spans="1:10" ht="22.05" customHeight="1">
      <c r="B22" s="208"/>
      <c r="D22" s="180"/>
      <c r="E22" s="179"/>
      <c r="F22" s="180"/>
      <c r="G22" s="209"/>
      <c r="H22" s="179"/>
      <c r="I22" s="7"/>
      <c r="J22" s="179"/>
    </row>
    <row r="23" spans="1:10" ht="22.05" customHeight="1">
      <c r="B23" s="175" t="s">
        <v>24</v>
      </c>
      <c r="C23" s="172"/>
      <c r="D23" s="180"/>
      <c r="E23" s="179"/>
      <c r="F23" s="210"/>
      <c r="G23" s="209"/>
      <c r="H23" s="181"/>
      <c r="I23" s="7"/>
      <c r="J23" s="210"/>
    </row>
    <row r="24" spans="1:10" ht="22.05" customHeight="1">
      <c r="B24" s="202" t="s">
        <v>25</v>
      </c>
      <c r="C24" s="176"/>
      <c r="D24" s="135">
        <v>1248</v>
      </c>
      <c r="E24" s="135"/>
      <c r="F24" s="135">
        <v>1248</v>
      </c>
      <c r="G24" s="135"/>
      <c r="H24" s="135">
        <v>0</v>
      </c>
      <c r="I24" s="135"/>
      <c r="J24" s="135">
        <v>0</v>
      </c>
    </row>
    <row r="25" spans="1:10" ht="22.05" customHeight="1">
      <c r="B25" s="208" t="s">
        <v>26</v>
      </c>
      <c r="C25" s="176">
        <v>7</v>
      </c>
      <c r="D25" s="135">
        <v>1848209</v>
      </c>
      <c r="E25" s="135"/>
      <c r="F25" s="135">
        <v>1888697</v>
      </c>
      <c r="G25" s="135"/>
      <c r="H25" s="135">
        <v>2398538</v>
      </c>
      <c r="I25" s="135"/>
      <c r="J25" s="135">
        <v>2398538</v>
      </c>
    </row>
    <row r="26" spans="1:10" ht="22.05" customHeight="1">
      <c r="B26" s="208" t="s">
        <v>27</v>
      </c>
      <c r="C26" s="176">
        <v>8</v>
      </c>
      <c r="D26" s="135">
        <v>0</v>
      </c>
      <c r="E26" s="135"/>
      <c r="F26" s="135">
        <v>0</v>
      </c>
      <c r="G26" s="135"/>
      <c r="H26" s="135">
        <v>5830890</v>
      </c>
      <c r="I26" s="135"/>
      <c r="J26" s="135">
        <v>5830890</v>
      </c>
    </row>
    <row r="27" spans="1:10" ht="22.05" customHeight="1">
      <c r="B27" s="208" t="s">
        <v>28</v>
      </c>
      <c r="C27" s="176">
        <v>7</v>
      </c>
      <c r="D27" s="135">
        <v>1146489</v>
      </c>
      <c r="E27" s="135"/>
      <c r="F27" s="135">
        <v>1299491</v>
      </c>
      <c r="G27" s="135"/>
      <c r="H27" s="135">
        <v>0</v>
      </c>
      <c r="I27" s="135"/>
      <c r="J27" s="135">
        <v>0</v>
      </c>
    </row>
    <row r="28" spans="1:10" ht="22.05" customHeight="1">
      <c r="B28" s="208" t="s">
        <v>16</v>
      </c>
      <c r="C28" s="176">
        <v>4</v>
      </c>
      <c r="D28" s="135">
        <v>0</v>
      </c>
      <c r="E28" s="135"/>
      <c r="F28" s="135">
        <v>0</v>
      </c>
      <c r="G28" s="135"/>
      <c r="H28" s="135">
        <v>2568</v>
      </c>
      <c r="I28" s="135"/>
      <c r="J28" s="135">
        <v>2568</v>
      </c>
    </row>
    <row r="29" spans="1:10" ht="22.05" customHeight="1">
      <c r="B29" s="208" t="s">
        <v>213</v>
      </c>
      <c r="C29" s="176">
        <v>4</v>
      </c>
      <c r="D29" s="135">
        <v>232583</v>
      </c>
      <c r="E29" s="135"/>
      <c r="F29" s="135">
        <v>232583</v>
      </c>
      <c r="G29" s="135"/>
      <c r="H29" s="135">
        <v>16367198</v>
      </c>
      <c r="I29" s="135"/>
      <c r="J29" s="135">
        <v>23136675</v>
      </c>
    </row>
    <row r="30" spans="1:10" ht="22.05" customHeight="1">
      <c r="B30" s="208" t="s">
        <v>30</v>
      </c>
      <c r="C30" s="177"/>
      <c r="D30" s="135">
        <v>1626</v>
      </c>
      <c r="E30" s="135"/>
      <c r="F30" s="135">
        <v>1626</v>
      </c>
      <c r="G30" s="135"/>
      <c r="H30" s="135">
        <v>0</v>
      </c>
      <c r="I30" s="135"/>
      <c r="J30" s="135">
        <v>0</v>
      </c>
    </row>
    <row r="31" spans="1:10" ht="22.05" customHeight="1">
      <c r="B31" s="208" t="s">
        <v>31</v>
      </c>
      <c r="C31" s="176">
        <v>9</v>
      </c>
      <c r="D31" s="135">
        <v>5692978</v>
      </c>
      <c r="E31" s="135"/>
      <c r="F31" s="135">
        <v>5856471</v>
      </c>
      <c r="G31" s="135"/>
      <c r="H31" s="135">
        <v>3427175</v>
      </c>
      <c r="I31" s="135"/>
      <c r="J31" s="135">
        <v>3504455</v>
      </c>
    </row>
    <row r="32" spans="1:10" ht="22.05" customHeight="1">
      <c r="B32" s="202" t="s">
        <v>32</v>
      </c>
      <c r="C32" s="176">
        <v>10</v>
      </c>
      <c r="D32" s="135">
        <v>889825</v>
      </c>
      <c r="E32" s="135"/>
      <c r="F32" s="135">
        <v>915496</v>
      </c>
      <c r="G32" s="135"/>
      <c r="H32" s="135">
        <v>365900</v>
      </c>
      <c r="I32" s="135"/>
      <c r="J32" s="135">
        <v>378804</v>
      </c>
    </row>
    <row r="33" spans="2:10" ht="22.05" customHeight="1">
      <c r="B33" s="208" t="s">
        <v>33</v>
      </c>
      <c r="C33" s="176" t="s">
        <v>51</v>
      </c>
      <c r="D33" s="135">
        <v>2499299</v>
      </c>
      <c r="E33" s="135"/>
      <c r="F33" s="135">
        <v>2545776</v>
      </c>
      <c r="G33" s="135"/>
      <c r="H33" s="135">
        <v>956830</v>
      </c>
      <c r="I33" s="135"/>
      <c r="J33" s="135">
        <v>993765</v>
      </c>
    </row>
    <row r="34" spans="2:10" ht="22.05" customHeight="1">
      <c r="B34" s="208" t="s">
        <v>34</v>
      </c>
      <c r="C34" s="176"/>
      <c r="D34" s="135">
        <v>53863</v>
      </c>
      <c r="E34" s="135"/>
      <c r="F34" s="135">
        <v>60307</v>
      </c>
      <c r="G34" s="135"/>
      <c r="H34" s="135">
        <v>47104</v>
      </c>
      <c r="I34" s="135"/>
      <c r="J34" s="135">
        <v>56350</v>
      </c>
    </row>
    <row r="35" spans="2:10" ht="22.05" customHeight="1">
      <c r="B35" s="208" t="s">
        <v>35</v>
      </c>
      <c r="C35" s="176"/>
      <c r="D35" s="135">
        <v>399859</v>
      </c>
      <c r="E35" s="135"/>
      <c r="F35" s="135">
        <v>345660</v>
      </c>
      <c r="G35" s="135"/>
      <c r="H35" s="135">
        <v>88172</v>
      </c>
      <c r="I35" s="135"/>
      <c r="J35" s="135">
        <v>83524</v>
      </c>
    </row>
    <row r="36" spans="2:10" ht="22.05" customHeight="1">
      <c r="B36" s="206" t="s">
        <v>36</v>
      </c>
      <c r="C36" s="176"/>
      <c r="D36" s="135">
        <v>360270</v>
      </c>
      <c r="E36" s="135"/>
      <c r="F36" s="135">
        <v>376230</v>
      </c>
      <c r="G36" s="135"/>
      <c r="H36" s="135">
        <v>0</v>
      </c>
      <c r="I36" s="135"/>
      <c r="J36" s="135">
        <v>0</v>
      </c>
    </row>
    <row r="37" spans="2:10" ht="22.05" customHeight="1">
      <c r="B37" s="208" t="s">
        <v>37</v>
      </c>
      <c r="C37" s="176"/>
      <c r="D37" s="135">
        <v>41652</v>
      </c>
      <c r="E37" s="135"/>
      <c r="F37" s="135">
        <v>59479</v>
      </c>
      <c r="G37" s="135"/>
      <c r="H37" s="135">
        <v>15189</v>
      </c>
      <c r="I37" s="135"/>
      <c r="J37" s="135">
        <v>15535</v>
      </c>
    </row>
    <row r="38" spans="2:10" ht="22.05" customHeight="1">
      <c r="B38" s="171" t="s">
        <v>38</v>
      </c>
      <c r="C38" s="172"/>
      <c r="D38" s="178">
        <f>SUM(D24:D37)</f>
        <v>13167901</v>
      </c>
      <c r="E38" s="179"/>
      <c r="F38" s="178">
        <f>SUM(F24:F37)</f>
        <v>13583064</v>
      </c>
      <c r="G38" s="179" t="s">
        <v>23</v>
      </c>
      <c r="H38" s="178">
        <f>SUM(H24:H37)</f>
        <v>29499564</v>
      </c>
      <c r="I38" s="6" t="s">
        <v>23</v>
      </c>
      <c r="J38" s="178">
        <f>SUM(J24:J37)</f>
        <v>36401104</v>
      </c>
    </row>
    <row r="39" spans="2:10" ht="22.05" customHeight="1">
      <c r="B39" s="171"/>
      <c r="C39" s="172"/>
      <c r="D39" s="180" t="s">
        <v>23</v>
      </c>
      <c r="E39" s="209"/>
      <c r="F39" s="180" t="s">
        <v>23</v>
      </c>
      <c r="G39" s="209" t="s">
        <v>23</v>
      </c>
      <c r="H39" s="180" t="s">
        <v>23</v>
      </c>
      <c r="I39" s="7" t="s">
        <v>23</v>
      </c>
      <c r="J39" s="180" t="s">
        <v>23</v>
      </c>
    </row>
    <row r="40" spans="2:10" ht="22.05" customHeight="1" thickBot="1">
      <c r="B40" s="171" t="s">
        <v>39</v>
      </c>
      <c r="C40" s="172"/>
      <c r="D40" s="183">
        <f>D21+D38</f>
        <v>52953368</v>
      </c>
      <c r="E40" s="179"/>
      <c r="F40" s="183">
        <f>F21+F38</f>
        <v>47198099</v>
      </c>
      <c r="G40" s="209" t="s">
        <v>23</v>
      </c>
      <c r="H40" s="183">
        <f>H21+H38</f>
        <v>38809793</v>
      </c>
      <c r="I40" s="7" t="s">
        <v>23</v>
      </c>
      <c r="J40" s="183">
        <f>J21+J38</f>
        <v>36486074</v>
      </c>
    </row>
    <row r="41" spans="2:10" ht="22.05" customHeight="1" thickTop="1">
      <c r="B41" s="171"/>
      <c r="C41" s="172"/>
      <c r="D41" s="184"/>
      <c r="E41" s="185"/>
      <c r="F41" s="184"/>
      <c r="G41" s="211" t="s">
        <v>23</v>
      </c>
      <c r="H41" s="184" t="s">
        <v>23</v>
      </c>
      <c r="I41" s="1" t="s">
        <v>23</v>
      </c>
      <c r="J41" s="184" t="s">
        <v>23</v>
      </c>
    </row>
    <row r="42" spans="2:10" ht="22.05" customHeight="1">
      <c r="B42" s="170" t="s">
        <v>0</v>
      </c>
      <c r="D42" s="168"/>
      <c r="E42" s="201"/>
      <c r="F42" s="168"/>
      <c r="G42" s="201"/>
      <c r="H42" s="168"/>
      <c r="J42" s="168"/>
    </row>
    <row r="43" spans="2:10" ht="22.05" customHeight="1">
      <c r="B43" s="170" t="s">
        <v>1</v>
      </c>
      <c r="D43" s="168" t="s">
        <v>23</v>
      </c>
      <c r="E43" s="201"/>
      <c r="F43" s="168" t="s">
        <v>23</v>
      </c>
      <c r="G43" s="201" t="s">
        <v>23</v>
      </c>
      <c r="H43" s="169" t="s">
        <v>23</v>
      </c>
      <c r="I43" s="1" t="s">
        <v>23</v>
      </c>
      <c r="J43" s="169" t="s">
        <v>23</v>
      </c>
    </row>
    <row r="44" spans="2:10" ht="22.05" customHeight="1">
      <c r="B44" s="170"/>
      <c r="D44" s="168" t="s">
        <v>23</v>
      </c>
      <c r="E44" s="201"/>
      <c r="F44" s="168" t="s">
        <v>23</v>
      </c>
      <c r="G44" s="201" t="s">
        <v>23</v>
      </c>
      <c r="H44" s="169" t="s">
        <v>23</v>
      </c>
      <c r="I44" s="1" t="s">
        <v>23</v>
      </c>
      <c r="J44" s="169" t="s">
        <v>23</v>
      </c>
    </row>
    <row r="45" spans="2:10" ht="22.05" customHeight="1">
      <c r="C45" s="202"/>
      <c r="D45" s="312" t="s">
        <v>2</v>
      </c>
      <c r="E45" s="312"/>
      <c r="F45" s="312"/>
      <c r="G45" s="171"/>
      <c r="H45" s="312" t="s">
        <v>3</v>
      </c>
      <c r="I45" s="312"/>
      <c r="J45" s="312"/>
    </row>
    <row r="46" spans="2:10" ht="22.05" customHeight="1">
      <c r="B46" s="171"/>
      <c r="C46" s="172"/>
      <c r="D46" s="312" t="s">
        <v>4</v>
      </c>
      <c r="E46" s="312"/>
      <c r="F46" s="312"/>
      <c r="G46" s="171"/>
      <c r="H46" s="312" t="s">
        <v>4</v>
      </c>
      <c r="I46" s="312"/>
      <c r="J46" s="312"/>
    </row>
    <row r="47" spans="2:10" ht="22.05" customHeight="1">
      <c r="B47" s="171"/>
      <c r="C47" s="172"/>
      <c r="D47" s="203" t="s">
        <v>5</v>
      </c>
      <c r="E47" s="203"/>
      <c r="F47" s="203" t="s">
        <v>6</v>
      </c>
      <c r="G47" s="203"/>
      <c r="H47" s="203" t="s">
        <v>5</v>
      </c>
      <c r="I47" s="203"/>
      <c r="J47" s="203" t="s">
        <v>6</v>
      </c>
    </row>
    <row r="48" spans="2:10" ht="22.05" customHeight="1">
      <c r="B48" s="186" t="s">
        <v>40</v>
      </c>
      <c r="C48" s="167" t="s">
        <v>8</v>
      </c>
      <c r="D48" s="204">
        <v>2020</v>
      </c>
      <c r="E48" s="205"/>
      <c r="F48" s="204">
        <v>2019</v>
      </c>
      <c r="G48" s="205"/>
      <c r="H48" s="204">
        <v>2020</v>
      </c>
      <c r="I48" s="205"/>
      <c r="J48" s="204">
        <v>2019</v>
      </c>
    </row>
    <row r="49" spans="2:10" ht="22.05" customHeight="1">
      <c r="B49" s="186"/>
      <c r="D49" s="204" t="s">
        <v>9</v>
      </c>
      <c r="E49" s="205"/>
      <c r="F49" s="204"/>
      <c r="G49" s="205"/>
      <c r="H49" s="204" t="s">
        <v>9</v>
      </c>
      <c r="I49" s="205"/>
      <c r="J49" s="204"/>
    </row>
    <row r="50" spans="2:10" ht="22.05" customHeight="1">
      <c r="B50" s="206"/>
      <c r="G50" s="174" t="s">
        <v>10</v>
      </c>
    </row>
    <row r="51" spans="2:10" ht="22.05" customHeight="1">
      <c r="B51" s="187" t="s">
        <v>41</v>
      </c>
      <c r="F51" s="210"/>
      <c r="J51" s="210"/>
    </row>
    <row r="52" spans="2:10" ht="22.05" customHeight="1">
      <c r="B52" s="206" t="s">
        <v>42</v>
      </c>
      <c r="C52" s="307">
        <v>12</v>
      </c>
      <c r="D52" s="135">
        <v>10089074</v>
      </c>
      <c r="E52" s="135"/>
      <c r="F52" s="135">
        <v>5092047</v>
      </c>
      <c r="G52" s="135"/>
      <c r="H52" s="135">
        <v>4689374</v>
      </c>
      <c r="I52" s="135"/>
      <c r="J52" s="135">
        <v>3675412</v>
      </c>
    </row>
    <row r="53" spans="2:10" ht="22.05" customHeight="1">
      <c r="B53" s="206" t="s">
        <v>43</v>
      </c>
      <c r="C53" s="307">
        <v>4</v>
      </c>
      <c r="D53" s="135">
        <v>2404963</v>
      </c>
      <c r="E53" s="135"/>
      <c r="F53" s="135">
        <v>2862726</v>
      </c>
      <c r="G53" s="135"/>
      <c r="H53" s="135">
        <v>8065</v>
      </c>
      <c r="I53" s="135"/>
      <c r="J53" s="135">
        <v>16359</v>
      </c>
    </row>
    <row r="54" spans="2:10" ht="22.05" customHeight="1">
      <c r="B54" s="206" t="s">
        <v>44</v>
      </c>
      <c r="C54" s="308">
        <v>4</v>
      </c>
      <c r="D54" s="135">
        <v>914587</v>
      </c>
      <c r="E54" s="135"/>
      <c r="F54" s="135">
        <v>1096254</v>
      </c>
      <c r="G54" s="135"/>
      <c r="H54" s="135">
        <v>264502</v>
      </c>
      <c r="I54" s="135"/>
      <c r="J54" s="135">
        <v>325979</v>
      </c>
    </row>
    <row r="55" spans="2:10" ht="22.05" customHeight="1">
      <c r="B55" s="208" t="s">
        <v>45</v>
      </c>
      <c r="C55" s="307">
        <v>4</v>
      </c>
      <c r="D55" s="135">
        <v>189</v>
      </c>
      <c r="E55" s="135"/>
      <c r="F55" s="135">
        <v>170</v>
      </c>
      <c r="G55" s="135"/>
      <c r="H55" s="135">
        <v>123</v>
      </c>
      <c r="I55" s="135"/>
      <c r="J55" s="135">
        <v>158</v>
      </c>
    </row>
    <row r="56" spans="2:10" ht="22.05" customHeight="1">
      <c r="B56" s="208" t="s">
        <v>46</v>
      </c>
      <c r="C56" s="307"/>
      <c r="D56" s="135"/>
      <c r="E56" s="213"/>
      <c r="F56" s="135"/>
      <c r="G56" s="10"/>
      <c r="H56" s="135"/>
      <c r="I56" s="10"/>
      <c r="J56" s="135"/>
    </row>
    <row r="57" spans="2:10" ht="22.05" customHeight="1">
      <c r="B57" s="208" t="s">
        <v>47</v>
      </c>
      <c r="C57" s="307">
        <v>12</v>
      </c>
      <c r="D57" s="135">
        <v>1116792</v>
      </c>
      <c r="E57" s="135"/>
      <c r="F57" s="135">
        <v>903200</v>
      </c>
      <c r="G57" s="135"/>
      <c r="H57" s="135">
        <v>0</v>
      </c>
      <c r="I57" s="135"/>
      <c r="J57" s="135">
        <v>0</v>
      </c>
    </row>
    <row r="58" spans="2:10" ht="22.05" customHeight="1">
      <c r="B58" s="208" t="s">
        <v>48</v>
      </c>
      <c r="C58" s="307">
        <v>12</v>
      </c>
      <c r="D58" s="135">
        <v>253647</v>
      </c>
      <c r="E58" s="135"/>
      <c r="F58" s="135">
        <v>250899</v>
      </c>
      <c r="G58" s="135"/>
      <c r="H58" s="135">
        <v>0</v>
      </c>
      <c r="I58" s="135"/>
      <c r="J58" s="135">
        <v>0</v>
      </c>
    </row>
    <row r="59" spans="2:10" ht="22.05" customHeight="1">
      <c r="B59" s="208" t="s">
        <v>49</v>
      </c>
      <c r="C59" s="307" t="s">
        <v>233</v>
      </c>
      <c r="D59" s="135">
        <v>0</v>
      </c>
      <c r="E59" s="135"/>
      <c r="F59" s="135">
        <v>0</v>
      </c>
      <c r="G59" s="135"/>
      <c r="H59" s="135">
        <v>403796</v>
      </c>
      <c r="I59" s="135"/>
      <c r="J59" s="135">
        <v>0</v>
      </c>
    </row>
    <row r="60" spans="2:10" ht="22.05" customHeight="1">
      <c r="B60" s="208" t="s">
        <v>50</v>
      </c>
      <c r="C60" s="307" t="s">
        <v>234</v>
      </c>
      <c r="D60" s="135">
        <v>2000000</v>
      </c>
      <c r="E60" s="135"/>
      <c r="F60" s="135">
        <v>5000000</v>
      </c>
      <c r="G60" s="135"/>
      <c r="H60" s="135">
        <v>2000000</v>
      </c>
      <c r="I60" s="135"/>
      <c r="J60" s="135">
        <v>5000000</v>
      </c>
    </row>
    <row r="61" spans="2:10" ht="22.05" customHeight="1">
      <c r="B61" s="188" t="s">
        <v>52</v>
      </c>
      <c r="C61" s="307">
        <v>4</v>
      </c>
      <c r="D61" s="135">
        <v>306061</v>
      </c>
      <c r="E61" s="135"/>
      <c r="F61" s="135">
        <v>306818</v>
      </c>
      <c r="G61" s="135"/>
      <c r="H61" s="135">
        <v>0</v>
      </c>
      <c r="I61" s="135"/>
      <c r="J61" s="135">
        <v>0</v>
      </c>
    </row>
    <row r="62" spans="2:10" ht="22.05" customHeight="1">
      <c r="B62" s="206" t="s">
        <v>53</v>
      </c>
      <c r="C62" s="307"/>
      <c r="D62" s="135">
        <v>172916</v>
      </c>
      <c r="E62" s="135"/>
      <c r="F62" s="135">
        <v>236411</v>
      </c>
      <c r="G62" s="135"/>
      <c r="H62" s="135">
        <v>73955</v>
      </c>
      <c r="I62" s="135"/>
      <c r="J62" s="135">
        <v>51759</v>
      </c>
    </row>
    <row r="63" spans="2:10" ht="22.05" hidden="1" customHeight="1">
      <c r="B63" s="206" t="s">
        <v>54</v>
      </c>
      <c r="C63" s="307">
        <v>14</v>
      </c>
      <c r="D63" s="135">
        <v>0</v>
      </c>
      <c r="E63" s="135"/>
      <c r="F63" s="135">
        <v>0</v>
      </c>
      <c r="G63" s="135"/>
      <c r="H63" s="135">
        <v>0</v>
      </c>
      <c r="I63" s="135"/>
      <c r="J63" s="135">
        <v>0</v>
      </c>
    </row>
    <row r="64" spans="2:10" ht="22.05" customHeight="1">
      <c r="B64" s="202" t="s">
        <v>55</v>
      </c>
      <c r="C64" s="307"/>
      <c r="D64" s="135">
        <v>357563</v>
      </c>
      <c r="E64" s="135"/>
      <c r="F64" s="135">
        <v>363535</v>
      </c>
      <c r="G64" s="135"/>
      <c r="H64" s="135">
        <v>19986</v>
      </c>
      <c r="I64" s="135"/>
      <c r="J64" s="135">
        <v>26810</v>
      </c>
    </row>
    <row r="65" spans="2:10" ht="22.05" customHeight="1">
      <c r="B65" s="171" t="s">
        <v>56</v>
      </c>
      <c r="C65" s="309"/>
      <c r="D65" s="178">
        <f>SUM(D52:D64)</f>
        <v>17615792</v>
      </c>
      <c r="E65" s="180"/>
      <c r="F65" s="178">
        <f>SUM(F52:F64)</f>
        <v>16112060</v>
      </c>
      <c r="G65" s="180" t="s">
        <v>23</v>
      </c>
      <c r="H65" s="178">
        <f>SUM(H52:H64)</f>
        <v>7459801</v>
      </c>
      <c r="I65" s="6" t="s">
        <v>23</v>
      </c>
      <c r="J65" s="178">
        <f>SUM(J52:J64)</f>
        <v>9096477</v>
      </c>
    </row>
    <row r="66" spans="2:10" ht="22.05" customHeight="1">
      <c r="C66" s="308"/>
      <c r="D66" s="180"/>
      <c r="E66" s="180"/>
      <c r="F66" s="180"/>
      <c r="G66" s="180"/>
      <c r="H66" s="180"/>
      <c r="I66" s="7"/>
      <c r="J66" s="180"/>
    </row>
    <row r="67" spans="2:10" ht="22.05" customHeight="1">
      <c r="B67" s="187" t="s">
        <v>57</v>
      </c>
      <c r="C67" s="308"/>
      <c r="D67" s="184"/>
      <c r="E67" s="184"/>
      <c r="F67" s="184"/>
      <c r="G67" s="184" t="s">
        <v>23</v>
      </c>
      <c r="H67" s="184" t="s">
        <v>23</v>
      </c>
      <c r="I67" s="1" t="s">
        <v>23</v>
      </c>
      <c r="J67" s="210"/>
    </row>
    <row r="68" spans="2:10" ht="22.05" customHeight="1">
      <c r="B68" s="208" t="s">
        <v>58</v>
      </c>
      <c r="C68" s="307">
        <v>12</v>
      </c>
      <c r="D68" s="135">
        <v>2177466</v>
      </c>
      <c r="E68" s="135"/>
      <c r="F68" s="135">
        <v>1871950</v>
      </c>
      <c r="G68" s="135"/>
      <c r="H68" s="135">
        <v>0</v>
      </c>
      <c r="I68" s="135"/>
      <c r="J68" s="135">
        <v>0</v>
      </c>
    </row>
    <row r="69" spans="2:10" ht="22.05" customHeight="1">
      <c r="B69" s="208" t="s">
        <v>214</v>
      </c>
      <c r="C69" s="307" t="s">
        <v>233</v>
      </c>
      <c r="D69" s="135">
        <v>0</v>
      </c>
      <c r="E69" s="135"/>
      <c r="F69" s="135">
        <v>0</v>
      </c>
      <c r="G69" s="135"/>
      <c r="H69" s="135">
        <v>4541900</v>
      </c>
      <c r="I69" s="135"/>
      <c r="J69" s="135">
        <v>4922085</v>
      </c>
    </row>
    <row r="70" spans="2:10" ht="22.05" customHeight="1">
      <c r="B70" s="208" t="s">
        <v>29</v>
      </c>
      <c r="C70" s="307"/>
      <c r="D70" s="135"/>
      <c r="E70" s="135"/>
      <c r="F70" s="135"/>
      <c r="G70" s="135"/>
      <c r="H70" s="135"/>
      <c r="I70" s="135"/>
      <c r="J70" s="135"/>
    </row>
    <row r="71" spans="2:10" ht="22.05" customHeight="1">
      <c r="B71" s="208" t="s">
        <v>59</v>
      </c>
      <c r="C71" s="307" t="s">
        <v>233</v>
      </c>
      <c r="D71" s="135">
        <v>547755</v>
      </c>
      <c r="E71" s="135"/>
      <c r="F71" s="135">
        <v>540336</v>
      </c>
      <c r="G71" s="135"/>
      <c r="H71" s="135">
        <v>0</v>
      </c>
      <c r="I71" s="135"/>
      <c r="J71" s="135">
        <v>0</v>
      </c>
    </row>
    <row r="72" spans="2:10" ht="22.05" hidden="1" customHeight="1">
      <c r="B72" s="208" t="s">
        <v>60</v>
      </c>
      <c r="C72" s="307">
        <v>11</v>
      </c>
      <c r="D72" s="135">
        <v>0</v>
      </c>
      <c r="E72" s="135"/>
      <c r="F72" s="135">
        <v>0</v>
      </c>
      <c r="G72" s="135"/>
      <c r="H72" s="135">
        <v>0</v>
      </c>
      <c r="I72" s="135"/>
      <c r="J72" s="135">
        <v>0</v>
      </c>
    </row>
    <row r="73" spans="2:10" ht="22.05" customHeight="1">
      <c r="B73" s="208" t="s">
        <v>61</v>
      </c>
      <c r="C73" s="307" t="s">
        <v>234</v>
      </c>
      <c r="D73" s="135">
        <v>9491398</v>
      </c>
      <c r="E73" s="135"/>
      <c r="F73" s="135">
        <v>4994773</v>
      </c>
      <c r="G73" s="135"/>
      <c r="H73" s="135">
        <v>9491398</v>
      </c>
      <c r="I73" s="135"/>
      <c r="J73" s="135">
        <v>4994773</v>
      </c>
    </row>
    <row r="74" spans="2:10" ht="22.05" customHeight="1">
      <c r="B74" s="208" t="s">
        <v>62</v>
      </c>
      <c r="C74" s="307">
        <v>4</v>
      </c>
      <c r="D74" s="135">
        <v>5976136</v>
      </c>
      <c r="E74" s="135"/>
      <c r="F74" s="135">
        <v>6128788</v>
      </c>
      <c r="G74" s="135"/>
      <c r="H74" s="135">
        <v>0</v>
      </c>
      <c r="I74" s="135"/>
      <c r="J74" s="135">
        <v>0</v>
      </c>
    </row>
    <row r="75" spans="2:10" ht="22.05" customHeight="1">
      <c r="B75" s="208" t="s">
        <v>63</v>
      </c>
      <c r="C75" s="307"/>
      <c r="D75" s="135">
        <v>174939</v>
      </c>
      <c r="E75" s="135"/>
      <c r="F75" s="135">
        <v>181830</v>
      </c>
      <c r="G75" s="135"/>
      <c r="H75" s="135">
        <v>0</v>
      </c>
      <c r="I75" s="135"/>
      <c r="J75" s="135">
        <v>0</v>
      </c>
    </row>
    <row r="76" spans="2:10" ht="22.05" customHeight="1">
      <c r="B76" s="208" t="s">
        <v>64</v>
      </c>
      <c r="C76" s="307"/>
      <c r="D76" s="135">
        <v>143433</v>
      </c>
      <c r="E76" s="135"/>
      <c r="F76" s="135">
        <v>128486</v>
      </c>
      <c r="G76" s="135"/>
      <c r="H76" s="135">
        <v>53008</v>
      </c>
      <c r="I76" s="135"/>
      <c r="J76" s="135">
        <v>48808</v>
      </c>
    </row>
    <row r="77" spans="2:10" ht="22.05" customHeight="1">
      <c r="B77" s="208" t="s">
        <v>65</v>
      </c>
      <c r="C77" s="307">
        <v>14</v>
      </c>
      <c r="D77" s="135">
        <v>84998</v>
      </c>
      <c r="E77" s="135"/>
      <c r="F77" s="135">
        <v>85442</v>
      </c>
      <c r="G77" s="135"/>
      <c r="H77" s="135">
        <v>87373</v>
      </c>
      <c r="I77" s="135"/>
      <c r="J77" s="135">
        <v>87543</v>
      </c>
    </row>
    <row r="78" spans="2:10" ht="22.05" customHeight="1">
      <c r="B78" s="208" t="s">
        <v>66</v>
      </c>
      <c r="C78" s="307"/>
      <c r="D78" s="135">
        <v>153122</v>
      </c>
      <c r="E78" s="135"/>
      <c r="F78" s="135">
        <v>163439</v>
      </c>
      <c r="G78" s="135"/>
      <c r="H78" s="135">
        <v>125806</v>
      </c>
      <c r="I78" s="135"/>
      <c r="J78" s="135">
        <v>135113</v>
      </c>
    </row>
    <row r="79" spans="2:10" ht="22.05" customHeight="1">
      <c r="B79" s="186" t="s">
        <v>67</v>
      </c>
      <c r="C79" s="309"/>
      <c r="D79" s="178">
        <f>SUM(D68:D78)</f>
        <v>18749247</v>
      </c>
      <c r="E79" s="209"/>
      <c r="F79" s="178">
        <f>SUM(F68:F78)</f>
        <v>14095044</v>
      </c>
      <c r="G79" s="10">
        <v>0</v>
      </c>
      <c r="H79" s="178">
        <f>SUM(H68:H78)</f>
        <v>14299485</v>
      </c>
      <c r="I79" s="7">
        <v>0</v>
      </c>
      <c r="J79" s="178">
        <f>SUM(J68:J78)</f>
        <v>10188322</v>
      </c>
    </row>
    <row r="80" spans="2:10" ht="22.05" customHeight="1">
      <c r="B80" s="186"/>
      <c r="C80" s="308"/>
      <c r="D80" s="214"/>
      <c r="E80" s="214"/>
      <c r="F80" s="214"/>
      <c r="G80" s="215" t="s">
        <v>23</v>
      </c>
      <c r="H80" s="214"/>
      <c r="I80" s="7" t="s">
        <v>23</v>
      </c>
      <c r="J80" s="214"/>
    </row>
    <row r="81" spans="2:10" ht="22.05" customHeight="1">
      <c r="B81" s="186" t="s">
        <v>68</v>
      </c>
      <c r="C81" s="309"/>
      <c r="D81" s="189">
        <f>D65+D79</f>
        <v>36365039</v>
      </c>
      <c r="E81" s="209"/>
      <c r="F81" s="189">
        <f>F65+F79</f>
        <v>30207104</v>
      </c>
      <c r="G81" s="10">
        <v>0</v>
      </c>
      <c r="H81" s="189">
        <f>H65+H79</f>
        <v>21759286</v>
      </c>
      <c r="I81" s="7">
        <v>0</v>
      </c>
      <c r="J81" s="189">
        <f>J65+J79</f>
        <v>19284799</v>
      </c>
    </row>
    <row r="82" spans="2:10" ht="22.05" customHeight="1">
      <c r="B82" s="186"/>
      <c r="C82" s="309"/>
      <c r="D82" s="184" t="s">
        <v>23</v>
      </c>
      <c r="E82" s="184"/>
      <c r="F82" s="184" t="s">
        <v>23</v>
      </c>
      <c r="G82" s="184" t="s">
        <v>23</v>
      </c>
      <c r="H82" s="180" t="s">
        <v>23</v>
      </c>
      <c r="I82" s="7" t="s">
        <v>23</v>
      </c>
      <c r="J82" s="180" t="s">
        <v>23</v>
      </c>
    </row>
    <row r="83" spans="2:10" ht="22.05" customHeight="1">
      <c r="B83" s="170" t="s">
        <v>0</v>
      </c>
      <c r="C83" s="308"/>
      <c r="D83" s="168"/>
      <c r="E83" s="201"/>
      <c r="F83" s="168"/>
      <c r="G83" s="201"/>
      <c r="H83" s="168"/>
      <c r="J83" s="168"/>
    </row>
    <row r="84" spans="2:10" ht="22.05" customHeight="1">
      <c r="B84" s="170" t="s">
        <v>1</v>
      </c>
      <c r="C84" s="308"/>
      <c r="D84" s="168" t="s">
        <v>23</v>
      </c>
      <c r="E84" s="201"/>
      <c r="F84" s="168" t="s">
        <v>23</v>
      </c>
      <c r="G84" s="201" t="s">
        <v>23</v>
      </c>
      <c r="H84" s="169" t="s">
        <v>23</v>
      </c>
      <c r="I84" s="1" t="s">
        <v>23</v>
      </c>
      <c r="J84" s="169" t="s">
        <v>23</v>
      </c>
    </row>
    <row r="85" spans="2:10" ht="22.05" customHeight="1">
      <c r="B85" s="206"/>
      <c r="C85" s="308"/>
      <c r="D85" s="134" t="s">
        <v>23</v>
      </c>
      <c r="E85" s="201"/>
      <c r="F85" s="134" t="s">
        <v>23</v>
      </c>
      <c r="G85" s="212" t="s">
        <v>23</v>
      </c>
      <c r="H85" s="134" t="s">
        <v>23</v>
      </c>
      <c r="I85" s="1" t="s">
        <v>23</v>
      </c>
      <c r="J85" s="134" t="s">
        <v>23</v>
      </c>
    </row>
    <row r="86" spans="2:10" ht="22.05" customHeight="1">
      <c r="B86" s="171"/>
      <c r="C86" s="309"/>
      <c r="D86" s="312" t="s">
        <v>2</v>
      </c>
      <c r="E86" s="312"/>
      <c r="F86" s="312"/>
      <c r="G86" s="171"/>
      <c r="H86" s="312" t="s">
        <v>3</v>
      </c>
      <c r="I86" s="312"/>
      <c r="J86" s="312"/>
    </row>
    <row r="87" spans="2:10" ht="22.05" customHeight="1">
      <c r="B87" s="171"/>
      <c r="C87" s="309"/>
      <c r="D87" s="312" t="s">
        <v>4</v>
      </c>
      <c r="E87" s="312"/>
      <c r="F87" s="312"/>
      <c r="G87" s="171"/>
      <c r="H87" s="312" t="s">
        <v>4</v>
      </c>
      <c r="I87" s="312"/>
      <c r="J87" s="312"/>
    </row>
    <row r="88" spans="2:10" ht="22.05" customHeight="1">
      <c r="B88" s="171"/>
      <c r="C88" s="309"/>
      <c r="D88" s="203" t="s">
        <v>5</v>
      </c>
      <c r="E88" s="203"/>
      <c r="F88" s="203" t="s">
        <v>6</v>
      </c>
      <c r="G88" s="203"/>
      <c r="H88" s="203" t="s">
        <v>5</v>
      </c>
      <c r="I88" s="203"/>
      <c r="J88" s="203" t="s">
        <v>6</v>
      </c>
    </row>
    <row r="89" spans="2:10" ht="22.05" customHeight="1">
      <c r="B89" s="186" t="s">
        <v>40</v>
      </c>
      <c r="C89" s="308"/>
      <c r="D89" s="204">
        <v>2020</v>
      </c>
      <c r="E89" s="205"/>
      <c r="F89" s="204">
        <v>2019</v>
      </c>
      <c r="G89" s="205"/>
      <c r="H89" s="204">
        <v>2020</v>
      </c>
      <c r="I89" s="205"/>
      <c r="J89" s="204">
        <v>2019</v>
      </c>
    </row>
    <row r="90" spans="2:10" ht="22.05" customHeight="1">
      <c r="B90" s="186"/>
      <c r="C90" s="308"/>
      <c r="D90" s="204" t="s">
        <v>9</v>
      </c>
      <c r="E90" s="205"/>
      <c r="F90" s="204"/>
      <c r="G90" s="205"/>
      <c r="H90" s="204" t="s">
        <v>9</v>
      </c>
      <c r="I90" s="205"/>
      <c r="J90" s="204"/>
    </row>
    <row r="91" spans="2:10" ht="22.05" customHeight="1">
      <c r="B91" s="206"/>
      <c r="C91" s="308"/>
      <c r="G91" s="174" t="s">
        <v>10</v>
      </c>
    </row>
    <row r="92" spans="2:10" ht="22.05" customHeight="1">
      <c r="B92" s="187" t="s">
        <v>69</v>
      </c>
      <c r="C92" s="308"/>
      <c r="D92" s="184" t="s">
        <v>23</v>
      </c>
      <c r="E92" s="215"/>
      <c r="F92" s="184" t="s">
        <v>23</v>
      </c>
      <c r="G92" s="215" t="s">
        <v>23</v>
      </c>
      <c r="H92" s="184" t="s">
        <v>23</v>
      </c>
      <c r="I92" s="1" t="s">
        <v>23</v>
      </c>
      <c r="J92" s="184" t="s">
        <v>23</v>
      </c>
    </row>
    <row r="93" spans="2:10" ht="22.05" customHeight="1">
      <c r="B93" s="202" t="s">
        <v>70</v>
      </c>
      <c r="C93" s="308"/>
      <c r="D93" s="216" t="s">
        <v>23</v>
      </c>
      <c r="E93" s="215"/>
      <c r="F93" s="216" t="s">
        <v>23</v>
      </c>
      <c r="G93" s="215" t="s">
        <v>23</v>
      </c>
      <c r="H93" s="216"/>
      <c r="J93" s="216"/>
    </row>
    <row r="94" spans="2:10" ht="22.05" customHeight="1" thickBot="1">
      <c r="B94" s="202" t="s">
        <v>71</v>
      </c>
      <c r="C94" s="307"/>
      <c r="D94" s="219">
        <v>11037670</v>
      </c>
      <c r="E94" s="11"/>
      <c r="F94" s="219">
        <v>11037670</v>
      </c>
      <c r="G94" s="11">
        <v>0</v>
      </c>
      <c r="H94" s="219">
        <v>11037670</v>
      </c>
      <c r="I94" s="11">
        <v>0</v>
      </c>
      <c r="J94" s="219">
        <v>11037670</v>
      </c>
    </row>
    <row r="95" spans="2:10" ht="22.05" customHeight="1" thickTop="1">
      <c r="B95" s="202" t="s">
        <v>72</v>
      </c>
      <c r="C95" s="307"/>
      <c r="D95" s="135">
        <v>11037670</v>
      </c>
      <c r="E95" s="11"/>
      <c r="F95" s="135">
        <v>11037670</v>
      </c>
      <c r="G95" s="11">
        <v>0</v>
      </c>
      <c r="H95" s="135">
        <v>11037670</v>
      </c>
      <c r="I95" s="11">
        <v>0</v>
      </c>
      <c r="J95" s="135">
        <v>11037670</v>
      </c>
    </row>
    <row r="96" spans="2:10" ht="22.05" customHeight="1">
      <c r="B96" s="202" t="s">
        <v>73</v>
      </c>
      <c r="C96" s="307"/>
      <c r="D96" s="135">
        <v>1714252</v>
      </c>
      <c r="E96" s="11"/>
      <c r="F96" s="135">
        <v>1714252</v>
      </c>
      <c r="G96" s="11"/>
      <c r="H96" s="135">
        <v>1714252</v>
      </c>
      <c r="I96" s="11"/>
      <c r="J96" s="135">
        <v>1714252</v>
      </c>
    </row>
    <row r="97" spans="2:10" ht="22.05" customHeight="1">
      <c r="B97" s="202" t="s">
        <v>74</v>
      </c>
      <c r="C97" s="308"/>
      <c r="D97" s="135"/>
      <c r="E97" s="12"/>
      <c r="F97" s="135"/>
      <c r="G97" s="11"/>
      <c r="H97" s="135"/>
      <c r="I97" s="11"/>
      <c r="J97" s="135"/>
    </row>
    <row r="98" spans="2:10" ht="22.05" customHeight="1">
      <c r="B98" s="207" t="s">
        <v>75</v>
      </c>
      <c r="C98" s="310"/>
      <c r="D98" s="135"/>
      <c r="E98" s="182"/>
      <c r="F98" s="135"/>
      <c r="G98" s="182"/>
      <c r="H98" s="135"/>
      <c r="I98" s="182"/>
      <c r="J98" s="135"/>
    </row>
    <row r="99" spans="2:10" ht="22.05" customHeight="1">
      <c r="B99" s="207" t="s">
        <v>76</v>
      </c>
      <c r="C99" s="307"/>
      <c r="D99" s="135">
        <v>645156</v>
      </c>
      <c r="E99" s="11"/>
      <c r="F99" s="135">
        <v>610506</v>
      </c>
      <c r="G99" s="11"/>
      <c r="H99" s="135">
        <v>370000</v>
      </c>
      <c r="I99" s="11"/>
      <c r="J99" s="135">
        <v>370000</v>
      </c>
    </row>
    <row r="100" spans="2:10" ht="22.05" customHeight="1">
      <c r="B100" s="202" t="s">
        <v>77</v>
      </c>
      <c r="C100" s="307"/>
      <c r="D100" s="135">
        <v>3475480</v>
      </c>
      <c r="E100" s="11"/>
      <c r="F100" s="135">
        <v>3907121</v>
      </c>
      <c r="G100" s="11"/>
      <c r="H100" s="135">
        <v>3928585</v>
      </c>
      <c r="I100" s="11"/>
      <c r="J100" s="135">
        <v>4079353</v>
      </c>
    </row>
    <row r="101" spans="2:10" ht="22.05" customHeight="1">
      <c r="B101" s="202" t="s">
        <v>78</v>
      </c>
      <c r="C101" s="307"/>
      <c r="D101" s="135"/>
      <c r="E101" s="11"/>
      <c r="F101" s="135"/>
      <c r="G101" s="11"/>
      <c r="H101" s="135"/>
      <c r="I101" s="11"/>
      <c r="J101" s="135"/>
    </row>
    <row r="102" spans="2:10" ht="22.05" customHeight="1">
      <c r="B102" s="202" t="s">
        <v>79</v>
      </c>
      <c r="C102" s="307"/>
      <c r="D102" s="220">
        <v>29528</v>
      </c>
      <c r="E102" s="11"/>
      <c r="F102" s="220">
        <v>29528</v>
      </c>
      <c r="G102" s="11"/>
      <c r="H102" s="217">
        <v>0</v>
      </c>
      <c r="I102" s="11"/>
      <c r="J102" s="220">
        <v>0</v>
      </c>
    </row>
    <row r="103" spans="2:10" ht="22.05" customHeight="1">
      <c r="B103" s="186" t="s">
        <v>232</v>
      </c>
      <c r="C103" s="307"/>
      <c r="D103" s="13">
        <f>SUM(D95:D102)</f>
        <v>16902086</v>
      </c>
      <c r="E103" s="209"/>
      <c r="F103" s="13">
        <f>SUM(F95:F102)</f>
        <v>17299077</v>
      </c>
      <c r="G103" s="7">
        <v>0</v>
      </c>
      <c r="H103" s="13">
        <f>SUM(H95:H102)</f>
        <v>17050507</v>
      </c>
      <c r="I103" s="7">
        <v>0</v>
      </c>
      <c r="J103" s="13">
        <f>SUM(J95:J102)</f>
        <v>17201275</v>
      </c>
    </row>
    <row r="104" spans="2:10" ht="22.05" customHeight="1">
      <c r="B104" s="207" t="s">
        <v>80</v>
      </c>
      <c r="C104" s="307"/>
      <c r="D104" s="135">
        <v>-313757</v>
      </c>
      <c r="E104" s="14"/>
      <c r="F104" s="135">
        <v>-308082</v>
      </c>
      <c r="G104" s="221"/>
      <c r="H104" s="135">
        <v>0</v>
      </c>
      <c r="I104" s="109"/>
      <c r="J104" s="135">
        <v>0</v>
      </c>
    </row>
    <row r="105" spans="2:10" ht="22.05" customHeight="1">
      <c r="B105" s="186" t="s">
        <v>81</v>
      </c>
      <c r="C105" s="309"/>
      <c r="D105" s="178">
        <f>SUM(D103:D104)</f>
        <v>16588329</v>
      </c>
      <c r="E105" s="209"/>
      <c r="F105" s="178">
        <f>SUM(F103:F104)</f>
        <v>16990995</v>
      </c>
      <c r="G105" s="10">
        <v>0</v>
      </c>
      <c r="H105" s="178">
        <f>SUM(H103:H104)</f>
        <v>17050507</v>
      </c>
      <c r="I105" s="7">
        <v>0</v>
      </c>
      <c r="J105" s="178">
        <f>SUM(J103:J104)</f>
        <v>17201275</v>
      </c>
    </row>
    <row r="106" spans="2:10" ht="22.05" customHeight="1">
      <c r="B106" s="190"/>
      <c r="C106" s="311"/>
      <c r="D106" s="214"/>
      <c r="E106" s="209"/>
      <c r="F106" s="214"/>
      <c r="G106" s="10">
        <v>0</v>
      </c>
      <c r="H106" s="214"/>
      <c r="I106" s="7">
        <v>0</v>
      </c>
      <c r="J106" s="214"/>
    </row>
    <row r="107" spans="2:10" ht="22.05" customHeight="1" thickBot="1">
      <c r="B107" s="186" t="s">
        <v>82</v>
      </c>
      <c r="C107" s="309"/>
      <c r="D107" s="183">
        <f>D105+D81</f>
        <v>52953368</v>
      </c>
      <c r="E107" s="209"/>
      <c r="F107" s="183">
        <f>F105+F81</f>
        <v>47198099</v>
      </c>
      <c r="G107" s="10">
        <v>0</v>
      </c>
      <c r="H107" s="183">
        <f>H105+H81</f>
        <v>38809793</v>
      </c>
      <c r="I107" s="7">
        <v>0</v>
      </c>
      <c r="J107" s="183">
        <f>J105+J81</f>
        <v>36486074</v>
      </c>
    </row>
    <row r="108" spans="2:10" ht="22.05" customHeight="1" thickTop="1">
      <c r="B108" s="191"/>
      <c r="C108" s="192"/>
      <c r="D108" s="179">
        <f>D107-D40</f>
        <v>0</v>
      </c>
      <c r="E108" s="179"/>
      <c r="F108" s="179">
        <f>F107-F40</f>
        <v>0</v>
      </c>
      <c r="G108" s="179"/>
      <c r="H108" s="179">
        <f>H107-H40</f>
        <v>0</v>
      </c>
      <c r="I108" s="179"/>
      <c r="J108" s="179">
        <f>J107-J40</f>
        <v>0</v>
      </c>
    </row>
    <row r="109" spans="2:10" ht="21.75" customHeight="1">
      <c r="D109" s="193"/>
      <c r="E109" s="193"/>
      <c r="F109" s="193"/>
      <c r="G109" s="193"/>
      <c r="H109" s="193"/>
      <c r="I109" s="193"/>
      <c r="J109" s="193"/>
    </row>
  </sheetData>
  <mergeCells count="12">
    <mergeCell ref="D46:F46"/>
    <mergeCell ref="H46:J46"/>
    <mergeCell ref="D86:F86"/>
    <mergeCell ref="H86:J86"/>
    <mergeCell ref="D87:F87"/>
    <mergeCell ref="H87:J87"/>
    <mergeCell ref="D4:F4"/>
    <mergeCell ref="H4:J4"/>
    <mergeCell ref="D5:F5"/>
    <mergeCell ref="H5:J5"/>
    <mergeCell ref="D45:F45"/>
    <mergeCell ref="H45:J45"/>
  </mergeCells>
  <pageMargins left="0.78740157480314998" right="0.39" top="0.47244094488188998" bottom="0.51180993000874897" header="0.51180993000874897" footer="0.51180993000874897"/>
  <pageSetup paperSize="9" scale="73" firstPageNumber="3" fitToHeight="0" orientation="portrait" useFirstPageNumber="1" r:id="rId1"/>
  <headerFooter alignWithMargins="0">
    <oddFooter>&amp;L&amp;"Times New Roman,Regular"  The accompanying notes are an integral part of these financial statements.
&amp;"-,Regular"
&amp;C&amp;"Times New Roman,Regular"&amp;P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51F21-76C2-4AC8-B902-0ED223CA040B}">
  <dimension ref="A1:K67"/>
  <sheetViews>
    <sheetView view="pageBreakPreview" topLeftCell="B1" zoomScale="85" zoomScaleNormal="100" zoomScaleSheetLayoutView="85" workbookViewId="0">
      <selection activeCell="E23" sqref="E23"/>
    </sheetView>
  </sheetViews>
  <sheetFormatPr defaultColWidth="8.88671875" defaultRowHeight="13.8"/>
  <cols>
    <col min="1" max="1" width="8.88671875" style="2"/>
    <col min="2" max="2" width="39.88671875" style="18" customWidth="1"/>
    <col min="3" max="3" width="6.88671875" style="17" customWidth="1"/>
    <col min="4" max="4" width="1" style="18" customWidth="1"/>
    <col min="5" max="5" width="16.88671875" style="24" bestFit="1" customWidth="1"/>
    <col min="6" max="6" width="1" style="18" customWidth="1"/>
    <col min="7" max="7" width="15.88671875" style="24" bestFit="1" customWidth="1"/>
    <col min="8" max="8" width="1" style="18" customWidth="1"/>
    <col min="9" max="9" width="15.77734375" style="24" customWidth="1"/>
    <col min="10" max="10" width="1" style="18" customWidth="1"/>
    <col min="11" max="11" width="16.6640625" style="24" customWidth="1"/>
    <col min="12" max="16384" width="8.88671875" style="2"/>
  </cols>
  <sheetData>
    <row r="1" spans="1:11" ht="19.5" customHeight="1">
      <c r="B1" s="15" t="s">
        <v>0</v>
      </c>
      <c r="C1" s="15"/>
      <c r="D1" s="15"/>
      <c r="E1" s="15"/>
      <c r="F1" s="15"/>
      <c r="G1" s="15"/>
      <c r="H1" s="8"/>
      <c r="I1" s="8"/>
      <c r="J1" s="8"/>
      <c r="K1" s="8"/>
    </row>
    <row r="2" spans="1:11" ht="19.5" customHeight="1">
      <c r="B2" s="314" t="s">
        <v>83</v>
      </c>
      <c r="C2" s="314"/>
      <c r="D2" s="314"/>
      <c r="E2" s="314"/>
      <c r="F2" s="314"/>
      <c r="G2" s="314"/>
      <c r="H2" s="8"/>
      <c r="I2" s="8"/>
      <c r="J2" s="8"/>
      <c r="K2" s="8"/>
    </row>
    <row r="3" spans="1:11" ht="19.5" customHeight="1">
      <c r="B3" s="16"/>
      <c r="D3" s="5"/>
      <c r="E3" s="5"/>
      <c r="F3" s="5"/>
      <c r="G3" s="5"/>
      <c r="I3" s="18"/>
      <c r="K3" s="18"/>
    </row>
    <row r="4" spans="1:11" ht="19.5" customHeight="1">
      <c r="B4" s="19"/>
      <c r="C4" s="20"/>
      <c r="D4" s="19"/>
      <c r="E4" s="313" t="s">
        <v>2</v>
      </c>
      <c r="F4" s="313"/>
      <c r="G4" s="313"/>
      <c r="H4" s="19"/>
      <c r="I4" s="313" t="s">
        <v>3</v>
      </c>
      <c r="J4" s="313"/>
      <c r="K4" s="313"/>
    </row>
    <row r="5" spans="1:11" ht="19.5" customHeight="1">
      <c r="B5" s="19"/>
      <c r="C5" s="20"/>
      <c r="D5" s="19"/>
      <c r="E5" s="313" t="s">
        <v>4</v>
      </c>
      <c r="F5" s="313"/>
      <c r="G5" s="313"/>
      <c r="H5" s="19"/>
      <c r="I5" s="313" t="s">
        <v>4</v>
      </c>
      <c r="J5" s="313"/>
      <c r="K5" s="313"/>
    </row>
    <row r="6" spans="1:11" ht="19.5" customHeight="1">
      <c r="B6" s="19"/>
      <c r="C6" s="20"/>
      <c r="D6" s="19"/>
      <c r="E6" s="315" t="s">
        <v>84</v>
      </c>
      <c r="F6" s="315"/>
      <c r="G6" s="315"/>
      <c r="H6" s="19"/>
      <c r="I6" s="315" t="s">
        <v>84</v>
      </c>
      <c r="J6" s="315"/>
      <c r="K6" s="315"/>
    </row>
    <row r="7" spans="1:11" ht="19.5" customHeight="1">
      <c r="B7" s="19"/>
      <c r="C7" s="20"/>
      <c r="D7" s="19"/>
      <c r="E7" s="315" t="s">
        <v>5</v>
      </c>
      <c r="F7" s="315"/>
      <c r="G7" s="315"/>
      <c r="H7" s="19"/>
      <c r="I7" s="315" t="s">
        <v>5</v>
      </c>
      <c r="J7" s="315"/>
      <c r="K7" s="315"/>
    </row>
    <row r="8" spans="1:11" ht="19.5" customHeight="1">
      <c r="B8" s="19"/>
      <c r="C8" s="17" t="s">
        <v>8</v>
      </c>
      <c r="D8" s="21"/>
      <c r="E8" s="22">
        <v>2020</v>
      </c>
      <c r="F8" s="22"/>
      <c r="G8" s="22">
        <v>2019</v>
      </c>
      <c r="H8" s="22"/>
      <c r="I8" s="22">
        <v>2020</v>
      </c>
      <c r="J8" s="22"/>
      <c r="K8" s="22">
        <v>2019</v>
      </c>
    </row>
    <row r="9" spans="1:11" ht="19.5" customHeight="1">
      <c r="B9" s="19"/>
      <c r="D9" s="21"/>
      <c r="E9" s="316" t="s">
        <v>85</v>
      </c>
      <c r="F9" s="316"/>
      <c r="G9" s="316"/>
      <c r="H9" s="316"/>
      <c r="I9" s="316"/>
      <c r="J9" s="316"/>
      <c r="K9" s="316"/>
    </row>
    <row r="10" spans="1:11" ht="19.5" customHeight="1">
      <c r="B10" s="23" t="s">
        <v>86</v>
      </c>
      <c r="C10" s="9"/>
    </row>
    <row r="11" spans="1:11" ht="19.5" customHeight="1">
      <c r="A11" s="25"/>
      <c r="B11" s="202" t="s">
        <v>87</v>
      </c>
      <c r="C11" s="28"/>
      <c r="E11" s="132">
        <v>3557358</v>
      </c>
      <c r="F11" s="27"/>
      <c r="G11" s="4">
        <v>4395963</v>
      </c>
      <c r="H11" s="27"/>
      <c r="I11" s="4">
        <v>0</v>
      </c>
      <c r="J11" s="27"/>
      <c r="K11" s="4">
        <v>0</v>
      </c>
    </row>
    <row r="12" spans="1:11" ht="19.5" customHeight="1">
      <c r="A12" s="25"/>
      <c r="B12" s="223" t="s">
        <v>88</v>
      </c>
      <c r="C12" s="26">
        <v>4</v>
      </c>
      <c r="E12" s="132">
        <v>246195</v>
      </c>
      <c r="F12" s="27"/>
      <c r="G12" s="4">
        <v>234222</v>
      </c>
      <c r="H12" s="27"/>
      <c r="I12" s="4">
        <v>135746</v>
      </c>
      <c r="J12" s="27"/>
      <c r="K12" s="4">
        <v>123999</v>
      </c>
    </row>
    <row r="13" spans="1:11" ht="19.5" customHeight="1">
      <c r="A13" s="25"/>
      <c r="B13" s="223" t="s">
        <v>89</v>
      </c>
      <c r="C13" s="26">
        <v>4</v>
      </c>
      <c r="E13" s="132">
        <v>113734</v>
      </c>
      <c r="F13" s="27"/>
      <c r="G13" s="4">
        <v>152910</v>
      </c>
      <c r="H13" s="27"/>
      <c r="I13" s="4">
        <v>19313</v>
      </c>
      <c r="J13" s="27"/>
      <c r="K13" s="4">
        <v>31677</v>
      </c>
    </row>
    <row r="14" spans="1:11" ht="19.5" customHeight="1">
      <c r="A14" s="25"/>
      <c r="B14" s="202" t="s">
        <v>90</v>
      </c>
      <c r="C14" s="28"/>
      <c r="E14" s="132">
        <v>7987</v>
      </c>
      <c r="F14" s="27"/>
      <c r="G14" s="4">
        <v>11104</v>
      </c>
      <c r="H14" s="27"/>
      <c r="I14" s="4">
        <v>7986</v>
      </c>
      <c r="J14" s="27"/>
      <c r="K14" s="4">
        <v>11104</v>
      </c>
    </row>
    <row r="15" spans="1:11" ht="19.5" customHeight="1">
      <c r="A15" s="25"/>
      <c r="B15" s="202" t="s">
        <v>91</v>
      </c>
      <c r="C15" s="28">
        <v>4</v>
      </c>
      <c r="E15" s="132">
        <v>51688</v>
      </c>
      <c r="F15" s="27"/>
      <c r="G15" s="4">
        <v>49059</v>
      </c>
      <c r="H15" s="27"/>
      <c r="I15" s="4">
        <v>104651</v>
      </c>
      <c r="J15" s="27"/>
      <c r="K15" s="4">
        <v>108830</v>
      </c>
    </row>
    <row r="16" spans="1:11" ht="19.5" customHeight="1">
      <c r="A16" s="25"/>
      <c r="B16" s="202" t="s">
        <v>170</v>
      </c>
      <c r="C16" s="28">
        <v>4</v>
      </c>
      <c r="E16" s="132">
        <v>4085</v>
      </c>
      <c r="F16" s="27"/>
      <c r="G16" s="4">
        <v>2660</v>
      </c>
      <c r="H16" s="27"/>
      <c r="I16" s="4">
        <v>940692</v>
      </c>
      <c r="J16" s="27"/>
      <c r="K16" s="4">
        <v>690500</v>
      </c>
    </row>
    <row r="17" spans="1:11" ht="19.5" hidden="1" customHeight="1">
      <c r="B17" s="222" t="s">
        <v>92</v>
      </c>
      <c r="C17" s="29"/>
      <c r="D17" s="30"/>
      <c r="E17" s="132">
        <v>0</v>
      </c>
      <c r="F17" s="27"/>
      <c r="G17" s="4">
        <v>0</v>
      </c>
      <c r="H17" s="27"/>
      <c r="I17" s="4">
        <v>0</v>
      </c>
      <c r="J17" s="27"/>
      <c r="K17" s="4">
        <v>0</v>
      </c>
    </row>
    <row r="18" spans="1:11" ht="19.5" hidden="1" customHeight="1">
      <c r="A18" s="31"/>
      <c r="B18" s="222" t="s">
        <v>93</v>
      </c>
      <c r="C18" s="29"/>
      <c r="D18" s="30"/>
      <c r="E18" s="132">
        <v>0</v>
      </c>
      <c r="F18" s="27"/>
      <c r="G18" s="4">
        <v>0</v>
      </c>
      <c r="H18" s="27"/>
      <c r="I18" s="4">
        <v>0</v>
      </c>
      <c r="J18" s="27"/>
      <c r="K18" s="4">
        <v>0</v>
      </c>
    </row>
    <row r="19" spans="1:11" ht="19.5" hidden="1" customHeight="1">
      <c r="B19" s="222" t="s">
        <v>94</v>
      </c>
      <c r="C19" s="30"/>
      <c r="D19" s="30"/>
      <c r="E19" s="132">
        <v>0</v>
      </c>
      <c r="F19" s="27"/>
      <c r="G19" s="4">
        <v>0</v>
      </c>
      <c r="H19" s="27"/>
      <c r="I19" s="4">
        <v>0</v>
      </c>
      <c r="J19" s="27"/>
      <c r="K19" s="4">
        <v>0</v>
      </c>
    </row>
    <row r="20" spans="1:11" ht="19.5" hidden="1" customHeight="1">
      <c r="A20" s="25"/>
      <c r="B20" s="222" t="s">
        <v>95</v>
      </c>
      <c r="C20" s="26">
        <v>3</v>
      </c>
      <c r="D20" s="30"/>
      <c r="E20" s="132">
        <v>0</v>
      </c>
      <c r="F20" s="27"/>
      <c r="G20" s="4">
        <v>0</v>
      </c>
      <c r="H20" s="27"/>
      <c r="I20" s="4">
        <v>0</v>
      </c>
      <c r="J20" s="27"/>
      <c r="K20" s="4">
        <v>0</v>
      </c>
    </row>
    <row r="21" spans="1:11" ht="19.5" customHeight="1">
      <c r="A21" s="25"/>
      <c r="B21" s="202" t="s">
        <v>96</v>
      </c>
      <c r="C21" s="28">
        <v>14</v>
      </c>
      <c r="E21" s="132">
        <v>0</v>
      </c>
      <c r="F21" s="27"/>
      <c r="G21" s="4">
        <v>0</v>
      </c>
      <c r="H21" s="27"/>
      <c r="I21" s="4">
        <v>0</v>
      </c>
      <c r="J21" s="27"/>
      <c r="K21" s="4">
        <v>1738</v>
      </c>
    </row>
    <row r="22" spans="1:11" ht="19.5" customHeight="1">
      <c r="A22" s="25"/>
      <c r="B22" s="202" t="s">
        <v>97</v>
      </c>
      <c r="C22" s="28">
        <v>8</v>
      </c>
      <c r="E22" s="132">
        <v>0</v>
      </c>
      <c r="F22" s="27"/>
      <c r="G22" s="4">
        <v>18056</v>
      </c>
      <c r="H22" s="27"/>
      <c r="I22" s="4">
        <v>0</v>
      </c>
      <c r="J22" s="27"/>
      <c r="K22" s="4">
        <v>23850</v>
      </c>
    </row>
    <row r="23" spans="1:11" ht="19.5" customHeight="1">
      <c r="A23" s="25"/>
      <c r="B23" s="202" t="s">
        <v>98</v>
      </c>
      <c r="C23" s="28">
        <v>4</v>
      </c>
      <c r="E23" s="132">
        <v>12531</v>
      </c>
      <c r="F23" s="27"/>
      <c r="G23" s="4">
        <v>20635</v>
      </c>
      <c r="H23" s="27"/>
      <c r="I23" s="4">
        <v>1617</v>
      </c>
      <c r="J23" s="27"/>
      <c r="K23" s="4">
        <v>3358</v>
      </c>
    </row>
    <row r="24" spans="1:11" ht="19.5" customHeight="1">
      <c r="B24" s="19" t="s">
        <v>99</v>
      </c>
      <c r="C24" s="28"/>
      <c r="D24" s="19"/>
      <c r="E24" s="32">
        <f>SUM(E11:E23)</f>
        <v>3993578</v>
      </c>
      <c r="F24" s="33"/>
      <c r="G24" s="32">
        <f>SUM(G11:G23)</f>
        <v>4884609</v>
      </c>
      <c r="H24" s="33"/>
      <c r="I24" s="32">
        <f>SUM(I11:I23)</f>
        <v>1210005</v>
      </c>
      <c r="J24" s="33"/>
      <c r="K24" s="32">
        <f>SUM(K11:K23)</f>
        <v>995056</v>
      </c>
    </row>
    <row r="25" spans="1:11" ht="19.5" customHeight="1">
      <c r="C25" s="28"/>
      <c r="E25" s="33"/>
      <c r="F25" s="33"/>
      <c r="G25" s="33"/>
      <c r="H25" s="33"/>
      <c r="I25" s="33"/>
      <c r="J25" s="33"/>
      <c r="K25" s="33"/>
    </row>
    <row r="26" spans="1:11" ht="19.5" customHeight="1">
      <c r="B26" s="23" t="s">
        <v>100</v>
      </c>
      <c r="C26" s="9"/>
      <c r="E26" s="34"/>
      <c r="F26" s="35"/>
      <c r="G26" s="34"/>
      <c r="H26" s="35"/>
      <c r="I26" s="34"/>
      <c r="J26" s="35"/>
      <c r="K26" s="34"/>
    </row>
    <row r="27" spans="1:11" ht="19.5" customHeight="1">
      <c r="A27" s="25"/>
      <c r="B27" s="223" t="s">
        <v>101</v>
      </c>
      <c r="C27" s="28"/>
      <c r="E27" s="4">
        <v>2502124</v>
      </c>
      <c r="F27" s="27"/>
      <c r="G27" s="4">
        <v>3032678</v>
      </c>
      <c r="H27" s="27"/>
      <c r="I27" s="4">
        <v>0</v>
      </c>
      <c r="J27" s="27"/>
      <c r="K27" s="4">
        <v>0</v>
      </c>
    </row>
    <row r="28" spans="1:11" ht="19.5" customHeight="1">
      <c r="A28" s="25"/>
      <c r="B28" s="223" t="s">
        <v>102</v>
      </c>
      <c r="C28" s="28">
        <v>4</v>
      </c>
      <c r="E28" s="4">
        <v>133884</v>
      </c>
      <c r="F28" s="27"/>
      <c r="G28" s="4">
        <v>133398</v>
      </c>
      <c r="H28" s="27"/>
      <c r="I28" s="4">
        <v>69636</v>
      </c>
      <c r="J28" s="27"/>
      <c r="K28" s="4">
        <v>69156</v>
      </c>
    </row>
    <row r="29" spans="1:11" ht="19.5" customHeight="1">
      <c r="A29" s="25"/>
      <c r="B29" s="223" t="s">
        <v>103</v>
      </c>
      <c r="C29" s="28">
        <v>4</v>
      </c>
      <c r="E29" s="4">
        <v>87712</v>
      </c>
      <c r="F29" s="27"/>
      <c r="G29" s="4">
        <v>100594</v>
      </c>
      <c r="H29" s="27"/>
      <c r="I29" s="4">
        <v>24062</v>
      </c>
      <c r="J29" s="27"/>
      <c r="K29" s="4">
        <v>27532</v>
      </c>
    </row>
    <row r="30" spans="1:11" ht="19.5" customHeight="1">
      <c r="A30" s="25"/>
      <c r="B30" s="223" t="s">
        <v>104</v>
      </c>
      <c r="C30" s="28"/>
      <c r="E30" s="4">
        <v>2747</v>
      </c>
      <c r="F30" s="27"/>
      <c r="G30" s="4">
        <v>3237</v>
      </c>
      <c r="H30" s="27"/>
      <c r="I30" s="4">
        <v>2747</v>
      </c>
      <c r="J30" s="27"/>
      <c r="K30" s="4">
        <v>3237</v>
      </c>
    </row>
    <row r="31" spans="1:11" ht="19.5" customHeight="1">
      <c r="A31" s="25"/>
      <c r="B31" s="223" t="s">
        <v>105</v>
      </c>
      <c r="C31" s="28">
        <v>4</v>
      </c>
      <c r="E31" s="4">
        <v>47780</v>
      </c>
      <c r="F31" s="27"/>
      <c r="G31" s="4">
        <v>42463</v>
      </c>
      <c r="H31" s="27"/>
      <c r="I31" s="4">
        <v>90150</v>
      </c>
      <c r="J31" s="27"/>
      <c r="K31" s="4">
        <v>82494</v>
      </c>
    </row>
    <row r="32" spans="1:11" ht="19.5" customHeight="1">
      <c r="A32" s="25"/>
      <c r="B32" s="223" t="s">
        <v>106</v>
      </c>
      <c r="C32" s="28"/>
      <c r="E32" s="4">
        <v>293411</v>
      </c>
      <c r="F32" s="27"/>
      <c r="G32" s="4">
        <v>359960</v>
      </c>
      <c r="H32" s="27"/>
      <c r="I32" s="4">
        <v>888</v>
      </c>
      <c r="J32" s="27"/>
      <c r="K32" s="4">
        <v>1781</v>
      </c>
    </row>
    <row r="33" spans="1:11" ht="19.5" customHeight="1">
      <c r="A33" s="31"/>
      <c r="B33" s="223" t="s">
        <v>107</v>
      </c>
      <c r="C33" s="26">
        <v>4</v>
      </c>
      <c r="E33" s="4">
        <v>384510</v>
      </c>
      <c r="F33" s="27"/>
      <c r="G33" s="4">
        <v>404010</v>
      </c>
      <c r="H33" s="27"/>
      <c r="I33" s="4">
        <v>30501</v>
      </c>
      <c r="J33" s="27"/>
      <c r="K33" s="4">
        <v>44445</v>
      </c>
    </row>
    <row r="34" spans="1:11" ht="19.5" customHeight="1">
      <c r="A34" s="25"/>
      <c r="B34" s="223" t="s">
        <v>108</v>
      </c>
      <c r="C34" s="28">
        <v>4</v>
      </c>
      <c r="E34" s="4">
        <v>3840</v>
      </c>
      <c r="F34" s="27"/>
      <c r="G34" s="4">
        <v>6401</v>
      </c>
      <c r="H34" s="27"/>
      <c r="I34" s="4">
        <v>10349</v>
      </c>
      <c r="J34" s="27"/>
      <c r="K34" s="4">
        <v>4261</v>
      </c>
    </row>
    <row r="35" spans="1:11" ht="19.5" customHeight="1">
      <c r="A35" s="25"/>
      <c r="B35" s="223" t="s">
        <v>109</v>
      </c>
      <c r="C35" s="28">
        <v>4</v>
      </c>
      <c r="E35" s="4">
        <v>32688</v>
      </c>
      <c r="F35" s="27"/>
      <c r="G35" s="4">
        <v>21474</v>
      </c>
      <c r="H35" s="27"/>
      <c r="I35" s="4">
        <v>152731</v>
      </c>
      <c r="J35" s="27"/>
      <c r="K35" s="4">
        <v>140572</v>
      </c>
    </row>
    <row r="36" spans="1:11" ht="19.5" customHeight="1">
      <c r="B36" s="19" t="s">
        <v>110</v>
      </c>
      <c r="C36" s="28"/>
      <c r="D36" s="19"/>
      <c r="E36" s="32">
        <f>SUM(E27:E35)</f>
        <v>3488696</v>
      </c>
      <c r="F36" s="33"/>
      <c r="G36" s="32">
        <f>SUM(G27:G35)</f>
        <v>4104215</v>
      </c>
      <c r="H36" s="33"/>
      <c r="I36" s="32">
        <f>SUM(I27:I35)</f>
        <v>381064</v>
      </c>
      <c r="J36" s="33"/>
      <c r="K36" s="32">
        <f>SUM(K27:K35)</f>
        <v>373478</v>
      </c>
    </row>
    <row r="37" spans="1:11" ht="19.5" customHeight="1">
      <c r="B37" s="18" t="s">
        <v>111</v>
      </c>
      <c r="C37" s="28"/>
      <c r="D37" s="19"/>
      <c r="E37" s="33"/>
      <c r="F37" s="33"/>
      <c r="G37" s="33"/>
      <c r="H37" s="33"/>
      <c r="I37" s="33"/>
      <c r="J37" s="33"/>
      <c r="K37" s="33"/>
    </row>
    <row r="38" spans="1:11" ht="19.5" customHeight="1">
      <c r="A38" s="25"/>
      <c r="B38" s="38" t="s">
        <v>112</v>
      </c>
      <c r="C38" s="39">
        <v>7</v>
      </c>
      <c r="D38" s="38"/>
      <c r="E38" s="40">
        <v>-47267</v>
      </c>
      <c r="F38" s="27"/>
      <c r="G38" s="40">
        <v>12220</v>
      </c>
      <c r="H38" s="27"/>
      <c r="I38" s="40">
        <v>0</v>
      </c>
      <c r="J38" s="27"/>
      <c r="K38" s="41">
        <v>0</v>
      </c>
    </row>
    <row r="39" spans="1:11" ht="19.5" customHeight="1">
      <c r="A39" s="31"/>
      <c r="B39" s="42" t="s">
        <v>113</v>
      </c>
      <c r="C39" s="43"/>
      <c r="D39" s="44"/>
      <c r="E39" s="45">
        <f>E24-E36+E38</f>
        <v>457615</v>
      </c>
      <c r="F39" s="45"/>
      <c r="G39" s="45">
        <f>G24-G36+G38</f>
        <v>792614</v>
      </c>
      <c r="H39" s="46"/>
      <c r="I39" s="45">
        <f>I24-I36+I38</f>
        <v>828941</v>
      </c>
      <c r="J39" s="46"/>
      <c r="K39" s="45">
        <f>K24-K36+K38</f>
        <v>621578</v>
      </c>
    </row>
    <row r="40" spans="1:11" ht="19.5" customHeight="1">
      <c r="A40" s="25"/>
      <c r="B40" s="30" t="s">
        <v>114</v>
      </c>
      <c r="C40" s="39">
        <v>16</v>
      </c>
      <c r="D40" s="38"/>
      <c r="E40" s="3">
        <v>-106328</v>
      </c>
      <c r="F40" s="27"/>
      <c r="G40" s="47">
        <v>-135872</v>
      </c>
      <c r="H40" s="27"/>
      <c r="I40" s="3">
        <v>-45001</v>
      </c>
      <c r="J40" s="27"/>
      <c r="K40" s="47">
        <v>-7971</v>
      </c>
    </row>
    <row r="41" spans="1:11" ht="19.5" customHeight="1">
      <c r="B41" s="42" t="s">
        <v>115</v>
      </c>
      <c r="C41" s="39"/>
      <c r="D41" s="38"/>
      <c r="E41" s="48">
        <f>SUM(E39:E40)</f>
        <v>351287</v>
      </c>
      <c r="F41" s="49"/>
      <c r="G41" s="48">
        <f>SUM(G39:G40)</f>
        <v>656742</v>
      </c>
      <c r="H41" s="49"/>
      <c r="I41" s="48">
        <f>SUM(I39:I40)</f>
        <v>783940</v>
      </c>
      <c r="J41" s="49"/>
      <c r="K41" s="48">
        <f>SUM(K39:K40)</f>
        <v>613607</v>
      </c>
    </row>
    <row r="42" spans="1:11" ht="19.5" customHeight="1">
      <c r="B42" s="42"/>
      <c r="C42" s="39"/>
      <c r="D42" s="38"/>
      <c r="E42" s="46"/>
      <c r="F42" s="49"/>
      <c r="G42" s="46"/>
      <c r="H42" s="49"/>
      <c r="I42" s="46"/>
      <c r="J42" s="49"/>
      <c r="K42" s="46"/>
    </row>
    <row r="43" spans="1:11" ht="19.5" customHeight="1" thickBot="1">
      <c r="B43" s="42" t="s">
        <v>116</v>
      </c>
      <c r="C43" s="66"/>
      <c r="D43" s="66"/>
      <c r="E43" s="113">
        <f>E41</f>
        <v>351287</v>
      </c>
      <c r="F43" s="49"/>
      <c r="G43" s="113">
        <f>G41</f>
        <v>656742</v>
      </c>
      <c r="H43" s="49"/>
      <c r="I43" s="113">
        <f>I41</f>
        <v>783940</v>
      </c>
      <c r="J43" s="49"/>
      <c r="K43" s="113">
        <f>K41</f>
        <v>613607</v>
      </c>
    </row>
    <row r="44" spans="1:11" ht="19.5" customHeight="1" thickTop="1">
      <c r="B44" s="42"/>
      <c r="C44" s="39"/>
      <c r="D44" s="38"/>
      <c r="E44" s="46"/>
      <c r="F44" s="49"/>
      <c r="G44" s="46"/>
      <c r="H44" s="49"/>
      <c r="I44" s="46"/>
      <c r="J44" s="49"/>
      <c r="K44" s="46"/>
    </row>
    <row r="45" spans="1:11" ht="19.5" customHeight="1">
      <c r="B45" s="50" t="s">
        <v>0</v>
      </c>
      <c r="C45" s="28"/>
      <c r="E45" s="51"/>
      <c r="F45" s="51"/>
      <c r="G45" s="51"/>
      <c r="H45" s="51"/>
      <c r="I45" s="51"/>
      <c r="J45" s="51"/>
      <c r="K45" s="51"/>
    </row>
    <row r="46" spans="1:11" ht="19.5" customHeight="1">
      <c r="B46" s="15" t="s">
        <v>83</v>
      </c>
      <c r="C46" s="28"/>
      <c r="E46" s="51"/>
      <c r="F46" s="51"/>
      <c r="G46" s="51"/>
      <c r="H46" s="51"/>
      <c r="I46" s="51"/>
      <c r="J46" s="51"/>
      <c r="K46" s="51"/>
    </row>
    <row r="47" spans="1:11" ht="19.5" customHeight="1">
      <c r="B47" s="16"/>
      <c r="D47" s="5"/>
      <c r="E47" s="5"/>
      <c r="F47" s="5"/>
      <c r="G47" s="5"/>
      <c r="I47" s="18"/>
      <c r="K47" s="18"/>
    </row>
    <row r="48" spans="1:11" ht="19.5" customHeight="1">
      <c r="B48" s="19"/>
      <c r="C48" s="20"/>
      <c r="D48" s="19"/>
      <c r="E48" s="313" t="s">
        <v>2</v>
      </c>
      <c r="F48" s="313"/>
      <c r="G48" s="313"/>
      <c r="H48" s="19"/>
      <c r="I48" s="313" t="s">
        <v>3</v>
      </c>
      <c r="J48" s="313"/>
      <c r="K48" s="313"/>
    </row>
    <row r="49" spans="1:11" ht="19.5" customHeight="1">
      <c r="B49" s="19"/>
      <c r="C49" s="20"/>
      <c r="D49" s="19"/>
      <c r="E49" s="313" t="s">
        <v>4</v>
      </c>
      <c r="F49" s="313"/>
      <c r="G49" s="313"/>
      <c r="H49" s="19"/>
      <c r="I49" s="313" t="s">
        <v>4</v>
      </c>
      <c r="J49" s="313"/>
      <c r="K49" s="313"/>
    </row>
    <row r="50" spans="1:11" ht="19.5" customHeight="1">
      <c r="B50" s="19"/>
      <c r="C50" s="20"/>
      <c r="D50" s="19"/>
      <c r="E50" s="315" t="s">
        <v>84</v>
      </c>
      <c r="F50" s="315"/>
      <c r="G50" s="315"/>
      <c r="H50" s="19"/>
      <c r="I50" s="315" t="s">
        <v>84</v>
      </c>
      <c r="J50" s="315"/>
      <c r="K50" s="315"/>
    </row>
    <row r="51" spans="1:11" ht="19.5" customHeight="1">
      <c r="B51" s="19"/>
      <c r="C51" s="20"/>
      <c r="D51" s="19"/>
      <c r="E51" s="315" t="s">
        <v>5</v>
      </c>
      <c r="F51" s="315"/>
      <c r="G51" s="315"/>
      <c r="H51" s="19"/>
      <c r="I51" s="315" t="s">
        <v>5</v>
      </c>
      <c r="J51" s="315"/>
      <c r="K51" s="315"/>
    </row>
    <row r="52" spans="1:11" ht="19.5" customHeight="1">
      <c r="B52" s="19"/>
      <c r="D52" s="21"/>
      <c r="E52" s="22">
        <v>2020</v>
      </c>
      <c r="F52" s="22"/>
      <c r="G52" s="22">
        <v>2019</v>
      </c>
      <c r="H52" s="22"/>
      <c r="I52" s="22">
        <v>2020</v>
      </c>
      <c r="J52" s="22"/>
      <c r="K52" s="22">
        <v>2019</v>
      </c>
    </row>
    <row r="53" spans="1:11" ht="19.5" customHeight="1">
      <c r="B53" s="19"/>
      <c r="D53" s="21"/>
      <c r="E53" s="316" t="s">
        <v>85</v>
      </c>
      <c r="F53" s="316"/>
      <c r="G53" s="316"/>
      <c r="H53" s="316"/>
      <c r="I53" s="316"/>
      <c r="J53" s="316"/>
      <c r="K53" s="316"/>
    </row>
    <row r="54" spans="1:11" ht="19.5" customHeight="1">
      <c r="B54" s="15" t="s">
        <v>218</v>
      </c>
      <c r="C54" s="28"/>
      <c r="E54" s="55"/>
      <c r="F54" s="35"/>
      <c r="G54" s="55"/>
      <c r="H54" s="56"/>
      <c r="I54" s="57"/>
      <c r="J54" s="58"/>
      <c r="K54" s="57"/>
    </row>
    <row r="55" spans="1:11" ht="19.5" customHeight="1">
      <c r="B55" s="59" t="s">
        <v>117</v>
      </c>
      <c r="C55" s="28"/>
      <c r="D55" s="19"/>
      <c r="E55" s="27">
        <v>355297</v>
      </c>
      <c r="F55" s="35"/>
      <c r="G55" s="27">
        <v>657761</v>
      </c>
      <c r="H55" s="35"/>
      <c r="I55" s="27">
        <v>791940</v>
      </c>
      <c r="J55" s="35"/>
      <c r="K55" s="27">
        <v>613607</v>
      </c>
    </row>
    <row r="56" spans="1:11" ht="19.5" customHeight="1">
      <c r="A56" s="25"/>
      <c r="B56" s="195" t="s">
        <v>118</v>
      </c>
      <c r="C56" s="28" t="s">
        <v>119</v>
      </c>
      <c r="E56" s="40">
        <v>-4010</v>
      </c>
      <c r="F56" s="35"/>
      <c r="G56" s="41">
        <v>-1019</v>
      </c>
      <c r="H56" s="35"/>
      <c r="I56" s="40">
        <v>0</v>
      </c>
      <c r="J56" s="35"/>
      <c r="K56" s="41">
        <v>0</v>
      </c>
    </row>
    <row r="57" spans="1:11" ht="19.5" customHeight="1" thickBot="1">
      <c r="A57" s="31"/>
      <c r="B57" s="15" t="s">
        <v>115</v>
      </c>
      <c r="C57" s="28"/>
      <c r="D57" s="19"/>
      <c r="E57" s="53">
        <f>SUM(E55:E56)</f>
        <v>351287</v>
      </c>
      <c r="F57" s="33">
        <v>0</v>
      </c>
      <c r="G57" s="53">
        <f>SUM(G55:G56)</f>
        <v>656742</v>
      </c>
      <c r="H57" s="33">
        <v>0</v>
      </c>
      <c r="I57" s="53">
        <f>SUM(I55:I56)</f>
        <v>791940</v>
      </c>
      <c r="J57" s="33">
        <v>0</v>
      </c>
      <c r="K57" s="53">
        <f>SUM(K55:K56)</f>
        <v>613607</v>
      </c>
    </row>
    <row r="58" spans="1:11" ht="19.5" customHeight="1" thickTop="1">
      <c r="A58" s="31"/>
      <c r="B58" s="15"/>
      <c r="C58" s="28"/>
      <c r="D58" s="19"/>
      <c r="E58" s="33"/>
      <c r="F58" s="33"/>
      <c r="G58" s="33"/>
      <c r="H58" s="33"/>
      <c r="I58" s="33"/>
      <c r="J58" s="33"/>
      <c r="K58" s="33"/>
    </row>
    <row r="59" spans="1:11" ht="19.5" customHeight="1">
      <c r="A59" s="31"/>
      <c r="B59" s="15" t="s">
        <v>120</v>
      </c>
      <c r="C59" s="28"/>
      <c r="D59" s="19"/>
      <c r="E59" s="33"/>
      <c r="F59" s="33"/>
      <c r="G59" s="33"/>
      <c r="H59" s="33"/>
      <c r="I59" s="33"/>
      <c r="J59" s="33"/>
      <c r="K59" s="33"/>
    </row>
    <row r="60" spans="1:11" ht="19.5" customHeight="1">
      <c r="A60" s="31"/>
      <c r="B60" s="59" t="s">
        <v>117</v>
      </c>
      <c r="C60" s="28"/>
      <c r="D60" s="19"/>
      <c r="E60" s="47">
        <f>E55</f>
        <v>355297</v>
      </c>
      <c r="F60" s="33"/>
      <c r="G60" s="47">
        <f>G55</f>
        <v>657761</v>
      </c>
      <c r="H60" s="33"/>
      <c r="I60" s="47">
        <f>I55</f>
        <v>791940</v>
      </c>
      <c r="J60" s="33"/>
      <c r="K60" s="47">
        <f>K55</f>
        <v>613607</v>
      </c>
    </row>
    <row r="61" spans="1:11" ht="19.5" customHeight="1">
      <c r="A61" s="25"/>
      <c r="B61" s="59" t="s">
        <v>118</v>
      </c>
      <c r="C61" s="28"/>
      <c r="D61" s="19"/>
      <c r="E61" s="41">
        <v>-4010</v>
      </c>
      <c r="F61" s="35"/>
      <c r="G61" s="41">
        <v>-1019</v>
      </c>
      <c r="H61" s="35"/>
      <c r="I61" s="41">
        <v>0</v>
      </c>
      <c r="J61" s="35"/>
      <c r="K61" s="41">
        <v>0</v>
      </c>
    </row>
    <row r="62" spans="1:11" ht="19.5" customHeight="1" thickBot="1">
      <c r="B62" s="15" t="s">
        <v>116</v>
      </c>
      <c r="E62" s="53">
        <f>SUM(E60:E61)</f>
        <v>351287</v>
      </c>
      <c r="F62" s="33">
        <v>0</v>
      </c>
      <c r="G62" s="53">
        <f>SUM(G60:G61)</f>
        <v>656742</v>
      </c>
      <c r="H62" s="33">
        <v>0</v>
      </c>
      <c r="I62" s="53">
        <f>SUM(I60:I61)</f>
        <v>791940</v>
      </c>
      <c r="J62" s="33">
        <v>0</v>
      </c>
      <c r="K62" s="53">
        <f>SUM(K60:K61)</f>
        <v>613607</v>
      </c>
    </row>
    <row r="63" spans="1:11" ht="19.5" customHeight="1" thickTop="1">
      <c r="B63" s="15"/>
      <c r="E63" s="34"/>
      <c r="F63" s="35"/>
      <c r="G63" s="34"/>
      <c r="H63" s="35"/>
      <c r="I63" s="34"/>
      <c r="J63" s="35"/>
      <c r="K63" s="34"/>
    </row>
    <row r="64" spans="1:11" ht="19.5" customHeight="1">
      <c r="B64" s="15" t="s">
        <v>121</v>
      </c>
      <c r="E64" s="34"/>
      <c r="F64" s="35"/>
      <c r="G64" s="34"/>
      <c r="H64" s="35"/>
      <c r="I64" s="34"/>
      <c r="J64" s="35"/>
      <c r="K64" s="34"/>
    </row>
    <row r="65" spans="2:11" ht="19.5" customHeight="1" thickBot="1">
      <c r="B65" s="59" t="s">
        <v>122</v>
      </c>
      <c r="E65" s="61">
        <f>E55/(2323720000/10^3)</f>
        <v>0.15290009123302292</v>
      </c>
      <c r="F65" s="62"/>
      <c r="G65" s="61">
        <v>0.28306304675262078</v>
      </c>
      <c r="H65" s="62"/>
      <c r="I65" s="61">
        <f>I55/(2323720000/10^3)</f>
        <v>0.34080698190831943</v>
      </c>
      <c r="J65" s="62"/>
      <c r="K65" s="61">
        <v>0.26406200833146853</v>
      </c>
    </row>
    <row r="66" spans="2:11" ht="14.4" thickTop="1">
      <c r="B66" s="15"/>
      <c r="C66" s="15"/>
      <c r="D66" s="15"/>
      <c r="E66" s="200"/>
      <c r="F66" s="15"/>
      <c r="G66" s="15"/>
      <c r="H66" s="15"/>
      <c r="I66" s="15"/>
      <c r="J66" s="15"/>
      <c r="K66" s="15"/>
    </row>
    <row r="67" spans="2:11">
      <c r="B67" s="224"/>
      <c r="E67" s="225"/>
    </row>
  </sheetData>
  <mergeCells count="19">
    <mergeCell ref="E50:G50"/>
    <mergeCell ref="I50:K50"/>
    <mergeCell ref="E51:G51"/>
    <mergeCell ref="I51:K51"/>
    <mergeCell ref="E53:K53"/>
    <mergeCell ref="E49:G49"/>
    <mergeCell ref="I49:K49"/>
    <mergeCell ref="B2:G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8:G48"/>
    <mergeCell ref="I48:K48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4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D339-94C6-4BFE-876F-D24CD3C234D1}">
  <dimension ref="A1:K63"/>
  <sheetViews>
    <sheetView view="pageBreakPreview" topLeftCell="B19" zoomScale="89" zoomScaleNormal="100" zoomScaleSheetLayoutView="89" workbookViewId="0">
      <selection activeCell="L19" sqref="L1:XFD1048576"/>
    </sheetView>
  </sheetViews>
  <sheetFormatPr defaultColWidth="8.88671875" defaultRowHeight="13.8"/>
  <cols>
    <col min="1" max="1" width="8.88671875" style="2"/>
    <col min="2" max="2" width="39.88671875" style="18" customWidth="1"/>
    <col min="3" max="3" width="6.88671875" style="17" customWidth="1"/>
    <col min="4" max="4" width="1" style="18" customWidth="1"/>
    <col min="5" max="5" width="18.44140625" style="24" bestFit="1" customWidth="1"/>
    <col min="6" max="6" width="1" style="18" customWidth="1"/>
    <col min="7" max="7" width="14.6640625" style="24" bestFit="1" customWidth="1"/>
    <col min="8" max="8" width="1" style="18" customWidth="1"/>
    <col min="9" max="9" width="15.21875" style="24" customWidth="1"/>
    <col min="10" max="10" width="1" style="18" customWidth="1"/>
    <col min="11" max="11" width="16.6640625" style="24" customWidth="1"/>
    <col min="12" max="16384" width="8.88671875" style="2"/>
  </cols>
  <sheetData>
    <row r="1" spans="1:11" ht="19.5" customHeight="1">
      <c r="B1" s="15" t="s">
        <v>0</v>
      </c>
      <c r="C1" s="15"/>
      <c r="D1" s="15"/>
      <c r="E1" s="15"/>
      <c r="F1" s="15"/>
      <c r="G1" s="15"/>
      <c r="H1" s="8"/>
      <c r="I1" s="8"/>
      <c r="J1" s="8"/>
      <c r="K1" s="8"/>
    </row>
    <row r="2" spans="1:11" ht="19.5" customHeight="1">
      <c r="B2" s="314" t="s">
        <v>83</v>
      </c>
      <c r="C2" s="314"/>
      <c r="D2" s="314"/>
      <c r="E2" s="314"/>
      <c r="F2" s="314"/>
      <c r="G2" s="314"/>
      <c r="H2" s="8"/>
      <c r="I2" s="8"/>
      <c r="J2" s="8"/>
      <c r="K2" s="8"/>
    </row>
    <row r="3" spans="1:11" ht="19.5" customHeight="1">
      <c r="B3" s="16"/>
      <c r="D3" s="5"/>
      <c r="E3" s="5"/>
      <c r="F3" s="5"/>
      <c r="G3" s="5"/>
      <c r="I3" s="18"/>
      <c r="K3" s="18"/>
    </row>
    <row r="4" spans="1:11" ht="19.5" customHeight="1">
      <c r="B4" s="19"/>
      <c r="C4" s="20"/>
      <c r="D4" s="19"/>
      <c r="E4" s="313" t="s">
        <v>2</v>
      </c>
      <c r="F4" s="313"/>
      <c r="G4" s="313"/>
      <c r="H4" s="19"/>
      <c r="I4" s="313" t="s">
        <v>3</v>
      </c>
      <c r="J4" s="313"/>
      <c r="K4" s="313"/>
    </row>
    <row r="5" spans="1:11" ht="19.5" customHeight="1">
      <c r="B5" s="19"/>
      <c r="C5" s="20"/>
      <c r="D5" s="19"/>
      <c r="E5" s="313" t="s">
        <v>4</v>
      </c>
      <c r="F5" s="313"/>
      <c r="G5" s="313"/>
      <c r="H5" s="19"/>
      <c r="I5" s="313" t="s">
        <v>4</v>
      </c>
      <c r="J5" s="313"/>
      <c r="K5" s="313"/>
    </row>
    <row r="6" spans="1:11" ht="19.5" customHeight="1">
      <c r="B6" s="19"/>
      <c r="C6" s="20"/>
      <c r="D6" s="19"/>
      <c r="E6" s="315" t="s">
        <v>123</v>
      </c>
      <c r="F6" s="315"/>
      <c r="G6" s="315"/>
      <c r="H6" s="19"/>
      <c r="I6" s="315" t="s">
        <v>123</v>
      </c>
      <c r="J6" s="315"/>
      <c r="K6" s="315"/>
    </row>
    <row r="7" spans="1:11" ht="19.5" customHeight="1">
      <c r="B7" s="19"/>
      <c r="C7" s="20"/>
      <c r="D7" s="19"/>
      <c r="E7" s="315" t="s">
        <v>5</v>
      </c>
      <c r="F7" s="315"/>
      <c r="G7" s="315"/>
      <c r="H7" s="19"/>
      <c r="I7" s="315" t="s">
        <v>5</v>
      </c>
      <c r="J7" s="315"/>
      <c r="K7" s="315"/>
    </row>
    <row r="8" spans="1:11" ht="19.5" customHeight="1">
      <c r="B8" s="19"/>
      <c r="C8" s="17" t="s">
        <v>8</v>
      </c>
      <c r="D8" s="21"/>
      <c r="E8" s="22">
        <v>2020</v>
      </c>
      <c r="F8" s="22"/>
      <c r="G8" s="22">
        <v>2019</v>
      </c>
      <c r="H8" s="22"/>
      <c r="I8" s="22">
        <v>2020</v>
      </c>
      <c r="J8" s="22"/>
      <c r="K8" s="22">
        <v>2019</v>
      </c>
    </row>
    <row r="9" spans="1:11" ht="19.5" customHeight="1">
      <c r="B9" s="19"/>
      <c r="D9" s="21"/>
      <c r="E9" s="316" t="s">
        <v>85</v>
      </c>
      <c r="F9" s="316"/>
      <c r="G9" s="316"/>
      <c r="H9" s="316"/>
      <c r="I9" s="316"/>
      <c r="J9" s="316"/>
      <c r="K9" s="316"/>
    </row>
    <row r="10" spans="1:11" ht="19.5" customHeight="1">
      <c r="B10" s="23" t="s">
        <v>86</v>
      </c>
      <c r="C10" s="9"/>
    </row>
    <row r="11" spans="1:11" ht="19.5" customHeight="1">
      <c r="A11" s="25"/>
      <c r="B11" s="223" t="s">
        <v>87</v>
      </c>
      <c r="C11" s="26"/>
      <c r="E11" s="4">
        <v>7102887</v>
      </c>
      <c r="F11" s="27"/>
      <c r="G11" s="4">
        <v>8151501</v>
      </c>
      <c r="H11" s="27"/>
      <c r="I11" s="4">
        <v>0</v>
      </c>
      <c r="J11" s="27"/>
      <c r="K11" s="4">
        <v>0</v>
      </c>
    </row>
    <row r="12" spans="1:11" ht="19.5" customHeight="1">
      <c r="A12" s="25"/>
      <c r="B12" s="223" t="s">
        <v>88</v>
      </c>
      <c r="C12" s="26">
        <v>4</v>
      </c>
      <c r="E12" s="4">
        <v>497701</v>
      </c>
      <c r="F12" s="27"/>
      <c r="G12" s="4">
        <v>472913</v>
      </c>
      <c r="H12" s="27"/>
      <c r="I12" s="4">
        <v>275344</v>
      </c>
      <c r="J12" s="27"/>
      <c r="K12" s="4">
        <v>250852</v>
      </c>
    </row>
    <row r="13" spans="1:11" ht="19.5" customHeight="1">
      <c r="A13" s="25"/>
      <c r="B13" s="223" t="s">
        <v>89</v>
      </c>
      <c r="C13" s="26">
        <v>4</v>
      </c>
      <c r="E13" s="4">
        <v>257703</v>
      </c>
      <c r="F13" s="27"/>
      <c r="G13" s="4">
        <v>297325</v>
      </c>
      <c r="H13" s="27"/>
      <c r="I13" s="4">
        <v>43703</v>
      </c>
      <c r="J13" s="27"/>
      <c r="K13" s="4">
        <v>58642</v>
      </c>
    </row>
    <row r="14" spans="1:11" ht="19.5" customHeight="1">
      <c r="A14" s="25"/>
      <c r="B14" s="223" t="s">
        <v>90</v>
      </c>
      <c r="C14" s="28"/>
      <c r="E14" s="4">
        <v>15858</v>
      </c>
      <c r="F14" s="27"/>
      <c r="G14" s="4">
        <v>20271</v>
      </c>
      <c r="H14" s="27"/>
      <c r="I14" s="4">
        <v>15858</v>
      </c>
      <c r="J14" s="27"/>
      <c r="K14" s="4">
        <v>20271</v>
      </c>
    </row>
    <row r="15" spans="1:11" ht="19.5" customHeight="1">
      <c r="A15" s="25"/>
      <c r="B15" s="223" t="s">
        <v>91</v>
      </c>
      <c r="C15" s="28">
        <v>4</v>
      </c>
      <c r="E15" s="4">
        <v>104559</v>
      </c>
      <c r="F15" s="27"/>
      <c r="G15" s="4">
        <v>97115</v>
      </c>
      <c r="H15" s="27"/>
      <c r="I15" s="4">
        <v>247500</v>
      </c>
      <c r="J15" s="27"/>
      <c r="K15" s="4">
        <v>216860</v>
      </c>
    </row>
    <row r="16" spans="1:11" ht="19.5" customHeight="1">
      <c r="A16" s="25"/>
      <c r="B16" s="223" t="s">
        <v>170</v>
      </c>
      <c r="C16" s="28">
        <v>4</v>
      </c>
      <c r="E16" s="4">
        <v>9107</v>
      </c>
      <c r="F16" s="27"/>
      <c r="G16" s="4">
        <v>6502</v>
      </c>
      <c r="H16" s="27"/>
      <c r="I16" s="4">
        <v>1291499</v>
      </c>
      <c r="J16" s="27"/>
      <c r="K16" s="4">
        <v>970961</v>
      </c>
    </row>
    <row r="17" spans="1:11" ht="19.5" customHeight="1">
      <c r="A17" s="25"/>
      <c r="B17" s="202" t="s">
        <v>96</v>
      </c>
      <c r="C17" s="28">
        <v>14</v>
      </c>
      <c r="E17" s="4">
        <v>0</v>
      </c>
      <c r="F17" s="27">
        <v>0</v>
      </c>
      <c r="G17" s="4">
        <v>0</v>
      </c>
      <c r="H17" s="27"/>
      <c r="I17" s="4">
        <v>0</v>
      </c>
      <c r="J17" s="27"/>
      <c r="K17" s="4">
        <v>21559</v>
      </c>
    </row>
    <row r="18" spans="1:11" ht="19.2" customHeight="1">
      <c r="A18" s="25"/>
      <c r="B18" s="223" t="s">
        <v>97</v>
      </c>
      <c r="C18" s="28">
        <v>8</v>
      </c>
      <c r="E18" s="4">
        <v>0</v>
      </c>
      <c r="F18" s="27"/>
      <c r="G18" s="4">
        <v>18056</v>
      </c>
      <c r="H18" s="27"/>
      <c r="I18" s="4">
        <v>0</v>
      </c>
      <c r="J18" s="27"/>
      <c r="K18" s="4">
        <v>23850</v>
      </c>
    </row>
    <row r="19" spans="1:11" ht="19.5" customHeight="1">
      <c r="A19" s="25"/>
      <c r="B19" s="223" t="s">
        <v>98</v>
      </c>
      <c r="C19" s="26">
        <v>4</v>
      </c>
      <c r="E19" s="132">
        <v>21115</v>
      </c>
      <c r="F19" s="27"/>
      <c r="G19" s="4">
        <v>56840</v>
      </c>
      <c r="H19" s="27"/>
      <c r="I19" s="4">
        <v>541</v>
      </c>
      <c r="J19" s="27"/>
      <c r="K19" s="4">
        <v>4274</v>
      </c>
    </row>
    <row r="20" spans="1:11" ht="19.5" customHeight="1">
      <c r="B20" s="19" t="s">
        <v>99</v>
      </c>
      <c r="C20" s="28"/>
      <c r="D20" s="19"/>
      <c r="E20" s="32">
        <f>SUM(E11:E19)</f>
        <v>8008930</v>
      </c>
      <c r="F20" s="33"/>
      <c r="G20" s="32">
        <f>SUM(G11:G19)</f>
        <v>9120523</v>
      </c>
      <c r="H20" s="33"/>
      <c r="I20" s="32">
        <f>SUM(I11:I19)</f>
        <v>1874445</v>
      </c>
      <c r="J20" s="33"/>
      <c r="K20" s="32">
        <f>SUM(K11:K19)</f>
        <v>1567269</v>
      </c>
    </row>
    <row r="21" spans="1:11" ht="19.5" customHeight="1">
      <c r="C21" s="28"/>
      <c r="E21" s="33"/>
      <c r="F21" s="33"/>
      <c r="G21" s="33"/>
      <c r="H21" s="33"/>
      <c r="I21" s="33"/>
      <c r="J21" s="33"/>
      <c r="K21" s="33"/>
    </row>
    <row r="22" spans="1:11" ht="19.5" customHeight="1">
      <c r="B22" s="23" t="s">
        <v>100</v>
      </c>
      <c r="C22" s="9"/>
      <c r="E22" s="34"/>
      <c r="F22" s="35"/>
      <c r="G22" s="34"/>
      <c r="H22" s="35"/>
      <c r="I22" s="34"/>
      <c r="J22" s="35"/>
      <c r="K22" s="34"/>
    </row>
    <row r="23" spans="1:11" ht="19.5" customHeight="1">
      <c r="A23" s="25"/>
      <c r="B23" s="223" t="s">
        <v>101</v>
      </c>
      <c r="C23" s="28"/>
      <c r="E23" s="4">
        <v>4924472</v>
      </c>
      <c r="F23" s="27"/>
      <c r="G23" s="4">
        <v>5684030</v>
      </c>
      <c r="H23" s="27"/>
      <c r="I23" s="4">
        <v>0</v>
      </c>
      <c r="J23" s="27"/>
      <c r="K23" s="4">
        <v>0</v>
      </c>
    </row>
    <row r="24" spans="1:11" ht="19.5" customHeight="1">
      <c r="A24" s="25"/>
      <c r="B24" s="223" t="s">
        <v>102</v>
      </c>
      <c r="C24" s="28">
        <v>4</v>
      </c>
      <c r="E24" s="4">
        <v>273155</v>
      </c>
      <c r="F24" s="27"/>
      <c r="G24" s="4">
        <v>267545</v>
      </c>
      <c r="H24" s="27"/>
      <c r="I24" s="4">
        <v>143606</v>
      </c>
      <c r="J24" s="27"/>
      <c r="K24" s="4">
        <v>137989</v>
      </c>
    </row>
    <row r="25" spans="1:11" ht="19.5" customHeight="1">
      <c r="A25" s="25"/>
      <c r="B25" s="223" t="s">
        <v>103</v>
      </c>
      <c r="C25" s="28">
        <v>4</v>
      </c>
      <c r="E25" s="4">
        <v>184686</v>
      </c>
      <c r="F25" s="27"/>
      <c r="G25" s="4">
        <v>198898</v>
      </c>
      <c r="H25" s="27"/>
      <c r="I25" s="4">
        <v>51094</v>
      </c>
      <c r="J25" s="27"/>
      <c r="K25" s="4">
        <v>54327</v>
      </c>
    </row>
    <row r="26" spans="1:11" ht="19.5" customHeight="1">
      <c r="A26" s="25"/>
      <c r="B26" s="223" t="s">
        <v>104</v>
      </c>
      <c r="C26" s="28"/>
      <c r="E26" s="4">
        <v>5940</v>
      </c>
      <c r="F26" s="27"/>
      <c r="G26" s="4">
        <v>6104</v>
      </c>
      <c r="H26" s="27"/>
      <c r="I26" s="4">
        <v>5940</v>
      </c>
      <c r="J26" s="27"/>
      <c r="K26" s="4">
        <v>6104</v>
      </c>
    </row>
    <row r="27" spans="1:11" ht="19.5" customHeight="1">
      <c r="A27" s="25"/>
      <c r="B27" s="223" t="s">
        <v>105</v>
      </c>
      <c r="C27" s="28">
        <v>4</v>
      </c>
      <c r="E27" s="4">
        <v>97351</v>
      </c>
      <c r="F27" s="27"/>
      <c r="G27" s="4">
        <v>86188</v>
      </c>
      <c r="H27" s="27"/>
      <c r="I27" s="4">
        <v>200485</v>
      </c>
      <c r="J27" s="27"/>
      <c r="K27" s="4">
        <v>154236</v>
      </c>
    </row>
    <row r="28" spans="1:11" ht="19.5" customHeight="1">
      <c r="A28" s="25"/>
      <c r="B28" s="223" t="s">
        <v>106</v>
      </c>
      <c r="C28" s="28"/>
      <c r="E28" s="4">
        <v>580959</v>
      </c>
      <c r="F28" s="27"/>
      <c r="G28" s="4">
        <v>679987</v>
      </c>
      <c r="H28" s="27"/>
      <c r="I28" s="4">
        <v>2260</v>
      </c>
      <c r="J28" s="27"/>
      <c r="K28" s="4">
        <v>8448</v>
      </c>
    </row>
    <row r="29" spans="1:11" ht="19.5" customHeight="1">
      <c r="A29" s="31"/>
      <c r="B29" s="223" t="s">
        <v>107</v>
      </c>
      <c r="C29" s="26">
        <v>4</v>
      </c>
      <c r="E29" s="4">
        <v>839132</v>
      </c>
      <c r="F29" s="27"/>
      <c r="G29" s="4">
        <v>802310</v>
      </c>
      <c r="H29" s="27"/>
      <c r="I29" s="4">
        <v>79411</v>
      </c>
      <c r="J29" s="27"/>
      <c r="K29" s="4">
        <v>96618</v>
      </c>
    </row>
    <row r="30" spans="1:11" ht="19.5" customHeight="1">
      <c r="A30" s="25"/>
      <c r="B30" s="223" t="s">
        <v>108</v>
      </c>
      <c r="C30" s="28">
        <v>4</v>
      </c>
      <c r="E30" s="4">
        <v>6532</v>
      </c>
      <c r="F30" s="27"/>
      <c r="G30" s="4">
        <v>10101</v>
      </c>
      <c r="H30" s="27"/>
      <c r="I30" s="4">
        <v>29294</v>
      </c>
      <c r="J30" s="27"/>
      <c r="K30" s="4">
        <v>6800</v>
      </c>
    </row>
    <row r="31" spans="1:11" ht="19.5" customHeight="1">
      <c r="A31" s="25"/>
      <c r="B31" s="223" t="s">
        <v>109</v>
      </c>
      <c r="C31" s="28">
        <v>4</v>
      </c>
      <c r="E31" s="4">
        <v>58800</v>
      </c>
      <c r="F31" s="27"/>
      <c r="G31" s="4">
        <v>41860</v>
      </c>
      <c r="H31" s="27"/>
      <c r="I31" s="4">
        <v>307597</v>
      </c>
      <c r="J31" s="27"/>
      <c r="K31" s="4">
        <v>260965</v>
      </c>
    </row>
    <row r="32" spans="1:11" ht="19.5" customHeight="1">
      <c r="B32" s="19" t="s">
        <v>110</v>
      </c>
      <c r="C32" s="28"/>
      <c r="D32" s="19"/>
      <c r="E32" s="32">
        <f>SUM(E23:E31)</f>
        <v>6971027</v>
      </c>
      <c r="F32" s="33"/>
      <c r="G32" s="32">
        <f>SUM(G23:G31)</f>
        <v>7777023</v>
      </c>
      <c r="H32" s="33"/>
      <c r="I32" s="32">
        <f>SUM(I23:I31)</f>
        <v>819687</v>
      </c>
      <c r="J32" s="33"/>
      <c r="K32" s="32">
        <f>SUM(K23:K31)</f>
        <v>725487</v>
      </c>
    </row>
    <row r="33" spans="1:11" ht="19.5" customHeight="1">
      <c r="B33" s="18" t="s">
        <v>111</v>
      </c>
      <c r="C33" s="28"/>
      <c r="D33" s="19"/>
      <c r="E33" s="33"/>
      <c r="F33" s="33"/>
      <c r="G33" s="33"/>
      <c r="H33" s="33"/>
      <c r="I33" s="33"/>
      <c r="J33" s="33"/>
      <c r="K33" s="33"/>
    </row>
    <row r="34" spans="1:11" ht="19.5" customHeight="1">
      <c r="A34" s="25"/>
      <c r="B34" s="38" t="s">
        <v>112</v>
      </c>
      <c r="C34" s="39">
        <v>7</v>
      </c>
      <c r="D34" s="38"/>
      <c r="E34" s="40">
        <v>-100505</v>
      </c>
      <c r="F34" s="27"/>
      <c r="G34" s="41">
        <v>32067</v>
      </c>
      <c r="H34" s="27"/>
      <c r="I34" s="40">
        <v>0</v>
      </c>
      <c r="J34" s="27"/>
      <c r="K34" s="41">
        <v>0</v>
      </c>
    </row>
    <row r="35" spans="1:11" ht="19.5" customHeight="1">
      <c r="A35" s="31"/>
      <c r="B35" s="42" t="s">
        <v>113</v>
      </c>
      <c r="C35" s="43"/>
      <c r="D35" s="44"/>
      <c r="E35" s="45">
        <f>E20-E32+E34</f>
        <v>937398</v>
      </c>
      <c r="F35" s="45"/>
      <c r="G35" s="45">
        <f>G20-G32+G34</f>
        <v>1375567</v>
      </c>
      <c r="H35" s="46"/>
      <c r="I35" s="45">
        <f>I20-I32+I34</f>
        <v>1054758</v>
      </c>
      <c r="J35" s="46"/>
      <c r="K35" s="45">
        <f>K20-K32+K34</f>
        <v>841782</v>
      </c>
    </row>
    <row r="36" spans="1:11" ht="19.5" customHeight="1">
      <c r="A36" s="25"/>
      <c r="B36" s="30" t="s">
        <v>114</v>
      </c>
      <c r="C36" s="39">
        <v>16</v>
      </c>
      <c r="D36" s="38"/>
      <c r="E36" s="3">
        <v>-224678</v>
      </c>
      <c r="F36" s="27"/>
      <c r="G36" s="47">
        <v>-262333</v>
      </c>
      <c r="H36" s="27"/>
      <c r="I36" s="3">
        <v>-90140</v>
      </c>
      <c r="J36" s="27"/>
      <c r="K36" s="47">
        <v>-45305</v>
      </c>
    </row>
    <row r="37" spans="1:11" ht="19.5" customHeight="1">
      <c r="B37" s="42" t="s">
        <v>115</v>
      </c>
      <c r="C37" s="39"/>
      <c r="D37" s="38"/>
      <c r="E37" s="48">
        <f>SUM(E35:E36)</f>
        <v>712720</v>
      </c>
      <c r="F37" s="49"/>
      <c r="G37" s="48">
        <f>SUM(G35:G36)</f>
        <v>1113234</v>
      </c>
      <c r="H37" s="49"/>
      <c r="I37" s="48">
        <f>SUM(I35:I36)</f>
        <v>964618</v>
      </c>
      <c r="J37" s="49"/>
      <c r="K37" s="48">
        <f>SUM(K35:K36)</f>
        <v>796477</v>
      </c>
    </row>
    <row r="38" spans="1:11" ht="19.5" customHeight="1">
      <c r="B38" s="42"/>
      <c r="C38" s="39"/>
      <c r="D38" s="38"/>
      <c r="E38" s="46"/>
      <c r="F38" s="49"/>
      <c r="G38" s="46"/>
      <c r="H38" s="49"/>
      <c r="I38" s="46"/>
      <c r="J38" s="49"/>
      <c r="K38" s="46"/>
    </row>
    <row r="39" spans="1:11" ht="19.5" customHeight="1" thickBot="1">
      <c r="B39" s="42" t="s">
        <v>116</v>
      </c>
      <c r="C39" s="66"/>
      <c r="D39" s="66"/>
      <c r="E39" s="113">
        <f>E37</f>
        <v>712720</v>
      </c>
      <c r="F39" s="49"/>
      <c r="G39" s="113">
        <f>G37</f>
        <v>1113234</v>
      </c>
      <c r="H39" s="49"/>
      <c r="I39" s="113">
        <f>I37</f>
        <v>964618</v>
      </c>
      <c r="J39" s="49"/>
      <c r="K39" s="113">
        <f>K37</f>
        <v>796477</v>
      </c>
    </row>
    <row r="40" spans="1:11" ht="19.5" customHeight="1" thickTop="1">
      <c r="B40" s="42"/>
      <c r="C40" s="39"/>
      <c r="D40" s="38"/>
      <c r="E40" s="46"/>
      <c r="F40" s="49"/>
      <c r="G40" s="46"/>
      <c r="H40" s="49"/>
      <c r="I40" s="46"/>
      <c r="J40" s="49"/>
      <c r="K40" s="46"/>
    </row>
    <row r="41" spans="1:11" ht="19.5" customHeight="1">
      <c r="B41" s="50" t="s">
        <v>0</v>
      </c>
      <c r="C41" s="28"/>
      <c r="E41" s="51"/>
      <c r="F41" s="51"/>
      <c r="G41" s="51"/>
      <c r="H41" s="51"/>
      <c r="I41" s="51"/>
      <c r="J41" s="51"/>
      <c r="K41" s="51"/>
    </row>
    <row r="42" spans="1:11" ht="19.5" customHeight="1">
      <c r="B42" s="15" t="s">
        <v>83</v>
      </c>
      <c r="C42" s="28"/>
      <c r="E42" s="51"/>
      <c r="F42" s="51"/>
      <c r="G42" s="51"/>
      <c r="H42" s="51"/>
      <c r="I42" s="51"/>
      <c r="J42" s="51"/>
      <c r="K42" s="51"/>
    </row>
    <row r="43" spans="1:11" ht="19.5" customHeight="1">
      <c r="B43" s="16"/>
      <c r="D43" s="5"/>
      <c r="E43" s="5"/>
      <c r="F43" s="5"/>
      <c r="G43" s="5"/>
      <c r="I43" s="18"/>
      <c r="K43" s="18"/>
    </row>
    <row r="44" spans="1:11" ht="19.5" customHeight="1">
      <c r="B44" s="19"/>
      <c r="C44" s="20"/>
      <c r="D44" s="19"/>
      <c r="E44" s="313" t="s">
        <v>2</v>
      </c>
      <c r="F44" s="313"/>
      <c r="G44" s="313"/>
      <c r="H44" s="19"/>
      <c r="I44" s="313" t="s">
        <v>3</v>
      </c>
      <c r="J44" s="313"/>
      <c r="K44" s="313"/>
    </row>
    <row r="45" spans="1:11" ht="19.5" customHeight="1">
      <c r="B45" s="19"/>
      <c r="C45" s="20"/>
      <c r="D45" s="19"/>
      <c r="E45" s="313" t="s">
        <v>4</v>
      </c>
      <c r="F45" s="313"/>
      <c r="G45" s="313"/>
      <c r="H45" s="19"/>
      <c r="I45" s="313" t="s">
        <v>4</v>
      </c>
      <c r="J45" s="313"/>
      <c r="K45" s="313"/>
    </row>
    <row r="46" spans="1:11" ht="19.5" customHeight="1">
      <c r="B46" s="19"/>
      <c r="C46" s="20"/>
      <c r="D46" s="19"/>
      <c r="E46" s="315" t="s">
        <v>123</v>
      </c>
      <c r="F46" s="315"/>
      <c r="G46" s="315"/>
      <c r="H46" s="19"/>
      <c r="I46" s="315" t="s">
        <v>123</v>
      </c>
      <c r="J46" s="315"/>
      <c r="K46" s="315"/>
    </row>
    <row r="47" spans="1:11" ht="19.5" customHeight="1">
      <c r="B47" s="19"/>
      <c r="C47" s="20"/>
      <c r="D47" s="19"/>
      <c r="E47" s="315" t="s">
        <v>5</v>
      </c>
      <c r="F47" s="315"/>
      <c r="G47" s="315"/>
      <c r="H47" s="19"/>
      <c r="I47" s="315" t="s">
        <v>5</v>
      </c>
      <c r="J47" s="315"/>
      <c r="K47" s="315"/>
    </row>
    <row r="48" spans="1:11" ht="19.5" customHeight="1">
      <c r="B48" s="19"/>
      <c r="D48" s="21"/>
      <c r="E48" s="22">
        <v>2020</v>
      </c>
      <c r="F48" s="22"/>
      <c r="G48" s="22">
        <v>2019</v>
      </c>
      <c r="H48" s="22"/>
      <c r="I48" s="22">
        <v>2020</v>
      </c>
      <c r="J48" s="22"/>
      <c r="K48" s="22">
        <v>2019</v>
      </c>
    </row>
    <row r="49" spans="1:11" ht="19.5" customHeight="1">
      <c r="B49" s="19"/>
      <c r="D49" s="21"/>
      <c r="E49" s="316" t="s">
        <v>85</v>
      </c>
      <c r="F49" s="316"/>
      <c r="G49" s="316"/>
      <c r="H49" s="316"/>
      <c r="I49" s="316"/>
      <c r="J49" s="316"/>
      <c r="K49" s="316"/>
    </row>
    <row r="50" spans="1:11" ht="19.5" customHeight="1">
      <c r="B50" s="15"/>
      <c r="C50" s="28"/>
      <c r="E50" s="33"/>
      <c r="F50" s="33"/>
      <c r="G50" s="33"/>
      <c r="H50" s="33"/>
      <c r="I50" s="33"/>
      <c r="J50" s="33"/>
      <c r="K50" s="33"/>
    </row>
    <row r="51" spans="1:11" ht="19.5" customHeight="1">
      <c r="B51" s="15" t="s">
        <v>218</v>
      </c>
      <c r="C51" s="28"/>
      <c r="E51" s="55"/>
      <c r="F51" s="35"/>
      <c r="G51" s="55"/>
      <c r="H51" s="56"/>
      <c r="I51" s="57"/>
      <c r="J51" s="58"/>
      <c r="K51" s="57"/>
    </row>
    <row r="52" spans="1:11" ht="19.5" customHeight="1">
      <c r="B52" s="195" t="s">
        <v>117</v>
      </c>
      <c r="C52" s="28"/>
      <c r="D52" s="19"/>
      <c r="E52" s="27">
        <v>718395</v>
      </c>
      <c r="F52" s="35"/>
      <c r="G52" s="27">
        <v>1116822</v>
      </c>
      <c r="H52" s="35"/>
      <c r="I52" s="27">
        <v>964618</v>
      </c>
      <c r="J52" s="35"/>
      <c r="K52" s="27">
        <v>796477</v>
      </c>
    </row>
    <row r="53" spans="1:11" ht="19.5" customHeight="1">
      <c r="A53" s="25"/>
      <c r="B53" s="59" t="s">
        <v>118</v>
      </c>
      <c r="C53" s="28" t="s">
        <v>119</v>
      </c>
      <c r="E53" s="40">
        <v>-5675</v>
      </c>
      <c r="F53" s="35"/>
      <c r="G53" s="41">
        <v>-3588</v>
      </c>
      <c r="H53" s="35"/>
      <c r="I53" s="41">
        <v>0</v>
      </c>
      <c r="J53" s="35"/>
      <c r="K53" s="41">
        <v>0</v>
      </c>
    </row>
    <row r="54" spans="1:11" ht="19.5" customHeight="1" thickBot="1">
      <c r="A54" s="31"/>
      <c r="B54" s="15" t="s">
        <v>115</v>
      </c>
      <c r="C54" s="28"/>
      <c r="D54" s="19"/>
      <c r="E54" s="53">
        <f>SUM(E52:E53)</f>
        <v>712720</v>
      </c>
      <c r="F54" s="33">
        <v>0</v>
      </c>
      <c r="G54" s="53">
        <f>SUM(G52:G53)</f>
        <v>1113234</v>
      </c>
      <c r="H54" s="33">
        <v>0</v>
      </c>
      <c r="I54" s="53">
        <f>SUM(I52:I53)</f>
        <v>964618</v>
      </c>
      <c r="J54" s="33">
        <v>0</v>
      </c>
      <c r="K54" s="53">
        <f>SUM(K52:K53)</f>
        <v>796477</v>
      </c>
    </row>
    <row r="55" spans="1:11" ht="19.5" customHeight="1" thickTop="1">
      <c r="A55" s="31"/>
      <c r="B55" s="15"/>
      <c r="C55" s="28"/>
      <c r="D55" s="19"/>
      <c r="E55" s="33"/>
      <c r="F55" s="33"/>
      <c r="G55" s="33"/>
      <c r="H55" s="33"/>
      <c r="I55" s="33"/>
      <c r="J55" s="33"/>
      <c r="K55" s="33"/>
    </row>
    <row r="56" spans="1:11" ht="19.5" customHeight="1">
      <c r="A56" s="31"/>
      <c r="B56" s="15" t="s">
        <v>120</v>
      </c>
      <c r="C56" s="28"/>
      <c r="D56" s="19"/>
      <c r="E56" s="33"/>
      <c r="F56" s="33"/>
      <c r="G56" s="33"/>
      <c r="H56" s="33"/>
      <c r="I56" s="33"/>
      <c r="J56" s="33"/>
      <c r="K56" s="33"/>
    </row>
    <row r="57" spans="1:11" ht="19.5" customHeight="1">
      <c r="A57" s="31"/>
      <c r="B57" s="59" t="s">
        <v>117</v>
      </c>
      <c r="C57" s="28"/>
      <c r="D57" s="19"/>
      <c r="E57" s="47">
        <f>E52</f>
        <v>718395</v>
      </c>
      <c r="F57" s="33"/>
      <c r="G57" s="47">
        <f>G52</f>
        <v>1116822</v>
      </c>
      <c r="H57" s="33"/>
      <c r="I57" s="47">
        <f>I52</f>
        <v>964618</v>
      </c>
      <c r="J57" s="33"/>
      <c r="K57" s="47">
        <f>K52</f>
        <v>796477</v>
      </c>
    </row>
    <row r="58" spans="1:11" ht="19.5" customHeight="1">
      <c r="A58" s="25"/>
      <c r="B58" s="59" t="s">
        <v>118</v>
      </c>
      <c r="C58" s="28"/>
      <c r="D58" s="19"/>
      <c r="E58" s="41">
        <v>-5675</v>
      </c>
      <c r="F58" s="35"/>
      <c r="G58" s="41">
        <v>-3588</v>
      </c>
      <c r="H58" s="35"/>
      <c r="I58" s="41">
        <v>0</v>
      </c>
      <c r="J58" s="35"/>
      <c r="K58" s="41">
        <v>0</v>
      </c>
    </row>
    <row r="59" spans="1:11" ht="19.5" customHeight="1" thickBot="1">
      <c r="B59" s="15" t="s">
        <v>116</v>
      </c>
      <c r="E59" s="53">
        <f>SUM(E57:E58)</f>
        <v>712720</v>
      </c>
      <c r="F59" s="33">
        <v>0</v>
      </c>
      <c r="G59" s="53">
        <f>SUM(G57:G58)</f>
        <v>1113234</v>
      </c>
      <c r="H59" s="33">
        <v>0</v>
      </c>
      <c r="I59" s="53">
        <f>SUM(I57:I58)</f>
        <v>964618</v>
      </c>
      <c r="J59" s="33">
        <v>0</v>
      </c>
      <c r="K59" s="53">
        <f>SUM(K57:K58)</f>
        <v>796477</v>
      </c>
    </row>
    <row r="60" spans="1:11" ht="19.5" customHeight="1" thickTop="1">
      <c r="B60" s="15"/>
      <c r="E60" s="34"/>
      <c r="F60" s="35"/>
      <c r="G60" s="34"/>
      <c r="H60" s="35"/>
      <c r="I60" s="34"/>
      <c r="J60" s="35"/>
      <c r="K60" s="34"/>
    </row>
    <row r="61" spans="1:11" ht="19.5" customHeight="1">
      <c r="B61" s="15" t="s">
        <v>121</v>
      </c>
      <c r="E61" s="34"/>
      <c r="F61" s="35"/>
      <c r="G61" s="34"/>
      <c r="H61" s="35"/>
      <c r="I61" s="34"/>
      <c r="J61" s="35"/>
      <c r="K61" s="34"/>
    </row>
    <row r="62" spans="1:11" ht="19.5" customHeight="1" thickBot="1">
      <c r="B62" s="59" t="s">
        <v>122</v>
      </c>
      <c r="E62" s="61">
        <f>E52/(2323720000/10^3)</f>
        <v>0.3091572995025218</v>
      </c>
      <c r="F62" s="62"/>
      <c r="G62" s="61">
        <v>0.48061832837002738</v>
      </c>
      <c r="H62" s="62"/>
      <c r="I62" s="61">
        <f>I52/(2323720000/10^3)</f>
        <v>0.4151180004475582</v>
      </c>
      <c r="J62" s="62"/>
      <c r="K62" s="61">
        <v>0.34275949253782728</v>
      </c>
    </row>
    <row r="63" spans="1:11" ht="14.4" thickTop="1">
      <c r="B63" s="15"/>
      <c r="C63" s="28"/>
      <c r="E63" s="36"/>
      <c r="F63" s="51"/>
      <c r="G63" s="36"/>
      <c r="H63" s="51"/>
      <c r="I63" s="36"/>
      <c r="J63" s="51"/>
      <c r="K63" s="36"/>
    </row>
  </sheetData>
  <mergeCells count="19">
    <mergeCell ref="E46:G46"/>
    <mergeCell ref="I46:K46"/>
    <mergeCell ref="E47:G47"/>
    <mergeCell ref="I47:K47"/>
    <mergeCell ref="E49:K49"/>
    <mergeCell ref="E45:G45"/>
    <mergeCell ref="I45:K45"/>
    <mergeCell ref="B2:G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4:G44"/>
    <mergeCell ref="I44:K44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0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F4AC4-748C-4531-ACFF-C2565FB833D1}">
  <dimension ref="A1:R60"/>
  <sheetViews>
    <sheetView view="pageBreakPreview" topLeftCell="B1" zoomScale="59" zoomScaleNormal="90" zoomScaleSheetLayoutView="59" workbookViewId="0">
      <selection activeCell="U9" sqref="U9"/>
    </sheetView>
  </sheetViews>
  <sheetFormatPr defaultColWidth="10.77734375" defaultRowHeight="16.8"/>
  <cols>
    <col min="1" max="1" width="56.109375" style="256" customWidth="1"/>
    <col min="2" max="2" width="8.44140625" style="256" customWidth="1"/>
    <col min="3" max="3" width="1.21875" style="256" customWidth="1"/>
    <col min="4" max="4" width="17.6640625" style="263" customWidth="1"/>
    <col min="5" max="5" width="1.21875" style="263" customWidth="1"/>
    <col min="6" max="6" width="17.6640625" style="263" customWidth="1"/>
    <col min="7" max="7" width="1.21875" style="263" customWidth="1"/>
    <col min="8" max="8" width="17.6640625" style="263" customWidth="1"/>
    <col min="9" max="9" width="1.21875" style="263" customWidth="1"/>
    <col min="10" max="10" width="17.6640625" style="263" customWidth="1"/>
    <col min="11" max="11" width="1.21875" style="263" customWidth="1"/>
    <col min="12" max="12" width="17.6640625" style="263" customWidth="1"/>
    <col min="13" max="13" width="1.21875" style="263" customWidth="1"/>
    <col min="14" max="14" width="17.6640625" style="263" customWidth="1"/>
    <col min="15" max="15" width="1.21875" style="263" customWidth="1"/>
    <col min="16" max="16" width="17.6640625" style="263" customWidth="1"/>
    <col min="17" max="17" width="1.44140625" style="256" customWidth="1"/>
    <col min="18" max="18" width="17.6640625" style="256" customWidth="1"/>
    <col min="19" max="16384" width="10.77734375" style="256"/>
  </cols>
  <sheetData>
    <row r="1" spans="1:18" s="254" customFormat="1" ht="20.25" customHeight="1">
      <c r="A1" s="246" t="s">
        <v>0</v>
      </c>
      <c r="B1" s="247"/>
      <c r="C1" s="247"/>
      <c r="D1" s="248"/>
      <c r="E1" s="248"/>
      <c r="F1" s="248"/>
      <c r="G1" s="248"/>
      <c r="H1" s="248"/>
      <c r="I1" s="248"/>
      <c r="J1" s="249"/>
      <c r="K1" s="249"/>
      <c r="L1" s="250"/>
      <c r="M1" s="251"/>
      <c r="N1" s="252"/>
      <c r="O1" s="251"/>
      <c r="P1" s="253"/>
    </row>
    <row r="2" spans="1:18" ht="20.25" customHeight="1">
      <c r="A2" s="255" t="s">
        <v>160</v>
      </c>
      <c r="B2" s="247"/>
      <c r="C2" s="247"/>
      <c r="D2" s="248"/>
      <c r="E2" s="248"/>
      <c r="F2" s="248"/>
      <c r="G2" s="248"/>
      <c r="H2" s="248"/>
      <c r="I2" s="248"/>
      <c r="J2" s="249"/>
      <c r="K2" s="249"/>
      <c r="L2" s="250"/>
      <c r="M2" s="251"/>
      <c r="N2" s="252"/>
      <c r="O2" s="251"/>
      <c r="P2" s="253"/>
    </row>
    <row r="3" spans="1:18" s="255" customFormat="1" ht="7.5" customHeight="1">
      <c r="A3" s="257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9"/>
      <c r="M3" s="259"/>
      <c r="N3" s="259"/>
      <c r="O3" s="259"/>
      <c r="P3" s="259"/>
    </row>
    <row r="4" spans="1:18" s="260" customFormat="1" ht="20.25" customHeight="1">
      <c r="A4" s="255"/>
      <c r="B4" s="256"/>
      <c r="C4" s="256"/>
      <c r="D4" s="318" t="s">
        <v>124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8" s="254" customFormat="1" ht="20.25" customHeight="1">
      <c r="D5" s="261"/>
      <c r="K5" s="249"/>
      <c r="L5" s="249" t="s">
        <v>125</v>
      </c>
      <c r="M5" s="249"/>
      <c r="O5" s="249"/>
    </row>
    <row r="6" spans="1:18" s="254" customFormat="1" ht="20.25" customHeight="1">
      <c r="E6" s="249"/>
      <c r="F6" s="249"/>
      <c r="G6" s="249"/>
      <c r="H6" s="319" t="s">
        <v>74</v>
      </c>
      <c r="I6" s="319"/>
      <c r="J6" s="319"/>
      <c r="K6" s="249"/>
      <c r="L6" s="262" t="s">
        <v>126</v>
      </c>
      <c r="M6" s="249"/>
      <c r="Q6" s="249"/>
    </row>
    <row r="7" spans="1:18" s="254" customFormat="1" ht="20.25" customHeight="1">
      <c r="E7" s="249"/>
      <c r="F7" s="249"/>
      <c r="G7" s="249"/>
      <c r="H7" s="249"/>
      <c r="I7" s="249"/>
      <c r="J7" s="249"/>
      <c r="K7" s="249"/>
      <c r="L7" s="249" t="s">
        <v>127</v>
      </c>
      <c r="M7" s="249"/>
      <c r="N7" s="249"/>
      <c r="Q7" s="249"/>
    </row>
    <row r="8" spans="1:18" s="254" customFormat="1" ht="20.25" customHeight="1">
      <c r="E8" s="249"/>
      <c r="F8" s="249"/>
      <c r="G8" s="249"/>
      <c r="H8" s="249"/>
      <c r="I8" s="249"/>
      <c r="J8" s="249"/>
      <c r="K8" s="249"/>
      <c r="L8" s="249" t="s">
        <v>128</v>
      </c>
      <c r="M8" s="249"/>
      <c r="N8" s="249" t="s">
        <v>69</v>
      </c>
      <c r="Q8" s="249"/>
    </row>
    <row r="9" spans="1:18" ht="20.25" customHeight="1">
      <c r="B9" s="254"/>
      <c r="C9" s="254"/>
      <c r="D9" s="249" t="s">
        <v>129</v>
      </c>
      <c r="L9" s="249" t="s">
        <v>130</v>
      </c>
      <c r="M9" s="249"/>
      <c r="N9" s="249" t="s">
        <v>131</v>
      </c>
      <c r="O9" s="249"/>
      <c r="P9" s="249" t="s">
        <v>132</v>
      </c>
    </row>
    <row r="10" spans="1:18" ht="20.25" customHeight="1">
      <c r="A10" s="256" t="s">
        <v>133</v>
      </c>
      <c r="B10" s="264"/>
      <c r="C10" s="254"/>
      <c r="D10" s="249" t="s">
        <v>134</v>
      </c>
      <c r="E10" s="249"/>
      <c r="G10" s="249"/>
      <c r="H10" s="249" t="s">
        <v>135</v>
      </c>
      <c r="L10" s="249" t="s">
        <v>136</v>
      </c>
      <c r="M10" s="249"/>
      <c r="N10" s="249" t="s">
        <v>137</v>
      </c>
      <c r="O10" s="249"/>
      <c r="P10" s="249" t="s">
        <v>138</v>
      </c>
      <c r="Q10" s="249"/>
      <c r="R10" s="249"/>
    </row>
    <row r="11" spans="1:18" s="254" customFormat="1" ht="20.25" customHeight="1">
      <c r="A11" s="256"/>
      <c r="B11" s="265" t="s">
        <v>8</v>
      </c>
      <c r="D11" s="249" t="s">
        <v>139</v>
      </c>
      <c r="E11" s="249"/>
      <c r="F11" s="249" t="s">
        <v>140</v>
      </c>
      <c r="G11" s="249"/>
      <c r="H11" s="249" t="s">
        <v>141</v>
      </c>
      <c r="I11" s="249"/>
      <c r="J11" s="249" t="s">
        <v>142</v>
      </c>
      <c r="K11" s="249"/>
      <c r="L11" s="249" t="s">
        <v>143</v>
      </c>
      <c r="M11" s="249"/>
      <c r="N11" s="249" t="s">
        <v>144</v>
      </c>
      <c r="O11" s="249"/>
      <c r="P11" s="249" t="s">
        <v>145</v>
      </c>
      <c r="Q11" s="249"/>
      <c r="R11" s="249" t="s">
        <v>81</v>
      </c>
    </row>
    <row r="12" spans="1:18" s="254" customFormat="1" ht="19.5" customHeight="1">
      <c r="A12" s="256"/>
      <c r="B12" s="264"/>
      <c r="D12" s="317" t="s">
        <v>10</v>
      </c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</row>
    <row r="13" spans="1:18" ht="16.5" customHeight="1">
      <c r="A13" s="266" t="s">
        <v>146</v>
      </c>
      <c r="B13" s="254"/>
      <c r="C13" s="254"/>
      <c r="D13" s="249"/>
      <c r="E13" s="249"/>
      <c r="F13" s="249"/>
      <c r="G13" s="249"/>
      <c r="H13" s="249"/>
      <c r="I13" s="254"/>
      <c r="J13" s="254"/>
      <c r="K13" s="249"/>
      <c r="L13" s="249"/>
      <c r="M13" s="249"/>
      <c r="N13" s="249"/>
      <c r="O13" s="249"/>
      <c r="P13" s="249"/>
      <c r="Q13" s="249"/>
      <c r="R13" s="249"/>
    </row>
    <row r="14" spans="1:18" ht="20.25" customHeight="1">
      <c r="A14" s="255" t="s">
        <v>147</v>
      </c>
      <c r="B14" s="255"/>
      <c r="C14" s="255"/>
      <c r="D14" s="267">
        <v>11037670</v>
      </c>
      <c r="E14" s="267"/>
      <c r="F14" s="267">
        <v>1714252</v>
      </c>
      <c r="G14" s="267"/>
      <c r="H14" s="267">
        <v>446956</v>
      </c>
      <c r="I14" s="267">
        <v>0</v>
      </c>
      <c r="J14" s="267">
        <v>2959586</v>
      </c>
      <c r="K14" s="267">
        <v>0</v>
      </c>
      <c r="L14" s="267">
        <v>29528</v>
      </c>
      <c r="M14" s="267">
        <v>0</v>
      </c>
      <c r="N14" s="267">
        <v>16187992</v>
      </c>
      <c r="O14" s="267">
        <v>0</v>
      </c>
      <c r="P14" s="267">
        <v>-298295</v>
      </c>
      <c r="Q14" s="267">
        <v>0</v>
      </c>
      <c r="R14" s="267">
        <v>15889697</v>
      </c>
    </row>
    <row r="15" spans="1:18" ht="9.75" customHeight="1">
      <c r="A15" s="255"/>
      <c r="B15" s="255"/>
      <c r="C15" s="255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</row>
    <row r="16" spans="1:18" ht="20.25" customHeight="1">
      <c r="A16" s="266" t="s">
        <v>148</v>
      </c>
      <c r="B16" s="255"/>
      <c r="C16" s="255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</row>
    <row r="17" spans="1:18" ht="20.25" customHeight="1">
      <c r="A17" s="269" t="s">
        <v>162</v>
      </c>
      <c r="B17" s="255"/>
      <c r="C17" s="255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</row>
    <row r="18" spans="1:18" ht="20.25" customHeight="1">
      <c r="A18" s="256" t="s">
        <v>149</v>
      </c>
      <c r="B18" s="270">
        <v>17</v>
      </c>
      <c r="C18" s="254"/>
      <c r="D18" s="271">
        <v>0</v>
      </c>
      <c r="E18" s="272"/>
      <c r="F18" s="271">
        <v>0</v>
      </c>
      <c r="G18" s="272"/>
      <c r="H18" s="271">
        <v>0</v>
      </c>
      <c r="I18" s="272">
        <v>0</v>
      </c>
      <c r="J18" s="271">
        <v>-1068911</v>
      </c>
      <c r="K18" s="272">
        <v>0</v>
      </c>
      <c r="L18" s="271">
        <v>0</v>
      </c>
      <c r="M18" s="272">
        <v>0</v>
      </c>
      <c r="N18" s="271">
        <v>-1068911</v>
      </c>
      <c r="O18" s="272">
        <v>0</v>
      </c>
      <c r="P18" s="271">
        <v>0</v>
      </c>
      <c r="Q18" s="273">
        <v>0</v>
      </c>
      <c r="R18" s="271">
        <v>-1068911</v>
      </c>
    </row>
    <row r="19" spans="1:18" ht="20.25" customHeight="1">
      <c r="A19" s="255" t="s">
        <v>150</v>
      </c>
      <c r="B19" s="255"/>
      <c r="C19" s="255"/>
    </row>
    <row r="20" spans="1:18" ht="20.25" customHeight="1">
      <c r="A20" s="266" t="s">
        <v>151</v>
      </c>
      <c r="B20" s="255"/>
      <c r="C20" s="255"/>
      <c r="D20" s="274">
        <f>SUM(D18:D18)</f>
        <v>0</v>
      </c>
      <c r="E20" s="252"/>
      <c r="F20" s="274">
        <f>SUM(F18:F18)</f>
        <v>0</v>
      </c>
      <c r="G20" s="252"/>
      <c r="H20" s="275">
        <v>0</v>
      </c>
      <c r="I20" s="252"/>
      <c r="J20" s="274">
        <f>SUM(J18:J18)</f>
        <v>-1068911</v>
      </c>
      <c r="K20" s="252"/>
      <c r="L20" s="275">
        <v>0</v>
      </c>
      <c r="M20" s="252"/>
      <c r="N20" s="274">
        <f>SUM(N18:N18)</f>
        <v>-1068911</v>
      </c>
      <c r="O20" s="252"/>
      <c r="P20" s="274">
        <f>SUM(P18:P18)</f>
        <v>0</v>
      </c>
      <c r="Q20" s="252"/>
      <c r="R20" s="274">
        <f>SUM(N20:P20)</f>
        <v>-1068911</v>
      </c>
    </row>
    <row r="21" spans="1:18" ht="16.95" customHeight="1">
      <c r="A21" s="266"/>
      <c r="B21" s="255"/>
      <c r="C21" s="255"/>
      <c r="D21" s="252"/>
      <c r="E21" s="252"/>
      <c r="F21" s="252"/>
      <c r="G21" s="252"/>
      <c r="H21" s="267"/>
      <c r="I21" s="252"/>
      <c r="J21" s="252"/>
      <c r="K21" s="252"/>
      <c r="L21" s="267"/>
      <c r="M21" s="252"/>
      <c r="N21" s="252"/>
      <c r="O21" s="252"/>
      <c r="P21" s="267"/>
      <c r="Q21" s="252"/>
      <c r="R21" s="252"/>
    </row>
    <row r="22" spans="1:18" ht="20.25" customHeight="1">
      <c r="A22" s="255" t="s">
        <v>152</v>
      </c>
      <c r="B22" s="255"/>
      <c r="C22" s="255"/>
      <c r="D22" s="252"/>
      <c r="E22" s="252"/>
      <c r="F22" s="252"/>
      <c r="G22" s="252"/>
      <c r="H22" s="252"/>
      <c r="I22" s="252"/>
      <c r="J22" s="276"/>
      <c r="K22" s="252"/>
      <c r="L22" s="252"/>
      <c r="M22" s="252"/>
      <c r="N22" s="277"/>
      <c r="O22" s="252"/>
      <c r="P22" s="252"/>
      <c r="Q22" s="252"/>
      <c r="R22" s="252"/>
    </row>
    <row r="23" spans="1:18" ht="20.25" customHeight="1">
      <c r="A23" s="256" t="s">
        <v>153</v>
      </c>
      <c r="B23" s="254"/>
      <c r="C23" s="254"/>
      <c r="D23" s="272">
        <v>0</v>
      </c>
      <c r="E23" s="272"/>
      <c r="F23" s="272">
        <v>0</v>
      </c>
      <c r="G23" s="272"/>
      <c r="H23" s="272">
        <v>0</v>
      </c>
      <c r="I23" s="272"/>
      <c r="J23" s="272">
        <f>'PL6-6'!G52</f>
        <v>1116822</v>
      </c>
      <c r="K23" s="272"/>
      <c r="L23" s="272">
        <v>0</v>
      </c>
      <c r="M23" s="272"/>
      <c r="N23" s="272">
        <f>SUM(D23:M23)</f>
        <v>1116822</v>
      </c>
      <c r="O23" s="272"/>
      <c r="P23" s="272">
        <f>'PL6-6'!G53</f>
        <v>-3588</v>
      </c>
      <c r="Q23" s="272"/>
      <c r="R23" s="272">
        <f>N23+P23</f>
        <v>1113234</v>
      </c>
    </row>
    <row r="24" spans="1:18" ht="19.2" hidden="1" customHeight="1">
      <c r="A24" s="256" t="s">
        <v>154</v>
      </c>
      <c r="B24" s="254"/>
      <c r="C24" s="254"/>
      <c r="D24" s="272"/>
      <c r="E24" s="272"/>
      <c r="F24" s="272"/>
      <c r="G24" s="272"/>
      <c r="H24" s="272"/>
      <c r="I24" s="272"/>
      <c r="J24" s="278"/>
      <c r="K24" s="272"/>
      <c r="L24" s="272"/>
      <c r="M24" s="272"/>
      <c r="N24" s="272">
        <f>SUM(D24:M24)</f>
        <v>0</v>
      </c>
      <c r="O24" s="272"/>
      <c r="P24" s="278"/>
      <c r="Q24" s="272"/>
      <c r="R24" s="272">
        <f>N24+P24</f>
        <v>0</v>
      </c>
    </row>
    <row r="25" spans="1:18" ht="20.25" customHeight="1">
      <c r="A25" s="255" t="s">
        <v>116</v>
      </c>
      <c r="B25" s="254"/>
      <c r="C25" s="254"/>
      <c r="D25" s="279">
        <v>0</v>
      </c>
      <c r="E25" s="252"/>
      <c r="F25" s="279">
        <v>0</v>
      </c>
      <c r="G25" s="252"/>
      <c r="H25" s="279">
        <v>0</v>
      </c>
      <c r="I25" s="252"/>
      <c r="J25" s="280">
        <f>SUM(J23:J24)</f>
        <v>1116822</v>
      </c>
      <c r="K25" s="252"/>
      <c r="L25" s="279">
        <v>0</v>
      </c>
      <c r="M25" s="252"/>
      <c r="N25" s="280">
        <f>SUM(N23:N24)</f>
        <v>1116822</v>
      </c>
      <c r="O25" s="252"/>
      <c r="P25" s="280">
        <f>SUM(P23:P24)</f>
        <v>-3588</v>
      </c>
      <c r="Q25" s="252"/>
      <c r="R25" s="280">
        <f>SUM(R23:R24)</f>
        <v>1113234</v>
      </c>
    </row>
    <row r="26" spans="1:18" ht="16.95" customHeight="1">
      <c r="A26" s="266"/>
      <c r="B26" s="255"/>
      <c r="C26" s="255"/>
      <c r="D26" s="252"/>
      <c r="E26" s="252"/>
      <c r="F26" s="252"/>
      <c r="G26" s="252"/>
      <c r="H26" s="267"/>
      <c r="I26" s="252"/>
      <c r="J26" s="252"/>
      <c r="K26" s="252"/>
      <c r="L26" s="267"/>
      <c r="M26" s="252"/>
      <c r="N26" s="252"/>
      <c r="O26" s="252"/>
      <c r="P26" s="267"/>
      <c r="Q26" s="252"/>
      <c r="R26" s="252"/>
    </row>
    <row r="27" spans="1:18" ht="20.25" customHeight="1">
      <c r="A27" s="256" t="s">
        <v>155</v>
      </c>
      <c r="B27" s="264"/>
      <c r="C27" s="255"/>
      <c r="D27" s="272">
        <v>0</v>
      </c>
      <c r="E27" s="281"/>
      <c r="F27" s="272">
        <v>0</v>
      </c>
      <c r="G27" s="252"/>
      <c r="H27" s="271">
        <v>16450</v>
      </c>
      <c r="I27" s="272"/>
      <c r="J27" s="271">
        <v>-16450</v>
      </c>
      <c r="K27" s="252"/>
      <c r="L27" s="272">
        <v>0</v>
      </c>
      <c r="M27" s="281"/>
      <c r="N27" s="272">
        <v>0</v>
      </c>
      <c r="O27" s="281"/>
      <c r="P27" s="272">
        <v>0</v>
      </c>
      <c r="Q27" s="281"/>
      <c r="R27" s="274">
        <v>0</v>
      </c>
    </row>
    <row r="28" spans="1:18" ht="20.25" customHeight="1" thickBot="1">
      <c r="A28" s="255" t="s">
        <v>156</v>
      </c>
      <c r="B28" s="255"/>
      <c r="C28" s="255"/>
      <c r="D28" s="282">
        <v>11037670</v>
      </c>
      <c r="E28" s="252"/>
      <c r="F28" s="282">
        <v>1714252.493</v>
      </c>
      <c r="G28" s="252"/>
      <c r="H28" s="282">
        <v>463405.91700000002</v>
      </c>
      <c r="I28" s="252"/>
      <c r="J28" s="283">
        <v>2991047.2829999989</v>
      </c>
      <c r="K28" s="284"/>
      <c r="L28" s="283">
        <v>29527.52</v>
      </c>
      <c r="M28" s="284"/>
      <c r="N28" s="283">
        <v>16235903.213</v>
      </c>
      <c r="O28" s="284"/>
      <c r="P28" s="283">
        <v>-301883.08100000001</v>
      </c>
      <c r="Q28" s="284"/>
      <c r="R28" s="283">
        <v>15934020.131999999</v>
      </c>
    </row>
    <row r="29" spans="1:18" ht="20.25" customHeight="1" thickTop="1">
      <c r="A29" s="255"/>
      <c r="B29" s="255"/>
      <c r="C29" s="255"/>
      <c r="D29" s="267"/>
      <c r="E29" s="267"/>
      <c r="F29" s="267"/>
      <c r="G29" s="267"/>
      <c r="H29" s="267"/>
      <c r="I29" s="267"/>
      <c r="J29" s="285"/>
      <c r="K29" s="285"/>
      <c r="L29" s="285"/>
      <c r="M29" s="285"/>
      <c r="N29" s="285"/>
      <c r="O29" s="285"/>
      <c r="P29" s="285"/>
      <c r="Q29" s="285"/>
      <c r="R29" s="285"/>
    </row>
    <row r="30" spans="1:18" ht="20.25" customHeight="1">
      <c r="A30" s="246" t="s">
        <v>0</v>
      </c>
      <c r="B30" s="247"/>
      <c r="C30" s="247"/>
      <c r="D30" s="248"/>
      <c r="E30" s="248"/>
      <c r="F30" s="248"/>
      <c r="G30" s="248"/>
      <c r="H30" s="248"/>
      <c r="I30" s="248"/>
      <c r="J30" s="249"/>
      <c r="K30" s="249"/>
      <c r="L30" s="250"/>
      <c r="M30" s="251"/>
      <c r="N30" s="252"/>
      <c r="O30" s="251"/>
      <c r="P30" s="253"/>
      <c r="Q30" s="254"/>
      <c r="R30" s="254"/>
    </row>
    <row r="31" spans="1:18" ht="20.25" customHeight="1">
      <c r="A31" s="255" t="s">
        <v>160</v>
      </c>
      <c r="B31" s="247"/>
      <c r="C31" s="247"/>
      <c r="D31" s="248"/>
      <c r="E31" s="248"/>
      <c r="F31" s="248"/>
      <c r="G31" s="248"/>
      <c r="H31" s="248"/>
      <c r="I31" s="248"/>
      <c r="J31" s="249"/>
      <c r="K31" s="249"/>
      <c r="L31" s="250"/>
      <c r="M31" s="251"/>
      <c r="N31" s="252"/>
      <c r="O31" s="251"/>
      <c r="P31" s="253"/>
    </row>
    <row r="32" spans="1:18" ht="20.25" customHeight="1">
      <c r="A32" s="257"/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9"/>
      <c r="M32" s="259"/>
      <c r="N32" s="259"/>
      <c r="O32" s="259"/>
      <c r="P32" s="259"/>
      <c r="Q32" s="255"/>
      <c r="R32" s="255"/>
    </row>
    <row r="33" spans="1:18" ht="20.25" customHeight="1">
      <c r="A33" s="255"/>
      <c r="D33" s="318" t="s">
        <v>124</v>
      </c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260"/>
      <c r="R33" s="260"/>
    </row>
    <row r="34" spans="1:18" ht="20.25" customHeight="1">
      <c r="A34" s="254"/>
      <c r="B34" s="254"/>
      <c r="C34" s="254"/>
      <c r="D34" s="261"/>
      <c r="E34" s="254"/>
      <c r="F34" s="254"/>
      <c r="G34" s="254"/>
      <c r="H34" s="254"/>
      <c r="I34" s="254"/>
      <c r="J34" s="254"/>
      <c r="K34" s="249"/>
      <c r="L34" s="249" t="s">
        <v>125</v>
      </c>
      <c r="M34" s="249"/>
      <c r="N34" s="254"/>
      <c r="O34" s="249"/>
      <c r="P34" s="254"/>
      <c r="Q34" s="254"/>
      <c r="R34" s="254"/>
    </row>
    <row r="35" spans="1:18" ht="20.25" customHeight="1">
      <c r="A35" s="254"/>
      <c r="B35" s="254"/>
      <c r="C35" s="254"/>
      <c r="D35" s="254"/>
      <c r="E35" s="249"/>
      <c r="F35" s="249"/>
      <c r="G35" s="249"/>
      <c r="H35" s="319" t="s">
        <v>74</v>
      </c>
      <c r="I35" s="319"/>
      <c r="J35" s="319"/>
      <c r="K35" s="249"/>
      <c r="L35" s="262" t="s">
        <v>126</v>
      </c>
      <c r="M35" s="249"/>
      <c r="N35" s="254"/>
      <c r="O35" s="254"/>
      <c r="P35" s="254"/>
      <c r="Q35" s="249"/>
      <c r="R35" s="254"/>
    </row>
    <row r="36" spans="1:18" ht="20.25" customHeight="1">
      <c r="A36" s="254"/>
      <c r="B36" s="254"/>
      <c r="C36" s="254"/>
      <c r="D36" s="254"/>
      <c r="E36" s="249"/>
      <c r="F36" s="249"/>
      <c r="G36" s="249"/>
      <c r="H36" s="249"/>
      <c r="I36" s="249"/>
      <c r="J36" s="249"/>
      <c r="K36" s="249"/>
      <c r="L36" s="249" t="s">
        <v>127</v>
      </c>
      <c r="M36" s="249"/>
      <c r="N36" s="249"/>
      <c r="O36" s="254"/>
      <c r="P36" s="254"/>
      <c r="Q36" s="249"/>
      <c r="R36" s="254"/>
    </row>
    <row r="37" spans="1:18" ht="20.25" customHeight="1">
      <c r="A37" s="254"/>
      <c r="B37" s="254"/>
      <c r="C37" s="254"/>
      <c r="D37" s="254"/>
      <c r="E37" s="249"/>
      <c r="F37" s="249"/>
      <c r="G37" s="249"/>
      <c r="H37" s="249"/>
      <c r="I37" s="249"/>
      <c r="J37" s="249"/>
      <c r="K37" s="249"/>
      <c r="L37" s="249" t="s">
        <v>128</v>
      </c>
      <c r="M37" s="249"/>
      <c r="N37" s="249" t="s">
        <v>69</v>
      </c>
      <c r="O37" s="254"/>
      <c r="P37" s="254"/>
      <c r="Q37" s="249"/>
      <c r="R37" s="254"/>
    </row>
    <row r="38" spans="1:18" ht="20.25" customHeight="1">
      <c r="B38" s="254"/>
      <c r="C38" s="254"/>
      <c r="D38" s="249" t="s">
        <v>129</v>
      </c>
      <c r="L38" s="249" t="s">
        <v>130</v>
      </c>
      <c r="M38" s="249"/>
      <c r="N38" s="249" t="s">
        <v>131</v>
      </c>
      <c r="O38" s="249"/>
      <c r="P38" s="249" t="s">
        <v>132</v>
      </c>
    </row>
    <row r="39" spans="1:18" ht="20.25" customHeight="1">
      <c r="A39" s="256" t="s">
        <v>133</v>
      </c>
      <c r="B39" s="264"/>
      <c r="C39" s="254"/>
      <c r="D39" s="249" t="s">
        <v>134</v>
      </c>
      <c r="E39" s="249"/>
      <c r="G39" s="249"/>
      <c r="H39" s="249" t="s">
        <v>135</v>
      </c>
      <c r="L39" s="249" t="s">
        <v>136</v>
      </c>
      <c r="M39" s="249"/>
      <c r="N39" s="249" t="s">
        <v>137</v>
      </c>
      <c r="O39" s="249"/>
      <c r="P39" s="249" t="s">
        <v>138</v>
      </c>
      <c r="Q39" s="249"/>
      <c r="R39" s="249"/>
    </row>
    <row r="40" spans="1:18" ht="20.25" customHeight="1">
      <c r="B40" s="265" t="s">
        <v>8</v>
      </c>
      <c r="C40" s="254"/>
      <c r="D40" s="249" t="s">
        <v>139</v>
      </c>
      <c r="E40" s="249"/>
      <c r="F40" s="249" t="s">
        <v>140</v>
      </c>
      <c r="G40" s="249"/>
      <c r="H40" s="249" t="s">
        <v>141</v>
      </c>
      <c r="I40" s="249"/>
      <c r="J40" s="249" t="s">
        <v>142</v>
      </c>
      <c r="K40" s="249"/>
      <c r="L40" s="249" t="s">
        <v>143</v>
      </c>
      <c r="M40" s="249"/>
      <c r="N40" s="249" t="s">
        <v>144</v>
      </c>
      <c r="O40" s="249"/>
      <c r="P40" s="249" t="s">
        <v>145</v>
      </c>
      <c r="Q40" s="249"/>
      <c r="R40" s="249" t="s">
        <v>81</v>
      </c>
    </row>
    <row r="41" spans="1:18" ht="20.25" customHeight="1">
      <c r="B41" s="264"/>
      <c r="C41" s="254"/>
      <c r="D41" s="317" t="s">
        <v>10</v>
      </c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</row>
    <row r="42" spans="1:18" ht="16.5" customHeight="1">
      <c r="A42" s="266" t="s">
        <v>157</v>
      </c>
      <c r="B42" s="254"/>
      <c r="C42" s="254"/>
      <c r="D42" s="249"/>
      <c r="E42" s="249"/>
      <c r="F42" s="249"/>
      <c r="G42" s="249"/>
      <c r="H42" s="249"/>
      <c r="I42" s="254"/>
      <c r="J42" s="286"/>
      <c r="K42" s="287"/>
      <c r="L42" s="287"/>
      <c r="M42" s="287"/>
      <c r="N42" s="287"/>
      <c r="O42" s="287"/>
      <c r="P42" s="287"/>
      <c r="Q42" s="287"/>
      <c r="R42" s="287"/>
    </row>
    <row r="43" spans="1:18" ht="20.25" customHeight="1">
      <c r="A43" s="255" t="s">
        <v>158</v>
      </c>
      <c r="B43" s="255"/>
      <c r="C43" s="255"/>
      <c r="D43" s="267">
        <v>11037670</v>
      </c>
      <c r="E43" s="267"/>
      <c r="F43" s="267">
        <v>1714252</v>
      </c>
      <c r="G43" s="267"/>
      <c r="H43" s="267">
        <v>610506</v>
      </c>
      <c r="I43" s="267">
        <v>0</v>
      </c>
      <c r="J43" s="285">
        <v>3907121</v>
      </c>
      <c r="K43" s="285">
        <v>0</v>
      </c>
      <c r="L43" s="285">
        <v>29528</v>
      </c>
      <c r="M43" s="285">
        <v>0</v>
      </c>
      <c r="N43" s="285">
        <v>17299077</v>
      </c>
      <c r="O43" s="285">
        <v>0</v>
      </c>
      <c r="P43" s="285">
        <v>-308082</v>
      </c>
      <c r="Q43" s="285">
        <v>0</v>
      </c>
      <c r="R43" s="285">
        <v>16990995</v>
      </c>
    </row>
    <row r="44" spans="1:18" ht="15.45" customHeight="1">
      <c r="A44" s="255"/>
      <c r="B44" s="255"/>
      <c r="C44" s="255"/>
      <c r="D44" s="267"/>
      <c r="E44" s="267"/>
      <c r="F44" s="267"/>
      <c r="G44" s="267"/>
      <c r="H44" s="267"/>
      <c r="I44" s="267"/>
      <c r="J44" s="285"/>
      <c r="K44" s="285"/>
      <c r="L44" s="285"/>
      <c r="M44" s="285"/>
      <c r="N44" s="285"/>
      <c r="O44" s="285"/>
      <c r="P44" s="285"/>
      <c r="Q44" s="285"/>
      <c r="R44" s="285"/>
    </row>
    <row r="45" spans="1:18" ht="20.25" customHeight="1">
      <c r="A45" s="266" t="s">
        <v>148</v>
      </c>
      <c r="B45" s="255"/>
      <c r="C45" s="255"/>
      <c r="D45" s="252"/>
      <c r="E45" s="252"/>
      <c r="F45" s="252"/>
      <c r="G45" s="252"/>
      <c r="H45" s="252"/>
      <c r="I45" s="252"/>
      <c r="J45" s="284"/>
      <c r="K45" s="284"/>
      <c r="L45" s="284"/>
      <c r="M45" s="284"/>
      <c r="N45" s="284"/>
      <c r="O45" s="284"/>
      <c r="P45" s="284"/>
      <c r="Q45" s="284"/>
      <c r="R45" s="284"/>
    </row>
    <row r="46" spans="1:18" ht="20.25" customHeight="1">
      <c r="A46" s="269" t="s">
        <v>162</v>
      </c>
      <c r="B46" s="255"/>
      <c r="C46" s="255"/>
      <c r="D46" s="252"/>
      <c r="E46" s="252"/>
      <c r="F46" s="252"/>
      <c r="G46" s="252"/>
      <c r="H46" s="252"/>
      <c r="I46" s="252"/>
      <c r="J46" s="284"/>
      <c r="K46" s="284"/>
      <c r="L46" s="284"/>
      <c r="M46" s="284"/>
      <c r="N46" s="284"/>
      <c r="O46" s="284"/>
      <c r="P46" s="284"/>
      <c r="Q46" s="284"/>
      <c r="R46" s="284"/>
    </row>
    <row r="47" spans="1:18" ht="20.25" customHeight="1">
      <c r="A47" s="256" t="s">
        <v>149</v>
      </c>
      <c r="B47" s="270">
        <v>17</v>
      </c>
      <c r="C47" s="254"/>
      <c r="D47" s="271">
        <v>0</v>
      </c>
      <c r="E47" s="272"/>
      <c r="F47" s="271">
        <v>0</v>
      </c>
      <c r="G47" s="272"/>
      <c r="H47" s="271">
        <v>0</v>
      </c>
      <c r="I47" s="272">
        <v>0</v>
      </c>
      <c r="J47" s="288">
        <v>-1115386</v>
      </c>
      <c r="K47" s="289">
        <v>0</v>
      </c>
      <c r="L47" s="288">
        <v>0</v>
      </c>
      <c r="M47" s="289">
        <v>0</v>
      </c>
      <c r="N47" s="288">
        <v>-1115386</v>
      </c>
      <c r="O47" s="289">
        <v>0</v>
      </c>
      <c r="P47" s="288">
        <v>0</v>
      </c>
      <c r="Q47" s="290">
        <v>0</v>
      </c>
      <c r="R47" s="288">
        <v>-1115386</v>
      </c>
    </row>
    <row r="48" spans="1:18" ht="20.25" customHeight="1">
      <c r="A48" s="255" t="s">
        <v>150</v>
      </c>
      <c r="B48" s="255"/>
      <c r="C48" s="255"/>
      <c r="J48" s="291"/>
      <c r="K48" s="291"/>
      <c r="L48" s="291"/>
      <c r="M48" s="291"/>
      <c r="N48" s="291"/>
      <c r="O48" s="291"/>
      <c r="P48" s="291"/>
      <c r="Q48" s="292"/>
      <c r="R48" s="292"/>
    </row>
    <row r="49" spans="1:18" ht="20.25" customHeight="1">
      <c r="A49" s="266" t="s">
        <v>151</v>
      </c>
      <c r="B49" s="255"/>
      <c r="C49" s="255"/>
      <c r="D49" s="274">
        <f>SUM(D47:D47)</f>
        <v>0</v>
      </c>
      <c r="E49" s="252"/>
      <c r="F49" s="274">
        <f>SUM(F47:F47)</f>
        <v>0</v>
      </c>
      <c r="G49" s="252"/>
      <c r="H49" s="275">
        <v>0</v>
      </c>
      <c r="I49" s="252"/>
      <c r="J49" s="293">
        <f>SUM(J47:J47)</f>
        <v>-1115386</v>
      </c>
      <c r="K49" s="284"/>
      <c r="L49" s="294">
        <v>0</v>
      </c>
      <c r="M49" s="284"/>
      <c r="N49" s="293">
        <f>SUM(N47:N47)</f>
        <v>-1115386</v>
      </c>
      <c r="O49" s="284"/>
      <c r="P49" s="293">
        <f>SUM(P47:P47)</f>
        <v>0</v>
      </c>
      <c r="Q49" s="284"/>
      <c r="R49" s="293">
        <f>SUM(N49:P49)</f>
        <v>-1115386</v>
      </c>
    </row>
    <row r="50" spans="1:18" ht="15.45" customHeight="1">
      <c r="A50" s="255"/>
      <c r="B50" s="255"/>
      <c r="C50" s="255"/>
      <c r="D50" s="267"/>
      <c r="E50" s="267"/>
      <c r="F50" s="267"/>
      <c r="G50" s="267"/>
      <c r="H50" s="267"/>
      <c r="I50" s="267"/>
      <c r="J50" s="285"/>
      <c r="K50" s="285"/>
      <c r="L50" s="285"/>
      <c r="M50" s="285"/>
      <c r="N50" s="285"/>
      <c r="O50" s="285"/>
      <c r="P50" s="285"/>
      <c r="Q50" s="285"/>
      <c r="R50" s="285"/>
    </row>
    <row r="51" spans="1:18" ht="20.25" customHeight="1">
      <c r="A51" s="255" t="s">
        <v>152</v>
      </c>
      <c r="B51" s="255"/>
      <c r="C51" s="255"/>
      <c r="D51" s="252"/>
      <c r="E51" s="252"/>
      <c r="F51" s="252"/>
      <c r="G51" s="252"/>
      <c r="H51" s="252"/>
      <c r="I51" s="252"/>
      <c r="J51" s="295"/>
      <c r="K51" s="284"/>
      <c r="L51" s="284"/>
      <c r="M51" s="284"/>
      <c r="N51" s="296"/>
      <c r="O51" s="284"/>
      <c r="P51" s="284"/>
      <c r="Q51" s="284"/>
      <c r="R51" s="284"/>
    </row>
    <row r="52" spans="1:18" ht="20.25" customHeight="1">
      <c r="A52" s="256" t="s">
        <v>153</v>
      </c>
      <c r="B52" s="254"/>
      <c r="C52" s="254"/>
      <c r="D52" s="272"/>
      <c r="E52" s="272"/>
      <c r="F52" s="272"/>
      <c r="G52" s="272"/>
      <c r="H52" s="272"/>
      <c r="I52" s="272"/>
      <c r="J52" s="289">
        <f>'PL6-6'!E52</f>
        <v>718395</v>
      </c>
      <c r="K52" s="289"/>
      <c r="L52" s="289"/>
      <c r="M52" s="289"/>
      <c r="N52" s="289">
        <f t="shared" ref="N52:N53" si="0">SUM(D52:M52)</f>
        <v>718395</v>
      </c>
      <c r="O52" s="289"/>
      <c r="P52" s="289">
        <f>'PL6-6'!E53</f>
        <v>-5675</v>
      </c>
      <c r="Q52" s="289"/>
      <c r="R52" s="289">
        <f t="shared" ref="R52:R53" si="1">N52+P52</f>
        <v>712720</v>
      </c>
    </row>
    <row r="53" spans="1:18" ht="19.2" hidden="1" customHeight="1">
      <c r="A53" s="256" t="s">
        <v>154</v>
      </c>
      <c r="B53" s="254"/>
      <c r="C53" s="254"/>
      <c r="D53" s="272"/>
      <c r="E53" s="272"/>
      <c r="F53" s="272"/>
      <c r="G53" s="272"/>
      <c r="H53" s="272"/>
      <c r="I53" s="272"/>
      <c r="J53" s="289"/>
      <c r="K53" s="289"/>
      <c r="L53" s="289"/>
      <c r="M53" s="289"/>
      <c r="N53" s="289">
        <f t="shared" si="0"/>
        <v>0</v>
      </c>
      <c r="O53" s="289"/>
      <c r="P53" s="289"/>
      <c r="Q53" s="289"/>
      <c r="R53" s="289">
        <f t="shared" si="1"/>
        <v>0</v>
      </c>
    </row>
    <row r="54" spans="1:18" ht="20.25" customHeight="1">
      <c r="A54" s="255" t="s">
        <v>116</v>
      </c>
      <c r="B54" s="254"/>
      <c r="C54" s="254"/>
      <c r="D54" s="279">
        <v>0</v>
      </c>
      <c r="E54" s="252"/>
      <c r="F54" s="279">
        <v>0</v>
      </c>
      <c r="G54" s="252"/>
      <c r="H54" s="279">
        <v>0</v>
      </c>
      <c r="I54" s="252"/>
      <c r="J54" s="297">
        <f>SUM(J52:J53)</f>
        <v>718395</v>
      </c>
      <c r="K54" s="284"/>
      <c r="L54" s="298">
        <v>0</v>
      </c>
      <c r="M54" s="284"/>
      <c r="N54" s="297">
        <f>SUM(N52:N53)</f>
        <v>718395</v>
      </c>
      <c r="O54" s="284"/>
      <c r="P54" s="297">
        <f>SUM(P52:P53)</f>
        <v>-5675</v>
      </c>
      <c r="Q54" s="284"/>
      <c r="R54" s="297">
        <f>SUM(R52:R53)</f>
        <v>712720</v>
      </c>
    </row>
    <row r="55" spans="1:18" ht="15.45" customHeight="1">
      <c r="A55" s="255"/>
      <c r="B55" s="255"/>
      <c r="C55" s="255"/>
      <c r="D55" s="267"/>
      <c r="E55" s="267"/>
      <c r="F55" s="267"/>
      <c r="G55" s="267"/>
      <c r="H55" s="267"/>
      <c r="I55" s="267"/>
      <c r="J55" s="285"/>
      <c r="K55" s="285"/>
      <c r="L55" s="285"/>
      <c r="M55" s="285"/>
      <c r="N55" s="285"/>
      <c r="O55" s="285"/>
      <c r="P55" s="285"/>
      <c r="Q55" s="285"/>
      <c r="R55" s="285"/>
    </row>
    <row r="56" spans="1:18" ht="20.25" customHeight="1">
      <c r="A56" s="256" t="s">
        <v>155</v>
      </c>
      <c r="B56" s="299"/>
      <c r="C56" s="255"/>
      <c r="D56" s="271">
        <v>0</v>
      </c>
      <c r="E56" s="281"/>
      <c r="F56" s="271">
        <v>0</v>
      </c>
      <c r="G56" s="252"/>
      <c r="H56" s="271">
        <v>34650</v>
      </c>
      <c r="I56" s="272">
        <v>0</v>
      </c>
      <c r="J56" s="288">
        <v>-34650</v>
      </c>
      <c r="K56" s="284">
        <v>0</v>
      </c>
      <c r="L56" s="288">
        <v>0</v>
      </c>
      <c r="M56" s="300">
        <v>0</v>
      </c>
      <c r="N56" s="288">
        <v>0</v>
      </c>
      <c r="O56" s="300">
        <v>0</v>
      </c>
      <c r="P56" s="288">
        <v>0</v>
      </c>
      <c r="Q56" s="300">
        <v>0</v>
      </c>
      <c r="R56" s="293">
        <v>0</v>
      </c>
    </row>
    <row r="57" spans="1:18" ht="20.25" customHeight="1" thickBot="1">
      <c r="A57" s="255" t="s">
        <v>159</v>
      </c>
      <c r="B57" s="255"/>
      <c r="C57" s="255"/>
      <c r="D57" s="301">
        <f>D43+D49+D54+D56</f>
        <v>11037670</v>
      </c>
      <c r="E57" s="281"/>
      <c r="F57" s="301">
        <f t="shared" ref="F57:R57" si="2">F43+F49+F54+F56</f>
        <v>1714252</v>
      </c>
      <c r="G57" s="302">
        <f t="shared" si="2"/>
        <v>0</v>
      </c>
      <c r="H57" s="301">
        <f t="shared" si="2"/>
        <v>645156</v>
      </c>
      <c r="I57" s="302">
        <f t="shared" si="2"/>
        <v>0</v>
      </c>
      <c r="J57" s="301">
        <f t="shared" si="2"/>
        <v>3475480</v>
      </c>
      <c r="K57" s="302">
        <f t="shared" si="2"/>
        <v>0</v>
      </c>
      <c r="L57" s="301">
        <f t="shared" si="2"/>
        <v>29528</v>
      </c>
      <c r="M57" s="302">
        <f t="shared" si="2"/>
        <v>0</v>
      </c>
      <c r="N57" s="301">
        <f t="shared" si="2"/>
        <v>16902086</v>
      </c>
      <c r="O57" s="302">
        <f t="shared" si="2"/>
        <v>0</v>
      </c>
      <c r="P57" s="301">
        <f t="shared" si="2"/>
        <v>-313757</v>
      </c>
      <c r="Q57" s="302">
        <f t="shared" si="2"/>
        <v>0</v>
      </c>
      <c r="R57" s="301">
        <f t="shared" si="2"/>
        <v>16588329</v>
      </c>
    </row>
    <row r="58" spans="1:18" s="303" customFormat="1" ht="20.25" customHeight="1" thickTop="1">
      <c r="B58" s="304"/>
      <c r="C58" s="304"/>
      <c r="D58" s="304"/>
      <c r="E58" s="304"/>
      <c r="F58" s="304"/>
      <c r="G58" s="263"/>
      <c r="H58" s="263"/>
      <c r="I58" s="263"/>
      <c r="J58" s="263"/>
      <c r="K58" s="263"/>
      <c r="L58" s="263"/>
      <c r="M58" s="256"/>
      <c r="N58" s="263"/>
      <c r="O58" s="256"/>
      <c r="P58" s="268"/>
      <c r="Q58" s="305"/>
      <c r="R58" s="306"/>
    </row>
    <row r="59" spans="1:18" s="303" customFormat="1" ht="20.25" customHeight="1">
      <c r="B59" s="304"/>
      <c r="C59" s="304"/>
      <c r="D59" s="304"/>
      <c r="E59" s="304"/>
      <c r="F59" s="304"/>
      <c r="G59" s="263"/>
      <c r="H59" s="263"/>
      <c r="I59" s="263"/>
      <c r="J59" s="263"/>
      <c r="K59" s="263"/>
      <c r="L59" s="263"/>
      <c r="M59" s="256"/>
      <c r="N59" s="263"/>
      <c r="O59" s="256"/>
      <c r="P59" s="268"/>
      <c r="Q59" s="268"/>
      <c r="R59" s="306"/>
    </row>
    <row r="60" spans="1:18" s="303" customFormat="1" ht="20.25" customHeight="1">
      <c r="B60" s="304"/>
      <c r="C60" s="304"/>
      <c r="D60" s="304"/>
      <c r="E60" s="304"/>
      <c r="F60" s="304"/>
      <c r="G60" s="263"/>
      <c r="H60" s="263"/>
      <c r="I60" s="263"/>
      <c r="J60" s="263"/>
      <c r="K60" s="263"/>
      <c r="L60" s="263"/>
      <c r="M60" s="256"/>
      <c r="N60" s="263"/>
      <c r="O60" s="256"/>
      <c r="P60" s="268"/>
      <c r="Q60" s="268"/>
      <c r="R60" s="306"/>
    </row>
  </sheetData>
  <mergeCells count="6">
    <mergeCell ref="D41:R41"/>
    <mergeCell ref="D4:P4"/>
    <mergeCell ref="H6:J6"/>
    <mergeCell ref="D12:R12"/>
    <mergeCell ref="D33:P33"/>
    <mergeCell ref="H35:J35"/>
  </mergeCells>
  <pageMargins left="0.8" right="0.8" top="0.48" bottom="0.5" header="0.5" footer="0"/>
  <pageSetup paperSize="9" scale="59" firstPageNumber="10" fitToHeight="0" orientation="landscape" useFirstPageNumber="1" r:id="rId1"/>
  <headerFooter alignWithMargins="0">
    <oddFooter xml:space="preserve">&amp;L&amp;"Times New Roman,Regular"  The accompanying notes are an integral part of these financial statements.
&amp;C&amp;"Times New Roman,Regular"&amp;P
</oddFooter>
  </headerFooter>
  <rowBreaks count="1" manualBreakCount="1">
    <brk id="2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747E-DB02-4D3C-A48D-D8C1DF0E6617}">
  <dimension ref="A1:L105"/>
  <sheetViews>
    <sheetView view="pageBreakPreview" topLeftCell="B1" zoomScaleNormal="100" zoomScaleSheetLayoutView="100" workbookViewId="0">
      <selection activeCell="J12" sqref="J12"/>
    </sheetView>
  </sheetViews>
  <sheetFormatPr defaultColWidth="12" defaultRowHeight="13.8"/>
  <cols>
    <col min="1" max="1" width="57" style="70" customWidth="1"/>
    <col min="2" max="2" width="8.5546875" style="84" customWidth="1"/>
    <col min="3" max="3" width="2" style="84" customWidth="1"/>
    <col min="4" max="4" width="16.5546875" style="84" customWidth="1"/>
    <col min="5" max="5" width="2" style="84" customWidth="1"/>
    <col min="6" max="6" width="16.5546875" style="84" customWidth="1"/>
    <col min="7" max="7" width="2" style="84" customWidth="1"/>
    <col min="8" max="8" width="16.5546875" style="70" customWidth="1"/>
    <col min="9" max="9" width="2" style="70" customWidth="1"/>
    <col min="10" max="10" width="16.5546875" style="70" customWidth="1"/>
    <col min="11" max="11" width="2" style="70" customWidth="1"/>
    <col min="12" max="12" width="16.5546875" style="70" customWidth="1"/>
    <col min="13" max="16384" width="12" style="70"/>
  </cols>
  <sheetData>
    <row r="1" spans="1:12">
      <c r="A1" s="50" t="s">
        <v>0</v>
      </c>
      <c r="B1" s="74"/>
      <c r="C1" s="74"/>
      <c r="D1" s="74"/>
      <c r="E1" s="74"/>
      <c r="F1" s="75"/>
      <c r="G1" s="75"/>
      <c r="H1" s="16"/>
      <c r="I1" s="76"/>
      <c r="J1" s="77"/>
      <c r="K1" s="5"/>
      <c r="L1" s="78"/>
    </row>
    <row r="2" spans="1:12">
      <c r="A2" s="15" t="s">
        <v>160</v>
      </c>
      <c r="B2" s="74"/>
      <c r="C2" s="74"/>
      <c r="D2" s="74"/>
      <c r="E2" s="74"/>
      <c r="F2" s="75"/>
      <c r="G2" s="75"/>
      <c r="H2" s="78"/>
      <c r="I2" s="5"/>
      <c r="J2" s="36"/>
      <c r="K2" s="5"/>
      <c r="L2" s="65"/>
    </row>
    <row r="3" spans="1:12">
      <c r="A3" s="8"/>
      <c r="B3" s="75"/>
      <c r="C3" s="3"/>
      <c r="D3" s="323" t="s">
        <v>161</v>
      </c>
      <c r="E3" s="323"/>
      <c r="F3" s="323"/>
      <c r="G3" s="323"/>
      <c r="H3" s="323"/>
      <c r="I3" s="323"/>
      <c r="J3" s="323"/>
      <c r="K3" s="323"/>
      <c r="L3" s="323"/>
    </row>
    <row r="4" spans="1:12">
      <c r="A4" s="8"/>
      <c r="B4" s="3"/>
      <c r="C4" s="3"/>
      <c r="D4" s="80"/>
      <c r="E4" s="80"/>
      <c r="F4" s="80"/>
      <c r="G4" s="80"/>
      <c r="H4" s="322" t="s">
        <v>74</v>
      </c>
      <c r="I4" s="322"/>
      <c r="J4" s="322"/>
      <c r="K4" s="80"/>
      <c r="L4" s="80"/>
    </row>
    <row r="5" spans="1:12">
      <c r="A5" s="81"/>
      <c r="B5" s="81"/>
      <c r="C5" s="81"/>
      <c r="D5" s="75" t="s">
        <v>129</v>
      </c>
      <c r="E5" s="75"/>
      <c r="F5" s="75"/>
      <c r="G5" s="75"/>
      <c r="H5" s="320"/>
      <c r="I5" s="320"/>
      <c r="J5" s="320"/>
      <c r="K5" s="75"/>
      <c r="L5" s="75"/>
    </row>
    <row r="6" spans="1:12">
      <c r="A6" s="81"/>
      <c r="B6" s="81"/>
      <c r="C6" s="81"/>
      <c r="D6" s="75" t="s">
        <v>134</v>
      </c>
      <c r="E6" s="75"/>
      <c r="F6" s="64"/>
      <c r="G6" s="75"/>
      <c r="H6" s="64" t="s">
        <v>135</v>
      </c>
      <c r="I6" s="75"/>
      <c r="J6" s="75"/>
      <c r="K6" s="75"/>
      <c r="L6" s="64"/>
    </row>
    <row r="7" spans="1:12">
      <c r="A7" s="81"/>
      <c r="B7" s="66" t="s">
        <v>8</v>
      </c>
      <c r="C7" s="81"/>
      <c r="D7" s="75" t="s">
        <v>139</v>
      </c>
      <c r="E7" s="75"/>
      <c r="F7" s="64" t="s">
        <v>140</v>
      </c>
      <c r="G7" s="75"/>
      <c r="H7" s="64" t="s">
        <v>141</v>
      </c>
      <c r="I7" s="75"/>
      <c r="J7" s="64" t="s">
        <v>142</v>
      </c>
      <c r="K7" s="75"/>
      <c r="L7" s="64" t="s">
        <v>81</v>
      </c>
    </row>
    <row r="8" spans="1:12">
      <c r="A8" s="81"/>
      <c r="B8" s="66"/>
      <c r="C8" s="81"/>
      <c r="D8" s="321" t="s">
        <v>10</v>
      </c>
      <c r="E8" s="321"/>
      <c r="F8" s="321"/>
      <c r="G8" s="321"/>
      <c r="H8" s="321"/>
      <c r="I8" s="321"/>
      <c r="J8" s="321"/>
      <c r="K8" s="321"/>
      <c r="L8" s="321"/>
    </row>
    <row r="9" spans="1:12">
      <c r="A9" s="197" t="s">
        <v>146</v>
      </c>
      <c r="B9" s="81"/>
      <c r="C9" s="81"/>
      <c r="D9" s="64"/>
      <c r="E9" s="64"/>
      <c r="F9" s="64"/>
      <c r="G9" s="64"/>
      <c r="H9" s="2"/>
      <c r="I9" s="198"/>
      <c r="J9" s="64"/>
      <c r="K9" s="64"/>
      <c r="L9" s="64"/>
    </row>
    <row r="10" spans="1:12">
      <c r="A10" s="15" t="s">
        <v>147</v>
      </c>
      <c r="B10" s="79"/>
      <c r="C10" s="79"/>
      <c r="D10" s="227">
        <v>11037670</v>
      </c>
      <c r="E10" s="227"/>
      <c r="F10" s="227">
        <v>1714252</v>
      </c>
      <c r="G10" s="228"/>
      <c r="H10" s="227">
        <v>260000</v>
      </c>
      <c r="I10" s="228"/>
      <c r="J10" s="227">
        <v>3173894</v>
      </c>
      <c r="K10" s="228"/>
      <c r="L10" s="227">
        <v>16185816</v>
      </c>
    </row>
    <row r="11" spans="1:12" ht="14.4">
      <c r="A11" s="52"/>
      <c r="B11" s="79"/>
      <c r="C11" s="79"/>
      <c r="D11" s="67"/>
      <c r="E11" s="67"/>
      <c r="F11" s="67"/>
      <c r="G11" s="82"/>
      <c r="H11" s="67"/>
      <c r="I11" s="82"/>
      <c r="J11" s="67"/>
      <c r="K11" s="82"/>
      <c r="L11" s="67"/>
    </row>
    <row r="12" spans="1:12">
      <c r="A12" s="197" t="s">
        <v>148</v>
      </c>
      <c r="B12" s="79"/>
      <c r="C12" s="79"/>
      <c r="D12" s="67"/>
      <c r="E12" s="67"/>
      <c r="F12" s="67"/>
      <c r="G12" s="82"/>
      <c r="H12" s="67"/>
      <c r="I12" s="82"/>
      <c r="J12" s="67"/>
      <c r="K12" s="82"/>
      <c r="L12" s="67"/>
    </row>
    <row r="13" spans="1:12" ht="14.4">
      <c r="A13" s="52" t="s">
        <v>162</v>
      </c>
      <c r="B13" s="79"/>
      <c r="C13" s="79"/>
      <c r="D13" s="67"/>
      <c r="E13" s="67"/>
      <c r="F13" s="67"/>
      <c r="G13" s="82"/>
      <c r="H13" s="67"/>
      <c r="I13" s="82"/>
      <c r="J13" s="67"/>
      <c r="K13" s="82"/>
      <c r="L13" s="67"/>
    </row>
    <row r="14" spans="1:12">
      <c r="A14" s="83" t="s">
        <v>163</v>
      </c>
      <c r="B14" s="66">
        <v>17</v>
      </c>
      <c r="C14" s="36"/>
      <c r="D14" s="68">
        <v>0</v>
      </c>
      <c r="F14" s="68">
        <v>0</v>
      </c>
      <c r="H14" s="68">
        <v>0</v>
      </c>
      <c r="J14" s="68">
        <v>-1068911</v>
      </c>
      <c r="K14" s="69"/>
      <c r="L14" s="68">
        <v>-1068911</v>
      </c>
    </row>
    <row r="15" spans="1:12">
      <c r="A15" s="197" t="s">
        <v>164</v>
      </c>
      <c r="B15" s="79"/>
      <c r="C15" s="79"/>
      <c r="D15" s="71">
        <f>SUM(D14:D14)</f>
        <v>0</v>
      </c>
      <c r="E15" s="67"/>
      <c r="F15" s="71">
        <f>SUM(F14:F14)</f>
        <v>0</v>
      </c>
      <c r="G15" s="82"/>
      <c r="H15" s="71">
        <f>SUM(H14:H14)</f>
        <v>0</v>
      </c>
      <c r="I15" s="82"/>
      <c r="J15" s="71">
        <f>SUM(J14:J14)</f>
        <v>-1068911</v>
      </c>
      <c r="K15" s="82"/>
      <c r="L15" s="71">
        <f>SUM(L14:L14)</f>
        <v>-1068911</v>
      </c>
    </row>
    <row r="16" spans="1:12">
      <c r="A16" s="197"/>
      <c r="B16" s="79"/>
      <c r="C16" s="79"/>
      <c r="D16" s="67"/>
      <c r="E16" s="67"/>
      <c r="F16" s="67"/>
      <c r="G16" s="82"/>
      <c r="H16" s="67"/>
      <c r="I16" s="82"/>
      <c r="J16" s="67"/>
      <c r="K16" s="82"/>
      <c r="L16" s="67"/>
    </row>
    <row r="17" spans="1:12">
      <c r="A17" s="15" t="s">
        <v>152</v>
      </c>
      <c r="B17" s="79"/>
      <c r="C17" s="79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2" t="s">
        <v>221</v>
      </c>
      <c r="B18" s="36"/>
      <c r="C18" s="36"/>
      <c r="D18" s="69">
        <v>0</v>
      </c>
      <c r="E18" s="69"/>
      <c r="F18" s="69">
        <v>0</v>
      </c>
      <c r="G18" s="69"/>
      <c r="H18" s="69">
        <v>0</v>
      </c>
      <c r="I18" s="69"/>
      <c r="J18" s="69">
        <f>'PL6-6'!K57</f>
        <v>796477</v>
      </c>
      <c r="K18" s="69"/>
      <c r="L18" s="69">
        <f>SUM(D18:J18)</f>
        <v>796477</v>
      </c>
    </row>
    <row r="19" spans="1:12" ht="22.5" hidden="1" customHeight="1">
      <c r="A19" s="2" t="s">
        <v>154</v>
      </c>
      <c r="B19" s="36"/>
      <c r="C19" s="36"/>
      <c r="D19" s="69"/>
      <c r="E19" s="69"/>
      <c r="F19" s="69"/>
      <c r="G19" s="69"/>
      <c r="H19" s="69"/>
      <c r="I19" s="69"/>
      <c r="J19" s="85"/>
      <c r="K19" s="69"/>
      <c r="L19" s="68">
        <f>SUM(D19:J19)</f>
        <v>0</v>
      </c>
    </row>
    <row r="20" spans="1:12">
      <c r="A20" s="15" t="s">
        <v>116</v>
      </c>
      <c r="B20" s="36"/>
      <c r="C20" s="36"/>
      <c r="D20" s="73">
        <f>SUM(D18:D19)</f>
        <v>0</v>
      </c>
      <c r="E20" s="199"/>
      <c r="F20" s="73">
        <f>SUM(F18:F19)</f>
        <v>0</v>
      </c>
      <c r="G20" s="199"/>
      <c r="H20" s="73">
        <f>SUM(H18:H19)</f>
        <v>0</v>
      </c>
      <c r="I20" s="36"/>
      <c r="J20" s="73">
        <f>SUM(J18:J19)</f>
        <v>796477</v>
      </c>
      <c r="K20" s="36"/>
      <c r="L20" s="73">
        <f>SUM(L18:L19)</f>
        <v>796477</v>
      </c>
    </row>
    <row r="21" spans="1:12">
      <c r="A21" s="8"/>
      <c r="B21" s="66"/>
      <c r="C21" s="36"/>
      <c r="D21" s="36"/>
      <c r="E21" s="36"/>
      <c r="F21" s="36"/>
      <c r="G21" s="36"/>
      <c r="H21" s="72"/>
      <c r="I21" s="36"/>
      <c r="J21" s="72"/>
      <c r="K21" s="36"/>
      <c r="L21" s="36"/>
    </row>
    <row r="22" spans="1:12" ht="14.4" thickBot="1">
      <c r="A22" s="15" t="s">
        <v>156</v>
      </c>
      <c r="B22" s="36"/>
      <c r="C22" s="36"/>
      <c r="D22" s="86">
        <f>D10+D15+D18</f>
        <v>11037670</v>
      </c>
      <c r="E22" s="36"/>
      <c r="F22" s="86">
        <f>F10+F15+F18</f>
        <v>1714252</v>
      </c>
      <c r="G22" s="36"/>
      <c r="H22" s="86">
        <f>H10+H15+H18</f>
        <v>260000</v>
      </c>
      <c r="I22" s="36"/>
      <c r="J22" s="86">
        <f>J10+J15+J18</f>
        <v>2901460</v>
      </c>
      <c r="K22" s="36"/>
      <c r="L22" s="86">
        <f>L10+L15+L18</f>
        <v>15913382</v>
      </c>
    </row>
    <row r="23" spans="1:12" s="229" customFormat="1" ht="14.4" thickTop="1">
      <c r="B23" s="230"/>
      <c r="C23" s="230"/>
      <c r="D23" s="231"/>
      <c r="E23" s="232"/>
      <c r="F23" s="231"/>
      <c r="G23" s="232"/>
      <c r="H23" s="231"/>
      <c r="I23" s="232"/>
      <c r="J23" s="231"/>
      <c r="K23" s="232"/>
      <c r="L23" s="233"/>
    </row>
    <row r="24" spans="1:12" s="234" customFormat="1">
      <c r="A24" s="50" t="s">
        <v>0</v>
      </c>
      <c r="B24" s="74"/>
      <c r="C24" s="74"/>
      <c r="D24" s="74"/>
      <c r="E24" s="74"/>
      <c r="F24" s="75"/>
      <c r="G24" s="75"/>
      <c r="H24" s="16"/>
      <c r="I24" s="76"/>
      <c r="J24" s="77"/>
      <c r="K24" s="5"/>
      <c r="L24" s="78"/>
    </row>
    <row r="25" spans="1:12" s="234" customFormat="1">
      <c r="A25" s="15" t="s">
        <v>160</v>
      </c>
      <c r="B25" s="74"/>
      <c r="C25" s="74"/>
      <c r="D25" s="74"/>
      <c r="E25" s="74"/>
      <c r="F25" s="75"/>
      <c r="G25" s="75"/>
      <c r="H25" s="78"/>
      <c r="I25" s="5"/>
      <c r="J25" s="36"/>
      <c r="K25" s="5"/>
      <c r="L25" s="65"/>
    </row>
    <row r="26" spans="1:12" s="234" customFormat="1">
      <c r="A26" s="8"/>
      <c r="B26" s="75"/>
      <c r="C26" s="3"/>
      <c r="D26" s="323" t="s">
        <v>161</v>
      </c>
      <c r="E26" s="323"/>
      <c r="F26" s="323"/>
      <c r="G26" s="323"/>
      <c r="H26" s="323"/>
      <c r="I26" s="323"/>
      <c r="J26" s="323"/>
      <c r="K26" s="323"/>
      <c r="L26" s="323"/>
    </row>
    <row r="27" spans="1:12" s="234" customFormat="1">
      <c r="A27" s="8"/>
      <c r="B27" s="3"/>
      <c r="C27" s="3"/>
      <c r="D27" s="80"/>
      <c r="E27" s="80"/>
      <c r="F27" s="80"/>
      <c r="G27" s="80"/>
      <c r="H27" s="322" t="s">
        <v>74</v>
      </c>
      <c r="I27" s="322"/>
      <c r="J27" s="322"/>
      <c r="K27" s="80"/>
      <c r="L27" s="80"/>
    </row>
    <row r="28" spans="1:12" s="234" customFormat="1">
      <c r="A28" s="81"/>
      <c r="B28" s="81"/>
      <c r="C28" s="81"/>
      <c r="D28" s="75" t="s">
        <v>129</v>
      </c>
      <c r="E28" s="75"/>
      <c r="F28" s="75"/>
      <c r="G28" s="75"/>
      <c r="H28" s="320"/>
      <c r="I28" s="320"/>
      <c r="J28" s="320"/>
      <c r="K28" s="75"/>
      <c r="L28" s="75"/>
    </row>
    <row r="29" spans="1:12" s="234" customFormat="1">
      <c r="A29" s="81"/>
      <c r="B29" s="81"/>
      <c r="C29" s="81"/>
      <c r="D29" s="75" t="s">
        <v>134</v>
      </c>
      <c r="E29" s="75"/>
      <c r="F29" s="64"/>
      <c r="G29" s="75"/>
      <c r="H29" s="64" t="s">
        <v>135</v>
      </c>
      <c r="I29" s="75"/>
      <c r="J29" s="75"/>
      <c r="K29" s="75"/>
      <c r="L29" s="64"/>
    </row>
    <row r="30" spans="1:12" s="234" customFormat="1">
      <c r="A30" s="81"/>
      <c r="B30" s="66" t="s">
        <v>8</v>
      </c>
      <c r="C30" s="81"/>
      <c r="D30" s="75" t="s">
        <v>139</v>
      </c>
      <c r="E30" s="75"/>
      <c r="F30" s="64" t="s">
        <v>140</v>
      </c>
      <c r="G30" s="75"/>
      <c r="H30" s="64" t="s">
        <v>141</v>
      </c>
      <c r="I30" s="75"/>
      <c r="J30" s="64" t="s">
        <v>142</v>
      </c>
      <c r="K30" s="75"/>
      <c r="L30" s="64" t="s">
        <v>81</v>
      </c>
    </row>
    <row r="31" spans="1:12" s="234" customFormat="1">
      <c r="A31" s="81"/>
      <c r="B31" s="66"/>
      <c r="C31" s="81"/>
      <c r="D31" s="321" t="s">
        <v>10</v>
      </c>
      <c r="E31" s="321"/>
      <c r="F31" s="321"/>
      <c r="G31" s="321"/>
      <c r="H31" s="321"/>
      <c r="I31" s="321"/>
      <c r="J31" s="321"/>
      <c r="K31" s="321"/>
      <c r="L31" s="321"/>
    </row>
    <row r="32" spans="1:12" s="234" customFormat="1">
      <c r="A32" s="114" t="s">
        <v>157</v>
      </c>
      <c r="B32" s="115"/>
      <c r="C32" s="115"/>
      <c r="D32" s="116"/>
      <c r="E32" s="116"/>
      <c r="F32" s="116"/>
      <c r="G32" s="116"/>
      <c r="H32" s="117"/>
      <c r="I32" s="118"/>
      <c r="J32" s="116"/>
      <c r="K32" s="116"/>
      <c r="L32" s="116"/>
    </row>
    <row r="33" spans="1:12" s="234" customFormat="1">
      <c r="A33" s="119" t="s">
        <v>158</v>
      </c>
      <c r="B33" s="120"/>
      <c r="C33" s="120"/>
      <c r="D33" s="235">
        <v>11037670</v>
      </c>
      <c r="E33" s="235"/>
      <c r="F33" s="235">
        <v>1714252</v>
      </c>
      <c r="G33" s="236"/>
      <c r="H33" s="235">
        <v>370000</v>
      </c>
      <c r="I33" s="236"/>
      <c r="J33" s="235">
        <v>4079352.878</v>
      </c>
      <c r="K33" s="236"/>
      <c r="L33" s="235">
        <f>SUM(D33:J33)</f>
        <v>17201274.877999999</v>
      </c>
    </row>
    <row r="34" spans="1:12" s="234" customFormat="1" ht="14.4">
      <c r="A34" s="121"/>
      <c r="B34" s="120"/>
      <c r="C34" s="120"/>
      <c r="D34" s="122"/>
      <c r="E34" s="122"/>
      <c r="F34" s="122"/>
      <c r="G34" s="123"/>
      <c r="H34" s="122"/>
      <c r="I34" s="123"/>
      <c r="J34" s="122"/>
      <c r="K34" s="123"/>
      <c r="L34" s="122"/>
    </row>
    <row r="35" spans="1:12" s="234" customFormat="1">
      <c r="A35" s="114" t="s">
        <v>148</v>
      </c>
      <c r="B35" s="120"/>
      <c r="C35" s="120"/>
      <c r="D35" s="122"/>
      <c r="E35" s="122"/>
      <c r="F35" s="122"/>
      <c r="G35" s="123"/>
      <c r="H35" s="122"/>
      <c r="I35" s="123"/>
      <c r="J35" s="122"/>
      <c r="K35" s="123"/>
      <c r="L35" s="122"/>
    </row>
    <row r="36" spans="1:12" s="234" customFormat="1" ht="14.4">
      <c r="A36" s="121" t="s">
        <v>162</v>
      </c>
      <c r="B36" s="120"/>
      <c r="C36" s="120"/>
      <c r="D36" s="122"/>
      <c r="E36" s="122"/>
      <c r="F36" s="122"/>
      <c r="G36" s="123"/>
      <c r="H36" s="122"/>
      <c r="I36" s="123"/>
      <c r="J36" s="122"/>
      <c r="K36" s="123"/>
      <c r="L36" s="122"/>
    </row>
    <row r="37" spans="1:12" s="234" customFormat="1">
      <c r="A37" s="124" t="s">
        <v>163</v>
      </c>
      <c r="B37" s="125">
        <v>17</v>
      </c>
      <c r="C37" s="126"/>
      <c r="D37" s="127"/>
      <c r="E37" s="128"/>
      <c r="F37" s="127"/>
      <c r="G37" s="128"/>
      <c r="H37" s="127"/>
      <c r="I37" s="129"/>
      <c r="J37" s="127">
        <v>-1115386</v>
      </c>
      <c r="K37" s="133"/>
      <c r="L37" s="127">
        <v>-1115386</v>
      </c>
    </row>
    <row r="38" spans="1:12" s="234" customFormat="1">
      <c r="A38" s="114" t="s">
        <v>164</v>
      </c>
      <c r="B38" s="120"/>
      <c r="C38" s="120"/>
      <c r="D38" s="130">
        <f>SUM(D37:D37)</f>
        <v>0</v>
      </c>
      <c r="E38" s="122"/>
      <c r="F38" s="130">
        <f>SUM(F37:F37)</f>
        <v>0</v>
      </c>
      <c r="G38" s="123"/>
      <c r="H38" s="130">
        <f>SUM(H37:H37)</f>
        <v>0</v>
      </c>
      <c r="I38" s="123"/>
      <c r="J38" s="130">
        <f>SUM(J37:J37)</f>
        <v>-1115386</v>
      </c>
      <c r="K38" s="123"/>
      <c r="L38" s="130">
        <f>SUM(L37:L37)</f>
        <v>-1115386</v>
      </c>
    </row>
    <row r="39" spans="1:12" s="234" customFormat="1">
      <c r="A39" s="114"/>
      <c r="B39" s="120"/>
      <c r="C39" s="120"/>
      <c r="D39" s="122"/>
      <c r="E39" s="122"/>
      <c r="F39" s="122"/>
      <c r="G39" s="123"/>
      <c r="H39" s="122"/>
      <c r="I39" s="123"/>
      <c r="J39" s="122"/>
      <c r="K39" s="123"/>
      <c r="L39" s="122"/>
    </row>
    <row r="40" spans="1:12" s="234" customFormat="1">
      <c r="A40" s="119" t="s">
        <v>152</v>
      </c>
      <c r="B40" s="120"/>
      <c r="C40" s="120"/>
      <c r="D40" s="131"/>
      <c r="E40" s="131"/>
      <c r="F40" s="131"/>
      <c r="G40" s="131"/>
      <c r="H40" s="131"/>
      <c r="I40" s="131"/>
      <c r="J40" s="131"/>
      <c r="K40" s="131"/>
      <c r="L40" s="131"/>
    </row>
    <row r="41" spans="1:12" s="234" customFormat="1">
      <c r="A41" s="2" t="s">
        <v>221</v>
      </c>
      <c r="B41" s="36"/>
      <c r="C41" s="36"/>
      <c r="D41" s="69"/>
      <c r="E41" s="69"/>
      <c r="F41" s="69"/>
      <c r="G41" s="69"/>
      <c r="H41" s="69"/>
      <c r="I41" s="69"/>
      <c r="J41" s="69">
        <f>'PL6-6'!I37</f>
        <v>964618</v>
      </c>
      <c r="K41" s="69"/>
      <c r="L41" s="69">
        <f>SUM(D41:J41)</f>
        <v>964618</v>
      </c>
    </row>
    <row r="42" spans="1:12" s="234" customFormat="1" hidden="1">
      <c r="A42" s="2" t="s">
        <v>154</v>
      </c>
      <c r="B42" s="36"/>
      <c r="C42" s="36"/>
      <c r="D42" s="69"/>
      <c r="E42" s="69"/>
      <c r="F42" s="69"/>
      <c r="G42" s="69"/>
      <c r="H42" s="69"/>
      <c r="I42" s="69"/>
      <c r="J42" s="85"/>
      <c r="K42" s="69"/>
      <c r="L42" s="68">
        <f>SUM(D42:J42)</f>
        <v>0</v>
      </c>
    </row>
    <row r="43" spans="1:12" s="234" customFormat="1">
      <c r="A43" s="15" t="s">
        <v>116</v>
      </c>
      <c r="B43" s="36"/>
      <c r="C43" s="36"/>
      <c r="D43" s="73">
        <f>SUM(D41:D42)</f>
        <v>0</v>
      </c>
      <c r="E43" s="199"/>
      <c r="F43" s="73">
        <f>SUM(F41:F42)</f>
        <v>0</v>
      </c>
      <c r="G43" s="199"/>
      <c r="H43" s="73">
        <f>SUM(H41:H42)</f>
        <v>0</v>
      </c>
      <c r="I43" s="36"/>
      <c r="J43" s="73">
        <f>SUM(J41:J42)</f>
        <v>964618</v>
      </c>
      <c r="K43" s="36"/>
      <c r="L43" s="73">
        <f>SUM(L41:L42)</f>
        <v>964618</v>
      </c>
    </row>
    <row r="44" spans="1:12" s="234" customFormat="1">
      <c r="A44" s="8"/>
      <c r="B44" s="66"/>
      <c r="C44" s="36"/>
      <c r="D44" s="36"/>
      <c r="E44" s="36"/>
      <c r="F44" s="36"/>
      <c r="G44" s="36"/>
      <c r="H44" s="72"/>
      <c r="I44" s="36"/>
      <c r="J44" s="72"/>
      <c r="K44" s="36"/>
      <c r="L44" s="36"/>
    </row>
    <row r="45" spans="1:12" s="234" customFormat="1" ht="14.4" thickBot="1">
      <c r="A45" s="15" t="s">
        <v>159</v>
      </c>
      <c r="B45" s="36"/>
      <c r="C45" s="36"/>
      <c r="D45" s="86">
        <f>D33+D38+D43</f>
        <v>11037670</v>
      </c>
      <c r="E45" s="36"/>
      <c r="F45" s="86">
        <f>F33+F38+F43</f>
        <v>1714252</v>
      </c>
      <c r="G45" s="36"/>
      <c r="H45" s="86">
        <f>H33+H38+H43</f>
        <v>370000</v>
      </c>
      <c r="I45" s="36"/>
      <c r="J45" s="86">
        <f>J33+J38+J43</f>
        <v>3928584.878</v>
      </c>
      <c r="K45" s="36"/>
      <c r="L45" s="86">
        <f>L33+L38+L43</f>
        <v>17050506.877999999</v>
      </c>
    </row>
    <row r="46" spans="1:12" s="234" customFormat="1" ht="14.4" thickTop="1">
      <c r="A46" s="237"/>
      <c r="D46" s="226"/>
      <c r="E46" s="238"/>
      <c r="F46" s="226"/>
      <c r="G46" s="239"/>
      <c r="H46" s="226"/>
      <c r="I46" s="239"/>
      <c r="J46" s="226"/>
      <c r="K46" s="239"/>
      <c r="L46" s="226"/>
    </row>
    <row r="47" spans="1:12">
      <c r="D47" s="240"/>
      <c r="E47" s="240"/>
      <c r="F47" s="240"/>
      <c r="G47" s="240"/>
      <c r="H47" s="240"/>
      <c r="I47" s="240"/>
      <c r="J47" s="240"/>
      <c r="K47" s="240"/>
      <c r="L47" s="240"/>
    </row>
    <row r="48" spans="1:12">
      <c r="D48" s="241"/>
      <c r="E48" s="241"/>
      <c r="F48" s="241"/>
      <c r="G48" s="241"/>
      <c r="H48" s="241"/>
      <c r="I48" s="241"/>
      <c r="J48" s="241"/>
      <c r="K48" s="241"/>
      <c r="L48" s="241"/>
    </row>
    <row r="54" spans="2:2">
      <c r="B54" s="128"/>
    </row>
    <row r="105" spans="1:12" s="84" customFormat="1">
      <c r="A105" s="70"/>
      <c r="B105" s="84" t="s">
        <v>212</v>
      </c>
      <c r="H105" s="70"/>
      <c r="I105" s="70"/>
      <c r="J105" s="70"/>
      <c r="K105" s="70"/>
      <c r="L105" s="70"/>
    </row>
  </sheetData>
  <mergeCells count="8">
    <mergeCell ref="H28:J28"/>
    <mergeCell ref="D31:L31"/>
    <mergeCell ref="H4:J4"/>
    <mergeCell ref="H27:J27"/>
    <mergeCell ref="D3:L3"/>
    <mergeCell ref="H5:J5"/>
    <mergeCell ref="D8:L8"/>
    <mergeCell ref="D26:L26"/>
  </mergeCells>
  <pageMargins left="0.8" right="0.8" top="0.48" bottom="0.5" header="0.4" footer="0.5"/>
  <pageSetup paperSize="9" scale="81" firstPageNumber="12" orientation="landscape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D0630-3D30-4CAD-8318-5447B2ED8986}">
  <sheetPr>
    <pageSetUpPr fitToPage="1"/>
  </sheetPr>
  <dimension ref="A1:K96"/>
  <sheetViews>
    <sheetView view="pageBreakPreview" zoomScale="70" zoomScaleNormal="100" zoomScaleSheetLayoutView="70" workbookViewId="0">
      <selection activeCell="E90" sqref="E90"/>
    </sheetView>
  </sheetViews>
  <sheetFormatPr defaultColWidth="9.21875" defaultRowHeight="13.8"/>
  <cols>
    <col min="1" max="1" width="9.21875" style="2" customWidth="1"/>
    <col min="2" max="2" width="49.21875" style="18" customWidth="1"/>
    <col min="3" max="3" width="6.44140625" style="17" customWidth="1"/>
    <col min="4" max="4" width="1.21875" style="158" customWidth="1"/>
    <col min="5" max="5" width="17.6640625" style="24" bestFit="1" customWidth="1"/>
    <col min="6" max="6" width="1.21875" style="158" customWidth="1"/>
    <col min="7" max="7" width="17.6640625" style="24" bestFit="1" customWidth="1"/>
    <col min="8" max="8" width="1.21875" style="158" customWidth="1"/>
    <col min="9" max="9" width="16" style="24" bestFit="1" customWidth="1"/>
    <col min="10" max="10" width="1.21875" style="158" customWidth="1"/>
    <col min="11" max="11" width="16" style="24" bestFit="1" customWidth="1"/>
    <col min="12" max="16384" width="9.21875" style="2"/>
  </cols>
  <sheetData>
    <row r="1" spans="1:11" ht="19.5" customHeight="1">
      <c r="B1" s="50" t="s">
        <v>0</v>
      </c>
      <c r="C1" s="26"/>
      <c r="E1" s="60"/>
      <c r="F1" s="143"/>
      <c r="G1" s="60"/>
      <c r="H1" s="143"/>
      <c r="I1" s="60"/>
      <c r="J1" s="143"/>
      <c r="K1" s="60"/>
    </row>
    <row r="2" spans="1:11" ht="19.5" customHeight="1">
      <c r="B2" s="15" t="s">
        <v>165</v>
      </c>
      <c r="D2" s="144"/>
      <c r="E2" s="78"/>
      <c r="F2" s="144"/>
      <c r="G2" s="78"/>
      <c r="H2" s="144"/>
      <c r="I2" s="87"/>
      <c r="J2" s="144"/>
      <c r="K2" s="87"/>
    </row>
    <row r="3" spans="1:11" ht="19.5" customHeight="1">
      <c r="B3" s="15"/>
      <c r="D3" s="144"/>
      <c r="E3" s="78"/>
      <c r="F3" s="144"/>
      <c r="G3" s="78"/>
      <c r="H3" s="144"/>
      <c r="I3" s="87"/>
      <c r="J3" s="144"/>
      <c r="K3" s="87"/>
    </row>
    <row r="4" spans="1:11" ht="16.5" customHeight="1">
      <c r="B4" s="16"/>
      <c r="D4" s="144"/>
      <c r="E4" s="313" t="s">
        <v>2</v>
      </c>
      <c r="F4" s="313"/>
      <c r="G4" s="313"/>
      <c r="H4" s="145"/>
      <c r="I4" s="313" t="s">
        <v>3</v>
      </c>
      <c r="J4" s="313"/>
      <c r="K4" s="313"/>
    </row>
    <row r="5" spans="1:11" ht="16.5" customHeight="1">
      <c r="B5" s="19"/>
      <c r="C5" s="20"/>
      <c r="D5" s="145"/>
      <c r="E5" s="313" t="s">
        <v>4</v>
      </c>
      <c r="F5" s="313"/>
      <c r="G5" s="313"/>
      <c r="H5" s="145"/>
      <c r="I5" s="313" t="s">
        <v>4</v>
      </c>
      <c r="J5" s="313"/>
      <c r="K5" s="313"/>
    </row>
    <row r="6" spans="1:11" ht="16.5" customHeight="1">
      <c r="B6" s="19"/>
      <c r="C6" s="20"/>
      <c r="D6" s="145"/>
      <c r="E6" s="315" t="s">
        <v>123</v>
      </c>
      <c r="F6" s="315"/>
      <c r="G6" s="315"/>
      <c r="H6" s="145"/>
      <c r="I6" s="315" t="s">
        <v>123</v>
      </c>
      <c r="J6" s="315"/>
      <c r="K6" s="315"/>
    </row>
    <row r="7" spans="1:11" ht="16.5" customHeight="1">
      <c r="B7" s="19"/>
      <c r="C7" s="20"/>
      <c r="D7" s="145"/>
      <c r="E7" s="315" t="s">
        <v>5</v>
      </c>
      <c r="F7" s="315"/>
      <c r="G7" s="315"/>
      <c r="H7" s="145"/>
      <c r="I7" s="315" t="s">
        <v>5</v>
      </c>
      <c r="J7" s="315"/>
      <c r="K7" s="315"/>
    </row>
    <row r="8" spans="1:11" ht="16.5" customHeight="1">
      <c r="B8" s="19"/>
      <c r="D8" s="162"/>
      <c r="E8" s="22">
        <v>2020</v>
      </c>
      <c r="F8" s="159"/>
      <c r="G8" s="22">
        <v>2019</v>
      </c>
      <c r="H8" s="146"/>
      <c r="I8" s="22">
        <v>2020</v>
      </c>
      <c r="J8" s="159"/>
      <c r="K8" s="22">
        <v>2019</v>
      </c>
    </row>
    <row r="9" spans="1:11" ht="15" customHeight="1">
      <c r="E9" s="316" t="s">
        <v>10</v>
      </c>
      <c r="F9" s="316"/>
      <c r="G9" s="316"/>
      <c r="H9" s="316"/>
      <c r="I9" s="316"/>
      <c r="J9" s="316"/>
      <c r="K9" s="316"/>
    </row>
    <row r="10" spans="1:11" ht="19.5" customHeight="1">
      <c r="B10" s="88" t="s">
        <v>166</v>
      </c>
      <c r="C10" s="37"/>
      <c r="D10" s="147"/>
      <c r="E10" s="89"/>
      <c r="F10" s="147"/>
      <c r="G10" s="89"/>
      <c r="H10" s="147"/>
      <c r="I10" s="89"/>
      <c r="J10" s="147"/>
      <c r="K10" s="89"/>
    </row>
    <row r="11" spans="1:11" ht="19.5" customHeight="1">
      <c r="B11" s="30" t="s">
        <v>115</v>
      </c>
      <c r="C11" s="37"/>
      <c r="D11" s="147"/>
      <c r="E11" s="63">
        <f>'PL6-6'!E37</f>
        <v>712720</v>
      </c>
      <c r="F11" s="148"/>
      <c r="G11" s="63">
        <f>'PL6-6'!G37</f>
        <v>1113234</v>
      </c>
      <c r="H11" s="148"/>
      <c r="I11" s="63">
        <f>'PL6-6'!I37</f>
        <v>964618</v>
      </c>
      <c r="J11" s="148"/>
      <c r="K11" s="63">
        <f>'PL6-6'!K37</f>
        <v>796477</v>
      </c>
    </row>
    <row r="12" spans="1:11" ht="19.5" customHeight="1">
      <c r="B12" s="90" t="s">
        <v>167</v>
      </c>
      <c r="C12" s="37"/>
      <c r="D12" s="147"/>
      <c r="E12" s="91"/>
      <c r="F12" s="149"/>
      <c r="G12" s="91"/>
      <c r="H12" s="149"/>
      <c r="I12" s="92"/>
      <c r="J12" s="149"/>
      <c r="K12" s="92"/>
    </row>
    <row r="13" spans="1:11" ht="19.5" customHeight="1">
      <c r="A13" s="93"/>
      <c r="B13" s="30" t="s">
        <v>62</v>
      </c>
      <c r="C13" s="39"/>
      <c r="D13" s="147"/>
      <c r="E13" s="3">
        <v>-153409</v>
      </c>
      <c r="F13" s="156"/>
      <c r="G13" s="3">
        <v>-152652</v>
      </c>
      <c r="H13" s="156"/>
      <c r="I13" s="3">
        <v>0</v>
      </c>
      <c r="J13" s="156"/>
      <c r="K13" s="3">
        <v>0</v>
      </c>
    </row>
    <row r="14" spans="1:11" ht="19.5" customHeight="1">
      <c r="A14" s="93"/>
      <c r="B14" s="94" t="s">
        <v>168</v>
      </c>
      <c r="C14" s="37"/>
      <c r="D14" s="147"/>
      <c r="E14" s="3">
        <v>246710</v>
      </c>
      <c r="F14" s="156"/>
      <c r="G14" s="3">
        <v>232434</v>
      </c>
      <c r="H14" s="156"/>
      <c r="I14" s="3">
        <v>129147</v>
      </c>
      <c r="J14" s="156"/>
      <c r="K14" s="3">
        <v>118705</v>
      </c>
    </row>
    <row r="15" spans="1:11" ht="19.5" customHeight="1">
      <c r="A15" s="95"/>
      <c r="B15" s="94" t="s">
        <v>169</v>
      </c>
      <c r="C15" s="37"/>
      <c r="D15" s="147"/>
      <c r="E15" s="3">
        <v>25020</v>
      </c>
      <c r="F15" s="156"/>
      <c r="G15" s="3">
        <v>25127</v>
      </c>
      <c r="H15" s="156"/>
      <c r="I15" s="3">
        <v>12904</v>
      </c>
      <c r="J15" s="156"/>
      <c r="K15" s="3">
        <v>12880</v>
      </c>
    </row>
    <row r="16" spans="1:11" ht="19.5" customHeight="1">
      <c r="A16" s="93"/>
      <c r="B16" s="94" t="s">
        <v>170</v>
      </c>
      <c r="C16" s="37"/>
      <c r="D16" s="147"/>
      <c r="E16" s="3">
        <v>-9107</v>
      </c>
      <c r="F16" s="156"/>
      <c r="G16" s="3">
        <v>-6502</v>
      </c>
      <c r="H16" s="156"/>
      <c r="I16" s="3">
        <v>-1291499</v>
      </c>
      <c r="J16" s="156"/>
      <c r="K16" s="3">
        <v>-970961</v>
      </c>
    </row>
    <row r="17" spans="1:11" ht="19.5" customHeight="1">
      <c r="A17" s="93"/>
      <c r="B17" s="94" t="s">
        <v>109</v>
      </c>
      <c r="C17" s="37"/>
      <c r="D17" s="147"/>
      <c r="E17" s="3">
        <v>58800</v>
      </c>
      <c r="F17" s="156"/>
      <c r="G17" s="3">
        <v>41860</v>
      </c>
      <c r="H17" s="156"/>
      <c r="I17" s="3">
        <v>307597</v>
      </c>
      <c r="J17" s="156"/>
      <c r="K17" s="3">
        <v>260965</v>
      </c>
    </row>
    <row r="18" spans="1:11" ht="19.5" customHeight="1">
      <c r="A18" s="96"/>
      <c r="B18" s="97" t="s">
        <v>215</v>
      </c>
      <c r="C18" s="37"/>
      <c r="D18" s="147"/>
      <c r="E18" s="3">
        <v>-444</v>
      </c>
      <c r="F18" s="156"/>
      <c r="G18" s="3">
        <v>-32978</v>
      </c>
      <c r="H18" s="156"/>
      <c r="I18" s="3">
        <v>-444</v>
      </c>
      <c r="J18" s="156"/>
      <c r="K18" s="3">
        <v>434</v>
      </c>
    </row>
    <row r="19" spans="1:11" ht="19.5" customHeight="1">
      <c r="A19" s="93"/>
      <c r="B19" s="97" t="s">
        <v>171</v>
      </c>
      <c r="C19" s="37"/>
      <c r="D19" s="147"/>
      <c r="E19" s="3">
        <v>7463</v>
      </c>
      <c r="F19" s="156"/>
      <c r="G19" s="3">
        <v>903</v>
      </c>
      <c r="H19" s="156"/>
      <c r="I19" s="3">
        <v>1245</v>
      </c>
      <c r="J19" s="156"/>
      <c r="K19" s="3">
        <v>0</v>
      </c>
    </row>
    <row r="20" spans="1:11" ht="19.5" customHeight="1">
      <c r="A20" s="93"/>
      <c r="B20" s="97" t="s">
        <v>222</v>
      </c>
      <c r="C20" s="37"/>
      <c r="D20" s="147"/>
      <c r="E20" s="3">
        <v>-803</v>
      </c>
      <c r="F20" s="156"/>
      <c r="G20" s="3">
        <v>25</v>
      </c>
      <c r="H20" s="156"/>
      <c r="I20" s="3">
        <v>0</v>
      </c>
      <c r="J20" s="156"/>
      <c r="K20" s="3">
        <v>0</v>
      </c>
    </row>
    <row r="21" spans="1:11" hidden="1">
      <c r="A21" s="93"/>
      <c r="B21" s="99" t="s">
        <v>172</v>
      </c>
      <c r="C21" s="37"/>
      <c r="D21" s="147"/>
      <c r="E21" s="89">
        <v>0</v>
      </c>
      <c r="F21" s="147"/>
      <c r="G21" s="89">
        <v>0</v>
      </c>
      <c r="H21" s="147"/>
      <c r="I21" s="3">
        <v>0</v>
      </c>
      <c r="J21" s="147"/>
      <c r="K21" s="98">
        <v>0</v>
      </c>
    </row>
    <row r="22" spans="1:11" hidden="1">
      <c r="A22" s="93"/>
      <c r="B22" s="94" t="s">
        <v>173</v>
      </c>
      <c r="C22" s="37"/>
      <c r="D22" s="147"/>
      <c r="E22" s="3">
        <v>0</v>
      </c>
      <c r="F22" s="156"/>
      <c r="G22" s="3">
        <v>0</v>
      </c>
      <c r="H22" s="156"/>
      <c r="I22" s="3">
        <v>0</v>
      </c>
      <c r="J22" s="156"/>
      <c r="K22" s="3">
        <v>0</v>
      </c>
    </row>
    <row r="23" spans="1:11" ht="19.5" customHeight="1">
      <c r="A23" s="96"/>
      <c r="B23" s="99" t="s">
        <v>231</v>
      </c>
      <c r="C23" s="37"/>
      <c r="D23" s="147"/>
      <c r="E23" s="3">
        <v>6532</v>
      </c>
      <c r="F23" s="156"/>
      <c r="G23" s="3">
        <v>10101</v>
      </c>
      <c r="H23" s="156"/>
      <c r="I23" s="3">
        <v>29295</v>
      </c>
      <c r="J23" s="156"/>
      <c r="K23" s="3">
        <v>6800</v>
      </c>
    </row>
    <row r="24" spans="1:11" s="117" customFormat="1" ht="19.5" customHeight="1">
      <c r="A24" s="244"/>
      <c r="B24" s="196" t="s">
        <v>216</v>
      </c>
      <c r="C24" s="138"/>
      <c r="D24" s="163"/>
      <c r="E24" s="135">
        <v>0</v>
      </c>
      <c r="F24" s="245"/>
      <c r="G24" s="135">
        <v>0</v>
      </c>
      <c r="H24" s="245"/>
      <c r="I24" s="135">
        <v>274</v>
      </c>
      <c r="J24" s="245"/>
      <c r="K24" s="135">
        <v>-21559</v>
      </c>
    </row>
    <row r="25" spans="1:11" ht="19.5" customHeight="1">
      <c r="A25" s="93"/>
      <c r="B25" s="137" t="s">
        <v>217</v>
      </c>
      <c r="C25" s="37"/>
      <c r="D25" s="147"/>
      <c r="E25" s="3">
        <v>100505</v>
      </c>
      <c r="F25" s="156"/>
      <c r="G25" s="3">
        <v>-32067</v>
      </c>
      <c r="H25" s="156"/>
      <c r="I25" s="3">
        <v>0</v>
      </c>
      <c r="J25" s="156"/>
      <c r="K25" s="3">
        <v>0</v>
      </c>
    </row>
    <row r="26" spans="1:11" ht="19.5" customHeight="1">
      <c r="A26" s="93"/>
      <c r="B26" s="94" t="s">
        <v>114</v>
      </c>
      <c r="C26" s="37"/>
      <c r="D26" s="147"/>
      <c r="E26" s="3">
        <v>224678</v>
      </c>
      <c r="F26" s="156"/>
      <c r="G26" s="3">
        <v>262333</v>
      </c>
      <c r="H26" s="156"/>
      <c r="I26" s="3">
        <v>90140</v>
      </c>
      <c r="J26" s="156"/>
      <c r="K26" s="3">
        <v>45305</v>
      </c>
    </row>
    <row r="27" spans="1:11" ht="19.5" customHeight="1">
      <c r="A27" s="93"/>
      <c r="B27" s="99" t="s">
        <v>174</v>
      </c>
      <c r="C27" s="37"/>
      <c r="D27" s="147"/>
      <c r="E27" s="3">
        <v>14947</v>
      </c>
      <c r="F27" s="156"/>
      <c r="G27" s="3">
        <v>12684</v>
      </c>
      <c r="H27" s="156"/>
      <c r="I27" s="3">
        <v>4200</v>
      </c>
      <c r="J27" s="156"/>
      <c r="K27" s="3">
        <v>4099</v>
      </c>
    </row>
    <row r="28" spans="1:11" ht="19.5" customHeight="1">
      <c r="A28" s="93"/>
      <c r="B28" s="99" t="s">
        <v>97</v>
      </c>
      <c r="C28" s="37"/>
      <c r="D28" s="147"/>
      <c r="E28" s="3">
        <v>0</v>
      </c>
      <c r="F28" s="156"/>
      <c r="G28" s="3">
        <v>-18056</v>
      </c>
      <c r="H28" s="156"/>
      <c r="I28" s="3">
        <v>0</v>
      </c>
      <c r="J28" s="156"/>
      <c r="K28" s="3">
        <v>-23850</v>
      </c>
    </row>
    <row r="29" spans="1:11" ht="19.5" customHeight="1">
      <c r="A29" s="100"/>
      <c r="B29" s="99" t="s">
        <v>175</v>
      </c>
      <c r="C29" s="37"/>
      <c r="D29" s="147"/>
      <c r="E29" s="3">
        <v>0</v>
      </c>
      <c r="F29" s="156"/>
      <c r="G29" s="3">
        <v>-205</v>
      </c>
      <c r="H29" s="156"/>
      <c r="I29" s="3">
        <v>0</v>
      </c>
      <c r="J29" s="156"/>
      <c r="K29" s="3">
        <v>0</v>
      </c>
    </row>
    <row r="30" spans="1:11" ht="19.5" customHeight="1">
      <c r="A30" s="93"/>
      <c r="B30" s="99" t="s">
        <v>223</v>
      </c>
      <c r="C30" s="37"/>
      <c r="D30" s="147"/>
      <c r="E30" s="3">
        <v>0</v>
      </c>
      <c r="F30" s="156"/>
      <c r="G30" s="3">
        <v>-60</v>
      </c>
      <c r="H30" s="156"/>
      <c r="I30" s="3">
        <v>0</v>
      </c>
      <c r="J30" s="156"/>
      <c r="K30" s="3">
        <v>0</v>
      </c>
    </row>
    <row r="31" spans="1:11" ht="19.5" customHeight="1">
      <c r="B31" s="94"/>
      <c r="C31" s="37"/>
      <c r="D31" s="147"/>
      <c r="E31" s="101">
        <f>SUM(E11:E30)</f>
        <v>1233612</v>
      </c>
      <c r="F31" s="149"/>
      <c r="G31" s="101">
        <f t="shared" ref="G31:K31" si="0">SUM(G11:G30)</f>
        <v>1456181</v>
      </c>
      <c r="H31" s="149">
        <f t="shared" si="0"/>
        <v>0</v>
      </c>
      <c r="I31" s="101">
        <f t="shared" si="0"/>
        <v>247477</v>
      </c>
      <c r="J31" s="149">
        <f t="shared" si="0"/>
        <v>0</v>
      </c>
      <c r="K31" s="101">
        <f t="shared" si="0"/>
        <v>229295</v>
      </c>
    </row>
    <row r="32" spans="1:11" ht="19.5" customHeight="1">
      <c r="B32" s="90" t="s">
        <v>176</v>
      </c>
      <c r="C32" s="37"/>
      <c r="D32" s="147"/>
      <c r="E32" s="92"/>
      <c r="F32" s="149"/>
      <c r="G32" s="92"/>
      <c r="H32" s="149"/>
      <c r="I32" s="92"/>
      <c r="J32" s="149"/>
      <c r="K32" s="92"/>
    </row>
    <row r="33" spans="1:11" ht="19.5" customHeight="1">
      <c r="A33" s="93"/>
      <c r="B33" s="30" t="s">
        <v>177</v>
      </c>
      <c r="C33" s="37"/>
      <c r="D33" s="147"/>
      <c r="E33" s="3">
        <v>-26889</v>
      </c>
      <c r="F33" s="156"/>
      <c r="G33" s="3">
        <v>-4729</v>
      </c>
      <c r="H33" s="156"/>
      <c r="I33" s="3">
        <v>-241425</v>
      </c>
      <c r="J33" s="156"/>
      <c r="K33" s="3">
        <v>-99674</v>
      </c>
    </row>
    <row r="34" spans="1:11" ht="19.5" customHeight="1">
      <c r="A34" s="100"/>
      <c r="B34" s="94" t="s">
        <v>15</v>
      </c>
      <c r="C34" s="37"/>
      <c r="D34" s="147"/>
      <c r="E34" s="3">
        <v>-39771</v>
      </c>
      <c r="F34" s="156"/>
      <c r="G34" s="3">
        <v>-24759</v>
      </c>
      <c r="H34" s="156"/>
      <c r="I34" s="3">
        <v>-11472</v>
      </c>
      <c r="J34" s="156"/>
      <c r="K34" s="3">
        <v>-13514</v>
      </c>
    </row>
    <row r="35" spans="1:11" ht="19.5" customHeight="1">
      <c r="A35" s="93"/>
      <c r="B35" s="99" t="s">
        <v>16</v>
      </c>
      <c r="C35" s="37"/>
      <c r="D35" s="147"/>
      <c r="E35" s="3">
        <v>-2085</v>
      </c>
      <c r="F35" s="156"/>
      <c r="G35" s="3">
        <v>0</v>
      </c>
      <c r="H35" s="156"/>
      <c r="I35" s="3">
        <v>0</v>
      </c>
      <c r="J35" s="156"/>
      <c r="K35" s="3">
        <v>-6</v>
      </c>
    </row>
    <row r="36" spans="1:11" ht="19.5" customHeight="1">
      <c r="A36" s="93"/>
      <c r="B36" s="97" t="s">
        <v>18</v>
      </c>
      <c r="C36" s="37"/>
      <c r="D36" s="147"/>
      <c r="E36" s="3">
        <v>-4374964</v>
      </c>
      <c r="F36" s="156"/>
      <c r="G36" s="3">
        <v>-4407485</v>
      </c>
      <c r="H36" s="156"/>
      <c r="I36" s="3">
        <v>0</v>
      </c>
      <c r="J36" s="156"/>
      <c r="K36" s="3">
        <v>0</v>
      </c>
    </row>
    <row r="37" spans="1:11" ht="19.5" customHeight="1">
      <c r="A37" s="242"/>
      <c r="B37" s="97" t="s">
        <v>224</v>
      </c>
      <c r="C37" s="37"/>
      <c r="D37" s="147"/>
      <c r="E37" s="3">
        <v>561966</v>
      </c>
      <c r="F37" s="156"/>
      <c r="G37" s="3">
        <v>64789</v>
      </c>
      <c r="H37" s="156"/>
      <c r="I37" s="3">
        <v>0</v>
      </c>
      <c r="J37" s="156"/>
      <c r="K37" s="3">
        <v>0</v>
      </c>
    </row>
    <row r="38" spans="1:11" ht="19.5" customHeight="1">
      <c r="A38" s="93"/>
      <c r="B38" s="94" t="s">
        <v>21</v>
      </c>
      <c r="C38" s="37"/>
      <c r="D38" s="147"/>
      <c r="E38" s="135">
        <v>-7749</v>
      </c>
      <c r="F38" s="156"/>
      <c r="G38" s="3">
        <v>-30941</v>
      </c>
      <c r="H38" s="156"/>
      <c r="I38" s="3">
        <v>-292</v>
      </c>
      <c r="J38" s="156"/>
      <c r="K38" s="3">
        <v>2120</v>
      </c>
    </row>
    <row r="39" spans="1:11" s="117" customFormat="1" ht="19.5" customHeight="1">
      <c r="A39" s="136"/>
      <c r="B39" s="137" t="s">
        <v>37</v>
      </c>
      <c r="C39" s="138"/>
      <c r="D39" s="163"/>
      <c r="E39" s="135">
        <v>17828</v>
      </c>
      <c r="F39" s="245"/>
      <c r="G39" s="135">
        <v>3459</v>
      </c>
      <c r="H39" s="245"/>
      <c r="I39" s="135">
        <v>346</v>
      </c>
      <c r="J39" s="245"/>
      <c r="K39" s="135">
        <v>-314</v>
      </c>
    </row>
    <row r="40" spans="1:11" ht="19.5" customHeight="1">
      <c r="A40" s="93"/>
      <c r="B40" s="30" t="s">
        <v>178</v>
      </c>
      <c r="C40" s="37"/>
      <c r="D40" s="147"/>
      <c r="E40" s="3">
        <v>-457763</v>
      </c>
      <c r="F40" s="156"/>
      <c r="G40" s="3">
        <v>274819</v>
      </c>
      <c r="H40" s="156"/>
      <c r="I40" s="3">
        <v>-8294</v>
      </c>
      <c r="J40" s="156"/>
      <c r="K40" s="3">
        <v>309</v>
      </c>
    </row>
    <row r="41" spans="1:11" ht="19.5" customHeight="1">
      <c r="A41" s="100"/>
      <c r="B41" s="243" t="s">
        <v>44</v>
      </c>
      <c r="C41" s="37"/>
      <c r="D41" s="147"/>
      <c r="E41" s="135">
        <v>-174588</v>
      </c>
      <c r="F41" s="156"/>
      <c r="G41" s="3">
        <v>136678</v>
      </c>
      <c r="H41" s="156"/>
      <c r="I41" s="3">
        <v>-53780</v>
      </c>
      <c r="J41" s="156"/>
      <c r="K41" s="3">
        <v>-42613</v>
      </c>
    </row>
    <row r="42" spans="1:11" ht="19.5" customHeight="1">
      <c r="A42" s="93"/>
      <c r="B42" s="97" t="s">
        <v>179</v>
      </c>
      <c r="C42" s="37"/>
      <c r="D42" s="147"/>
      <c r="E42" s="3">
        <v>19</v>
      </c>
      <c r="F42" s="156"/>
      <c r="G42" s="3">
        <v>127</v>
      </c>
      <c r="H42" s="156"/>
      <c r="I42" s="3">
        <v>-35</v>
      </c>
      <c r="J42" s="156"/>
      <c r="K42" s="3">
        <v>-19665</v>
      </c>
    </row>
    <row r="43" spans="1:11" ht="19.5" customHeight="1">
      <c r="A43" s="93"/>
      <c r="B43" s="94" t="s">
        <v>55</v>
      </c>
      <c r="C43" s="37"/>
      <c r="D43" s="147"/>
      <c r="E43" s="3">
        <v>-5971</v>
      </c>
      <c r="F43" s="156"/>
      <c r="G43" s="3">
        <v>43633</v>
      </c>
      <c r="H43" s="156"/>
      <c r="I43" s="3">
        <v>-6824</v>
      </c>
      <c r="J43" s="156"/>
      <c r="K43" s="3">
        <v>6990</v>
      </c>
    </row>
    <row r="44" spans="1:11" ht="19.5" customHeight="1">
      <c r="A44" s="93"/>
      <c r="B44" s="94" t="s">
        <v>66</v>
      </c>
      <c r="C44" s="37"/>
      <c r="D44" s="147"/>
      <c r="E44" s="3">
        <v>-9667</v>
      </c>
      <c r="F44" s="156"/>
      <c r="G44" s="3">
        <v>5893</v>
      </c>
      <c r="H44" s="156"/>
      <c r="I44" s="3">
        <v>-9309</v>
      </c>
      <c r="J44" s="156"/>
      <c r="K44" s="3">
        <v>1752</v>
      </c>
    </row>
    <row r="45" spans="1:11" hidden="1">
      <c r="A45" s="5"/>
      <c r="B45" s="94" t="s">
        <v>180</v>
      </c>
      <c r="C45" s="37"/>
      <c r="D45" s="147"/>
      <c r="E45" s="3">
        <v>0</v>
      </c>
      <c r="F45" s="156"/>
      <c r="G45" s="3">
        <v>0</v>
      </c>
      <c r="H45" s="156"/>
      <c r="I45" s="3">
        <v>0</v>
      </c>
      <c r="J45" s="156"/>
      <c r="K45" s="3">
        <v>0</v>
      </c>
    </row>
    <row r="46" spans="1:11" ht="19.5" customHeight="1">
      <c r="A46" s="93"/>
      <c r="B46" s="94" t="s">
        <v>181</v>
      </c>
      <c r="C46" s="37"/>
      <c r="D46" s="147"/>
      <c r="E46" s="3">
        <v>0</v>
      </c>
      <c r="F46" s="156"/>
      <c r="G46" s="3">
        <v>-10882</v>
      </c>
      <c r="H46" s="156"/>
      <c r="I46" s="3">
        <v>0</v>
      </c>
      <c r="J46" s="156"/>
      <c r="K46" s="3">
        <v>0</v>
      </c>
    </row>
    <row r="47" spans="1:11" ht="19.5" customHeight="1">
      <c r="B47" s="30" t="s">
        <v>182</v>
      </c>
      <c r="C47" s="37"/>
      <c r="D47" s="147"/>
      <c r="E47" s="101">
        <f>E31+SUM(E33:E46)</f>
        <v>-3286022</v>
      </c>
      <c r="F47" s="149">
        <v>0</v>
      </c>
      <c r="G47" s="101">
        <f t="shared" ref="G47:K47" si="1">G31+SUM(G33:G46)</f>
        <v>-2493217</v>
      </c>
      <c r="H47" s="149">
        <f t="shared" si="1"/>
        <v>0</v>
      </c>
      <c r="I47" s="101">
        <f t="shared" si="1"/>
        <v>-83608</v>
      </c>
      <c r="J47" s="149">
        <f t="shared" si="1"/>
        <v>0</v>
      </c>
      <c r="K47" s="101">
        <f t="shared" si="1"/>
        <v>64680</v>
      </c>
    </row>
    <row r="48" spans="1:11" ht="19.5" customHeight="1">
      <c r="A48" s="93"/>
      <c r="B48" s="102" t="s">
        <v>183</v>
      </c>
      <c r="C48" s="37"/>
      <c r="D48" s="147"/>
      <c r="E48" s="98">
        <v>-327290</v>
      </c>
      <c r="F48" s="150"/>
      <c r="G48" s="98">
        <v>-369438</v>
      </c>
      <c r="H48" s="150"/>
      <c r="I48" s="98">
        <v>-72591</v>
      </c>
      <c r="J48" s="150"/>
      <c r="K48" s="98">
        <v>-60943</v>
      </c>
    </row>
    <row r="49" spans="1:11" ht="19.5" customHeight="1">
      <c r="B49" s="42" t="s">
        <v>184</v>
      </c>
      <c r="C49" s="37"/>
      <c r="D49" s="164"/>
      <c r="E49" s="103">
        <f>SUM(E47:E48)</f>
        <v>-3613312</v>
      </c>
      <c r="F49" s="151"/>
      <c r="G49" s="103">
        <f t="shared" ref="G49:K49" si="2">SUM(G47:G48)</f>
        <v>-2862655</v>
      </c>
      <c r="H49" s="151">
        <f t="shared" si="2"/>
        <v>0</v>
      </c>
      <c r="I49" s="103">
        <f t="shared" si="2"/>
        <v>-156199</v>
      </c>
      <c r="J49" s="151">
        <f t="shared" si="2"/>
        <v>0</v>
      </c>
      <c r="K49" s="103">
        <f t="shared" si="2"/>
        <v>3737</v>
      </c>
    </row>
    <row r="50" spans="1:11" ht="19.5" customHeight="1">
      <c r="B50" s="50" t="s">
        <v>0</v>
      </c>
      <c r="C50" s="28"/>
      <c r="D50" s="145"/>
      <c r="E50" s="36"/>
      <c r="F50" s="152"/>
      <c r="G50" s="36"/>
      <c r="H50" s="152"/>
      <c r="I50" s="36"/>
      <c r="J50" s="152"/>
      <c r="K50" s="36"/>
    </row>
    <row r="51" spans="1:11" ht="19.5" customHeight="1">
      <c r="B51" s="15" t="s">
        <v>165</v>
      </c>
      <c r="C51" s="26"/>
      <c r="E51" s="60"/>
      <c r="F51" s="143"/>
      <c r="G51" s="60"/>
      <c r="H51" s="143"/>
      <c r="I51" s="60"/>
      <c r="J51" s="143"/>
      <c r="K51" s="60"/>
    </row>
    <row r="52" spans="1:11" ht="19.5" customHeight="1">
      <c r="B52" s="15"/>
      <c r="D52" s="144"/>
      <c r="E52" s="78"/>
      <c r="F52" s="144"/>
      <c r="G52" s="78"/>
      <c r="H52" s="144"/>
      <c r="I52" s="87"/>
      <c r="J52" s="144"/>
      <c r="K52" s="87"/>
    </row>
    <row r="53" spans="1:11" ht="19.5" customHeight="1">
      <c r="B53" s="16"/>
      <c r="D53" s="144"/>
      <c r="E53" s="313" t="s">
        <v>2</v>
      </c>
      <c r="F53" s="313"/>
      <c r="G53" s="313"/>
      <c r="H53" s="145"/>
      <c r="I53" s="313" t="s">
        <v>3</v>
      </c>
      <c r="J53" s="313"/>
      <c r="K53" s="313"/>
    </row>
    <row r="54" spans="1:11" ht="19.5" customHeight="1">
      <c r="B54" s="19"/>
      <c r="C54" s="20"/>
      <c r="D54" s="145"/>
      <c r="E54" s="313" t="s">
        <v>4</v>
      </c>
      <c r="F54" s="313"/>
      <c r="G54" s="313"/>
      <c r="H54" s="145"/>
      <c r="I54" s="313" t="s">
        <v>4</v>
      </c>
      <c r="J54" s="313"/>
      <c r="K54" s="313"/>
    </row>
    <row r="55" spans="1:11" ht="16.5" customHeight="1">
      <c r="B55" s="19"/>
      <c r="C55" s="20"/>
      <c r="D55" s="145"/>
      <c r="E55" s="315" t="s">
        <v>123</v>
      </c>
      <c r="F55" s="315"/>
      <c r="G55" s="315"/>
      <c r="H55" s="145"/>
      <c r="I55" s="315" t="s">
        <v>123</v>
      </c>
      <c r="J55" s="315"/>
      <c r="K55" s="315"/>
    </row>
    <row r="56" spans="1:11" ht="16.5" customHeight="1">
      <c r="B56" s="194"/>
      <c r="C56" s="20"/>
      <c r="D56" s="145"/>
      <c r="E56" s="315" t="s">
        <v>5</v>
      </c>
      <c r="F56" s="315"/>
      <c r="G56" s="315"/>
      <c r="H56" s="145"/>
      <c r="I56" s="315" t="s">
        <v>5</v>
      </c>
      <c r="J56" s="315"/>
      <c r="K56" s="315"/>
    </row>
    <row r="57" spans="1:11" ht="16.5" customHeight="1">
      <c r="B57" s="19"/>
      <c r="D57" s="162"/>
      <c r="E57" s="22">
        <v>2020</v>
      </c>
      <c r="F57" s="159"/>
      <c r="G57" s="22">
        <v>2019</v>
      </c>
      <c r="H57" s="146"/>
      <c r="I57" s="22">
        <v>2020</v>
      </c>
      <c r="J57" s="159"/>
      <c r="K57" s="22">
        <v>2019</v>
      </c>
    </row>
    <row r="58" spans="1:11" ht="16.5" customHeight="1">
      <c r="E58" s="316" t="s">
        <v>10</v>
      </c>
      <c r="F58" s="316"/>
      <c r="G58" s="316"/>
      <c r="H58" s="316"/>
      <c r="I58" s="316"/>
      <c r="J58" s="316"/>
      <c r="K58" s="316"/>
    </row>
    <row r="59" spans="1:11" ht="16.5" customHeight="1">
      <c r="B59" s="88" t="s">
        <v>185</v>
      </c>
      <c r="C59" s="37"/>
      <c r="D59" s="147"/>
      <c r="E59" s="92"/>
      <c r="F59" s="150"/>
      <c r="G59" s="92"/>
      <c r="H59" s="153"/>
      <c r="I59" s="92"/>
      <c r="J59" s="150"/>
      <c r="K59" s="92"/>
    </row>
    <row r="60" spans="1:11" ht="19.5" customHeight="1">
      <c r="A60" s="93"/>
      <c r="B60" s="30" t="s">
        <v>186</v>
      </c>
      <c r="C60" s="104"/>
      <c r="D60" s="147"/>
      <c r="E60" s="3">
        <v>2752</v>
      </c>
      <c r="F60" s="156"/>
      <c r="G60" s="3">
        <v>1168</v>
      </c>
      <c r="H60" s="156"/>
      <c r="I60" s="3">
        <v>388205</v>
      </c>
      <c r="J60" s="156"/>
      <c r="K60" s="3">
        <v>800474</v>
      </c>
    </row>
    <row r="61" spans="1:11" ht="19.5" customHeight="1">
      <c r="A61" s="93"/>
      <c r="B61" s="30" t="s">
        <v>225</v>
      </c>
      <c r="C61" s="37"/>
      <c r="D61" s="147"/>
      <c r="E61" s="3">
        <v>-42</v>
      </c>
      <c r="F61" s="156"/>
      <c r="G61" s="3">
        <v>-41</v>
      </c>
      <c r="H61" s="156"/>
      <c r="I61" s="3">
        <v>0</v>
      </c>
      <c r="J61" s="156"/>
      <c r="K61" s="3">
        <v>0</v>
      </c>
    </row>
    <row r="62" spans="1:11" ht="19.5" customHeight="1">
      <c r="A62" s="93"/>
      <c r="B62" s="30" t="s">
        <v>226</v>
      </c>
      <c r="C62" s="37"/>
      <c r="D62" s="147"/>
      <c r="E62" s="3">
        <v>0</v>
      </c>
      <c r="F62" s="156"/>
      <c r="G62" s="3">
        <v>4000</v>
      </c>
      <c r="H62" s="156"/>
      <c r="I62" s="3">
        <v>0</v>
      </c>
      <c r="J62" s="156"/>
      <c r="K62" s="3">
        <v>0</v>
      </c>
    </row>
    <row r="63" spans="1:11" s="117" customFormat="1" ht="19.5" customHeight="1">
      <c r="A63" s="136"/>
      <c r="B63" s="30" t="s">
        <v>187</v>
      </c>
      <c r="C63" s="138"/>
      <c r="D63" s="163"/>
      <c r="E63" s="135">
        <v>0</v>
      </c>
      <c r="F63" s="245"/>
      <c r="G63" s="135">
        <v>0</v>
      </c>
      <c r="H63" s="245"/>
      <c r="I63" s="135">
        <v>10345500</v>
      </c>
      <c r="J63" s="245"/>
      <c r="K63" s="135">
        <v>8248079</v>
      </c>
    </row>
    <row r="64" spans="1:11" ht="19.5" customHeight="1">
      <c r="A64" s="105"/>
      <c r="B64" s="30" t="s">
        <v>227</v>
      </c>
      <c r="C64" s="37"/>
      <c r="D64" s="147"/>
      <c r="E64" s="3">
        <v>0</v>
      </c>
      <c r="F64" s="156"/>
      <c r="G64" s="3">
        <v>0</v>
      </c>
      <c r="H64" s="156"/>
      <c r="I64" s="3">
        <v>-11700000</v>
      </c>
      <c r="J64" s="156"/>
      <c r="K64" s="3">
        <v>-11758500</v>
      </c>
    </row>
    <row r="65" spans="1:11" ht="19.5" customHeight="1">
      <c r="A65" s="93"/>
      <c r="B65" s="94" t="s">
        <v>188</v>
      </c>
      <c r="C65" s="37"/>
      <c r="D65" s="147"/>
      <c r="E65" s="3">
        <v>92985</v>
      </c>
      <c r="F65" s="156"/>
      <c r="G65" s="3">
        <v>89957</v>
      </c>
      <c r="H65" s="156"/>
      <c r="I65" s="3">
        <v>675235</v>
      </c>
      <c r="J65" s="156"/>
      <c r="K65" s="3">
        <v>454706</v>
      </c>
    </row>
    <row r="66" spans="1:11" s="117" customFormat="1" ht="19.5" customHeight="1">
      <c r="A66" s="136"/>
      <c r="B66" s="139" t="s">
        <v>189</v>
      </c>
      <c r="C66" s="138"/>
      <c r="D66" s="163"/>
      <c r="E66" s="135">
        <v>119</v>
      </c>
      <c r="F66" s="245"/>
      <c r="G66" s="135">
        <v>86</v>
      </c>
      <c r="H66" s="245"/>
      <c r="I66" s="135">
        <v>139</v>
      </c>
      <c r="J66" s="245"/>
      <c r="K66" s="135">
        <v>0</v>
      </c>
    </row>
    <row r="67" spans="1:11" ht="19.5" customHeight="1">
      <c r="B67" s="30" t="s">
        <v>190</v>
      </c>
      <c r="C67" s="37"/>
      <c r="D67" s="147"/>
      <c r="E67" s="98"/>
      <c r="F67" s="147"/>
      <c r="G67" s="98"/>
      <c r="H67" s="147"/>
      <c r="I67" s="98"/>
      <c r="J67" s="147"/>
      <c r="K67" s="98"/>
    </row>
    <row r="68" spans="1:11" ht="19.5" customHeight="1">
      <c r="A68" s="93"/>
      <c r="B68" s="30" t="s">
        <v>191</v>
      </c>
      <c r="C68" s="37"/>
      <c r="D68" s="147"/>
      <c r="E68" s="3">
        <v>-42195</v>
      </c>
      <c r="F68" s="156"/>
      <c r="G68" s="3">
        <v>-66366</v>
      </c>
      <c r="H68" s="156"/>
      <c r="I68" s="3">
        <v>-11388</v>
      </c>
      <c r="J68" s="156"/>
      <c r="K68" s="3">
        <v>-38824</v>
      </c>
    </row>
    <row r="69" spans="1:11" ht="19.5" customHeight="1">
      <c r="A69" s="100"/>
      <c r="B69" s="30" t="s">
        <v>192</v>
      </c>
      <c r="C69" s="37"/>
      <c r="D69" s="147"/>
      <c r="E69" s="3">
        <v>0</v>
      </c>
      <c r="F69" s="156"/>
      <c r="G69" s="3">
        <v>5332</v>
      </c>
      <c r="H69" s="156"/>
      <c r="I69" s="3">
        <v>0</v>
      </c>
      <c r="J69" s="156"/>
      <c r="K69" s="3">
        <v>0</v>
      </c>
    </row>
    <row r="70" spans="1:11" ht="19.5" hidden="1" customHeight="1">
      <c r="B70" s="30" t="s">
        <v>193</v>
      </c>
      <c r="C70" s="37"/>
      <c r="D70" s="147"/>
      <c r="E70" s="98">
        <v>0</v>
      </c>
      <c r="F70" s="154"/>
      <c r="G70" s="98">
        <v>0</v>
      </c>
      <c r="H70" s="154"/>
      <c r="I70" s="98">
        <v>0</v>
      </c>
      <c r="J70" s="154"/>
      <c r="K70" s="98">
        <v>0</v>
      </c>
    </row>
    <row r="71" spans="1:11" ht="19.5" hidden="1" customHeight="1">
      <c r="A71" s="93"/>
      <c r="B71" s="30" t="s">
        <v>194</v>
      </c>
      <c r="C71" s="37"/>
      <c r="D71" s="147"/>
      <c r="E71" s="3">
        <v>0</v>
      </c>
      <c r="F71" s="156"/>
      <c r="G71" s="3">
        <v>0</v>
      </c>
      <c r="H71" s="156"/>
      <c r="I71" s="3">
        <v>0</v>
      </c>
      <c r="J71" s="156"/>
      <c r="K71" s="3">
        <v>0</v>
      </c>
    </row>
    <row r="72" spans="1:11" ht="19.5" hidden="1" customHeight="1">
      <c r="A72" s="93"/>
      <c r="B72" s="30" t="s">
        <v>195</v>
      </c>
      <c r="C72" s="37"/>
      <c r="D72" s="147"/>
      <c r="E72" s="3">
        <v>0</v>
      </c>
      <c r="F72" s="156"/>
      <c r="G72" s="3">
        <v>0</v>
      </c>
      <c r="H72" s="156"/>
      <c r="I72" s="3">
        <v>0</v>
      </c>
      <c r="J72" s="156"/>
      <c r="K72" s="3">
        <v>0</v>
      </c>
    </row>
    <row r="73" spans="1:11" ht="19.5" hidden="1" customHeight="1">
      <c r="A73" s="93"/>
      <c r="B73" s="30" t="s">
        <v>196</v>
      </c>
      <c r="C73" s="37"/>
      <c r="D73" s="147"/>
      <c r="E73" s="3">
        <v>0</v>
      </c>
      <c r="F73" s="156"/>
      <c r="G73" s="3">
        <v>0</v>
      </c>
      <c r="H73" s="156"/>
      <c r="I73" s="3">
        <v>0</v>
      </c>
      <c r="J73" s="156"/>
      <c r="K73" s="3">
        <v>0</v>
      </c>
    </row>
    <row r="74" spans="1:11" ht="19.5" customHeight="1">
      <c r="A74" s="93"/>
      <c r="B74" s="30" t="s">
        <v>197</v>
      </c>
      <c r="C74" s="37"/>
      <c r="D74" s="147"/>
      <c r="E74" s="3">
        <v>0</v>
      </c>
      <c r="F74" s="156"/>
      <c r="G74" s="3">
        <v>23850</v>
      </c>
      <c r="H74" s="156"/>
      <c r="I74" s="3">
        <v>0</v>
      </c>
      <c r="J74" s="156"/>
      <c r="K74" s="3">
        <v>23850</v>
      </c>
    </row>
    <row r="75" spans="1:11" s="117" customFormat="1" ht="19.2" customHeight="1">
      <c r="B75" s="42" t="s">
        <v>228</v>
      </c>
      <c r="C75" s="138"/>
      <c r="D75" s="163"/>
      <c r="E75" s="141">
        <f>SUM(E60:E74)</f>
        <v>53619</v>
      </c>
      <c r="F75" s="155"/>
      <c r="G75" s="141">
        <f>SUM(G60:G74)</f>
        <v>57986</v>
      </c>
      <c r="H75" s="155">
        <f>SUM(H60:H74)</f>
        <v>0</v>
      </c>
      <c r="I75" s="141">
        <f>SUM(I60:I74)</f>
        <v>-302309</v>
      </c>
      <c r="J75" s="155">
        <f>SUM(J60:J74)</f>
        <v>0</v>
      </c>
      <c r="K75" s="141">
        <f>SUM(K60:K74)</f>
        <v>-2270215</v>
      </c>
    </row>
    <row r="76" spans="1:11" ht="19.5" customHeight="1">
      <c r="B76" s="42"/>
      <c r="C76" s="37"/>
      <c r="D76" s="147"/>
      <c r="E76" s="54"/>
      <c r="F76" s="151"/>
      <c r="G76" s="54"/>
      <c r="H76" s="151"/>
      <c r="I76" s="54"/>
      <c r="J76" s="151"/>
      <c r="K76" s="54"/>
    </row>
    <row r="77" spans="1:11" ht="19.5" customHeight="1">
      <c r="B77" s="88" t="s">
        <v>198</v>
      </c>
      <c r="C77" s="37"/>
      <c r="D77" s="147"/>
      <c r="E77" s="92"/>
      <c r="F77" s="149"/>
      <c r="G77" s="92"/>
      <c r="H77" s="149"/>
      <c r="I77" s="92"/>
      <c r="J77" s="149"/>
      <c r="K77" s="92"/>
    </row>
    <row r="78" spans="1:11" ht="19.5" customHeight="1">
      <c r="A78" s="93"/>
      <c r="B78" s="30" t="s">
        <v>199</v>
      </c>
      <c r="C78" s="37"/>
      <c r="D78" s="147"/>
      <c r="E78" s="98">
        <v>-333694</v>
      </c>
      <c r="F78" s="150"/>
      <c r="G78" s="98">
        <v>-217013</v>
      </c>
      <c r="H78" s="150"/>
      <c r="I78" s="98">
        <v>-226878</v>
      </c>
      <c r="J78" s="150"/>
      <c r="K78" s="98">
        <v>-175509</v>
      </c>
    </row>
    <row r="79" spans="1:11" ht="19.5" customHeight="1">
      <c r="A79" s="93"/>
      <c r="B79" s="30" t="s">
        <v>229</v>
      </c>
      <c r="C79" s="37"/>
      <c r="D79" s="147"/>
      <c r="E79" s="98">
        <v>-1115386</v>
      </c>
      <c r="F79" s="150"/>
      <c r="G79" s="98">
        <v>-1068911</v>
      </c>
      <c r="H79" s="150"/>
      <c r="I79" s="98">
        <v>-1115386</v>
      </c>
      <c r="J79" s="150"/>
      <c r="K79" s="98">
        <v>-1068911</v>
      </c>
    </row>
    <row r="80" spans="1:11" ht="19.5" customHeight="1">
      <c r="A80" s="93"/>
      <c r="B80" s="30" t="s">
        <v>200</v>
      </c>
      <c r="C80" s="37"/>
      <c r="D80" s="147"/>
      <c r="E80" s="98">
        <v>5196656</v>
      </c>
      <c r="F80" s="150"/>
      <c r="G80" s="98">
        <v>893000</v>
      </c>
      <c r="H80" s="150"/>
      <c r="I80" s="98">
        <v>1000000</v>
      </c>
      <c r="J80" s="150"/>
      <c r="K80" s="98">
        <v>345000</v>
      </c>
    </row>
    <row r="81" spans="1:11" ht="19.5" customHeight="1">
      <c r="A81" s="93"/>
      <c r="B81" s="30" t="s">
        <v>230</v>
      </c>
      <c r="C81" s="37"/>
      <c r="D81" s="147"/>
      <c r="E81" s="98">
        <v>0</v>
      </c>
      <c r="F81" s="150"/>
      <c r="G81" s="98">
        <v>0</v>
      </c>
      <c r="H81" s="150"/>
      <c r="I81" s="98">
        <v>-13000</v>
      </c>
      <c r="J81" s="150"/>
      <c r="K81" s="98">
        <v>0</v>
      </c>
    </row>
    <row r="82" spans="1:11" ht="19.5" hidden="1" customHeight="1">
      <c r="A82" s="93"/>
      <c r="B82" s="30" t="s">
        <v>201</v>
      </c>
      <c r="C82" s="37"/>
      <c r="D82" s="147"/>
      <c r="E82" s="98">
        <v>0</v>
      </c>
      <c r="F82" s="150"/>
      <c r="G82" s="98">
        <v>0</v>
      </c>
      <c r="H82" s="150"/>
      <c r="I82" s="98">
        <v>0</v>
      </c>
      <c r="J82" s="150"/>
      <c r="K82" s="98">
        <v>0</v>
      </c>
    </row>
    <row r="83" spans="1:11" ht="19.5" customHeight="1">
      <c r="A83" s="93"/>
      <c r="B83" s="30" t="s">
        <v>202</v>
      </c>
      <c r="C83" s="37"/>
      <c r="D83" s="147"/>
      <c r="E83" s="98">
        <v>0</v>
      </c>
      <c r="F83" s="150"/>
      <c r="G83" s="98">
        <v>0</v>
      </c>
      <c r="H83" s="150"/>
      <c r="I83" s="98">
        <v>173100</v>
      </c>
      <c r="J83" s="150"/>
      <c r="K83" s="98">
        <v>259900</v>
      </c>
    </row>
    <row r="84" spans="1:11" ht="19.5" customHeight="1">
      <c r="A84" s="93"/>
      <c r="B84" s="30" t="s">
        <v>203</v>
      </c>
      <c r="C84" s="37"/>
      <c r="D84" s="147"/>
      <c r="E84" s="98">
        <v>0</v>
      </c>
      <c r="F84" s="150"/>
      <c r="G84" s="98">
        <v>0</v>
      </c>
      <c r="H84" s="150"/>
      <c r="I84" s="98">
        <v>-210000</v>
      </c>
      <c r="J84" s="150"/>
      <c r="K84" s="98">
        <v>-104000</v>
      </c>
    </row>
    <row r="85" spans="1:11" ht="19.5" customHeight="1">
      <c r="A85" s="93"/>
      <c r="B85" s="30" t="s">
        <v>204</v>
      </c>
      <c r="C85" s="37"/>
      <c r="D85" s="147"/>
      <c r="E85" s="98">
        <v>1003805</v>
      </c>
      <c r="F85" s="150"/>
      <c r="G85" s="98">
        <v>1733750</v>
      </c>
      <c r="H85" s="150"/>
      <c r="I85" s="98">
        <v>0</v>
      </c>
      <c r="J85" s="150"/>
      <c r="K85" s="98">
        <v>0</v>
      </c>
    </row>
    <row r="86" spans="1:11" ht="19.5" customHeight="1">
      <c r="A86" s="93"/>
      <c r="B86" s="30" t="s">
        <v>205</v>
      </c>
      <c r="C86" s="37"/>
      <c r="D86" s="147"/>
      <c r="E86" s="98">
        <v>-698289</v>
      </c>
      <c r="F86" s="150"/>
      <c r="G86" s="98">
        <v>-1122150</v>
      </c>
      <c r="H86" s="150"/>
      <c r="I86" s="98">
        <v>0</v>
      </c>
      <c r="J86" s="150"/>
      <c r="K86" s="98">
        <v>0</v>
      </c>
    </row>
    <row r="87" spans="1:11" ht="19.5" customHeight="1">
      <c r="A87" s="95"/>
      <c r="B87" s="30" t="s">
        <v>206</v>
      </c>
      <c r="C87" s="37"/>
      <c r="D87" s="147"/>
      <c r="E87" s="98">
        <v>-3000000</v>
      </c>
      <c r="F87" s="150"/>
      <c r="G87" s="98">
        <v>0</v>
      </c>
      <c r="H87" s="150"/>
      <c r="I87" s="98">
        <v>-3000000</v>
      </c>
      <c r="J87" s="150"/>
      <c r="K87" s="98">
        <v>0</v>
      </c>
    </row>
    <row r="88" spans="1:11" ht="19.5" customHeight="1">
      <c r="A88" s="95"/>
      <c r="B88" s="30" t="s">
        <v>207</v>
      </c>
      <c r="C88" s="37"/>
      <c r="D88" s="147"/>
      <c r="E88" s="140">
        <v>4500000</v>
      </c>
      <c r="F88" s="150"/>
      <c r="G88" s="98">
        <v>3000000</v>
      </c>
      <c r="H88" s="150"/>
      <c r="I88" s="98">
        <v>4500000</v>
      </c>
      <c r="J88" s="150"/>
      <c r="K88" s="98">
        <v>3000000</v>
      </c>
    </row>
    <row r="89" spans="1:11" ht="19.5" customHeight="1">
      <c r="B89" s="42" t="s">
        <v>208</v>
      </c>
      <c r="C89" s="37"/>
      <c r="D89" s="147"/>
      <c r="E89" s="141">
        <f>SUM(E78:E88)</f>
        <v>5553092</v>
      </c>
      <c r="F89" s="151"/>
      <c r="G89" s="103">
        <f>SUM(G78:G88)</f>
        <v>3218676</v>
      </c>
      <c r="H89" s="151">
        <f>SUM(H78:H88)</f>
        <v>0</v>
      </c>
      <c r="I89" s="103">
        <f>SUM(I78:I88)</f>
        <v>1107836</v>
      </c>
      <c r="J89" s="151">
        <f>SUM(J78:J88)</f>
        <v>0</v>
      </c>
      <c r="K89" s="103">
        <f>SUM(K78:K88)</f>
        <v>2256480</v>
      </c>
    </row>
    <row r="90" spans="1:11" ht="19.5" customHeight="1">
      <c r="B90" s="42"/>
      <c r="C90" s="37"/>
      <c r="D90" s="147"/>
      <c r="E90" s="111"/>
      <c r="F90" s="151"/>
      <c r="G90" s="54"/>
      <c r="H90" s="151"/>
      <c r="I90" s="54"/>
      <c r="J90" s="151"/>
      <c r="K90" s="54"/>
    </row>
    <row r="91" spans="1:11" ht="19.5" customHeight="1">
      <c r="B91" s="42" t="s">
        <v>209</v>
      </c>
      <c r="C91" s="37"/>
      <c r="D91" s="147"/>
      <c r="E91" s="111">
        <f>E89+E75+E49</f>
        <v>1993399</v>
      </c>
      <c r="F91" s="151"/>
      <c r="G91" s="111">
        <f>G89+G75+G49</f>
        <v>414007</v>
      </c>
      <c r="H91" s="155"/>
      <c r="I91" s="111">
        <f>I89+I75+I49</f>
        <v>649328</v>
      </c>
      <c r="J91" s="155"/>
      <c r="K91" s="111">
        <f>K89+K75+K49</f>
        <v>-9998</v>
      </c>
    </row>
    <row r="92" spans="1:11" ht="19.5" customHeight="1">
      <c r="B92" s="30" t="s">
        <v>210</v>
      </c>
      <c r="C92" s="37"/>
      <c r="D92" s="147"/>
      <c r="E92" s="140">
        <f>BS!F11</f>
        <v>1348200</v>
      </c>
      <c r="F92" s="149">
        <v>0</v>
      </c>
      <c r="G92" s="98">
        <v>1018444</v>
      </c>
      <c r="H92" s="149"/>
      <c r="I92" s="98">
        <f>BS!J11</f>
        <v>29917</v>
      </c>
      <c r="J92" s="149"/>
      <c r="K92" s="98">
        <v>38348</v>
      </c>
    </row>
    <row r="93" spans="1:11" ht="19.5" customHeight="1" thickBot="1">
      <c r="B93" s="42" t="s">
        <v>211</v>
      </c>
      <c r="C93" s="39"/>
      <c r="D93" s="147"/>
      <c r="E93" s="112">
        <f>SUM(E91:E92)</f>
        <v>3341599</v>
      </c>
      <c r="F93" s="151"/>
      <c r="G93" s="112">
        <f t="shared" ref="G93:K93" si="3">SUM(G91:G92)</f>
        <v>1432451</v>
      </c>
      <c r="H93" s="155">
        <f t="shared" si="3"/>
        <v>0</v>
      </c>
      <c r="I93" s="112">
        <f t="shared" si="3"/>
        <v>679245</v>
      </c>
      <c r="J93" s="155">
        <f t="shared" si="3"/>
        <v>0</v>
      </c>
      <c r="K93" s="112">
        <f t="shared" si="3"/>
        <v>28350</v>
      </c>
    </row>
    <row r="94" spans="1:11" s="106" customFormat="1" ht="19.5" customHeight="1" thickTop="1">
      <c r="B94" s="107"/>
      <c r="C94" s="108"/>
      <c r="D94" s="165"/>
      <c r="E94" s="142"/>
      <c r="F94" s="161"/>
      <c r="G94" s="75"/>
      <c r="H94" s="156"/>
      <c r="I94" s="109"/>
      <c r="J94" s="160"/>
      <c r="K94" s="109"/>
    </row>
    <row r="95" spans="1:11" ht="19.5" customHeight="1">
      <c r="E95" s="10"/>
      <c r="F95" s="157"/>
      <c r="G95" s="10"/>
      <c r="H95" s="157"/>
      <c r="I95" s="10"/>
      <c r="K95" s="10"/>
    </row>
    <row r="96" spans="1:11" ht="19.5" customHeight="1">
      <c r="B96" s="23"/>
      <c r="E96" s="57"/>
      <c r="F96" s="156"/>
      <c r="G96" s="57"/>
      <c r="I96" s="110"/>
      <c r="K96" s="110"/>
    </row>
  </sheetData>
  <mergeCells count="18">
    <mergeCell ref="E55:G55"/>
    <mergeCell ref="I55:K55"/>
    <mergeCell ref="E56:G56"/>
    <mergeCell ref="I56:K56"/>
    <mergeCell ref="E58:K58"/>
    <mergeCell ref="E54:G54"/>
    <mergeCell ref="I54:K5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3:G53"/>
    <mergeCell ref="I53:K53"/>
  </mergeCells>
  <pageMargins left="0.8" right="0.8" top="0.48" bottom="0.5" header="0.5" footer="0"/>
  <pageSetup paperSize="9" scale="66" firstPageNumber="14" fitToHeight="0" orientation="portrait" useFirstPageNumber="1" r:id="rId1"/>
  <headerFooter>
    <oddFooter xml:space="preserve">&amp;L&amp;"Times New Roman,Regular"  The accompanying notes are an integral part of these financial statements.
&amp;C&amp;"Times New Roman,Regular"&amp;P
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PL3-3</vt:lpstr>
      <vt:lpstr>PL6-6</vt:lpstr>
      <vt:lpstr>CH10</vt:lpstr>
      <vt:lpstr>CH11</vt:lpstr>
      <vt:lpstr>CF</vt:lpstr>
      <vt:lpstr>BS!Print_Area</vt:lpstr>
      <vt:lpstr>CF!Print_Area</vt:lpstr>
      <vt:lpstr>'CH10'!Print_Area</vt:lpstr>
      <vt:lpstr>'CH11'!Print_Area</vt:lpstr>
      <vt:lpstr>'PL3-3'!Print_Area</vt:lpstr>
      <vt:lpstr>'PL6-6'!Print_Area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administrator Local Machine</cp:lastModifiedBy>
  <cp:lastPrinted>2020-05-08T12:10:22Z</cp:lastPrinted>
  <dcterms:created xsi:type="dcterms:W3CDTF">2020-04-19T06:26:42Z</dcterms:created>
  <dcterms:modified xsi:type="dcterms:W3CDTF">2020-05-11T12:01:54Z</dcterms:modified>
</cp:coreProperties>
</file>