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0-63)\AIRA  GROUP\AIRA FAC (3023911)\"/>
    </mc:Choice>
  </mc:AlternateContent>
  <bookViews>
    <workbookView xWindow="-20" yWindow="-20" windowWidth="10920" windowHeight="9760" activeTab="2"/>
  </bookViews>
  <sheets>
    <sheet name="BS" sheetId="4" r:id="rId1"/>
    <sheet name="PL" sheetId="10" r:id="rId2"/>
    <sheet name="statement of change" sheetId="6" r:id="rId3"/>
    <sheet name="cash flow" sheetId="9" r:id="rId4"/>
  </sheets>
  <definedNames>
    <definedName name="_GoBack" localSheetId="0">BS!$A$53</definedName>
    <definedName name="_xlnm.Print_Area" localSheetId="2">'statement of change'!$A$1:$N$35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" i="9" l="1"/>
  <c r="H27" i="6" l="1"/>
  <c r="N23" i="6"/>
  <c r="L23" i="6"/>
  <c r="J23" i="6"/>
  <c r="J27" i="6" s="1"/>
  <c r="H23" i="6"/>
  <c r="F23" i="6"/>
  <c r="F27" i="6" s="1"/>
  <c r="D23" i="6"/>
  <c r="D27" i="6" s="1"/>
  <c r="E12" i="10" l="1"/>
  <c r="E61" i="4"/>
  <c r="C30" i="9" l="1"/>
  <c r="C61" i="4"/>
  <c r="E17" i="4"/>
  <c r="E95" i="4" l="1"/>
  <c r="C95" i="4"/>
  <c r="E55" i="4"/>
  <c r="C55" i="4"/>
  <c r="C27" i="4"/>
  <c r="E27" i="4"/>
  <c r="E28" i="4" s="1"/>
  <c r="C17" i="4"/>
  <c r="C28" i="4" l="1"/>
  <c r="E62" i="4"/>
  <c r="E96" i="4" s="1"/>
  <c r="C62" i="4"/>
  <c r="C96" i="4" s="1"/>
  <c r="E55" i="9" l="1"/>
  <c r="E47" i="9"/>
  <c r="E17" i="9"/>
  <c r="N13" i="6"/>
  <c r="G18" i="10"/>
  <c r="G12" i="10"/>
  <c r="E30" i="9" l="1"/>
  <c r="E32" i="9" s="1"/>
  <c r="E57" i="9" s="1"/>
  <c r="E59" i="9" s="1"/>
  <c r="G20" i="10"/>
  <c r="G22" i="10" s="1"/>
  <c r="G24" i="10" s="1"/>
  <c r="E18" i="10"/>
  <c r="L15" i="6" l="1"/>
  <c r="N15" i="6" s="1"/>
  <c r="C47" i="9"/>
  <c r="C55" i="9"/>
  <c r="J17" i="6"/>
  <c r="H17" i="6"/>
  <c r="F17" i="6"/>
  <c r="D17" i="6"/>
  <c r="E20" i="10"/>
  <c r="E22" i="10" s="1"/>
  <c r="L25" i="6" s="1"/>
  <c r="L27" i="6" s="1"/>
  <c r="C32" i="9" l="1"/>
  <c r="C57" i="9" s="1"/>
  <c r="C59" i="9" s="1"/>
  <c r="E24" i="10"/>
  <c r="L17" i="6" l="1"/>
  <c r="N17" i="6"/>
  <c r="N25" i="6" l="1"/>
  <c r="N27" i="6" s="1"/>
</calcChain>
</file>

<file path=xl/sharedStrings.xml><?xml version="1.0" encoding="utf-8"?>
<sst xmlns="http://schemas.openxmlformats.org/spreadsheetml/2006/main" count="221" uniqueCount="158">
  <si>
    <t>Cash and cash equivalents</t>
  </si>
  <si>
    <t>Other current assets</t>
  </si>
  <si>
    <t>Deposits and guarantees</t>
  </si>
  <si>
    <t>Other current liabilities</t>
  </si>
  <si>
    <t>Retained earnings</t>
  </si>
  <si>
    <t>Factoring receivables</t>
  </si>
  <si>
    <t>Other receivables</t>
  </si>
  <si>
    <t>Equipment</t>
  </si>
  <si>
    <t>Other payables</t>
  </si>
  <si>
    <t>Retentions from factoring</t>
  </si>
  <si>
    <t>Deferred tax assets</t>
  </si>
  <si>
    <t>Other non-current liabilities</t>
  </si>
  <si>
    <t>Assets held for sale</t>
  </si>
  <si>
    <t>Dividend payables</t>
  </si>
  <si>
    <t>Excess receipts awaiting to repay</t>
  </si>
  <si>
    <t>Interest income from factoring</t>
  </si>
  <si>
    <t>Fees and services income</t>
  </si>
  <si>
    <t>Other income</t>
  </si>
  <si>
    <t>Total revenues</t>
  </si>
  <si>
    <t>Administrative expenses</t>
  </si>
  <si>
    <t>Total expenses</t>
  </si>
  <si>
    <t>Capital</t>
  </si>
  <si>
    <t>contribution</t>
  </si>
  <si>
    <t>Total</t>
  </si>
  <si>
    <t>shareholders'</t>
  </si>
  <si>
    <t>Appropriated</t>
  </si>
  <si>
    <t>Unappropriated</t>
  </si>
  <si>
    <t>equity</t>
  </si>
  <si>
    <t>Profit for the period</t>
  </si>
  <si>
    <t>Cash paid for interest expenses</t>
  </si>
  <si>
    <t>Unit: Thousand Baht</t>
  </si>
  <si>
    <t>STATEMENT  OF  FINANCIAL  POSITION</t>
  </si>
  <si>
    <t>December 31,</t>
  </si>
  <si>
    <t>ASSETS</t>
  </si>
  <si>
    <t>CURRENT  ASSETS</t>
  </si>
  <si>
    <t>NON-CURRENT  LIABILITIES</t>
  </si>
  <si>
    <t>TOTAL  ASSETS</t>
  </si>
  <si>
    <t>Notes</t>
  </si>
  <si>
    <t xml:space="preserve">    LIABILITIES  AND  SHAREHOLDERS’  EQUITY</t>
  </si>
  <si>
    <t>CURRENT  LIABILITIES</t>
  </si>
  <si>
    <t>SHARE  CAPITAL</t>
  </si>
  <si>
    <t>RETAINED  EARNINGS</t>
  </si>
  <si>
    <t>1,600,000,000 ordinary shares of Baht 0.25 each</t>
  </si>
  <si>
    <t>TOTAL  SHAREHOLDERS’  EQUITY</t>
  </si>
  <si>
    <t xml:space="preserve">TOTAL  LIABILITIES  AND  SHAREHOLDERS’  EQUITY  </t>
  </si>
  <si>
    <r>
      <t xml:space="preserve">STATEMENT  OF  FINANCIAL  POSITION </t>
    </r>
    <r>
      <rPr>
        <sz val="9.6"/>
        <rFont val="Times New Roman"/>
        <family val="1"/>
      </rPr>
      <t xml:space="preserve"> (CONTINUED)</t>
    </r>
  </si>
  <si>
    <t>REVENUES</t>
  </si>
  <si>
    <t>EXPENSES</t>
  </si>
  <si>
    <t>AIRA  FACTORING  PUBLIC  COMPANY LIMITED</t>
  </si>
  <si>
    <t>CASH  FLOWS  FROM  OPERATING  ACTIVITIES</t>
  </si>
  <si>
    <t>Gain on disposal of equipment</t>
  </si>
  <si>
    <t>Interest expenses</t>
  </si>
  <si>
    <t>Retention from factoring</t>
  </si>
  <si>
    <t>CASH  FLOWS  FROM  INVESTING  ACTIVITIES</t>
  </si>
  <si>
    <t>CASH  FLOWS  FROM  FINANCING  ACTIVITIES</t>
  </si>
  <si>
    <t>As at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</si>
  <si>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</si>
  <si>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   Operating assets (increase) decrease</t>
  </si>
  <si>
    <t>NON-CURRENT  ASSETS</t>
  </si>
  <si>
    <t>“UNAUDITED”</t>
  </si>
  <si>
    <t>“Unaudited”</t>
  </si>
  <si>
    <t>Depreciation and amortization</t>
  </si>
  <si>
    <t>Authorized share capital</t>
  </si>
  <si>
    <t>See condensed notes to the financial statements</t>
  </si>
  <si>
    <t>SHARES</t>
  </si>
  <si>
    <t>BAHT</t>
  </si>
  <si>
    <t>Net increase (decrease) in cash and cash equivalents</t>
  </si>
  <si>
    <t>INCOME  TAX  EXPENSE</t>
  </si>
  <si>
    <t>-</t>
  </si>
  <si>
    <t>Changes during the period</t>
  </si>
  <si>
    <t>BASIC  EARNINGS  PER  SHARE</t>
  </si>
  <si>
    <t>WEIGHTED  AVERAGE  NUMBER  OF</t>
  </si>
  <si>
    <t>ORDINARY  SHARES</t>
  </si>
  <si>
    <t>Cash paid for acquisition of intangible assets</t>
  </si>
  <si>
    <t xml:space="preserve"> STATEMENT OF CASH  FLOWS</t>
  </si>
  <si>
    <t>Beginning balance as at</t>
  </si>
  <si>
    <t>Ending balance as at</t>
  </si>
  <si>
    <t>January 1, 2019</t>
  </si>
  <si>
    <t>5</t>
  </si>
  <si>
    <t>7</t>
  </si>
  <si>
    <t>Current portion of loan receivables</t>
  </si>
  <si>
    <t>8</t>
  </si>
  <si>
    <t>Total Current Assets</t>
  </si>
  <si>
    <t>Loan receivables</t>
  </si>
  <si>
    <t>Total Non-current Assets</t>
  </si>
  <si>
    <t>Total Current Liabilities</t>
  </si>
  <si>
    <t>Provision for employee benefits</t>
  </si>
  <si>
    <t>Total Non-current Liabilities</t>
  </si>
  <si>
    <r>
      <t xml:space="preserve">    LIABILITIES  AND  SHAREHOLDERS’  EQUITY </t>
    </r>
    <r>
      <rPr>
        <sz val="9.6"/>
        <rFont val="Times New Roman"/>
        <family val="1"/>
      </rPr>
      <t xml:space="preserve"> (CONTINUED)</t>
    </r>
  </si>
  <si>
    <t xml:space="preserve">1,600,000,000 ordinary shares of Baht 0.25 each, </t>
  </si>
  <si>
    <t>fully paid</t>
  </si>
  <si>
    <t>ADDITIONAL  PAID-UP  CAPITAL</t>
  </si>
  <si>
    <t>Premium on ordinary shares</t>
  </si>
  <si>
    <t xml:space="preserve">Appropriated </t>
  </si>
  <si>
    <t>Legal reserve</t>
  </si>
  <si>
    <t xml:space="preserve">Premium </t>
  </si>
  <si>
    <t>on</t>
  </si>
  <si>
    <t>ordinary</t>
  </si>
  <si>
    <t>shares</t>
  </si>
  <si>
    <t>Finance cost</t>
  </si>
  <si>
    <t>Income tax paid</t>
  </si>
  <si>
    <t>Cash paid for acquisition of equipment</t>
  </si>
  <si>
    <t>Proceeds from sales of equipment</t>
  </si>
  <si>
    <t>Cash paid for dividends</t>
  </si>
  <si>
    <t>Net cash provided by (used in) investing activities</t>
  </si>
  <si>
    <t>Cash and cash equivalents at the beginning of the periods</t>
  </si>
  <si>
    <t xml:space="preserve">      from financial institutions </t>
  </si>
  <si>
    <t>Note</t>
  </si>
  <si>
    <t>Adjustments for:</t>
  </si>
  <si>
    <t>Cash received from operating activities</t>
  </si>
  <si>
    <t>Net cash provided by operating activities</t>
  </si>
  <si>
    <t>Net cash used in financing activities</t>
  </si>
  <si>
    <t xml:space="preserve">share </t>
  </si>
  <si>
    <t>capital</t>
  </si>
  <si>
    <t>PROFIT  BEFORE  INCOME  TAX  EXPENSE</t>
  </si>
  <si>
    <t>PROFIT  FOR  THE  PERIODS</t>
  </si>
  <si>
    <t>AIRA  FACTORING  PUBLIC  COMPANY  LIMITED</t>
  </si>
  <si>
    <t>TOTAL  LIABILITIES</t>
  </si>
  <si>
    <t>SHAREHOLDERS'  EQUITY</t>
  </si>
  <si>
    <t>STATEMENT  OF  CHANGES  IN  SHAREHOLDERS'  EQUITY</t>
  </si>
  <si>
    <t xml:space="preserve">Cash paid for short-term borrowings </t>
  </si>
  <si>
    <t>March 31,</t>
  </si>
  <si>
    <t>March 31, 2019</t>
  </si>
  <si>
    <t xml:space="preserve"> 2020</t>
  </si>
  <si>
    <t>March 31, 2020</t>
  </si>
  <si>
    <t>2019</t>
  </si>
  <si>
    <t xml:space="preserve">Current portion of lease liabilities </t>
  </si>
  <si>
    <t>Lease liabilities</t>
  </si>
  <si>
    <t>Cash paid for lease liabilities</t>
  </si>
  <si>
    <t>Right-of-use assets</t>
  </si>
  <si>
    <t>STATEMENT  OF  COMPREHENSIVE  INCOME</t>
  </si>
  <si>
    <r>
      <t xml:space="preserve">AS  AT  MARCH </t>
    </r>
    <r>
      <rPr>
        <b/>
        <sz val="12"/>
        <rFont val="Times New Roman"/>
        <family val="1"/>
      </rPr>
      <t xml:space="preserve"> </t>
    </r>
    <r>
      <rPr>
        <b/>
        <sz val="11"/>
        <rFont val="Times New Roman"/>
        <family val="1"/>
      </rPr>
      <t>31,  2020</t>
    </r>
    <r>
      <rPr>
        <b/>
        <sz val="10"/>
        <rFont val="Times New Roman"/>
        <family val="1"/>
      </rPr>
      <t xml:space="preserve"> </t>
    </r>
  </si>
  <si>
    <r>
      <t xml:space="preserve">FOR  THE  THREE-MONTH  PERIOD  ENDED  MARCH  </t>
    </r>
    <r>
      <rPr>
        <b/>
        <sz val="11"/>
        <rFont val="Times New Roman"/>
        <family val="1"/>
      </rPr>
      <t xml:space="preserve">31,  2020 </t>
    </r>
  </si>
  <si>
    <r>
      <t xml:space="preserve">FOR  THE  THREE-MONTH  PERIOD  ENDED  MARCH  </t>
    </r>
    <r>
      <rPr>
        <b/>
        <sz val="11"/>
        <color theme="1"/>
        <rFont val="Times New Roman"/>
        <family val="1"/>
      </rPr>
      <t xml:space="preserve">31,  2020 </t>
    </r>
  </si>
  <si>
    <t>Effect of change in accounting policy</t>
  </si>
  <si>
    <t>Balance as at January 1, 2020</t>
  </si>
  <si>
    <r>
      <t xml:space="preserve">FOR  THE  THREE-MONTH  PERIOD  ENDED  MARCH  </t>
    </r>
    <r>
      <rPr>
        <b/>
        <sz val="11"/>
        <color theme="1"/>
        <rFont val="Times New Roman"/>
        <family val="1"/>
      </rPr>
      <t>31,  2020</t>
    </r>
    <r>
      <rPr>
        <b/>
        <sz val="10"/>
        <color theme="1"/>
        <rFont val="Times New Roman"/>
        <family val="1"/>
      </rPr>
      <t xml:space="preserve"> </t>
    </r>
  </si>
  <si>
    <t>Short-term borrowings from financial institutions</t>
  </si>
  <si>
    <t>Issued and paid-up share capital</t>
  </si>
  <si>
    <t>Employee benefit expenses</t>
  </si>
  <si>
    <t>Loans receivables</t>
  </si>
  <si>
    <t>Corporate income tax payable</t>
  </si>
  <si>
    <t>9</t>
  </si>
  <si>
    <t>Other intangible assets</t>
  </si>
  <si>
    <t xml:space="preserve">Expected credit losses </t>
  </si>
  <si>
    <t>Profit for the periods</t>
  </si>
  <si>
    <t>Income tax expense</t>
  </si>
  <si>
    <t>Capital contribution from the parent company</t>
  </si>
  <si>
    <t>paid-up</t>
  </si>
  <si>
    <t>Issued and</t>
  </si>
  <si>
    <t xml:space="preserve"> January 1, 2020 before adjustment</t>
  </si>
  <si>
    <t>from the parent</t>
  </si>
  <si>
    <t>company</t>
  </si>
  <si>
    <r>
      <t xml:space="preserve"> STATEMENT OF CASH  FLOWS  (</t>
    </r>
    <r>
      <rPr>
        <sz val="10"/>
        <color indexed="8"/>
        <rFont val="Times New Roman"/>
        <family val="1"/>
      </rPr>
      <t>CONTINUED)</t>
    </r>
  </si>
  <si>
    <t>Cash and cash equivalents at the ending of the periods</t>
  </si>
  <si>
    <r>
      <t xml:space="preserve">FOR  THE  THREE-MONTH  PERIOD  ENDED  MARCH </t>
    </r>
    <r>
      <rPr>
        <b/>
        <sz val="12"/>
        <color theme="1"/>
        <rFont val="Times New Roman"/>
        <family val="1"/>
      </rPr>
      <t xml:space="preserve"> 31,  2020 </t>
    </r>
  </si>
  <si>
    <t>after adjustment</t>
  </si>
  <si>
    <t>Operating liabilities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</si>
</sst>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0_);\(#,##0.000\)"/>
    <numFmt numFmtId="168" formatCode="_(* #,##0_);_(* \(#,##0\);_(* &quot;-&quot;????_);_(@_)"/>
    <numFmt numFmtId="169" formatCode="_(* #,##0_);_(* \(#,##0\);_(* &quot;-&quot;?????_);_(@_)"/>
    <numFmt numFmtId="170" formatCode="_(* #,##0.000_);_(* \(#,##0.000\);_(* &quot;-&quot;???_);_(@_)"/>
    <numFmt numFmtId="171" formatCode="_(* #,##0.000000_);_(* \(#,##0.000000\);_(* &quot;-&quot;??????_);_(@_)"/>
    <numFmt numFmtId="172" formatCode="\-"/>
    <numFmt numFmtId="173" formatCode="#,##0.0000_);\(#,##0.0000\)"/>
  </numFmts>
  <fonts count="28"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</font>
    <font>
      <sz val="15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9.6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6"/>
      <name val="Angsana New"/>
      <family val="1"/>
    </font>
    <font>
      <sz val="12"/>
      <color indexed="8"/>
      <name val="Times New Roman"/>
      <family val="1"/>
    </font>
    <font>
      <sz val="16"/>
      <color theme="1"/>
      <name val="Angsana New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5" fillId="0" borderId="0" applyFont="0" applyFill="0" applyBorder="0" applyAlignment="0" applyProtection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10" fillId="0" borderId="0"/>
  </cellStyleXfs>
  <cellXfs count="194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centerContinuous" vertical="center"/>
    </xf>
    <xf numFmtId="165" fontId="5" fillId="0" borderId="0" xfId="0" applyNumberFormat="1" applyFont="1" applyFill="1" applyAlignment="1">
      <alignment horizontal="centerContinuous" vertical="center"/>
    </xf>
    <xf numFmtId="165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41" fontId="5" fillId="0" borderId="3" xfId="1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lef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quotePrefix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5" fillId="0" borderId="0" xfId="2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2" xfId="2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41" fontId="5" fillId="0" borderId="0" xfId="2" applyNumberFormat="1" applyFont="1" applyFill="1" applyAlignment="1">
      <alignment horizontal="right"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4" xfId="2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horizontal="right" vertical="center"/>
    </xf>
    <xf numFmtId="41" fontId="5" fillId="0" borderId="2" xfId="2" applyNumberFormat="1" applyFont="1" applyFill="1" applyBorder="1" applyAlignment="1">
      <alignment horizontal="right" vertical="center"/>
    </xf>
    <xf numFmtId="41" fontId="5" fillId="0" borderId="4" xfId="2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Continuous" vertical="center"/>
    </xf>
    <xf numFmtId="165" fontId="5" fillId="0" borderId="2" xfId="0" applyNumberFormat="1" applyFont="1" applyFill="1" applyBorder="1" applyAlignment="1">
      <alignment horizontal="centerContinuous" vertical="center"/>
    </xf>
    <xf numFmtId="0" fontId="4" fillId="0" borderId="2" xfId="0" applyNumberFormat="1" applyFont="1" applyFill="1" applyBorder="1" applyAlignment="1">
      <alignment horizontal="right" vertical="center"/>
    </xf>
    <xf numFmtId="38" fontId="4" fillId="0" borderId="0" xfId="0" applyNumberFormat="1" applyFont="1" applyBorder="1" applyAlignment="1">
      <alignment horizontal="center" vertical="center"/>
    </xf>
    <xf numFmtId="49" fontId="4" fillId="0" borderId="0" xfId="0" quotePrefix="1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vertical="center"/>
    </xf>
    <xf numFmtId="38" fontId="9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6" applyFont="1" applyAlignment="1">
      <alignment horizontal="left" vertical="center" indent="2"/>
    </xf>
    <xf numFmtId="0" fontId="5" fillId="0" borderId="0" xfId="6" applyFont="1" applyAlignment="1">
      <alignment horizontal="left" vertical="center" indent="4"/>
    </xf>
    <xf numFmtId="0" fontId="0" fillId="0" borderId="0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vertical="center"/>
    </xf>
    <xf numFmtId="0" fontId="8" fillId="0" borderId="0" xfId="6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66" fontId="11" fillId="0" borderId="0" xfId="3" applyNumberFormat="1" applyFont="1" applyFill="1" applyAlignment="1">
      <alignment vertical="center"/>
    </xf>
    <xf numFmtId="166" fontId="8" fillId="0" borderId="0" xfId="3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Border="1" applyAlignment="1">
      <alignment vertical="center"/>
    </xf>
    <xf numFmtId="166" fontId="13" fillId="0" borderId="0" xfId="3" applyNumberFormat="1" applyFont="1" applyFill="1" applyAlignment="1">
      <alignment vertical="center"/>
    </xf>
    <xf numFmtId="166" fontId="14" fillId="0" borderId="0" xfId="3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3" applyNumberFormat="1" applyFont="1" applyFill="1" applyAlignment="1">
      <alignment horizontal="left" vertical="center"/>
    </xf>
    <xf numFmtId="165" fontId="14" fillId="0" borderId="0" xfId="4" applyNumberFormat="1" applyFont="1" applyFill="1" applyBorder="1" applyAlignment="1">
      <alignment horizontal="right" vertical="center"/>
    </xf>
    <xf numFmtId="0" fontId="13" fillId="0" borderId="0" xfId="4" applyFont="1" applyFill="1" applyAlignment="1">
      <alignment vertical="center"/>
    </xf>
    <xf numFmtId="0" fontId="13" fillId="0" borderId="0" xfId="4" applyNumberFormat="1" applyFont="1" applyFill="1" applyAlignment="1">
      <alignment vertical="center"/>
    </xf>
    <xf numFmtId="4" fontId="13" fillId="0" borderId="0" xfId="2" applyFont="1" applyFill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2" xfId="3" applyNumberFormat="1" applyFont="1" applyFill="1" applyBorder="1" applyAlignment="1">
      <alignment horizontal="left" vertical="center"/>
    </xf>
    <xf numFmtId="165" fontId="8" fillId="0" borderId="2" xfId="4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0" borderId="0" xfId="4" applyNumberFormat="1" applyFont="1" applyFill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0" quotePrefix="1" applyNumberFormat="1" applyFont="1" applyFill="1" applyAlignment="1">
      <alignment horizontal="left" vertical="center" wrapText="1" indent="2"/>
    </xf>
    <xf numFmtId="168" fontId="5" fillId="0" borderId="0" xfId="2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6" applyFont="1" applyBorder="1" applyAlignment="1">
      <alignment vertical="center"/>
    </xf>
    <xf numFmtId="0" fontId="8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5" fillId="0" borderId="0" xfId="6" applyFont="1" applyFill="1" applyAlignment="1">
      <alignment horizontal="left" vertical="center" indent="2"/>
    </xf>
    <xf numFmtId="49" fontId="18" fillId="0" borderId="0" xfId="0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0" fontId="5" fillId="0" borderId="0" xfId="6" applyFont="1" applyFill="1" applyAlignment="1">
      <alignment horizontal="left" vertical="center" indent="4"/>
    </xf>
    <xf numFmtId="41" fontId="19" fillId="0" borderId="0" xfId="1" applyNumberFormat="1" applyFont="1" applyFill="1" applyBorder="1" applyAlignment="1">
      <alignment horizontal="right" vertical="center"/>
    </xf>
    <xf numFmtId="41" fontId="19" fillId="0" borderId="0" xfId="1" applyNumberFormat="1" applyFont="1" applyFill="1" applyAlignment="1">
      <alignment horizontal="right" vertical="center"/>
    </xf>
    <xf numFmtId="0" fontId="8" fillId="0" borderId="0" xfId="6" applyFont="1" applyFill="1" applyAlignment="1">
      <alignment vertical="center"/>
    </xf>
    <xf numFmtId="169" fontId="5" fillId="0" borderId="0" xfId="2" applyNumberFormat="1" applyFont="1" applyFill="1" applyBorder="1" applyAlignment="1">
      <alignment horizontal="center" vertical="center"/>
    </xf>
    <xf numFmtId="41" fontId="18" fillId="0" borderId="1" xfId="1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5" fillId="0" borderId="0" xfId="6" applyFont="1" applyFill="1" applyAlignment="1">
      <alignment horizontal="left" vertical="center" indent="6"/>
    </xf>
    <xf numFmtId="0" fontId="5" fillId="0" borderId="0" xfId="0" applyFont="1" applyFill="1" applyAlignment="1">
      <alignment horizontal="left" vertical="center" indent="2"/>
    </xf>
    <xf numFmtId="41" fontId="19" fillId="0" borderId="0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left" vertical="center" indent="4"/>
    </xf>
    <xf numFmtId="0" fontId="11" fillId="0" borderId="0" xfId="0" applyFont="1" applyFill="1" applyAlignment="1">
      <alignment horizontal="left" vertical="center" indent="2"/>
    </xf>
    <xf numFmtId="0" fontId="8" fillId="0" borderId="0" xfId="0" applyFont="1" applyFill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172" fontId="18" fillId="0" borderId="0" xfId="5" applyNumberFormat="1" applyFont="1" applyFill="1" applyAlignment="1">
      <alignment horizontal="center" vertical="center"/>
    </xf>
    <xf numFmtId="41" fontId="5" fillId="0" borderId="2" xfId="2" applyNumberFormat="1" applyFont="1" applyFill="1" applyBorder="1" applyAlignment="1">
      <alignment horizontal="center" vertical="center"/>
    </xf>
    <xf numFmtId="41" fontId="19" fillId="0" borderId="0" xfId="2" applyNumberFormat="1" applyFont="1" applyFill="1" applyBorder="1" applyAlignment="1">
      <alignment horizontal="center" vertical="center"/>
    </xf>
    <xf numFmtId="168" fontId="5" fillId="0" borderId="0" xfId="2" applyNumberFormat="1" applyFont="1" applyFill="1" applyBorder="1" applyAlignment="1">
      <alignment horizontal="center" vertical="center"/>
    </xf>
    <xf numFmtId="41" fontId="19" fillId="0" borderId="0" xfId="2" applyNumberFormat="1" applyFont="1" applyFill="1" applyBorder="1" applyAlignment="1">
      <alignment vertical="center"/>
    </xf>
    <xf numFmtId="172" fontId="21" fillId="0" borderId="0" xfId="5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left" vertical="center"/>
    </xf>
    <xf numFmtId="41" fontId="5" fillId="0" borderId="0" xfId="1" applyNumberFormat="1" applyFont="1" applyFill="1" applyAlignment="1">
      <alignment horizontal="center" vertical="center"/>
    </xf>
    <xf numFmtId="0" fontId="16" fillId="0" borderId="0" xfId="0" quotePrefix="1" applyFont="1" applyAlignment="1">
      <alignment horizontal="left" vertical="center"/>
    </xf>
    <xf numFmtId="0" fontId="11" fillId="0" borderId="0" xfId="6" quotePrefix="1" applyFont="1" applyFill="1" applyAlignment="1">
      <alignment horizontal="left" vertical="center" indent="2"/>
    </xf>
    <xf numFmtId="0" fontId="16" fillId="0" borderId="0" xfId="0" quotePrefix="1" applyFont="1" applyFill="1" applyAlignment="1">
      <alignment horizontal="left" vertical="center"/>
    </xf>
    <xf numFmtId="0" fontId="11" fillId="0" borderId="0" xfId="0" quotePrefix="1" applyFont="1" applyFill="1" applyBorder="1" applyAlignment="1">
      <alignment horizontal="left" vertical="center"/>
    </xf>
    <xf numFmtId="173" fontId="5" fillId="0" borderId="0" xfId="1" applyNumberFormat="1" applyFont="1" applyFill="1" applyBorder="1" applyAlignment="1">
      <alignment vertical="center"/>
    </xf>
    <xf numFmtId="0" fontId="5" fillId="0" borderId="2" xfId="1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0" xfId="3" applyNumberFormat="1" applyFont="1" applyFill="1" applyAlignment="1">
      <alignment horizontal="center" vertical="center"/>
    </xf>
    <xf numFmtId="165" fontId="24" fillId="0" borderId="0" xfId="0" applyNumberFormat="1" applyFont="1" applyFill="1" applyBorder="1" applyAlignment="1">
      <alignment horizontal="center" vertical="center"/>
    </xf>
    <xf numFmtId="165" fontId="24" fillId="0" borderId="0" xfId="4" applyNumberFormat="1" applyFont="1" applyFill="1" applyBorder="1" applyAlignment="1">
      <alignment horizontal="center" vertical="center"/>
    </xf>
    <xf numFmtId="4" fontId="24" fillId="0" borderId="0" xfId="2" applyFont="1" applyFill="1" applyBorder="1" applyAlignment="1">
      <alignment horizontal="center" vertical="center"/>
    </xf>
    <xf numFmtId="165" fontId="24" fillId="0" borderId="0" xfId="0" applyNumberFormat="1" applyFont="1" applyFill="1" applyAlignment="1">
      <alignment horizontal="center" vertical="center"/>
    </xf>
    <xf numFmtId="0" fontId="25" fillId="0" borderId="0" xfId="3" applyNumberFormat="1" applyFont="1" applyFill="1" applyAlignment="1">
      <alignment horizontal="left" vertical="center"/>
    </xf>
    <xf numFmtId="0" fontId="25" fillId="0" borderId="0" xfId="3" applyNumberFormat="1" applyFont="1" applyFill="1" applyAlignment="1">
      <alignment horizontal="center" vertical="center"/>
    </xf>
    <xf numFmtId="166" fontId="24" fillId="0" borderId="0" xfId="3" applyNumberFormat="1" applyFont="1" applyFill="1" applyBorder="1" applyAlignment="1">
      <alignment horizontal="center" vertical="center"/>
    </xf>
    <xf numFmtId="0" fontId="25" fillId="0" borderId="0" xfId="3" applyNumberFormat="1" applyFont="1" applyFill="1" applyAlignment="1">
      <alignment vertical="center"/>
    </xf>
    <xf numFmtId="166" fontId="24" fillId="0" borderId="0" xfId="3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horizontal="center" vertical="center"/>
    </xf>
    <xf numFmtId="166" fontId="25" fillId="0" borderId="2" xfId="3" applyNumberFormat="1" applyFont="1" applyFill="1" applyBorder="1" applyAlignment="1">
      <alignment horizontal="center" vertical="center"/>
    </xf>
    <xf numFmtId="166" fontId="24" fillId="0" borderId="2" xfId="3" applyNumberFormat="1" applyFont="1" applyFill="1" applyBorder="1" applyAlignment="1">
      <alignment horizontal="center" vertical="center"/>
    </xf>
    <xf numFmtId="165" fontId="24" fillId="0" borderId="2" xfId="0" applyNumberFormat="1" applyFont="1" applyFill="1" applyBorder="1" applyAlignment="1">
      <alignment horizontal="center" vertical="center"/>
    </xf>
    <xf numFmtId="166" fontId="24" fillId="0" borderId="0" xfId="3" applyNumberFormat="1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horizontal="center" vertical="center"/>
    </xf>
    <xf numFmtId="4" fontId="25" fillId="0" borderId="0" xfId="2" applyFont="1" applyFill="1" applyBorder="1" applyAlignment="1">
      <alignment horizontal="center" vertical="center"/>
    </xf>
    <xf numFmtId="4" fontId="25" fillId="0" borderId="0" xfId="2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15" fontId="24" fillId="0" borderId="0" xfId="0" quotePrefix="1" applyNumberFormat="1" applyFont="1" applyFill="1" applyBorder="1" applyAlignment="1">
      <alignment horizontal="left" vertical="center" wrapText="1" indent="1"/>
    </xf>
    <xf numFmtId="0" fontId="24" fillId="0" borderId="0" xfId="4" applyFont="1" applyFill="1" applyAlignment="1">
      <alignment vertical="center"/>
    </xf>
    <xf numFmtId="169" fontId="25" fillId="0" borderId="0" xfId="2" applyNumberFormat="1" applyFont="1" applyFill="1" applyBorder="1" applyAlignment="1">
      <alignment vertical="center"/>
    </xf>
    <xf numFmtId="169" fontId="25" fillId="0" borderId="0" xfId="3" applyNumberFormat="1" applyFont="1" applyFill="1" applyAlignment="1">
      <alignment vertical="center"/>
    </xf>
    <xf numFmtId="0" fontId="25" fillId="0" borderId="0" xfId="0" applyFont="1" applyFill="1" applyBorder="1" applyAlignment="1">
      <alignment horizontal="left" vertical="center"/>
    </xf>
    <xf numFmtId="0" fontId="25" fillId="0" borderId="0" xfId="0" applyFont="1" applyFill="1" applyAlignment="1">
      <alignment horizontal="left" vertical="center" indent="1"/>
    </xf>
    <xf numFmtId="0" fontId="25" fillId="0" borderId="0" xfId="0" applyFont="1" applyFill="1" applyAlignment="1">
      <alignment horizontal="center" vertical="center"/>
    </xf>
    <xf numFmtId="172" fontId="25" fillId="0" borderId="2" xfId="2" applyNumberFormat="1" applyFont="1" applyFill="1" applyBorder="1" applyAlignment="1">
      <alignment horizontal="center" vertical="center"/>
    </xf>
    <xf numFmtId="172" fontId="25" fillId="0" borderId="0" xfId="0" applyNumberFormat="1" applyFont="1" applyFill="1" applyBorder="1" applyAlignment="1">
      <alignment horizontal="center" vertical="center"/>
    </xf>
    <xf numFmtId="169" fontId="25" fillId="0" borderId="0" xfId="0" applyNumberFormat="1" applyFont="1" applyFill="1" applyBorder="1" applyAlignment="1">
      <alignment horizontal="center" vertical="center"/>
    </xf>
    <xf numFmtId="169" fontId="25" fillId="0" borderId="2" xfId="2" applyNumberFormat="1" applyFont="1" applyFill="1" applyBorder="1" applyAlignment="1">
      <alignment horizontal="center" vertical="center"/>
    </xf>
    <xf numFmtId="169" fontId="25" fillId="0" borderId="2" xfId="2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center" wrapText="1"/>
    </xf>
    <xf numFmtId="0" fontId="25" fillId="0" borderId="0" xfId="4" applyFont="1" applyFill="1" applyAlignment="1">
      <alignment vertical="center"/>
    </xf>
    <xf numFmtId="169" fontId="25" fillId="0" borderId="0" xfId="2" applyNumberFormat="1" applyFont="1" applyFill="1" applyBorder="1" applyAlignment="1">
      <alignment horizontal="center" vertical="center"/>
    </xf>
    <xf numFmtId="170" fontId="25" fillId="0" borderId="0" xfId="2" applyNumberFormat="1" applyFont="1" applyFill="1" applyBorder="1" applyAlignment="1">
      <alignment horizontal="center" vertical="center"/>
    </xf>
    <xf numFmtId="171" fontId="25" fillId="0" borderId="0" xfId="2" applyNumberFormat="1" applyFont="1" applyFill="1" applyBorder="1" applyAlignment="1">
      <alignment horizontal="center" vertical="center"/>
    </xf>
    <xf numFmtId="166" fontId="25" fillId="0" borderId="0" xfId="3" applyNumberFormat="1" applyFont="1" applyFill="1" applyAlignment="1">
      <alignment vertical="center"/>
    </xf>
    <xf numFmtId="165" fontId="25" fillId="0" borderId="3" xfId="0" applyNumberFormat="1" applyFont="1" applyFill="1" applyBorder="1" applyAlignment="1">
      <alignment horizontal="center" vertical="center"/>
    </xf>
    <xf numFmtId="41" fontId="25" fillId="0" borderId="0" xfId="4" applyNumberFormat="1" applyFont="1" applyFill="1" applyBorder="1" applyAlignment="1">
      <alignment horizontal="right" vertical="center"/>
    </xf>
    <xf numFmtId="0" fontId="24" fillId="0" borderId="0" xfId="3" applyNumberFormat="1" applyFont="1" applyFill="1" applyAlignment="1">
      <alignment vertical="center"/>
    </xf>
    <xf numFmtId="169" fontId="25" fillId="0" borderId="0" xfId="4" applyNumberFormat="1" applyFont="1" applyFill="1" applyBorder="1" applyAlignment="1">
      <alignment horizontal="right" vertical="center"/>
    </xf>
    <xf numFmtId="0" fontId="25" fillId="0" borderId="0" xfId="4" applyNumberFormat="1" applyFont="1" applyFill="1" applyAlignment="1">
      <alignment vertical="center"/>
    </xf>
    <xf numFmtId="0" fontId="25" fillId="0" borderId="0" xfId="4" applyNumberFormat="1" applyFont="1" applyFill="1" applyAlignment="1">
      <alignment horizontal="center" vertical="center"/>
    </xf>
    <xf numFmtId="4" fontId="25" fillId="0" borderId="0" xfId="2" applyFont="1" applyFill="1" applyAlignment="1">
      <alignment vertical="center"/>
    </xf>
    <xf numFmtId="172" fontId="25" fillId="0" borderId="0" xfId="3" applyNumberFormat="1" applyFont="1" applyFill="1" applyBorder="1" applyAlignment="1">
      <alignment horizontal="center" vertical="center"/>
    </xf>
    <xf numFmtId="169" fontId="25" fillId="0" borderId="0" xfId="3" applyNumberFormat="1" applyFont="1" applyFill="1" applyBorder="1" applyAlignment="1">
      <alignment vertical="center"/>
    </xf>
    <xf numFmtId="165" fontId="24" fillId="0" borderId="0" xfId="0" applyNumberFormat="1" applyFont="1" applyFill="1" applyBorder="1" applyAlignment="1">
      <alignment horizontal="center" vertical="center"/>
    </xf>
    <xf numFmtId="15" fontId="24" fillId="0" borderId="0" xfId="0" quotePrefix="1" applyNumberFormat="1" applyFont="1" applyFill="1" applyBorder="1" applyAlignment="1">
      <alignment horizontal="left" vertical="center" indent="1"/>
    </xf>
    <xf numFmtId="0" fontId="8" fillId="0" borderId="0" xfId="0" quotePrefix="1" applyFont="1" applyFill="1" applyBorder="1" applyAlignment="1">
      <alignment horizontal="left" vertical="center"/>
    </xf>
    <xf numFmtId="0" fontId="8" fillId="0" borderId="0" xfId="0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165" fontId="24" fillId="0" borderId="0" xfId="0" applyNumberFormat="1" applyFont="1" applyFill="1" applyBorder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center"/>
    </xf>
  </cellXfs>
  <cellStyles count="7">
    <cellStyle name="Comma" xfId="1" builtinId="3"/>
    <cellStyle name="Comma 2" xfId="2"/>
    <cellStyle name="Comma_Chg in share" xfId="3"/>
    <cellStyle name="Normal" xfId="0" builtinId="0"/>
    <cellStyle name="Normal 2" xfId="4"/>
    <cellStyle name="Normal 2 2" xfId="5"/>
    <cellStyle name="Normal_Draft FS 200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07"/>
  <sheetViews>
    <sheetView topLeftCell="A101" zoomScale="96" zoomScaleNormal="96" zoomScaleSheetLayoutView="100" workbookViewId="0">
      <selection activeCell="C59" sqref="C59"/>
    </sheetView>
  </sheetViews>
  <sheetFormatPr defaultColWidth="10.54296875" defaultRowHeight="21" customHeight="1"/>
  <cols>
    <col min="1" max="1" width="49.54296875" style="6" customWidth="1"/>
    <col min="2" max="2" width="9.36328125" style="6" customWidth="1"/>
    <col min="3" max="3" width="14.1796875" style="7" customWidth="1"/>
    <col min="4" max="4" width="1.54296875" style="7" customWidth="1"/>
    <col min="5" max="5" width="15.1796875" style="7" customWidth="1"/>
    <col min="6" max="6" width="17.1796875" style="7" customWidth="1"/>
    <col min="7" max="16384" width="10.54296875" style="7"/>
  </cols>
  <sheetData>
    <row r="1" spans="1:6" s="4" customFormat="1" ht="21" customHeight="1">
      <c r="A1" s="186" t="s">
        <v>116</v>
      </c>
      <c r="B1" s="187"/>
      <c r="C1" s="187"/>
      <c r="D1" s="187"/>
      <c r="E1" s="187"/>
    </row>
    <row r="2" spans="1:6" s="4" customFormat="1" ht="21" customHeight="1">
      <c r="A2" s="187" t="s">
        <v>31</v>
      </c>
      <c r="B2" s="187"/>
      <c r="C2" s="187"/>
      <c r="D2" s="187"/>
      <c r="E2" s="187"/>
    </row>
    <row r="3" spans="1:6" s="4" customFormat="1" ht="21" customHeight="1">
      <c r="A3" s="188" t="s">
        <v>131</v>
      </c>
      <c r="B3" s="189"/>
      <c r="C3" s="189"/>
      <c r="D3" s="189"/>
      <c r="E3" s="189"/>
    </row>
    <row r="4" spans="1:6" s="4" customFormat="1" ht="21" customHeight="1">
      <c r="A4" s="47"/>
      <c r="B4" s="48"/>
      <c r="C4" s="49"/>
      <c r="D4" s="49"/>
      <c r="E4" s="50" t="s">
        <v>30</v>
      </c>
    </row>
    <row r="5" spans="1:6" s="4" customFormat="1" ht="9" customHeight="1">
      <c r="B5" s="2"/>
      <c r="C5" s="3"/>
      <c r="D5" s="3"/>
      <c r="E5" s="3"/>
    </row>
    <row r="6" spans="1:6" ht="21" customHeight="1">
      <c r="C6" s="97" t="s">
        <v>60</v>
      </c>
    </row>
    <row r="7" spans="1:6" ht="21" customHeight="1">
      <c r="B7" s="51" t="s">
        <v>37</v>
      </c>
      <c r="C7" s="98" t="s">
        <v>55</v>
      </c>
      <c r="E7" s="52" t="s">
        <v>55</v>
      </c>
    </row>
    <row r="8" spans="1:6" ht="21" customHeight="1">
      <c r="A8" s="1"/>
      <c r="B8" s="54"/>
      <c r="C8" s="98" t="s">
        <v>121</v>
      </c>
      <c r="E8" s="53" t="s">
        <v>32</v>
      </c>
    </row>
    <row r="9" spans="1:6" s="23" customFormat="1" ht="21" customHeight="1">
      <c r="A9" s="99"/>
      <c r="B9" s="55"/>
      <c r="C9" s="98" t="s">
        <v>123</v>
      </c>
      <c r="D9" s="56"/>
      <c r="E9" s="52" t="s">
        <v>125</v>
      </c>
    </row>
    <row r="10" spans="1:6" s="23" customFormat="1" ht="21" customHeight="1">
      <c r="A10" s="101" t="s">
        <v>33</v>
      </c>
      <c r="B10" s="55"/>
      <c r="E10" s="56"/>
      <c r="F10" s="56"/>
    </row>
    <row r="11" spans="1:6" s="23" customFormat="1" ht="21" customHeight="1">
      <c r="A11" s="102" t="s">
        <v>34</v>
      </c>
      <c r="B11" s="20"/>
      <c r="C11" s="20"/>
    </row>
    <row r="12" spans="1:6" s="23" customFormat="1" ht="21" customHeight="1">
      <c r="A12" s="103" t="s">
        <v>0</v>
      </c>
      <c r="B12" s="104" t="s">
        <v>78</v>
      </c>
      <c r="C12" s="11">
        <v>111958</v>
      </c>
      <c r="D12" s="14"/>
      <c r="E12" s="105">
        <v>51140</v>
      </c>
    </row>
    <row r="13" spans="1:6" s="23" customFormat="1" ht="21" customHeight="1">
      <c r="A13" s="103" t="s">
        <v>5</v>
      </c>
      <c r="B13" s="104" t="s">
        <v>79</v>
      </c>
      <c r="C13" s="11">
        <v>2165356</v>
      </c>
      <c r="D13" s="14"/>
      <c r="E13" s="105">
        <v>2399114</v>
      </c>
    </row>
    <row r="14" spans="1:6" s="23" customFormat="1" ht="21" customHeight="1">
      <c r="A14" s="103" t="s">
        <v>80</v>
      </c>
      <c r="B14" s="104" t="s">
        <v>81</v>
      </c>
      <c r="C14" s="13">
        <v>74759</v>
      </c>
      <c r="D14" s="14"/>
      <c r="E14" s="106">
        <v>53125</v>
      </c>
    </row>
    <row r="15" spans="1:6" s="23" customFormat="1" ht="21" customHeight="1">
      <c r="A15" s="103" t="s">
        <v>6</v>
      </c>
      <c r="B15" s="20"/>
      <c r="C15" s="13">
        <v>672</v>
      </c>
      <c r="D15" s="14"/>
      <c r="E15" s="106">
        <v>343</v>
      </c>
    </row>
    <row r="16" spans="1:6" s="23" customFormat="1" ht="21" customHeight="1">
      <c r="A16" s="103" t="s">
        <v>1</v>
      </c>
      <c r="B16" s="20"/>
      <c r="C16" s="13">
        <v>2460</v>
      </c>
      <c r="D16" s="14"/>
      <c r="E16" s="13">
        <v>1161</v>
      </c>
    </row>
    <row r="17" spans="1:5" s="23" customFormat="1" ht="21" customHeight="1">
      <c r="A17" s="107" t="s">
        <v>82</v>
      </c>
      <c r="B17" s="20"/>
      <c r="C17" s="15">
        <f>SUM(C12:C16)</f>
        <v>2355205</v>
      </c>
      <c r="D17" s="14"/>
      <c r="E17" s="15">
        <f>SUM(E12:E16)</f>
        <v>2504883</v>
      </c>
    </row>
    <row r="18" spans="1:5" s="23" customFormat="1" ht="21" customHeight="1">
      <c r="A18" s="59"/>
      <c r="B18" s="20"/>
      <c r="C18" s="108"/>
      <c r="D18" s="14"/>
      <c r="E18" s="108"/>
    </row>
    <row r="19" spans="1:5" s="23" customFormat="1" ht="21" customHeight="1">
      <c r="A19" s="60" t="s">
        <v>58</v>
      </c>
      <c r="B19" s="20"/>
      <c r="C19" s="109"/>
      <c r="D19" s="14"/>
      <c r="E19" s="109"/>
    </row>
    <row r="20" spans="1:5" s="23" customFormat="1" ht="21" customHeight="1">
      <c r="A20" s="103" t="s">
        <v>83</v>
      </c>
      <c r="B20" s="104" t="s">
        <v>81</v>
      </c>
      <c r="C20" s="11">
        <v>25322</v>
      </c>
      <c r="D20" s="14"/>
      <c r="E20" s="11">
        <v>9156</v>
      </c>
    </row>
    <row r="21" spans="1:5" s="23" customFormat="1" ht="21" customHeight="1">
      <c r="A21" s="103" t="s">
        <v>7</v>
      </c>
      <c r="B21" s="104"/>
      <c r="C21" s="11">
        <v>3300</v>
      </c>
      <c r="D21" s="14"/>
      <c r="E21" s="11">
        <v>6756</v>
      </c>
    </row>
    <row r="22" spans="1:5" s="23" customFormat="1" ht="21" customHeight="1">
      <c r="A22" s="103" t="s">
        <v>129</v>
      </c>
      <c r="B22" s="104" t="s">
        <v>142</v>
      </c>
      <c r="C22" s="11">
        <v>8125</v>
      </c>
      <c r="D22" s="14"/>
      <c r="E22" s="128" t="s">
        <v>68</v>
      </c>
    </row>
    <row r="23" spans="1:5" s="23" customFormat="1" ht="21" customHeight="1">
      <c r="A23" s="103" t="s">
        <v>143</v>
      </c>
      <c r="B23" s="104"/>
      <c r="C23" s="11">
        <v>6620</v>
      </c>
      <c r="D23" s="14"/>
      <c r="E23" s="11">
        <v>7098</v>
      </c>
    </row>
    <row r="24" spans="1:5" s="23" customFormat="1" ht="21" customHeight="1">
      <c r="A24" s="103" t="s">
        <v>2</v>
      </c>
      <c r="B24" s="104"/>
      <c r="C24" s="11">
        <v>2122</v>
      </c>
      <c r="D24" s="14"/>
      <c r="E24" s="11">
        <v>2135</v>
      </c>
    </row>
    <row r="25" spans="1:5" s="23" customFormat="1" ht="21" customHeight="1">
      <c r="A25" s="103" t="s">
        <v>10</v>
      </c>
      <c r="B25" s="104"/>
      <c r="C25" s="11">
        <v>23105</v>
      </c>
      <c r="D25" s="12"/>
      <c r="E25" s="11">
        <v>22818</v>
      </c>
    </row>
    <row r="26" spans="1:5" s="23" customFormat="1" ht="21" customHeight="1">
      <c r="A26" s="103" t="s">
        <v>12</v>
      </c>
      <c r="B26" s="104"/>
      <c r="C26" s="16">
        <v>3619</v>
      </c>
      <c r="D26" s="12"/>
      <c r="E26" s="16">
        <v>3619</v>
      </c>
    </row>
    <row r="27" spans="1:5" s="23" customFormat="1" ht="21" customHeight="1">
      <c r="A27" s="107" t="s">
        <v>84</v>
      </c>
      <c r="B27" s="20"/>
      <c r="C27" s="15">
        <f>SUM(C20:C26)</f>
        <v>72213</v>
      </c>
      <c r="D27" s="12"/>
      <c r="E27" s="15">
        <f>SUM(E20:E26)</f>
        <v>51582</v>
      </c>
    </row>
    <row r="28" spans="1:5" s="23" customFormat="1" ht="21" customHeight="1" thickBot="1">
      <c r="A28" s="110" t="s">
        <v>36</v>
      </c>
      <c r="B28" s="6"/>
      <c r="C28" s="17">
        <f>SUM(C17,C27)</f>
        <v>2427418</v>
      </c>
      <c r="D28" s="7"/>
      <c r="E28" s="17">
        <f>SUM(E17,E27)</f>
        <v>2556465</v>
      </c>
    </row>
    <row r="29" spans="1:5" s="23" customFormat="1" ht="21" customHeight="1" thickTop="1">
      <c r="A29" s="100"/>
      <c r="B29" s="38"/>
      <c r="C29" s="13"/>
      <c r="D29" s="14"/>
      <c r="E29" s="13"/>
    </row>
    <row r="30" spans="1:5" s="23" customFormat="1" ht="21" customHeight="1">
      <c r="A30" s="100"/>
      <c r="B30" s="38"/>
      <c r="C30" s="13"/>
      <c r="D30" s="14"/>
      <c r="E30" s="13"/>
    </row>
    <row r="31" spans="1:5" ht="21" customHeight="1">
      <c r="A31" s="61"/>
      <c r="C31" s="13"/>
      <c r="D31" s="12"/>
      <c r="E31" s="13"/>
    </row>
    <row r="32" spans="1:5" ht="21" customHeight="1">
      <c r="A32" s="61"/>
      <c r="C32" s="13"/>
      <c r="D32" s="12"/>
      <c r="E32" s="13"/>
    </row>
    <row r="33" spans="1:6" ht="21" customHeight="1">
      <c r="A33" s="61"/>
      <c r="C33" s="13"/>
      <c r="D33" s="12"/>
      <c r="E33" s="13"/>
    </row>
    <row r="34" spans="1:6" ht="21" customHeight="1">
      <c r="A34" s="61"/>
      <c r="C34" s="13"/>
      <c r="D34" s="12"/>
      <c r="E34" s="13"/>
    </row>
    <row r="35" spans="1:6" ht="21" customHeight="1">
      <c r="A35" s="18" t="s">
        <v>63</v>
      </c>
      <c r="C35" s="13"/>
      <c r="D35" s="12"/>
      <c r="E35" s="13"/>
    </row>
    <row r="36" spans="1:6" s="4" customFormat="1" ht="21" customHeight="1">
      <c r="A36" s="186" t="s">
        <v>116</v>
      </c>
      <c r="B36" s="187"/>
      <c r="C36" s="187"/>
      <c r="D36" s="187"/>
      <c r="E36" s="187"/>
    </row>
    <row r="37" spans="1:6" s="4" customFormat="1" ht="21" customHeight="1">
      <c r="A37" s="187" t="s">
        <v>56</v>
      </c>
      <c r="B37" s="187"/>
      <c r="C37" s="187"/>
      <c r="D37" s="187"/>
      <c r="E37" s="187"/>
    </row>
    <row r="38" spans="1:6" s="4" customFormat="1" ht="21" customHeight="1">
      <c r="A38" s="188" t="s">
        <v>131</v>
      </c>
      <c r="B38" s="189"/>
      <c r="C38" s="189"/>
      <c r="D38" s="189"/>
      <c r="E38" s="189"/>
    </row>
    <row r="39" spans="1:6" s="4" customFormat="1" ht="21" customHeight="1">
      <c r="A39" s="47"/>
      <c r="B39" s="48"/>
      <c r="C39" s="49"/>
      <c r="D39" s="49"/>
      <c r="E39" s="50" t="s">
        <v>30</v>
      </c>
    </row>
    <row r="40" spans="1:6" s="4" customFormat="1" ht="9" customHeight="1">
      <c r="B40" s="2"/>
      <c r="C40" s="3"/>
      <c r="D40" s="3"/>
      <c r="E40" s="3"/>
    </row>
    <row r="41" spans="1:6" ht="21" customHeight="1">
      <c r="C41" s="97" t="s">
        <v>60</v>
      </c>
    </row>
    <row r="42" spans="1:6" ht="21" customHeight="1">
      <c r="B42" s="51" t="s">
        <v>37</v>
      </c>
      <c r="C42" s="98" t="s">
        <v>55</v>
      </c>
      <c r="E42" s="52" t="s">
        <v>55</v>
      </c>
    </row>
    <row r="43" spans="1:6" ht="21" customHeight="1">
      <c r="A43" s="1"/>
      <c r="B43" s="54"/>
      <c r="C43" s="98" t="s">
        <v>121</v>
      </c>
      <c r="D43" s="10"/>
      <c r="E43" s="53" t="s">
        <v>32</v>
      </c>
    </row>
    <row r="44" spans="1:6" ht="21" customHeight="1">
      <c r="A44" s="1"/>
      <c r="B44" s="55"/>
      <c r="C44" s="98" t="s">
        <v>123</v>
      </c>
      <c r="D44" s="56"/>
      <c r="E44" s="52" t="s">
        <v>125</v>
      </c>
    </row>
    <row r="45" spans="1:6" s="23" customFormat="1" ht="21" customHeight="1">
      <c r="A45" s="62" t="s">
        <v>38</v>
      </c>
      <c r="B45" s="20"/>
      <c r="C45" s="20"/>
      <c r="F45" s="7"/>
    </row>
    <row r="46" spans="1:6" s="23" customFormat="1" ht="21" customHeight="1">
      <c r="A46" s="60" t="s">
        <v>39</v>
      </c>
      <c r="B46" s="20"/>
      <c r="C46" s="20"/>
      <c r="F46" s="7"/>
    </row>
    <row r="47" spans="1:6" s="23" customFormat="1" ht="21" customHeight="1">
      <c r="A47" s="103" t="s">
        <v>137</v>
      </c>
      <c r="B47" s="20">
        <v>10</v>
      </c>
      <c r="C47" s="11">
        <v>1770000</v>
      </c>
      <c r="E47" s="11">
        <v>1852000</v>
      </c>
      <c r="F47" s="7"/>
    </row>
    <row r="48" spans="1:6" s="23" customFormat="1" ht="21" customHeight="1">
      <c r="A48" s="103" t="s">
        <v>9</v>
      </c>
      <c r="B48" s="20"/>
      <c r="C48" s="11">
        <v>39479</v>
      </c>
      <c r="E48" s="11">
        <v>40291</v>
      </c>
      <c r="F48" s="7"/>
    </row>
    <row r="49" spans="1:6" s="23" customFormat="1" ht="21" customHeight="1">
      <c r="A49" s="103" t="s">
        <v>126</v>
      </c>
      <c r="B49" s="20">
        <v>11</v>
      </c>
      <c r="C49" s="11">
        <v>2808</v>
      </c>
      <c r="D49" s="14"/>
      <c r="E49" s="11">
        <v>807</v>
      </c>
      <c r="F49" s="7"/>
    </row>
    <row r="50" spans="1:6" s="23" customFormat="1" ht="21" customHeight="1">
      <c r="A50" s="103" t="s">
        <v>14</v>
      </c>
      <c r="B50" s="20"/>
      <c r="C50" s="11">
        <v>56830</v>
      </c>
      <c r="D50" s="14"/>
      <c r="E50" s="11">
        <v>67247</v>
      </c>
      <c r="F50" s="7"/>
    </row>
    <row r="51" spans="1:6" s="23" customFormat="1" ht="21" customHeight="1">
      <c r="A51" s="103" t="s">
        <v>8</v>
      </c>
      <c r="B51" s="20"/>
      <c r="C51" s="11">
        <v>9097</v>
      </c>
      <c r="D51" s="14"/>
      <c r="E51" s="11">
        <v>9640</v>
      </c>
      <c r="F51" s="7"/>
    </row>
    <row r="52" spans="1:6" s="23" customFormat="1" ht="21" customHeight="1">
      <c r="A52" s="103" t="s">
        <v>13</v>
      </c>
      <c r="B52" s="20"/>
      <c r="C52" s="111">
        <v>0</v>
      </c>
      <c r="D52" s="14"/>
      <c r="E52" s="11">
        <v>40000</v>
      </c>
      <c r="F52" s="7"/>
    </row>
    <row r="53" spans="1:6" s="23" customFormat="1" ht="21" customHeight="1">
      <c r="A53" s="103" t="s">
        <v>141</v>
      </c>
      <c r="B53" s="20"/>
      <c r="C53" s="128">
        <v>5895</v>
      </c>
      <c r="D53" s="14"/>
      <c r="E53" s="11">
        <v>2346</v>
      </c>
      <c r="F53" s="7"/>
    </row>
    <row r="54" spans="1:6" s="23" customFormat="1" ht="21" customHeight="1">
      <c r="A54" s="103" t="s">
        <v>3</v>
      </c>
      <c r="B54" s="20"/>
      <c r="C54" s="16">
        <v>2086</v>
      </c>
      <c r="D54" s="14"/>
      <c r="E54" s="16">
        <v>1635</v>
      </c>
      <c r="F54" s="7"/>
    </row>
    <row r="55" spans="1:6" s="23" customFormat="1" ht="21" customHeight="1">
      <c r="A55" s="107" t="s">
        <v>85</v>
      </c>
      <c r="B55" s="20"/>
      <c r="C55" s="112">
        <f>SUM(C47:C54)</f>
        <v>1886195</v>
      </c>
      <c r="D55" s="14"/>
      <c r="E55" s="112">
        <f>SUM(E47:E54)</f>
        <v>2013966</v>
      </c>
      <c r="F55" s="7"/>
    </row>
    <row r="56" spans="1:6" s="23" customFormat="1" ht="21" customHeight="1">
      <c r="A56" s="59"/>
      <c r="B56" s="20"/>
      <c r="C56" s="108"/>
      <c r="D56" s="14"/>
      <c r="E56" s="108"/>
      <c r="F56" s="7"/>
    </row>
    <row r="57" spans="1:6" s="23" customFormat="1" ht="21" customHeight="1">
      <c r="A57" s="60" t="s">
        <v>35</v>
      </c>
      <c r="B57" s="20"/>
      <c r="C57" s="108"/>
      <c r="D57" s="14"/>
      <c r="E57" s="108"/>
      <c r="F57" s="7"/>
    </row>
    <row r="58" spans="1:6" s="23" customFormat="1" ht="21" customHeight="1">
      <c r="A58" s="103" t="s">
        <v>127</v>
      </c>
      <c r="B58" s="20">
        <v>11</v>
      </c>
      <c r="C58" s="13">
        <v>5381</v>
      </c>
      <c r="D58" s="14"/>
      <c r="E58" s="13">
        <v>2303</v>
      </c>
      <c r="F58" s="7"/>
    </row>
    <row r="59" spans="1:6" s="23" customFormat="1" ht="21" customHeight="1">
      <c r="A59" s="103" t="s">
        <v>86</v>
      </c>
      <c r="B59" s="20"/>
      <c r="C59" s="13">
        <v>11657</v>
      </c>
      <c r="D59" s="14"/>
      <c r="E59" s="13">
        <v>11238</v>
      </c>
      <c r="F59" s="7"/>
    </row>
    <row r="60" spans="1:6" s="23" customFormat="1" ht="21" customHeight="1">
      <c r="A60" s="103" t="s">
        <v>11</v>
      </c>
      <c r="B60" s="20"/>
      <c r="C60" s="134" t="s">
        <v>68</v>
      </c>
      <c r="D60" s="14"/>
      <c r="E60" s="16">
        <v>579</v>
      </c>
      <c r="F60" s="7"/>
    </row>
    <row r="61" spans="1:6" s="23" customFormat="1" ht="21" customHeight="1">
      <c r="A61" s="107" t="s">
        <v>87</v>
      </c>
      <c r="B61" s="20"/>
      <c r="C61" s="16">
        <f>SUM(C58:C60)</f>
        <v>17038</v>
      </c>
      <c r="D61" s="14"/>
      <c r="E61" s="16">
        <f>SUM(E58:E60)</f>
        <v>14120</v>
      </c>
      <c r="F61" s="7"/>
    </row>
    <row r="62" spans="1:6" s="23" customFormat="1" ht="21" customHeight="1">
      <c r="A62" s="130" t="s">
        <v>117</v>
      </c>
      <c r="B62" s="6"/>
      <c r="C62" s="16">
        <f>SUM(C55,C61)</f>
        <v>1903233</v>
      </c>
      <c r="D62" s="14"/>
      <c r="E62" s="16">
        <f>SUM(E55,E61)</f>
        <v>2028086</v>
      </c>
      <c r="F62" s="7"/>
    </row>
    <row r="63" spans="1:6" ht="21" customHeight="1">
      <c r="A63" s="57"/>
      <c r="C63" s="13"/>
      <c r="D63" s="12"/>
      <c r="E63" s="13"/>
    </row>
    <row r="64" spans="1:6" ht="21" customHeight="1">
      <c r="A64" s="57"/>
      <c r="C64" s="13"/>
      <c r="D64" s="12"/>
      <c r="E64" s="13"/>
    </row>
    <row r="65" spans="1:5" ht="21" customHeight="1">
      <c r="A65" s="57"/>
      <c r="C65" s="13"/>
      <c r="D65" s="12"/>
      <c r="E65" s="13"/>
    </row>
    <row r="66" spans="1:5" ht="21" customHeight="1">
      <c r="A66" s="57"/>
      <c r="C66" s="13"/>
      <c r="D66" s="12"/>
      <c r="E66" s="13"/>
    </row>
    <row r="67" spans="1:5" ht="21" customHeight="1">
      <c r="A67" s="57"/>
      <c r="C67" s="13"/>
      <c r="D67" s="12"/>
      <c r="E67" s="13"/>
    </row>
    <row r="68" spans="1:5" ht="21" customHeight="1">
      <c r="A68" s="57"/>
      <c r="C68" s="13"/>
      <c r="D68" s="12"/>
      <c r="E68" s="13"/>
    </row>
    <row r="69" spans="1:5" ht="21" customHeight="1">
      <c r="A69" s="18"/>
      <c r="C69" s="13"/>
      <c r="D69" s="12"/>
      <c r="E69" s="13"/>
    </row>
    <row r="70" spans="1:5" s="4" customFormat="1" ht="21" customHeight="1">
      <c r="A70" s="186" t="s">
        <v>116</v>
      </c>
      <c r="B70" s="187"/>
      <c r="C70" s="187"/>
      <c r="D70" s="187"/>
      <c r="E70" s="187"/>
    </row>
    <row r="71" spans="1:5" s="4" customFormat="1" ht="21" customHeight="1">
      <c r="A71" s="187" t="s">
        <v>45</v>
      </c>
      <c r="B71" s="187"/>
      <c r="C71" s="187"/>
      <c r="D71" s="187"/>
      <c r="E71" s="187"/>
    </row>
    <row r="72" spans="1:5" s="4" customFormat="1" ht="21" customHeight="1">
      <c r="A72" s="188" t="s">
        <v>131</v>
      </c>
      <c r="B72" s="189"/>
      <c r="C72" s="189"/>
      <c r="D72" s="189"/>
      <c r="E72" s="189"/>
    </row>
    <row r="73" spans="1:5" s="4" customFormat="1" ht="21" customHeight="1">
      <c r="A73" s="47"/>
      <c r="B73" s="48"/>
      <c r="C73" s="49"/>
      <c r="D73" s="49"/>
      <c r="E73" s="50" t="s">
        <v>30</v>
      </c>
    </row>
    <row r="74" spans="1:5" s="4" customFormat="1" ht="9" customHeight="1">
      <c r="B74" s="2"/>
      <c r="C74" s="3"/>
      <c r="D74" s="3"/>
      <c r="E74" s="3"/>
    </row>
    <row r="75" spans="1:5" ht="21" customHeight="1">
      <c r="C75" s="97" t="s">
        <v>60</v>
      </c>
    </row>
    <row r="76" spans="1:5" ht="21" customHeight="1">
      <c r="B76" s="51" t="s">
        <v>37</v>
      </c>
      <c r="C76" s="98" t="s">
        <v>55</v>
      </c>
      <c r="D76" s="10"/>
      <c r="E76" s="52" t="s">
        <v>55</v>
      </c>
    </row>
    <row r="77" spans="1:5" ht="21" customHeight="1">
      <c r="A77" s="1"/>
      <c r="B77" s="54"/>
      <c r="C77" s="98" t="s">
        <v>121</v>
      </c>
      <c r="D77" s="10"/>
      <c r="E77" s="53" t="s">
        <v>32</v>
      </c>
    </row>
    <row r="78" spans="1:5" ht="21" customHeight="1">
      <c r="A78" s="1"/>
      <c r="B78" s="55"/>
      <c r="C78" s="98" t="s">
        <v>123</v>
      </c>
      <c r="D78" s="56"/>
      <c r="E78" s="52" t="s">
        <v>125</v>
      </c>
    </row>
    <row r="79" spans="1:5" ht="21" customHeight="1">
      <c r="A79" s="185" t="s">
        <v>88</v>
      </c>
      <c r="B79" s="185"/>
      <c r="C79" s="20"/>
    </row>
    <row r="80" spans="1:5" ht="21" customHeight="1">
      <c r="A80" s="131" t="s">
        <v>118</v>
      </c>
      <c r="C80" s="11"/>
    </row>
    <row r="81" spans="1:5" ht="21" customHeight="1">
      <c r="A81" s="113" t="s">
        <v>40</v>
      </c>
      <c r="B81" s="20"/>
      <c r="C81" s="21"/>
    </row>
    <row r="82" spans="1:5" ht="21" customHeight="1">
      <c r="A82" s="103" t="s">
        <v>62</v>
      </c>
      <c r="B82" s="20"/>
      <c r="C82" s="21"/>
    </row>
    <row r="83" spans="1:5" ht="21" customHeight="1" thickBot="1">
      <c r="A83" s="107" t="s">
        <v>42</v>
      </c>
      <c r="B83" s="20"/>
      <c r="C83" s="22">
        <v>400000</v>
      </c>
      <c r="E83" s="22">
        <v>400000</v>
      </c>
    </row>
    <row r="84" spans="1:5" ht="21" customHeight="1" thickTop="1">
      <c r="A84" s="103" t="s">
        <v>138</v>
      </c>
      <c r="B84" s="20"/>
      <c r="C84" s="9"/>
      <c r="E84" s="9"/>
    </row>
    <row r="85" spans="1:5" ht="21" customHeight="1">
      <c r="A85" s="107" t="s">
        <v>89</v>
      </c>
    </row>
    <row r="86" spans="1:5" ht="21" customHeight="1">
      <c r="A86" s="114" t="s">
        <v>90</v>
      </c>
      <c r="C86" s="21">
        <v>400000</v>
      </c>
      <c r="E86" s="21">
        <v>400000</v>
      </c>
    </row>
    <row r="87" spans="1:5" ht="21" customHeight="1">
      <c r="A87" s="114"/>
      <c r="C87" s="21"/>
      <c r="E87" s="21"/>
    </row>
    <row r="88" spans="1:5" ht="21" customHeight="1">
      <c r="A88" s="132" t="s">
        <v>91</v>
      </c>
      <c r="C88" s="109"/>
      <c r="E88" s="109"/>
    </row>
    <row r="89" spans="1:5" ht="21" customHeight="1">
      <c r="A89" s="115" t="s">
        <v>92</v>
      </c>
      <c r="C89" s="11">
        <v>75845</v>
      </c>
      <c r="E89" s="11">
        <v>75845</v>
      </c>
    </row>
    <row r="90" spans="1:5" ht="21" customHeight="1">
      <c r="A90" s="115" t="s">
        <v>147</v>
      </c>
      <c r="C90" s="21">
        <v>406</v>
      </c>
      <c r="E90" s="21">
        <v>406</v>
      </c>
    </row>
    <row r="91" spans="1:5" ht="21" customHeight="1">
      <c r="A91" s="67" t="s">
        <v>41</v>
      </c>
      <c r="C91" s="116"/>
      <c r="E91" s="116"/>
    </row>
    <row r="92" spans="1:5" ht="21" customHeight="1">
      <c r="A92" s="115" t="s">
        <v>93</v>
      </c>
      <c r="C92" s="21"/>
      <c r="E92" s="21"/>
    </row>
    <row r="93" spans="1:5" ht="21" customHeight="1">
      <c r="A93" s="117" t="s">
        <v>94</v>
      </c>
      <c r="B93" s="20"/>
      <c r="C93" s="21">
        <v>30000</v>
      </c>
      <c r="E93" s="21">
        <v>30000</v>
      </c>
    </row>
    <row r="94" spans="1:5" ht="21" customHeight="1">
      <c r="A94" s="115" t="s">
        <v>26</v>
      </c>
      <c r="C94" s="21">
        <v>17934</v>
      </c>
      <c r="E94" s="21">
        <v>22128</v>
      </c>
    </row>
    <row r="95" spans="1:5" ht="21" customHeight="1">
      <c r="A95" s="118" t="s">
        <v>43</v>
      </c>
      <c r="C95" s="15">
        <f>SUM(C86:C94)</f>
        <v>524185</v>
      </c>
      <c r="E95" s="15">
        <f>SUM(E86:E94)</f>
        <v>528379</v>
      </c>
    </row>
    <row r="96" spans="1:5" ht="21" customHeight="1" thickBot="1">
      <c r="A96" s="119" t="s">
        <v>44</v>
      </c>
      <c r="C96" s="17">
        <f>C62+C95</f>
        <v>2427418</v>
      </c>
      <c r="E96" s="17">
        <f>E62+E95</f>
        <v>2556465</v>
      </c>
    </row>
    <row r="97" spans="1:2" ht="21" customHeight="1" thickTop="1">
      <c r="A97" s="18"/>
      <c r="B97" s="24"/>
    </row>
    <row r="98" spans="1:2" ht="21" customHeight="1">
      <c r="A98" s="18"/>
      <c r="B98" s="7"/>
    </row>
    <row r="99" spans="1:2" ht="21" customHeight="1">
      <c r="A99" s="18"/>
      <c r="B99" s="7"/>
    </row>
    <row r="100" spans="1:2" ht="21" customHeight="1">
      <c r="A100" s="18"/>
      <c r="B100" s="7"/>
    </row>
    <row r="101" spans="1:2" ht="21" customHeight="1">
      <c r="A101" s="18"/>
      <c r="B101" s="7"/>
    </row>
    <row r="102" spans="1:2" ht="21" customHeight="1">
      <c r="A102" s="18"/>
      <c r="B102" s="7"/>
    </row>
    <row r="103" spans="1:2" ht="21" customHeight="1">
      <c r="A103" s="7"/>
      <c r="B103" s="7"/>
    </row>
    <row r="104" spans="1:2" ht="21" customHeight="1">
      <c r="A104" s="18" t="s">
        <v>63</v>
      </c>
      <c r="B104" s="7"/>
    </row>
    <row r="106" spans="1:2" ht="21" customHeight="1">
      <c r="B106" s="7"/>
    </row>
    <row r="107" spans="1:2" ht="21" customHeight="1">
      <c r="B107" s="7"/>
    </row>
  </sheetData>
  <mergeCells count="10">
    <mergeCell ref="A79:B79"/>
    <mergeCell ref="A70:E70"/>
    <mergeCell ref="A71:E71"/>
    <mergeCell ref="A72:E72"/>
    <mergeCell ref="A1:E1"/>
    <mergeCell ref="A2:E2"/>
    <mergeCell ref="A3:E3"/>
    <mergeCell ref="A36:E36"/>
    <mergeCell ref="A37:E37"/>
    <mergeCell ref="A38:E38"/>
  </mergeCells>
  <pageMargins left="1" right="0.3" top="1" bottom="0.75" header="0.196850393700787" footer="0.196850393700787"/>
  <pageSetup paperSize="9" orientation="portrait" r:id="rId1"/>
  <headerFooter>
    <oddHeader xml:space="preserve">&amp;C
</oddHeader>
  </headerFooter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5"/>
  <sheetViews>
    <sheetView topLeftCell="A28" zoomScaleNormal="100" zoomScaleSheetLayoutView="100" workbookViewId="0">
      <selection activeCell="A35" sqref="A35:G35"/>
    </sheetView>
  </sheetViews>
  <sheetFormatPr defaultColWidth="10.54296875" defaultRowHeight="21" customHeight="1"/>
  <cols>
    <col min="1" max="1" width="44.1796875" style="6" customWidth="1"/>
    <col min="2" max="2" width="6.81640625" style="6" customWidth="1"/>
    <col min="3" max="3" width="7.81640625" style="6" customWidth="1"/>
    <col min="4" max="4" width="0.81640625" style="7" customWidth="1"/>
    <col min="5" max="5" width="14.1796875" style="7" customWidth="1"/>
    <col min="6" max="6" width="1.1796875" style="7" customWidth="1"/>
    <col min="7" max="7" width="14" style="7" customWidth="1"/>
    <col min="8" max="16384" width="10.54296875" style="7"/>
  </cols>
  <sheetData>
    <row r="1" spans="1:7" s="4" customFormat="1" ht="21" customHeight="1">
      <c r="A1" s="186" t="s">
        <v>116</v>
      </c>
      <c r="B1" s="187"/>
      <c r="C1" s="187"/>
      <c r="D1" s="187"/>
      <c r="E1" s="187"/>
      <c r="F1" s="187"/>
      <c r="G1" s="187"/>
    </row>
    <row r="2" spans="1:7" s="4" customFormat="1" ht="21" customHeight="1">
      <c r="A2" s="186" t="s">
        <v>130</v>
      </c>
      <c r="B2" s="187"/>
      <c r="C2" s="187"/>
      <c r="D2" s="187"/>
      <c r="E2" s="187"/>
      <c r="F2" s="187"/>
      <c r="G2" s="187"/>
    </row>
    <row r="3" spans="1:7" s="4" customFormat="1" ht="21" customHeight="1">
      <c r="A3" s="186" t="s">
        <v>132</v>
      </c>
      <c r="B3" s="187"/>
      <c r="C3" s="187"/>
      <c r="D3" s="187"/>
      <c r="E3" s="187"/>
      <c r="F3" s="187"/>
      <c r="G3" s="187"/>
    </row>
    <row r="4" spans="1:7" s="4" customFormat="1" ht="21" customHeight="1">
      <c r="A4" s="187" t="s">
        <v>59</v>
      </c>
      <c r="B4" s="187"/>
      <c r="C4" s="187"/>
      <c r="D4" s="187"/>
      <c r="E4" s="187"/>
      <c r="F4" s="187"/>
      <c r="G4" s="187"/>
    </row>
    <row r="5" spans="1:7" s="4" customFormat="1" ht="21" customHeight="1">
      <c r="A5" s="47"/>
      <c r="B5" s="47"/>
      <c r="C5" s="48"/>
      <c r="D5" s="49"/>
      <c r="E5" s="49"/>
      <c r="F5" s="49"/>
      <c r="G5" s="50" t="s">
        <v>30</v>
      </c>
    </row>
    <row r="6" spans="1:7" s="4" customFormat="1" ht="9" customHeight="1">
      <c r="C6" s="2"/>
      <c r="D6" s="3"/>
      <c r="E6" s="3"/>
      <c r="F6" s="3"/>
      <c r="G6" s="64"/>
    </row>
    <row r="7" spans="1:7" ht="21" customHeight="1">
      <c r="B7" s="51" t="s">
        <v>107</v>
      </c>
      <c r="C7" s="51"/>
      <c r="D7" s="65"/>
      <c r="E7" s="52" t="s">
        <v>123</v>
      </c>
      <c r="F7" s="10"/>
      <c r="G7" s="52" t="s">
        <v>125</v>
      </c>
    </row>
    <row r="8" spans="1:7" ht="21" customHeight="1">
      <c r="A8" s="67" t="s">
        <v>46</v>
      </c>
      <c r="B8" s="38"/>
      <c r="C8" s="38"/>
      <c r="D8" s="66"/>
    </row>
    <row r="9" spans="1:7" ht="21" customHeight="1">
      <c r="A9" s="57" t="s">
        <v>15</v>
      </c>
      <c r="B9" s="20"/>
      <c r="C9" s="20"/>
      <c r="D9" s="10"/>
      <c r="E9" s="40">
        <v>46055</v>
      </c>
      <c r="F9" s="12"/>
      <c r="G9" s="40">
        <v>42234</v>
      </c>
    </row>
    <row r="10" spans="1:7" ht="21" customHeight="1">
      <c r="A10" s="57" t="s">
        <v>16</v>
      </c>
      <c r="B10" s="20"/>
      <c r="C10" s="20"/>
      <c r="D10" s="10"/>
      <c r="E10" s="40">
        <v>11118</v>
      </c>
      <c r="F10" s="12"/>
      <c r="G10" s="40">
        <v>10216</v>
      </c>
    </row>
    <row r="11" spans="1:7" ht="21" customHeight="1">
      <c r="A11" s="57" t="s">
        <v>17</v>
      </c>
      <c r="B11" s="20"/>
      <c r="C11" s="20"/>
      <c r="D11" s="10"/>
      <c r="E11" s="40">
        <v>2380</v>
      </c>
      <c r="F11" s="12"/>
      <c r="G11" s="40">
        <v>1440</v>
      </c>
    </row>
    <row r="12" spans="1:7" ht="21" customHeight="1">
      <c r="A12" s="58" t="s">
        <v>18</v>
      </c>
      <c r="D12" s="10"/>
      <c r="E12" s="44">
        <f>SUM(E9:E11)</f>
        <v>59553</v>
      </c>
      <c r="F12" s="12"/>
      <c r="G12" s="44">
        <f>SUM(G9:G11)</f>
        <v>53890</v>
      </c>
    </row>
    <row r="13" spans="1:7" ht="21" customHeight="1">
      <c r="A13" s="57"/>
      <c r="D13" s="10"/>
      <c r="E13" s="33"/>
      <c r="F13" s="12"/>
      <c r="G13" s="33"/>
    </row>
    <row r="14" spans="1:7" ht="21" customHeight="1">
      <c r="A14" s="67" t="s">
        <v>47</v>
      </c>
      <c r="D14" s="10"/>
      <c r="E14" s="40"/>
      <c r="F14" s="12"/>
      <c r="G14" s="40"/>
    </row>
    <row r="15" spans="1:7" ht="21" customHeight="1">
      <c r="A15" s="57" t="s">
        <v>19</v>
      </c>
      <c r="B15" s="20"/>
      <c r="C15" s="20"/>
      <c r="D15" s="10"/>
      <c r="E15" s="40">
        <v>27091</v>
      </c>
      <c r="F15" s="12"/>
      <c r="G15" s="40">
        <v>23286</v>
      </c>
    </row>
    <row r="16" spans="1:7" ht="21" customHeight="1">
      <c r="A16" s="103" t="s">
        <v>144</v>
      </c>
      <c r="B16" s="20"/>
      <c r="C16" s="20"/>
      <c r="D16" s="10"/>
      <c r="E16" s="40">
        <v>6519</v>
      </c>
      <c r="F16" s="12"/>
      <c r="G16" s="40">
        <v>13544</v>
      </c>
    </row>
    <row r="17" spans="1:7" ht="21" customHeight="1">
      <c r="A17" s="57" t="s">
        <v>99</v>
      </c>
      <c r="B17" s="20"/>
      <c r="C17" s="20"/>
      <c r="D17" s="10"/>
      <c r="E17" s="45">
        <v>13919</v>
      </c>
      <c r="F17" s="12"/>
      <c r="G17" s="45">
        <v>13368</v>
      </c>
    </row>
    <row r="18" spans="1:7" ht="21" customHeight="1">
      <c r="A18" s="58" t="s">
        <v>20</v>
      </c>
      <c r="D18" s="10"/>
      <c r="E18" s="44">
        <f>SUM(E15:E17)</f>
        <v>47529</v>
      </c>
      <c r="F18" s="12"/>
      <c r="G18" s="44">
        <f>SUM(G15:G17)</f>
        <v>50198</v>
      </c>
    </row>
    <row r="19" spans="1:7" ht="21" customHeight="1">
      <c r="A19" s="58"/>
      <c r="D19" s="10"/>
      <c r="E19" s="33"/>
      <c r="F19" s="12"/>
      <c r="G19" s="33"/>
    </row>
    <row r="20" spans="1:7" ht="21" customHeight="1">
      <c r="A20" s="129" t="s">
        <v>114</v>
      </c>
      <c r="D20" s="10"/>
      <c r="E20" s="33">
        <f>E12-E18</f>
        <v>12024</v>
      </c>
      <c r="F20" s="14"/>
      <c r="G20" s="33">
        <f>G12-G18</f>
        <v>3692</v>
      </c>
    </row>
    <row r="21" spans="1:7" ht="21" customHeight="1">
      <c r="A21" s="129" t="s">
        <v>67</v>
      </c>
      <c r="B21" s="20">
        <v>12</v>
      </c>
      <c r="C21" s="20"/>
      <c r="D21" s="10"/>
      <c r="E21" s="45">
        <v>3399</v>
      </c>
      <c r="F21" s="14"/>
      <c r="G21" s="45">
        <v>3279</v>
      </c>
    </row>
    <row r="22" spans="1:7" ht="21" customHeight="1" thickBot="1">
      <c r="A22" s="92" t="s">
        <v>115</v>
      </c>
      <c r="B22" s="20"/>
      <c r="C22" s="20"/>
      <c r="D22" s="30"/>
      <c r="E22" s="46">
        <f>E20-E21</f>
        <v>8625</v>
      </c>
      <c r="F22" s="14"/>
      <c r="G22" s="46">
        <f>G20-G21</f>
        <v>413</v>
      </c>
    </row>
    <row r="23" spans="1:7" ht="21" customHeight="1" thickTop="1">
      <c r="A23" s="63"/>
      <c r="B23" s="63"/>
      <c r="C23" s="20"/>
      <c r="E23" s="26"/>
      <c r="F23" s="26"/>
      <c r="G23" s="26"/>
    </row>
    <row r="24" spans="1:7" s="74" customFormat="1" ht="21" customHeight="1">
      <c r="A24" s="92" t="s">
        <v>70</v>
      </c>
      <c r="B24" s="63"/>
      <c r="C24" s="73" t="s">
        <v>65</v>
      </c>
      <c r="E24" s="133">
        <f>(E22*1000)/E27</f>
        <v>5.3906249999999996E-3</v>
      </c>
      <c r="F24" s="26"/>
      <c r="G24" s="133">
        <f>(G22*1000)/G27</f>
        <v>2.58125E-4</v>
      </c>
    </row>
    <row r="25" spans="1:7" s="74" customFormat="1" ht="21" customHeight="1">
      <c r="A25" s="63"/>
      <c r="B25" s="63"/>
      <c r="C25" s="76"/>
      <c r="D25" s="75"/>
      <c r="E25" s="71"/>
      <c r="F25" s="72"/>
      <c r="G25" s="71"/>
    </row>
    <row r="26" spans="1:7" s="74" customFormat="1" ht="21" customHeight="1">
      <c r="A26" s="92" t="s">
        <v>71</v>
      </c>
      <c r="B26" s="63"/>
      <c r="C26" s="76"/>
      <c r="D26" s="75"/>
      <c r="E26" s="71"/>
      <c r="F26" s="72"/>
      <c r="G26" s="71"/>
    </row>
    <row r="27" spans="1:7" s="74" customFormat="1" ht="21" customHeight="1">
      <c r="A27" s="93" t="s">
        <v>72</v>
      </c>
      <c r="B27" s="70"/>
      <c r="C27" s="70" t="s">
        <v>64</v>
      </c>
      <c r="D27" s="77"/>
      <c r="E27" s="96">
        <v>1600000000</v>
      </c>
      <c r="F27" s="35"/>
      <c r="G27" s="96">
        <v>1600000000</v>
      </c>
    </row>
    <row r="28" spans="1:7" ht="21" customHeight="1">
      <c r="C28" s="24"/>
      <c r="D28" s="23"/>
      <c r="E28" s="19"/>
      <c r="F28" s="19"/>
      <c r="G28" s="19"/>
    </row>
    <row r="29" spans="1:7" ht="21" customHeight="1">
      <c r="C29" s="24"/>
      <c r="D29" s="23"/>
      <c r="E29" s="19"/>
      <c r="F29" s="19"/>
      <c r="G29" s="19"/>
    </row>
    <row r="30" spans="1:7" ht="21" customHeight="1">
      <c r="C30" s="24"/>
      <c r="D30" s="23"/>
      <c r="E30" s="19"/>
      <c r="F30" s="19"/>
      <c r="G30" s="19"/>
    </row>
    <row r="34" spans="1:7" ht="21" customHeight="1">
      <c r="A34" s="7"/>
      <c r="B34" s="7"/>
      <c r="C34" s="7"/>
    </row>
    <row r="35" spans="1:7" ht="21" customHeight="1">
      <c r="A35" s="190" t="s">
        <v>63</v>
      </c>
      <c r="B35" s="190"/>
      <c r="C35" s="190"/>
      <c r="D35" s="190"/>
      <c r="E35" s="190"/>
      <c r="F35" s="190"/>
      <c r="G35" s="190"/>
    </row>
  </sheetData>
  <mergeCells count="5">
    <mergeCell ref="A1:G1"/>
    <mergeCell ref="A2:G2"/>
    <mergeCell ref="A3:G3"/>
    <mergeCell ref="A4:G4"/>
    <mergeCell ref="A35:G35"/>
  </mergeCells>
  <pageMargins left="1" right="0.3" top="1" bottom="0.75" header="0.196850393700787" footer="0.196850393700787"/>
  <pageSetup paperSize="9" orientation="portrait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5"/>
  <sheetViews>
    <sheetView tabSelected="1" topLeftCell="A13" zoomScale="90" zoomScaleNormal="90" zoomScaleSheetLayoutView="100" workbookViewId="0">
      <selection activeCell="A23" sqref="A23"/>
    </sheetView>
  </sheetViews>
  <sheetFormatPr defaultColWidth="9.1796875" defaultRowHeight="21" customHeight="1"/>
  <cols>
    <col min="1" max="1" width="22.90625" style="84" customWidth="1"/>
    <col min="2" max="2" width="4.54296875" style="91" customWidth="1"/>
    <col min="3" max="3" width="0.54296875" style="83" customWidth="1"/>
    <col min="4" max="4" width="10" style="85" customWidth="1"/>
    <col min="5" max="5" width="0.54296875" style="85" customWidth="1"/>
    <col min="6" max="6" width="9.1796875" style="85" customWidth="1"/>
    <col min="7" max="7" width="0.54296875" style="85" customWidth="1"/>
    <col min="8" max="8" width="10" style="85" customWidth="1"/>
    <col min="9" max="9" width="0.54296875" style="85" customWidth="1"/>
    <col min="10" max="10" width="10" style="85" customWidth="1"/>
    <col min="11" max="11" width="0.54296875" style="85" customWidth="1"/>
    <col min="12" max="12" width="10" style="85" customWidth="1"/>
    <col min="13" max="13" width="0.54296875" style="85" customWidth="1"/>
    <col min="14" max="14" width="10" style="85" customWidth="1"/>
    <col min="15" max="16384" width="9.1796875" style="83"/>
  </cols>
  <sheetData>
    <row r="1" spans="1:14" s="68" customFormat="1" ht="21" customHeight="1">
      <c r="A1" s="192" t="s">
        <v>116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</row>
    <row r="2" spans="1:14" s="68" customFormat="1" ht="21" customHeight="1">
      <c r="A2" s="192" t="s">
        <v>119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</row>
    <row r="3" spans="1:14" s="68" customFormat="1" ht="21" customHeight="1">
      <c r="A3" s="192" t="s">
        <v>155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4" s="68" customFormat="1" ht="21" customHeight="1">
      <c r="A4" s="193" t="s">
        <v>59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</row>
    <row r="5" spans="1:14" s="69" customFormat="1" ht="21" customHeight="1">
      <c r="A5" s="86"/>
      <c r="B5" s="89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8" t="s">
        <v>30</v>
      </c>
    </row>
    <row r="6" spans="1:14" s="79" customFormat="1" ht="9" customHeight="1">
      <c r="A6" s="80"/>
      <c r="B6" s="90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2"/>
    </row>
    <row r="7" spans="1:14" s="78" customFormat="1" ht="21" customHeight="1">
      <c r="A7" s="135"/>
      <c r="B7" s="136" t="s">
        <v>107</v>
      </c>
      <c r="C7" s="137"/>
      <c r="D7" s="138" t="s">
        <v>149</v>
      </c>
      <c r="E7" s="137"/>
      <c r="F7" s="139" t="s">
        <v>95</v>
      </c>
      <c r="G7" s="137"/>
      <c r="H7" s="140" t="s">
        <v>21</v>
      </c>
      <c r="I7" s="137"/>
      <c r="J7" s="191" t="s">
        <v>4</v>
      </c>
      <c r="K7" s="191"/>
      <c r="L7" s="191"/>
      <c r="M7" s="137"/>
      <c r="N7" s="141" t="s">
        <v>23</v>
      </c>
    </row>
    <row r="8" spans="1:14" s="78" customFormat="1" ht="21" customHeight="1">
      <c r="A8" s="142"/>
      <c r="B8" s="143"/>
      <c r="C8" s="144"/>
      <c r="D8" s="183" t="s">
        <v>148</v>
      </c>
      <c r="E8" s="140"/>
      <c r="F8" s="138" t="s">
        <v>96</v>
      </c>
      <c r="G8" s="140"/>
      <c r="H8" s="139" t="s">
        <v>22</v>
      </c>
      <c r="I8" s="140"/>
      <c r="J8" s="138" t="s">
        <v>25</v>
      </c>
      <c r="K8" s="144"/>
      <c r="L8" s="138" t="s">
        <v>26</v>
      </c>
      <c r="M8" s="140"/>
      <c r="N8" s="141" t="s">
        <v>24</v>
      </c>
    </row>
    <row r="9" spans="1:14" s="78" customFormat="1" ht="21" customHeight="1">
      <c r="A9" s="145"/>
      <c r="B9" s="143"/>
      <c r="C9" s="144"/>
      <c r="D9" s="183" t="s">
        <v>112</v>
      </c>
      <c r="E9" s="140"/>
      <c r="F9" s="146" t="s">
        <v>97</v>
      </c>
      <c r="G9" s="140"/>
      <c r="H9" s="139" t="s">
        <v>151</v>
      </c>
      <c r="I9" s="140"/>
      <c r="J9" s="138" t="s">
        <v>94</v>
      </c>
      <c r="K9" s="147"/>
      <c r="L9" s="147"/>
      <c r="M9" s="140"/>
      <c r="N9" s="138" t="s">
        <v>27</v>
      </c>
    </row>
    <row r="10" spans="1:14" s="78" customFormat="1" ht="21" customHeight="1">
      <c r="A10" s="145"/>
      <c r="B10" s="143"/>
      <c r="C10" s="144"/>
      <c r="D10" s="150" t="s">
        <v>113</v>
      </c>
      <c r="E10" s="140"/>
      <c r="F10" s="149" t="s">
        <v>98</v>
      </c>
      <c r="G10" s="140"/>
      <c r="H10" s="150" t="s">
        <v>152</v>
      </c>
      <c r="I10" s="140"/>
      <c r="J10" s="148"/>
      <c r="K10" s="140"/>
      <c r="L10" s="148"/>
      <c r="M10" s="140"/>
      <c r="N10" s="148"/>
    </row>
    <row r="11" spans="1:14" s="78" customFormat="1" ht="21" customHeight="1">
      <c r="A11" s="145"/>
      <c r="B11" s="143"/>
      <c r="C11" s="151"/>
      <c r="D11" s="152"/>
      <c r="E11" s="153"/>
      <c r="F11" s="152"/>
      <c r="G11" s="153"/>
      <c r="H11" s="152"/>
      <c r="I11" s="153"/>
      <c r="J11" s="152"/>
      <c r="K11" s="153"/>
      <c r="L11" s="152"/>
      <c r="M11" s="154"/>
      <c r="N11" s="152"/>
    </row>
    <row r="12" spans="1:14" s="78" customFormat="1" ht="21" customHeight="1">
      <c r="A12" s="155" t="s">
        <v>75</v>
      </c>
      <c r="B12" s="143"/>
      <c r="C12" s="151"/>
      <c r="D12" s="152"/>
      <c r="E12" s="153"/>
      <c r="F12" s="152"/>
      <c r="G12" s="153"/>
      <c r="H12" s="152"/>
      <c r="I12" s="153"/>
      <c r="J12" s="152"/>
      <c r="K12" s="153"/>
      <c r="L12" s="152"/>
      <c r="M12" s="154"/>
      <c r="N12" s="152"/>
    </row>
    <row r="13" spans="1:14" s="78" customFormat="1" ht="21" customHeight="1">
      <c r="A13" s="156" t="s">
        <v>77</v>
      </c>
      <c r="B13" s="136"/>
      <c r="C13" s="157"/>
      <c r="D13" s="158">
        <v>400000</v>
      </c>
      <c r="E13" s="159"/>
      <c r="F13" s="158">
        <v>75845</v>
      </c>
      <c r="G13" s="159"/>
      <c r="H13" s="158">
        <v>406</v>
      </c>
      <c r="I13" s="159"/>
      <c r="J13" s="158">
        <v>27860</v>
      </c>
      <c r="K13" s="159"/>
      <c r="L13" s="158">
        <v>22109</v>
      </c>
      <c r="M13" s="158"/>
      <c r="N13" s="158">
        <f>SUM(D13:L13)</f>
        <v>526220</v>
      </c>
    </row>
    <row r="14" spans="1:14" s="78" customFormat="1" ht="21" customHeight="1">
      <c r="A14" s="160" t="s">
        <v>69</v>
      </c>
      <c r="B14" s="136"/>
      <c r="C14" s="157"/>
      <c r="D14" s="158"/>
      <c r="E14" s="159"/>
      <c r="F14" s="158"/>
      <c r="G14" s="159"/>
      <c r="H14" s="158"/>
      <c r="I14" s="159"/>
      <c r="J14" s="158"/>
      <c r="K14" s="159"/>
      <c r="L14" s="158"/>
      <c r="M14" s="158"/>
      <c r="N14" s="158"/>
    </row>
    <row r="15" spans="1:14" s="78" customFormat="1" ht="21" customHeight="1">
      <c r="A15" s="161" t="s">
        <v>28</v>
      </c>
      <c r="B15" s="162"/>
      <c r="C15" s="157"/>
      <c r="D15" s="163">
        <v>0</v>
      </c>
      <c r="E15" s="164"/>
      <c r="F15" s="163">
        <v>0</v>
      </c>
      <c r="G15" s="164"/>
      <c r="H15" s="163">
        <v>0</v>
      </c>
      <c r="I15" s="164"/>
      <c r="J15" s="163">
        <v>0</v>
      </c>
      <c r="K15" s="165"/>
      <c r="L15" s="166">
        <f>PL!G22</f>
        <v>413</v>
      </c>
      <c r="M15" s="158"/>
      <c r="N15" s="167">
        <f>SUM(D15:L15)</f>
        <v>413</v>
      </c>
    </row>
    <row r="16" spans="1:14" s="78" customFormat="1" ht="21" customHeight="1">
      <c r="A16" s="168" t="s">
        <v>76</v>
      </c>
      <c r="B16" s="162"/>
      <c r="C16" s="169"/>
      <c r="D16" s="170"/>
      <c r="E16" s="165"/>
      <c r="F16" s="171"/>
      <c r="G16" s="165"/>
      <c r="H16" s="172"/>
      <c r="I16" s="165"/>
      <c r="J16" s="170"/>
      <c r="K16" s="165"/>
      <c r="L16" s="170"/>
      <c r="M16" s="158"/>
      <c r="N16" s="158"/>
    </row>
    <row r="17" spans="1:14" s="78" customFormat="1" ht="21" customHeight="1" thickBot="1">
      <c r="A17" s="156" t="s">
        <v>122</v>
      </c>
      <c r="B17" s="136"/>
      <c r="C17" s="173"/>
      <c r="D17" s="174">
        <f>SUM(D13:D15)</f>
        <v>400000</v>
      </c>
      <c r="E17" s="175"/>
      <c r="F17" s="174">
        <f>SUM(F13:F15)</f>
        <v>75845</v>
      </c>
      <c r="G17" s="175"/>
      <c r="H17" s="174">
        <f>SUM(H13:H15)</f>
        <v>406</v>
      </c>
      <c r="I17" s="175"/>
      <c r="J17" s="174">
        <f>SUM(J13:J15)</f>
        <v>27860</v>
      </c>
      <c r="K17" s="175"/>
      <c r="L17" s="174">
        <f>SUM(L13:L15)</f>
        <v>22522</v>
      </c>
      <c r="M17" s="175"/>
      <c r="N17" s="174">
        <f>SUM(N13:N15)</f>
        <v>526633</v>
      </c>
    </row>
    <row r="18" spans="1:14" s="78" customFormat="1" ht="21" customHeight="1" thickTop="1">
      <c r="A18" s="176"/>
      <c r="B18" s="137"/>
      <c r="C18" s="173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</row>
    <row r="19" spans="1:14" s="78" customFormat="1" ht="21" customHeight="1">
      <c r="A19" s="168" t="s">
        <v>75</v>
      </c>
      <c r="B19" s="137"/>
      <c r="C19" s="173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</row>
    <row r="20" spans="1:14" s="78" customFormat="1" ht="21" customHeight="1">
      <c r="A20" s="184" t="s">
        <v>150</v>
      </c>
      <c r="B20" s="136"/>
      <c r="C20" s="157"/>
      <c r="D20" s="158">
        <v>400000</v>
      </c>
      <c r="E20" s="159"/>
      <c r="F20" s="158">
        <v>75845</v>
      </c>
      <c r="G20" s="159"/>
      <c r="H20" s="158">
        <v>406</v>
      </c>
      <c r="I20" s="159"/>
      <c r="J20" s="158">
        <v>30000</v>
      </c>
      <c r="K20" s="159"/>
      <c r="L20" s="158">
        <v>22128</v>
      </c>
      <c r="M20" s="158"/>
      <c r="N20" s="158">
        <v>528379</v>
      </c>
    </row>
    <row r="21" spans="1:14" s="78" customFormat="1" ht="21" customHeight="1">
      <c r="A21" s="160" t="s">
        <v>134</v>
      </c>
      <c r="B21" s="162">
        <v>2.5</v>
      </c>
      <c r="C21" s="157"/>
      <c r="D21" s="163">
        <v>0</v>
      </c>
      <c r="E21" s="181"/>
      <c r="F21" s="163">
        <v>0</v>
      </c>
      <c r="G21" s="181"/>
      <c r="H21" s="163">
        <v>0</v>
      </c>
      <c r="I21" s="181"/>
      <c r="J21" s="163">
        <v>0</v>
      </c>
      <c r="K21" s="182"/>
      <c r="L21" s="167">
        <v>-12819</v>
      </c>
      <c r="M21" s="158"/>
      <c r="N21" s="167">
        <v>-12819</v>
      </c>
    </row>
    <row r="22" spans="1:14" s="78" customFormat="1" ht="21" customHeight="1">
      <c r="A22" s="168" t="s">
        <v>135</v>
      </c>
      <c r="B22" s="162"/>
      <c r="C22" s="157"/>
      <c r="D22" s="158"/>
      <c r="E22" s="159"/>
      <c r="F22" s="158"/>
      <c r="G22" s="159"/>
      <c r="H22" s="158"/>
      <c r="I22" s="159"/>
      <c r="J22" s="158"/>
      <c r="K22" s="159"/>
      <c r="L22" s="158"/>
      <c r="M22" s="158"/>
      <c r="N22" s="158"/>
    </row>
    <row r="23" spans="1:14" s="78" customFormat="1" ht="21" customHeight="1">
      <c r="A23" s="184" t="s">
        <v>156</v>
      </c>
      <c r="B23" s="162"/>
      <c r="C23" s="157"/>
      <c r="D23" s="158">
        <f>D20+D21</f>
        <v>400000</v>
      </c>
      <c r="E23" s="159"/>
      <c r="F23" s="158">
        <f>F20+F21</f>
        <v>75845</v>
      </c>
      <c r="G23" s="159"/>
      <c r="H23" s="158">
        <f>H20+H21</f>
        <v>406</v>
      </c>
      <c r="I23" s="159"/>
      <c r="J23" s="158">
        <f>J20+J21</f>
        <v>30000</v>
      </c>
      <c r="K23" s="159"/>
      <c r="L23" s="158">
        <f>L20+L21</f>
        <v>9309</v>
      </c>
      <c r="M23" s="158"/>
      <c r="N23" s="158">
        <f>N20+N21</f>
        <v>515560</v>
      </c>
    </row>
    <row r="24" spans="1:14" s="78" customFormat="1" ht="21" customHeight="1">
      <c r="A24" s="160" t="s">
        <v>69</v>
      </c>
      <c r="B24" s="162"/>
      <c r="C24" s="157"/>
      <c r="D24" s="158"/>
      <c r="E24" s="159"/>
      <c r="F24" s="158"/>
      <c r="G24" s="159"/>
      <c r="H24" s="158"/>
      <c r="I24" s="159"/>
      <c r="J24" s="158"/>
      <c r="K24" s="159"/>
      <c r="L24" s="158"/>
      <c r="M24" s="158"/>
      <c r="N24" s="158"/>
    </row>
    <row r="25" spans="1:14" s="78" customFormat="1" ht="21" customHeight="1">
      <c r="A25" s="161" t="s">
        <v>28</v>
      </c>
      <c r="B25" s="162"/>
      <c r="C25" s="157"/>
      <c r="D25" s="163">
        <v>0</v>
      </c>
      <c r="E25" s="164"/>
      <c r="F25" s="163">
        <v>0</v>
      </c>
      <c r="G25" s="164"/>
      <c r="H25" s="163">
        <v>0</v>
      </c>
      <c r="I25" s="164"/>
      <c r="J25" s="163">
        <v>0</v>
      </c>
      <c r="K25" s="165"/>
      <c r="L25" s="166">
        <f>PL!E22</f>
        <v>8625</v>
      </c>
      <c r="M25" s="158"/>
      <c r="N25" s="167">
        <f>SUM(D25:L25)</f>
        <v>8625</v>
      </c>
    </row>
    <row r="26" spans="1:14" s="78" customFormat="1" ht="21" customHeight="1">
      <c r="A26" s="168" t="s">
        <v>76</v>
      </c>
      <c r="B26" s="162"/>
      <c r="C26" s="169"/>
      <c r="D26" s="170"/>
      <c r="E26" s="165"/>
      <c r="F26" s="171"/>
      <c r="G26" s="165"/>
      <c r="H26" s="172"/>
      <c r="I26" s="165"/>
      <c r="J26" s="170"/>
      <c r="K26" s="165"/>
      <c r="L26" s="170"/>
      <c r="M26" s="158"/>
      <c r="N26" s="158"/>
    </row>
    <row r="27" spans="1:14" s="78" customFormat="1" ht="21" customHeight="1" thickBot="1">
      <c r="A27" s="156" t="s">
        <v>124</v>
      </c>
      <c r="B27" s="136"/>
      <c r="C27" s="173"/>
      <c r="D27" s="174">
        <f>SUM(D22:D25)</f>
        <v>400000</v>
      </c>
      <c r="E27" s="177"/>
      <c r="F27" s="174">
        <f>SUM(F22:F25)</f>
        <v>75845</v>
      </c>
      <c r="G27" s="177"/>
      <c r="H27" s="174">
        <f>SUM(H22:H25)</f>
        <v>406</v>
      </c>
      <c r="I27" s="177"/>
      <c r="J27" s="174">
        <f>SUM(J22:J25)</f>
        <v>30000</v>
      </c>
      <c r="K27" s="177"/>
      <c r="L27" s="174">
        <f>SUM(L22:L25)</f>
        <v>17934</v>
      </c>
      <c r="M27" s="177"/>
      <c r="N27" s="174">
        <f>SUM(N22:N25)</f>
        <v>524185</v>
      </c>
    </row>
    <row r="28" spans="1:14" s="78" customFormat="1" ht="21" customHeight="1" thickTop="1">
      <c r="A28" s="135"/>
      <c r="B28" s="136"/>
      <c r="C28" s="173"/>
      <c r="D28" s="152"/>
      <c r="E28" s="175"/>
      <c r="F28" s="152"/>
      <c r="G28" s="175"/>
      <c r="H28" s="152"/>
      <c r="I28" s="175"/>
      <c r="J28" s="152"/>
      <c r="K28" s="175"/>
      <c r="L28" s="152"/>
      <c r="M28" s="175"/>
      <c r="N28" s="152"/>
    </row>
    <row r="29" spans="1:14" s="78" customFormat="1" ht="21" customHeight="1">
      <c r="A29" s="173"/>
      <c r="B29" s="143"/>
      <c r="C29" s="173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</row>
    <row r="30" spans="1:14" ht="21" customHeight="1">
      <c r="A30" s="178"/>
      <c r="B30" s="179"/>
      <c r="C30" s="169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</row>
    <row r="31" spans="1:14" ht="21" customHeight="1">
      <c r="A31" s="178"/>
      <c r="B31" s="179"/>
      <c r="C31" s="169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</row>
    <row r="32" spans="1:14" ht="21" customHeight="1">
      <c r="A32" s="178"/>
      <c r="B32" s="179"/>
      <c r="C32" s="169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</row>
    <row r="33" spans="1:14" ht="21" customHeight="1">
      <c r="A33" s="178"/>
      <c r="B33" s="179"/>
      <c r="C33" s="169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</row>
    <row r="34" spans="1:14" ht="21" customHeight="1">
      <c r="A34" s="169"/>
      <c r="B34" s="169"/>
      <c r="C34" s="169"/>
      <c r="D34" s="169"/>
      <c r="E34" s="169"/>
      <c r="F34" s="169"/>
      <c r="G34" s="169"/>
      <c r="H34" s="180"/>
      <c r="I34" s="180"/>
      <c r="J34" s="180"/>
      <c r="K34" s="180"/>
      <c r="L34" s="180"/>
      <c r="M34" s="180"/>
      <c r="N34" s="180"/>
    </row>
    <row r="35" spans="1:14" ht="21" customHeight="1">
      <c r="A35" s="190" t="s">
        <v>63</v>
      </c>
      <c r="B35" s="190"/>
      <c r="C35" s="190"/>
      <c r="D35" s="190"/>
      <c r="E35" s="190"/>
      <c r="F35" s="190"/>
      <c r="G35" s="190"/>
    </row>
  </sheetData>
  <mergeCells count="6">
    <mergeCell ref="A35:G35"/>
    <mergeCell ref="J7:L7"/>
    <mergeCell ref="A1:N1"/>
    <mergeCell ref="A2:N2"/>
    <mergeCell ref="A3:N3"/>
    <mergeCell ref="A4:N4"/>
  </mergeCells>
  <pageMargins left="1" right="0.3" top="1" bottom="0.75" header="0.196850393700787" footer="0.196850393700787"/>
  <pageSetup paperSize="9" orientation="portrait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5"/>
  <sheetViews>
    <sheetView topLeftCell="A13" zoomScaleNormal="100" zoomScaleSheetLayoutView="100" workbookViewId="0">
      <selection activeCell="A21" sqref="A21"/>
    </sheetView>
  </sheetViews>
  <sheetFormatPr defaultColWidth="10.54296875" defaultRowHeight="21" customHeight="1"/>
  <cols>
    <col min="1" max="1" width="57.81640625" style="6" customWidth="1"/>
    <col min="2" max="2" width="6.453125" style="6" customWidth="1"/>
    <col min="3" max="3" width="11.81640625" style="7" customWidth="1"/>
    <col min="4" max="4" width="1.54296875" style="7" customWidth="1"/>
    <col min="5" max="5" width="11.81640625" style="7" customWidth="1"/>
    <col min="6" max="16384" width="10.54296875" style="7"/>
  </cols>
  <sheetData>
    <row r="1" spans="1:7" s="4" customFormat="1" ht="21" customHeight="1">
      <c r="A1" s="192" t="s">
        <v>48</v>
      </c>
      <c r="B1" s="193"/>
      <c r="C1" s="193"/>
      <c r="D1" s="193"/>
      <c r="E1" s="193"/>
    </row>
    <row r="2" spans="1:7" s="4" customFormat="1" ht="21" customHeight="1">
      <c r="A2" s="193" t="s">
        <v>74</v>
      </c>
      <c r="B2" s="193"/>
      <c r="C2" s="193"/>
      <c r="D2" s="193"/>
      <c r="E2" s="193"/>
    </row>
    <row r="3" spans="1:7" s="4" customFormat="1" ht="21" customHeight="1">
      <c r="A3" s="192" t="s">
        <v>133</v>
      </c>
      <c r="B3" s="193"/>
      <c r="C3" s="193"/>
      <c r="D3" s="193"/>
      <c r="E3" s="193"/>
    </row>
    <row r="4" spans="1:7" s="4" customFormat="1" ht="21" customHeight="1">
      <c r="A4" s="193" t="s">
        <v>59</v>
      </c>
      <c r="B4" s="193"/>
      <c r="C4" s="193"/>
      <c r="D4" s="193"/>
      <c r="E4" s="193"/>
    </row>
    <row r="5" spans="1:7" s="4" customFormat="1" ht="21" customHeight="1">
      <c r="A5" s="47"/>
      <c r="B5" s="48"/>
      <c r="C5" s="49"/>
      <c r="D5" s="49"/>
      <c r="E5" s="50" t="s">
        <v>30</v>
      </c>
    </row>
    <row r="6" spans="1:7" s="4" customFormat="1" ht="9" customHeight="1">
      <c r="B6" s="2"/>
      <c r="C6" s="3"/>
      <c r="D6" s="3"/>
      <c r="E6" s="5"/>
    </row>
    <row r="7" spans="1:7" ht="21" customHeight="1">
      <c r="B7" s="52" t="s">
        <v>37</v>
      </c>
      <c r="C7" s="52" t="s">
        <v>123</v>
      </c>
      <c r="D7" s="10"/>
      <c r="E7" s="52" t="s">
        <v>125</v>
      </c>
    </row>
    <row r="8" spans="1:7" s="27" customFormat="1" ht="21" customHeight="1">
      <c r="A8" s="70" t="s">
        <v>49</v>
      </c>
      <c r="B8" s="28"/>
      <c r="C8" s="29"/>
      <c r="D8" s="29"/>
      <c r="E8" s="29"/>
    </row>
    <row r="9" spans="1:7" ht="21" customHeight="1">
      <c r="A9" s="6" t="s">
        <v>145</v>
      </c>
      <c r="B9" s="20"/>
      <c r="C9" s="26">
        <v>8625</v>
      </c>
      <c r="D9" s="10"/>
      <c r="E9" s="10">
        <v>413</v>
      </c>
      <c r="F9" s="123"/>
      <c r="G9" s="23"/>
    </row>
    <row r="10" spans="1:7" ht="21" customHeight="1">
      <c r="A10" s="6" t="s">
        <v>108</v>
      </c>
      <c r="B10" s="20"/>
      <c r="C10" s="26"/>
      <c r="D10" s="10"/>
      <c r="E10" s="10"/>
      <c r="F10" s="125"/>
      <c r="G10" s="23"/>
    </row>
    <row r="11" spans="1:7" ht="21" customHeight="1">
      <c r="A11" s="103" t="s">
        <v>146</v>
      </c>
      <c r="B11" s="20"/>
      <c r="C11" s="26">
        <v>3399</v>
      </c>
      <c r="D11" s="10"/>
      <c r="E11" s="10">
        <v>3279</v>
      </c>
      <c r="F11" s="125"/>
      <c r="G11" s="23"/>
    </row>
    <row r="12" spans="1:7" ht="21" customHeight="1">
      <c r="A12" s="57" t="s">
        <v>61</v>
      </c>
      <c r="B12" s="20"/>
      <c r="C12" s="40">
        <v>1754</v>
      </c>
      <c r="D12" s="32"/>
      <c r="E12" s="31">
        <v>1188</v>
      </c>
      <c r="F12" s="123"/>
      <c r="G12" s="23"/>
    </row>
    <row r="13" spans="1:7" ht="21" customHeight="1">
      <c r="A13" s="103" t="s">
        <v>144</v>
      </c>
      <c r="B13" s="20"/>
      <c r="C13" s="40">
        <v>6519</v>
      </c>
      <c r="D13" s="32"/>
      <c r="E13" s="31">
        <v>13544</v>
      </c>
      <c r="F13" s="123"/>
      <c r="G13" s="23"/>
    </row>
    <row r="14" spans="1:7" ht="21" customHeight="1">
      <c r="A14" s="57" t="s">
        <v>50</v>
      </c>
      <c r="B14" s="20"/>
      <c r="C14" s="95">
        <v>-625</v>
      </c>
      <c r="D14" s="35"/>
      <c r="E14" s="34">
        <v>-49</v>
      </c>
      <c r="F14" s="123"/>
      <c r="G14" s="23"/>
    </row>
    <row r="15" spans="1:7" ht="21" customHeight="1">
      <c r="A15" s="57" t="s">
        <v>139</v>
      </c>
      <c r="B15" s="20"/>
      <c r="C15" s="33">
        <v>419</v>
      </c>
      <c r="D15" s="35"/>
      <c r="E15" s="34">
        <v>408</v>
      </c>
      <c r="F15" s="123"/>
      <c r="G15" s="23"/>
    </row>
    <row r="16" spans="1:7" ht="21" customHeight="1">
      <c r="A16" s="57" t="s">
        <v>51</v>
      </c>
      <c r="B16" s="20"/>
      <c r="C16" s="45">
        <v>13919</v>
      </c>
      <c r="D16" s="32"/>
      <c r="E16" s="36">
        <v>13368</v>
      </c>
      <c r="F16" s="123"/>
      <c r="G16" s="23"/>
    </row>
    <row r="17" spans="1:9" ht="21" customHeight="1">
      <c r="A17" s="25"/>
      <c r="B17" s="20"/>
      <c r="C17" s="31">
        <f>SUM(C9:C16)</f>
        <v>34010</v>
      </c>
      <c r="D17" s="32"/>
      <c r="E17" s="31">
        <f>SUM(E9:E16)</f>
        <v>32151</v>
      </c>
      <c r="F17" s="125"/>
      <c r="G17" s="23"/>
    </row>
    <row r="18" spans="1:9" ht="21" customHeight="1">
      <c r="A18" s="25" t="s">
        <v>57</v>
      </c>
      <c r="B18" s="20"/>
      <c r="C18" s="31"/>
      <c r="D18" s="32"/>
      <c r="E18" s="31"/>
      <c r="F18" s="125"/>
      <c r="G18" s="23"/>
      <c r="I18" s="23"/>
    </row>
    <row r="19" spans="1:9" ht="21" customHeight="1">
      <c r="A19" s="57" t="s">
        <v>5</v>
      </c>
      <c r="B19" s="20"/>
      <c r="C19" s="120">
        <v>216570</v>
      </c>
      <c r="D19" s="32"/>
      <c r="E19" s="31">
        <v>242990</v>
      </c>
      <c r="F19" s="123"/>
      <c r="G19" s="23"/>
    </row>
    <row r="20" spans="1:9" ht="21" customHeight="1">
      <c r="A20" s="57" t="s">
        <v>140</v>
      </c>
      <c r="B20" s="20"/>
      <c r="C20" s="120">
        <v>-40127</v>
      </c>
      <c r="D20" s="32"/>
      <c r="E20" s="31">
        <v>11150</v>
      </c>
      <c r="F20" s="123"/>
      <c r="G20" s="23"/>
    </row>
    <row r="21" spans="1:9" ht="21" customHeight="1">
      <c r="A21" s="57" t="s">
        <v>6</v>
      </c>
      <c r="B21" s="20"/>
      <c r="C21" s="120">
        <v>-152</v>
      </c>
      <c r="D21" s="32"/>
      <c r="E21" s="31">
        <v>601</v>
      </c>
      <c r="F21" s="123"/>
      <c r="G21" s="23"/>
    </row>
    <row r="22" spans="1:9" ht="21" customHeight="1">
      <c r="A22" s="57" t="s">
        <v>1</v>
      </c>
      <c r="B22" s="20"/>
      <c r="C22" s="120">
        <v>-1299</v>
      </c>
      <c r="D22" s="32"/>
      <c r="E22" s="31">
        <v>-813</v>
      </c>
      <c r="F22" s="123"/>
      <c r="G22" s="23"/>
    </row>
    <row r="23" spans="1:9" ht="21" customHeight="1">
      <c r="A23" s="57" t="s">
        <v>2</v>
      </c>
      <c r="B23" s="20"/>
      <c r="C23" s="120">
        <v>13</v>
      </c>
      <c r="D23" s="32"/>
      <c r="E23" s="94">
        <v>0</v>
      </c>
      <c r="F23" s="123"/>
      <c r="G23" s="23"/>
    </row>
    <row r="24" spans="1:9" ht="21" customHeight="1">
      <c r="A24" s="6" t="s">
        <v>157</v>
      </c>
      <c r="B24" s="20"/>
      <c r="C24" s="121"/>
      <c r="D24" s="32"/>
      <c r="E24" s="31"/>
      <c r="F24" s="126"/>
      <c r="G24" s="23"/>
    </row>
    <row r="25" spans="1:9" ht="21" customHeight="1">
      <c r="A25" s="57" t="s">
        <v>52</v>
      </c>
      <c r="B25" s="20"/>
      <c r="C25" s="120">
        <v>-812</v>
      </c>
      <c r="D25" s="32"/>
      <c r="E25" s="31">
        <v>-4594</v>
      </c>
      <c r="F25" s="123"/>
      <c r="G25" s="23"/>
    </row>
    <row r="26" spans="1:9" ht="21" customHeight="1">
      <c r="A26" s="57" t="s">
        <v>14</v>
      </c>
      <c r="B26" s="20"/>
      <c r="C26" s="120">
        <v>-10417</v>
      </c>
      <c r="D26" s="32"/>
      <c r="E26" s="31">
        <v>21716</v>
      </c>
      <c r="F26" s="123"/>
      <c r="G26" s="23"/>
    </row>
    <row r="27" spans="1:9" ht="21" customHeight="1">
      <c r="A27" s="57" t="s">
        <v>8</v>
      </c>
      <c r="B27" s="20"/>
      <c r="C27" s="120">
        <v>-104</v>
      </c>
      <c r="D27" s="32"/>
      <c r="E27" s="31">
        <v>-445</v>
      </c>
      <c r="F27" s="123"/>
      <c r="G27" s="23"/>
    </row>
    <row r="28" spans="1:9" ht="21" customHeight="1">
      <c r="A28" s="57" t="s">
        <v>3</v>
      </c>
      <c r="B28" s="20"/>
      <c r="C28" s="95">
        <v>451</v>
      </c>
      <c r="D28" s="35"/>
      <c r="E28" s="34">
        <v>362</v>
      </c>
      <c r="F28" s="123"/>
      <c r="G28" s="23"/>
    </row>
    <row r="29" spans="1:9" ht="21" customHeight="1">
      <c r="A29" s="57" t="s">
        <v>11</v>
      </c>
      <c r="B29" s="20"/>
      <c r="C29" s="122">
        <v>-579</v>
      </c>
      <c r="D29" s="35"/>
      <c r="E29" s="36">
        <v>3</v>
      </c>
      <c r="F29" s="123"/>
      <c r="G29" s="23"/>
    </row>
    <row r="30" spans="1:9" ht="21" customHeight="1">
      <c r="A30" s="58" t="s">
        <v>109</v>
      </c>
      <c r="B30" s="20"/>
      <c r="C30" s="34">
        <f>SUM(C17:C29)</f>
        <v>197554</v>
      </c>
      <c r="D30" s="35"/>
      <c r="E30" s="34">
        <f>SUM(E17:E29)</f>
        <v>303121</v>
      </c>
      <c r="F30" s="125"/>
      <c r="G30" s="23"/>
    </row>
    <row r="31" spans="1:9" ht="21" customHeight="1">
      <c r="A31" s="57" t="s">
        <v>100</v>
      </c>
      <c r="B31" s="20"/>
      <c r="C31" s="45">
        <v>-137</v>
      </c>
      <c r="D31" s="35"/>
      <c r="E31" s="45">
        <v>-129</v>
      </c>
      <c r="F31" s="123"/>
      <c r="G31" s="23"/>
    </row>
    <row r="32" spans="1:9" s="4" customFormat="1" ht="21" customHeight="1">
      <c r="A32" s="58" t="s">
        <v>110</v>
      </c>
      <c r="B32" s="20"/>
      <c r="C32" s="36">
        <f>SUM(C30:C31)</f>
        <v>197417</v>
      </c>
      <c r="D32" s="32"/>
      <c r="E32" s="36">
        <f>SUM(E30:E31)</f>
        <v>302992</v>
      </c>
      <c r="F32" s="125"/>
      <c r="G32" s="23"/>
    </row>
    <row r="33" spans="1:7" s="4" customFormat="1" ht="21" customHeight="1">
      <c r="A33" s="1"/>
      <c r="B33" s="2"/>
      <c r="C33" s="3"/>
      <c r="D33" s="3"/>
      <c r="E33" s="3"/>
      <c r="F33" s="127"/>
      <c r="G33" s="127"/>
    </row>
    <row r="34" spans="1:7" s="4" customFormat="1" ht="21" customHeight="1">
      <c r="A34" s="1"/>
      <c r="B34" s="2"/>
      <c r="C34" s="3"/>
      <c r="D34" s="3"/>
      <c r="E34" s="3"/>
      <c r="F34" s="127"/>
      <c r="G34" s="127"/>
    </row>
    <row r="35" spans="1:7" s="4" customFormat="1" ht="21" customHeight="1">
      <c r="A35" s="1"/>
      <c r="B35" s="2"/>
      <c r="C35" s="3"/>
      <c r="D35" s="3"/>
      <c r="E35" s="3"/>
      <c r="F35" s="127"/>
      <c r="G35" s="127"/>
    </row>
    <row r="36" spans="1:7" s="4" customFormat="1" ht="21" customHeight="1">
      <c r="A36" s="192" t="s">
        <v>116</v>
      </c>
      <c r="B36" s="193"/>
      <c r="C36" s="193"/>
      <c r="D36" s="193"/>
      <c r="E36" s="193"/>
    </row>
    <row r="37" spans="1:7" s="4" customFormat="1" ht="21" customHeight="1">
      <c r="A37" s="193" t="s">
        <v>153</v>
      </c>
      <c r="B37" s="193"/>
      <c r="C37" s="193"/>
      <c r="D37" s="193"/>
      <c r="E37" s="193"/>
    </row>
    <row r="38" spans="1:7" s="4" customFormat="1" ht="21" customHeight="1">
      <c r="A38" s="192" t="s">
        <v>136</v>
      </c>
      <c r="B38" s="193"/>
      <c r="C38" s="193"/>
      <c r="D38" s="193"/>
      <c r="E38" s="193"/>
    </row>
    <row r="39" spans="1:7" s="4" customFormat="1" ht="21" customHeight="1">
      <c r="A39" s="193" t="s">
        <v>59</v>
      </c>
      <c r="B39" s="193"/>
      <c r="C39" s="193"/>
      <c r="D39" s="193"/>
      <c r="E39" s="193"/>
    </row>
    <row r="40" spans="1:7" s="4" customFormat="1" ht="21" customHeight="1">
      <c r="A40" s="47"/>
      <c r="B40" s="48"/>
      <c r="C40" s="49"/>
      <c r="D40" s="49"/>
      <c r="E40" s="50" t="s">
        <v>30</v>
      </c>
    </row>
    <row r="41" spans="1:7" ht="9" customHeight="1">
      <c r="A41" s="4"/>
      <c r="B41" s="2"/>
      <c r="C41" s="3"/>
      <c r="D41" s="3"/>
      <c r="E41" s="5"/>
    </row>
    <row r="42" spans="1:7" ht="21" customHeight="1">
      <c r="B42" s="52" t="s">
        <v>37</v>
      </c>
      <c r="C42" s="52" t="s">
        <v>123</v>
      </c>
      <c r="D42" s="10"/>
      <c r="E42" s="52" t="s">
        <v>125</v>
      </c>
    </row>
    <row r="43" spans="1:7" ht="21" customHeight="1">
      <c r="A43" s="70" t="s">
        <v>53</v>
      </c>
      <c r="B43" s="20"/>
      <c r="C43" s="19"/>
      <c r="D43" s="26"/>
      <c r="E43" s="19"/>
    </row>
    <row r="44" spans="1:7" ht="21" customHeight="1">
      <c r="A44" s="57" t="s">
        <v>101</v>
      </c>
      <c r="B44" s="20">
        <v>4</v>
      </c>
      <c r="C44" s="40">
        <v>-154</v>
      </c>
      <c r="D44" s="32"/>
      <c r="E44" s="40">
        <v>-199</v>
      </c>
    </row>
    <row r="45" spans="1:7" ht="21" customHeight="1">
      <c r="A45" s="57" t="s">
        <v>73</v>
      </c>
      <c r="B45" s="20"/>
      <c r="C45" s="94">
        <v>-27</v>
      </c>
      <c r="D45" s="32"/>
      <c r="E45" s="94">
        <v>0</v>
      </c>
    </row>
    <row r="46" spans="1:7" s="23" customFormat="1" ht="21" customHeight="1">
      <c r="A46" s="57" t="s">
        <v>102</v>
      </c>
      <c r="B46" s="39"/>
      <c r="C46" s="40">
        <v>625</v>
      </c>
      <c r="D46" s="32"/>
      <c r="E46" s="94">
        <v>49</v>
      </c>
    </row>
    <row r="47" spans="1:7" ht="21" customHeight="1">
      <c r="A47" s="58" t="s">
        <v>104</v>
      </c>
      <c r="B47" s="20"/>
      <c r="C47" s="41">
        <f>SUM(C44:C46)</f>
        <v>444</v>
      </c>
      <c r="D47" s="32"/>
      <c r="E47" s="41">
        <f>SUM(E44:E46)</f>
        <v>-150</v>
      </c>
    </row>
    <row r="48" spans="1:7" ht="21" customHeight="1">
      <c r="A48" s="58"/>
      <c r="B48" s="20"/>
      <c r="C48" s="34"/>
      <c r="D48" s="32"/>
      <c r="E48" s="34"/>
    </row>
    <row r="49" spans="1:5" ht="21" customHeight="1">
      <c r="A49" s="70" t="s">
        <v>54</v>
      </c>
      <c r="B49" s="20"/>
      <c r="C49" s="31"/>
      <c r="D49" s="32"/>
      <c r="E49" s="31"/>
    </row>
    <row r="50" spans="1:5" ht="21" customHeight="1">
      <c r="A50" s="57" t="s">
        <v>120</v>
      </c>
      <c r="C50" s="94"/>
      <c r="D50" s="32"/>
      <c r="E50" s="94"/>
    </row>
    <row r="51" spans="1:5" ht="21" customHeight="1">
      <c r="A51" s="57" t="s">
        <v>106</v>
      </c>
      <c r="B51" s="20">
        <v>10</v>
      </c>
      <c r="C51" s="94">
        <v>-82000</v>
      </c>
      <c r="D51" s="32"/>
      <c r="E51" s="94">
        <v>-292000</v>
      </c>
    </row>
    <row r="52" spans="1:5" ht="21" customHeight="1">
      <c r="A52" s="57" t="s">
        <v>103</v>
      </c>
      <c r="B52" s="20"/>
      <c r="C52" s="40">
        <v>-40000</v>
      </c>
      <c r="D52" s="32"/>
      <c r="E52" s="40">
        <v>-48000</v>
      </c>
    </row>
    <row r="53" spans="1:5" ht="21" customHeight="1">
      <c r="A53" s="57" t="s">
        <v>128</v>
      </c>
      <c r="B53" s="20"/>
      <c r="C53" s="94">
        <v>-769</v>
      </c>
      <c r="D53" s="32"/>
      <c r="E53" s="124">
        <v>0</v>
      </c>
    </row>
    <row r="54" spans="1:5" ht="21" customHeight="1">
      <c r="A54" s="57" t="s">
        <v>29</v>
      </c>
      <c r="B54" s="20"/>
      <c r="C54" s="40">
        <v>-14274</v>
      </c>
      <c r="D54" s="32"/>
      <c r="E54" s="124">
        <v>-13148</v>
      </c>
    </row>
    <row r="55" spans="1:5" ht="21" customHeight="1">
      <c r="A55" s="58" t="s">
        <v>111</v>
      </c>
      <c r="B55" s="20"/>
      <c r="C55" s="41">
        <f>SUM(C50:C54)</f>
        <v>-137043</v>
      </c>
      <c r="D55" s="32"/>
      <c r="E55" s="41">
        <f>SUM(E50:E54)</f>
        <v>-353148</v>
      </c>
    </row>
    <row r="56" spans="1:5" ht="21" customHeight="1">
      <c r="A56" s="58"/>
      <c r="B56" s="20"/>
      <c r="C56" s="34"/>
      <c r="D56" s="32"/>
      <c r="E56" s="34"/>
    </row>
    <row r="57" spans="1:5" ht="21" customHeight="1">
      <c r="A57" s="6" t="s">
        <v>66</v>
      </c>
      <c r="B57" s="20"/>
      <c r="C57" s="31">
        <f>SUM(C32,C47,C55)</f>
        <v>60818</v>
      </c>
      <c r="D57" s="32"/>
      <c r="E57" s="31">
        <f>SUM(E32,E47,E55)</f>
        <v>-50306</v>
      </c>
    </row>
    <row r="58" spans="1:5" ht="21" customHeight="1">
      <c r="A58" s="25" t="s">
        <v>105</v>
      </c>
      <c r="B58" s="20"/>
      <c r="C58" s="40">
        <v>51140</v>
      </c>
      <c r="D58" s="32"/>
      <c r="E58" s="40">
        <v>101111</v>
      </c>
    </row>
    <row r="59" spans="1:5" ht="21" customHeight="1" thickBot="1">
      <c r="A59" s="37" t="s">
        <v>154</v>
      </c>
      <c r="B59" s="8"/>
      <c r="C59" s="42">
        <f>SUM(C57:C58)</f>
        <v>111958</v>
      </c>
      <c r="D59" s="32"/>
      <c r="E59" s="42">
        <f>SUM(E57:E58)</f>
        <v>50805</v>
      </c>
    </row>
    <row r="60" spans="1:5" ht="21" customHeight="1" thickTop="1">
      <c r="A60" s="37"/>
      <c r="B60" s="8"/>
      <c r="C60" s="34"/>
      <c r="D60" s="32"/>
      <c r="E60" s="34"/>
    </row>
    <row r="61" spans="1:5" ht="21" customHeight="1">
      <c r="A61" s="37"/>
      <c r="B61" s="8"/>
      <c r="C61" s="34"/>
      <c r="D61" s="32"/>
      <c r="E61" s="34"/>
    </row>
    <row r="62" spans="1:5" ht="21" customHeight="1">
      <c r="A62" s="25"/>
      <c r="B62" s="8"/>
    </row>
    <row r="63" spans="1:5" ht="21" customHeight="1">
      <c r="A63" s="18"/>
      <c r="B63" s="8"/>
      <c r="C63" s="94"/>
      <c r="D63" s="32"/>
      <c r="E63" s="94"/>
    </row>
    <row r="64" spans="1:5" ht="21" customHeight="1">
      <c r="A64" s="18"/>
      <c r="B64" s="8"/>
      <c r="C64" s="94"/>
      <c r="D64" s="32"/>
      <c r="E64" s="94"/>
    </row>
    <row r="65" spans="1:5" ht="21" customHeight="1">
      <c r="A65" s="18"/>
      <c r="B65" s="8"/>
      <c r="C65" s="94"/>
      <c r="D65" s="32"/>
      <c r="E65" s="94"/>
    </row>
    <row r="66" spans="1:5" ht="21" customHeight="1">
      <c r="A66" s="18"/>
      <c r="B66" s="8"/>
      <c r="C66" s="94"/>
      <c r="D66" s="32"/>
      <c r="E66" s="94"/>
    </row>
    <row r="67" spans="1:5" ht="21" customHeight="1">
      <c r="A67" s="18"/>
      <c r="B67" s="8"/>
      <c r="C67" s="94"/>
      <c r="D67" s="32"/>
      <c r="E67" s="94"/>
    </row>
    <row r="68" spans="1:5" ht="21" customHeight="1">
      <c r="A68" s="18"/>
      <c r="B68" s="8"/>
      <c r="C68" s="94"/>
      <c r="D68" s="32"/>
      <c r="E68" s="94"/>
    </row>
    <row r="69" spans="1:5" ht="21" customHeight="1">
      <c r="A69" s="18"/>
      <c r="B69" s="8"/>
      <c r="C69" s="94"/>
      <c r="D69" s="32"/>
      <c r="E69" s="94"/>
    </row>
    <row r="70" spans="1:5" ht="21" customHeight="1">
      <c r="A70" s="190" t="s">
        <v>63</v>
      </c>
      <c r="B70" s="190"/>
      <c r="C70" s="190"/>
      <c r="D70" s="190"/>
      <c r="E70" s="190"/>
    </row>
    <row r="71" spans="1:5" ht="21" customHeight="1">
      <c r="A71" s="37"/>
      <c r="B71" s="8"/>
      <c r="C71" s="43"/>
      <c r="D71" s="32"/>
      <c r="E71" s="43"/>
    </row>
    <row r="72" spans="1:5" ht="21" customHeight="1">
      <c r="A72" s="25"/>
      <c r="B72" s="20"/>
    </row>
    <row r="75" spans="1:5" ht="21" customHeight="1">
      <c r="A75" s="25"/>
    </row>
  </sheetData>
  <mergeCells count="9">
    <mergeCell ref="A70:E70"/>
    <mergeCell ref="A39:E39"/>
    <mergeCell ref="A38:E38"/>
    <mergeCell ref="A1:E1"/>
    <mergeCell ref="A2:E2"/>
    <mergeCell ref="A3:E3"/>
    <mergeCell ref="A36:E36"/>
    <mergeCell ref="A37:E37"/>
    <mergeCell ref="A4:E4"/>
  </mergeCells>
  <pageMargins left="1" right="0.3" top="1" bottom="0.75" header="0.196850393700787" footer="0.196850393700787"/>
  <pageSetup paperSize="9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statement of change</vt:lpstr>
      <vt:lpstr>cash flow</vt:lpstr>
      <vt:lpstr>BS!_GoBack</vt:lpstr>
      <vt:lpstr>'statement of change'!Print_Area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pthantapanit@deloitte.com</cp:lastModifiedBy>
  <cp:lastPrinted>2020-05-11T09:46:17Z</cp:lastPrinted>
  <dcterms:created xsi:type="dcterms:W3CDTF">2011-11-29T06:15:35Z</dcterms:created>
  <dcterms:modified xsi:type="dcterms:W3CDTF">2020-05-11T09:46:19Z</dcterms:modified>
</cp:coreProperties>
</file>