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2020\GJ Steel\Q1 2020\Draft GJ\"/>
    </mc:Choice>
  </mc:AlternateContent>
  <bookViews>
    <workbookView xWindow="3480" yWindow="15" windowWidth="16230" windowHeight="7665" tabRatio="338" firstSheet="2" activeTab="2"/>
  </bookViews>
  <sheets>
    <sheet name="0000" sheetId="5" state="veryHidden" r:id="rId1"/>
    <sheet name="1000" sheetId="6" state="veryHidden" r:id="rId2"/>
    <sheet name="BS" sheetId="1" r:id="rId3"/>
    <sheet name="PL" sheetId="11" r:id="rId4"/>
    <sheet name="SE" sheetId="9" r:id="rId5"/>
    <sheet name="CF" sheetId="10" r:id="rId6"/>
  </sheets>
  <definedNames>
    <definedName name="_xlnm.Print_Area" localSheetId="2">BS!$A$1:$G$66</definedName>
    <definedName name="_xlnm.Print_Area" localSheetId="5">CF!$A$1:$E$68</definedName>
    <definedName name="_xlnm.Print_Area" localSheetId="3">PL!$A$1:$G$31</definedName>
    <definedName name="_xlnm.Print_Area" localSheetId="4">SE!$A$1:$N$21</definedName>
  </definedNames>
  <calcPr calcId="152511" iterate="1"/>
</workbook>
</file>

<file path=xl/calcChain.xml><?xml version="1.0" encoding="utf-8"?>
<calcChain xmlns="http://schemas.openxmlformats.org/spreadsheetml/2006/main">
  <c r="E31" i="11" l="1"/>
  <c r="E16" i="10" l="1"/>
  <c r="C16" i="10"/>
  <c r="E64" i="1" l="1"/>
  <c r="G64" i="1"/>
  <c r="N19" i="9"/>
  <c r="N18" i="9"/>
  <c r="N13" i="9"/>
  <c r="N12" i="9"/>
  <c r="O18" i="9"/>
  <c r="E12" i="11" l="1"/>
  <c r="AB9" i="11"/>
  <c r="AB10" i="11"/>
  <c r="AB11" i="11"/>
  <c r="AB12" i="11"/>
  <c r="AB13" i="11"/>
  <c r="AB14" i="11"/>
  <c r="AB15" i="11"/>
  <c r="AB16" i="11"/>
  <c r="AB17" i="11"/>
  <c r="AB18" i="11"/>
  <c r="AB19" i="11"/>
  <c r="AB20" i="11"/>
  <c r="AB21" i="11"/>
  <c r="AB24" i="11"/>
  <c r="AB25" i="11"/>
  <c r="AB26" i="11"/>
  <c r="AB27" i="11"/>
  <c r="AB28" i="11"/>
  <c r="AB29" i="11"/>
  <c r="AB30" i="11"/>
  <c r="AB31" i="11"/>
  <c r="AB32" i="11"/>
  <c r="AB33" i="11"/>
  <c r="AB34" i="11"/>
  <c r="AB35" i="11"/>
  <c r="AB36" i="11"/>
  <c r="AB8" i="11"/>
  <c r="C65" i="10" l="1"/>
  <c r="E65" i="10" l="1"/>
  <c r="C36" i="10" l="1"/>
  <c r="E36" i="10"/>
  <c r="E13" i="10"/>
  <c r="C13" i="10"/>
  <c r="N11" i="9" l="1"/>
  <c r="H21" i="9" l="1"/>
  <c r="H15" i="9"/>
  <c r="F21" i="9"/>
  <c r="L20" i="9" l="1"/>
  <c r="L21" i="9" s="1"/>
  <c r="E19" i="11"/>
  <c r="E25" i="11" s="1"/>
  <c r="G19" i="11"/>
  <c r="G25" i="11" s="1"/>
  <c r="E27" i="11" l="1"/>
  <c r="D21" i="9"/>
  <c r="E29" i="11" l="1"/>
  <c r="C8" i="10"/>
  <c r="C31" i="10" s="1"/>
  <c r="F15" i="9" l="1"/>
  <c r="J20" i="9"/>
  <c r="L14" i="9"/>
  <c r="L15" i="9" s="1"/>
  <c r="C50" i="10"/>
  <c r="C52" i="10" s="1"/>
  <c r="C59" i="10" s="1"/>
  <c r="E50" i="10"/>
  <c r="C66" i="10"/>
  <c r="E66" i="10"/>
  <c r="N20" i="9" l="1"/>
  <c r="N21" i="9" s="1"/>
  <c r="J21" i="9"/>
  <c r="C70" i="10"/>
  <c r="G52" i="1"/>
  <c r="E52" i="1"/>
  <c r="G23" i="1" l="1"/>
  <c r="E23" i="1"/>
  <c r="G12" i="11" l="1"/>
  <c r="G27" i="11" s="1"/>
  <c r="G31" i="11" s="1"/>
  <c r="G46" i="1"/>
  <c r="G54" i="1" s="1"/>
  <c r="G16" i="1"/>
  <c r="G29" i="11" l="1"/>
  <c r="E8" i="10"/>
  <c r="G25" i="1"/>
  <c r="E31" i="10" l="1"/>
  <c r="E52" i="10" s="1"/>
  <c r="E59" i="10" s="1"/>
  <c r="E70" i="10" s="1"/>
  <c r="E46" i="1" l="1"/>
  <c r="J14" i="9" l="1"/>
  <c r="N14" i="9" s="1"/>
  <c r="E54" i="1"/>
  <c r="E16" i="1" l="1"/>
  <c r="D15" i="9" l="1"/>
  <c r="E25" i="1" l="1"/>
  <c r="J15" i="9" l="1"/>
  <c r="N15" i="9"/>
  <c r="O15" i="9" s="1"/>
  <c r="O21" i="9" l="1"/>
  <c r="E66" i="1" l="1"/>
  <c r="E68" i="1" l="1"/>
  <c r="G66" i="1" l="1"/>
  <c r="G68" i="1" s="1"/>
</calcChain>
</file>

<file path=xl/sharedStrings.xml><?xml version="1.0" encoding="utf-8"?>
<sst xmlns="http://schemas.openxmlformats.org/spreadsheetml/2006/main" count="222" uniqueCount="165">
  <si>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</si>
  <si>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</si>
  <si>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</si>
  <si>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</si>
  <si>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</si>
  <si>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</si>
  <si>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</si>
  <si>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</si>
  <si>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</si>
  <si>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</si>
  <si>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</si>
  <si>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</si>
  <si>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</si>
  <si>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</si>
  <si>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</si>
  <si>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</si>
  <si>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</si>
  <si>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</si>
  <si>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</si>
  <si>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</si>
  <si>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</si>
  <si>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</si>
  <si>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</si>
  <si>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</si>
  <si>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</si>
  <si>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</si>
  <si>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</si>
  <si>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</si>
  <si>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</si>
  <si>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</si>
  <si>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</si>
  <si>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</si>
  <si>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กำไรจากอัตราแลกเปลี่ยนเงินตราต่างประเทศ - สุทธิ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</si>
  <si>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</si>
  <si>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</si>
  <si>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</si>
  <si>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</si>
  <si>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</si>
  <si>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</si>
  <si>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</si>
  <si>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</si>
  <si>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</si>
  <si>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</si>
  <si>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</si>
  <si>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เงินสดสุทธิใช้ไปในกิจกรรมจัดหาเงิน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</si>
  <si>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</si>
  <si>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</si>
  <si>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</si>
  <si>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เงินสดสุทธิใช้ไปในกิจกรรมลงทุน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</si>
  <si>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</si>
  <si>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</si>
  <si>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</si>
  <si>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</si>
  <si>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</si>
  <si>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</si>
  <si>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</si>
  <si>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</si>
  <si>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</si>
  <si>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</si>
  <si>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</si>
  <si>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</si>
  <si>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</si>
  <si>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เงินสดและรายการเทียบเท่าเงินสดลดลง - สุทธิ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</si>
  <si>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</si>
  <si>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</si>
  <si>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</si>
  <si>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</si>
  <si>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จ่ายชำระคืนหนี้สินตามสัญญาเช่า</t>
  </si>
  <si>
    <t>-  หนี้สินตามสัญญาเช่า</t>
  </si>
  <si>
    <t>ยอดคงเหลือ ณ วันที่ 31 มีนาคม 2562</t>
  </si>
  <si>
    <t>ยอดคงเหลือ ณ วันที่ 1 มกราคม 2562</t>
  </si>
  <si>
    <t>ยอดคงเหลือ ณ วันที่ 31 มีนาคม 2563</t>
  </si>
  <si>
    <t>ยอดคงเหลือ ณ วันที่ 1 มกราคม 2563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</si>
  <si>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</si>
  <si>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</si>
  <si>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</si>
  <si>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</si>
  <si>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</si>
  <si>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</si>
  <si>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</si>
  <si>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</si>
  <si>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</si>
  <si>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</si>
  <si>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</si>
  <si>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</si>
  <si>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</si>
  <si>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 xml:space="preserve">รายได้จากการขาย </t>
  </si>
  <si>
    <t>รวมต้นทุนขาย</t>
  </si>
  <si>
    <t>ค่าใช้จ่ายในการขาย</t>
  </si>
  <si>
    <t>4, 8</t>
  </si>
  <si>
    <t>สินทรัพย์ไม่มีตัวตนอื่น - สุทธิ</t>
  </si>
  <si>
    <t>4, 19</t>
  </si>
  <si>
    <t>4, 16</t>
  </si>
  <si>
    <t>-</t>
  </si>
  <si>
    <t>เงินจ่ายล่วงหน้าค่าซื้อที่ดินและอาคาร</t>
  </si>
  <si>
    <t>กลับรายการขาดทุนจากคำสั่งซื้อของวัตถุดิบที่ยังไม่ได้รับมอบ</t>
  </si>
  <si>
    <t>ต้นทุนของสินค้าที่ขาย</t>
  </si>
  <si>
    <t>ต้นทุนการผลิตที่ว่างเปล่า</t>
  </si>
  <si>
    <t xml:space="preserve">ขาดทุนจากการลดมูลค่าสินค้าคงเหลือ (กลับรายการ) </t>
  </si>
  <si>
    <t>ขาดทุนสำหรับงวด</t>
  </si>
  <si>
    <t>ขาดทุนเบ็ดเสร็จรวมสำหรับงวด</t>
  </si>
  <si>
    <t>มูลค่าหุ้นสามัญ</t>
  </si>
  <si>
    <t>องค์ประกอบอื่น</t>
  </si>
  <si>
    <t>ของส่วนของผู้ถือหุ้น</t>
  </si>
  <si>
    <t>จัดสรรเป็นทุน</t>
  </si>
  <si>
    <t>สำรองตามกฎหมาย</t>
  </si>
  <si>
    <t>การลดมูลค่าหุ้นสามัญเพื่อชดเชยผลขาดทุนสะสม</t>
  </si>
  <si>
    <t>การโอนทุนสำรองตามกฎหมายเพื่อชดเชยผลขาดทุนสะสม</t>
  </si>
  <si>
    <t>ค่าตัดจำหน่ายลูกรีด</t>
  </si>
  <si>
    <t xml:space="preserve">เจ้าหนี้การค้า </t>
  </si>
  <si>
    <t>รับดอกเบี้ย</t>
  </si>
  <si>
    <t>ลูกหนี้การค้า - สุทธิ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</si>
  <si>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</si>
  <si>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</si>
  <si>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ขาดทุน (กำไร) จากอัตราแลกเปลี่ยนเงินตราต่างประเทศที่ยังไม่เกิดขึ้นจริง - สุทธิ</t>
  </si>
  <si>
    <t xml:space="preserve">ค่าเผื่อการลดมูลค่าสินค้าคงเหลือ (กลับรายการ) </t>
  </si>
  <si>
    <t xml:space="preserve">ขาดทุนจากคำสั่งซื้อของวัตถุดิบที่ยังไม่ได้รับมอบ (กลับรายการ) 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</si>
  <si>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</si>
  <si>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</si>
  <si>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</si>
  <si>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</si>
  <si>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สุทธิ</t>
  </si>
  <si>
    <t>ส่วนของผู้ถือหุ้น - สุทธิ</t>
  </si>
  <si>
    <t>ออกหุ้นสามัญเพิ่มทุน</t>
  </si>
  <si>
    <t>ขาดทุนต่อหุ้นขั้นพื้นฐาน (บาท)</t>
  </si>
  <si>
    <t xml:space="preserve">   ที่ถึงกำหนดชำระภายในหนึ่งปี</t>
  </si>
  <si>
    <t>5, 30</t>
  </si>
  <si>
    <t>กำไรจากอัตราแลกเปลี่ยนสุทธิ</t>
  </si>
  <si>
    <t>กำไรจากการตัดจำหน่ายหนี้สินที่หมดอายุความสุทธิ</t>
  </si>
  <si>
    <t>กำไรจากการปรับโครงสร้างหนี้สุทธิ</t>
  </si>
  <si>
    <t>กำไรจากคำสั่งซื้อของวัตถุดิบที่ยังไม่ได้รับมอบ</t>
  </si>
  <si>
    <t>24, 39.3</t>
  </si>
  <si>
    <t>- ต้นทุนของสินค้าที่ขาย</t>
  </si>
  <si>
    <t>- ต้นทุนการผลิตที่ว่างเปล่า</t>
  </si>
  <si>
    <t>- (กลับรายการ)ขาดทุนจากการลดมูลค่าสินค้าคงเหลือ</t>
  </si>
  <si>
    <t>5, 32</t>
  </si>
  <si>
    <t>ขาดทุนจากคำสั่งซื้อของวัตถุดิบที่ยังไม่ได้รับมอบ</t>
  </si>
  <si>
    <t>ขาดทุนจากอัตราแลกเปลี่ยนสุทธิ</t>
  </si>
  <si>
    <t>5, 16, 35</t>
  </si>
  <si>
    <t>กำไร(ขาดทุน)สำหรับปี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</si>
  <si>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</si>
  <si>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</si>
  <si>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</t>
  </si>
  <si>
    <t>ขาดทุนจากอัตราแลกเปลี่ยนเงินตราต่างประเทศ - สุทธิ</t>
  </si>
  <si>
    <t>กลับรายการค่าเผื่อการด้อยค่าที่ดิน อาคารและอุปกรณ์</t>
  </si>
  <si>
    <t>1)</t>
  </si>
  <si>
    <t>2)</t>
  </si>
  <si>
    <t>ออกหุ้นสามัญเพิ่มทุนจากการใช้ใบสำคัญแสดงสิทธิที่จะซื้อหุ้น</t>
  </si>
  <si>
    <t>สินทรัพย์ไม่หมุนเวียนอื่น  - สุทธิ</t>
  </si>
  <si>
    <t>สินทรัพย์หมุนเวียนอื่น - สุทธิ</t>
  </si>
  <si>
    <t>ประมาณการหนี้สินหมุนเวียน</t>
  </si>
  <si>
    <t>4, 17</t>
  </si>
  <si>
    <t>4, 26</t>
  </si>
  <si>
    <t>4, 14</t>
  </si>
  <si>
    <t>ขาดทุนจากการตัดจำหน่ายที่ดิน อาคารและอุปกรณ์</t>
  </si>
  <si>
    <t>เงินสดสุทธิได้มาจาก (ใช้ไปใน) กิจกรรมดำเนินงาน</t>
  </si>
  <si>
    <t>ใบสำคัญแสดงสิทธิซื้อหุ้น</t>
  </si>
  <si>
    <t>ส่วนต่ำกว่ามูลค่าหุ้นสามัญ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</si>
  <si>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</si>
  <si>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</si>
  <si>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รายการปรับกระทบขาดทุนสำหรับงวดเป็นเงินสดสุทธิได้มาจาก (ใช้ไปใน) กิจกรรมดำเนินงาน: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</si>
  <si>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</si>
  <si>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</si>
  <si>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ส่วนต่ำกว่า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</si>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</sst>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3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299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165" fontId="2" fillId="0" borderId="0" applyFont="0" applyFill="0" applyBorder="0" applyAlignment="0" applyProtection="0"/>
    <xf numFmtId="0" fontId="8" fillId="0" borderId="0"/>
    <xf numFmtId="2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5" fontId="10" fillId="0" borderId="0"/>
    <xf numFmtId="205" fontId="10" fillId="0" borderId="0"/>
    <xf numFmtId="192" fontId="10" fillId="0" borderId="0" applyFont="0" applyFill="0" applyBorder="0" applyAlignment="0" applyProtection="0"/>
    <xf numFmtId="201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5" fontId="10" fillId="0" borderId="0"/>
    <xf numFmtId="0" fontId="88" fillId="0" borderId="0"/>
    <xf numFmtId="193" fontId="10" fillId="0" borderId="0" applyFont="0" applyFill="0" applyBorder="0" applyAlignment="0" applyProtection="0"/>
    <xf numFmtId="41" fontId="81" fillId="0" borderId="0" applyFont="0" applyFill="0" applyBorder="0" applyAlignment="0" applyProtection="0"/>
    <xf numFmtId="194" fontId="10" fillId="0" borderId="0" applyFont="0" applyFill="0" applyBorder="0" applyAlignment="0" applyProtection="0"/>
    <xf numFmtId="41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5" fontId="77" fillId="0" borderId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5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5" fontId="10" fillId="0" borderId="0"/>
    <xf numFmtId="205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5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205" fontId="36" fillId="0" borderId="0"/>
    <xf numFmtId="0" fontId="9" fillId="3" borderId="0" applyNumberFormat="0" applyBorder="0" applyAlignment="0" applyProtection="0"/>
    <xf numFmtId="205" fontId="52" fillId="4" borderId="0" applyNumberFormat="0" applyBorder="0" applyAlignment="0" applyProtection="0"/>
    <xf numFmtId="0" fontId="9" fillId="6" borderId="0" applyNumberFormat="0" applyBorder="0" applyAlignment="0" applyProtection="0"/>
    <xf numFmtId="205" fontId="52" fillId="7" borderId="0" applyNumberFormat="0" applyBorder="0" applyAlignment="0" applyProtection="0"/>
    <xf numFmtId="0" fontId="9" fillId="9" borderId="0" applyNumberFormat="0" applyBorder="0" applyAlignment="0" applyProtection="0"/>
    <xf numFmtId="205" fontId="52" fillId="10" borderId="0" applyNumberFormat="0" applyBorder="0" applyAlignment="0" applyProtection="0"/>
    <xf numFmtId="0" fontId="9" fillId="11" borderId="0" applyNumberFormat="0" applyBorder="0" applyAlignment="0" applyProtection="0"/>
    <xf numFmtId="205" fontId="52" fillId="4" borderId="0" applyNumberFormat="0" applyBorder="0" applyAlignment="0" applyProtection="0"/>
    <xf numFmtId="0" fontId="9" fillId="12" borderId="0" applyNumberFormat="0" applyBorder="0" applyAlignment="0" applyProtection="0"/>
    <xf numFmtId="205" fontId="52" fillId="13" borderId="0" applyNumberFormat="0" applyBorder="0" applyAlignment="0" applyProtection="0"/>
    <xf numFmtId="0" fontId="9" fillId="15" borderId="0" applyNumberFormat="0" applyBorder="0" applyAlignment="0" applyProtection="0"/>
    <xf numFmtId="205" fontId="52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5" fontId="52" fillId="19" borderId="0" applyNumberFormat="0" applyBorder="0" applyAlignment="0" applyProtection="0"/>
    <xf numFmtId="0" fontId="9" fillId="21" borderId="0" applyNumberFormat="0" applyBorder="0" applyAlignment="0" applyProtection="0"/>
    <xf numFmtId="205" fontId="52" fillId="7" borderId="0" applyNumberFormat="0" applyBorder="0" applyAlignment="0" applyProtection="0"/>
    <xf numFmtId="0" fontId="9" fillId="22" borderId="0" applyNumberFormat="0" applyBorder="0" applyAlignment="0" applyProtection="0"/>
    <xf numFmtId="205" fontId="52" fillId="10" borderId="0" applyNumberFormat="0" applyBorder="0" applyAlignment="0" applyProtection="0"/>
    <xf numFmtId="0" fontId="9" fillId="11" borderId="0" applyNumberFormat="0" applyBorder="0" applyAlignment="0" applyProtection="0"/>
    <xf numFmtId="205" fontId="52" fillId="23" borderId="0" applyNumberFormat="0" applyBorder="0" applyAlignment="0" applyProtection="0"/>
    <xf numFmtId="0" fontId="9" fillId="18" borderId="0" applyNumberFormat="0" applyBorder="0" applyAlignment="0" applyProtection="0"/>
    <xf numFmtId="205" fontId="52" fillId="24" borderId="0" applyNumberFormat="0" applyBorder="0" applyAlignment="0" applyProtection="0"/>
    <xf numFmtId="0" fontId="9" fillId="26" borderId="0" applyNumberFormat="0" applyBorder="0" applyAlignment="0" applyProtection="0"/>
    <xf numFmtId="205" fontId="52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5" fontId="53" fillId="19" borderId="0" applyNumberFormat="0" applyBorder="0" applyAlignment="0" applyProtection="0"/>
    <xf numFmtId="0" fontId="11" fillId="21" borderId="0" applyNumberFormat="0" applyBorder="0" applyAlignment="0" applyProtection="0"/>
    <xf numFmtId="205" fontId="53" fillId="7" borderId="0" applyNumberFormat="0" applyBorder="0" applyAlignment="0" applyProtection="0"/>
    <xf numFmtId="0" fontId="11" fillId="22" borderId="0" applyNumberFormat="0" applyBorder="0" applyAlignment="0" applyProtection="0"/>
    <xf numFmtId="205" fontId="53" fillId="10" borderId="0" applyNumberFormat="0" applyBorder="0" applyAlignment="0" applyProtection="0"/>
    <xf numFmtId="0" fontId="11" fillId="28" borderId="0" applyNumberFormat="0" applyBorder="0" applyAlignment="0" applyProtection="0"/>
    <xf numFmtId="205" fontId="53" fillId="23" borderId="0" applyNumberFormat="0" applyBorder="0" applyAlignment="0" applyProtection="0"/>
    <xf numFmtId="0" fontId="11" fillId="30" borderId="0" applyNumberFormat="0" applyBorder="0" applyAlignment="0" applyProtection="0"/>
    <xf numFmtId="205" fontId="53" fillId="24" borderId="0" applyNumberFormat="0" applyBorder="0" applyAlignment="0" applyProtection="0"/>
    <xf numFmtId="0" fontId="11" fillId="31" borderId="0" applyNumberFormat="0" applyBorder="0" applyAlignment="0" applyProtection="0"/>
    <xf numFmtId="205" fontId="53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5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5" fontId="54" fillId="33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5" fontId="55" fillId="36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5" fontId="53" fillId="38" borderId="0" applyNumberFormat="0" applyBorder="0" applyAlignment="0" applyProtection="0"/>
    <xf numFmtId="205" fontId="53" fillId="38" borderId="0" applyNumberFormat="0" applyBorder="0" applyAlignment="0" applyProtection="0"/>
    <xf numFmtId="205" fontId="53" fillId="38" borderId="0" applyNumberFormat="0" applyBorder="0" applyAlignment="0" applyProtection="0"/>
    <xf numFmtId="205" fontId="53" fillId="38" borderId="0" applyNumberFormat="0" applyBorder="0" applyAlignment="0" applyProtection="0"/>
    <xf numFmtId="205" fontId="53" fillId="38" borderId="0" applyNumberFormat="0" applyBorder="0" applyAlignment="0" applyProtection="0"/>
    <xf numFmtId="205" fontId="53" fillId="38" borderId="0" applyNumberFormat="0" applyBorder="0" applyAlignment="0" applyProtection="0"/>
    <xf numFmtId="205" fontId="53" fillId="38" borderId="0" applyNumberFormat="0" applyBorder="0" applyAlignment="0" applyProtection="0"/>
    <xf numFmtId="205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5" fontId="54" fillId="41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5" fontId="55" fillId="42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5" fontId="53" fillId="44" borderId="0" applyNumberFormat="0" applyBorder="0" applyAlignment="0" applyProtection="0"/>
    <xf numFmtId="205" fontId="53" fillId="44" borderId="0" applyNumberFormat="0" applyBorder="0" applyAlignment="0" applyProtection="0"/>
    <xf numFmtId="205" fontId="53" fillId="44" borderId="0" applyNumberFormat="0" applyBorder="0" applyAlignment="0" applyProtection="0"/>
    <xf numFmtId="205" fontId="53" fillId="44" borderId="0" applyNumberFormat="0" applyBorder="0" applyAlignment="0" applyProtection="0"/>
    <xf numFmtId="205" fontId="53" fillId="44" borderId="0" applyNumberFormat="0" applyBorder="0" applyAlignment="0" applyProtection="0"/>
    <xf numFmtId="205" fontId="53" fillId="44" borderId="0" applyNumberFormat="0" applyBorder="0" applyAlignment="0" applyProtection="0"/>
    <xf numFmtId="205" fontId="53" fillId="44" borderId="0" applyNumberFormat="0" applyBorder="0" applyAlignment="0" applyProtection="0"/>
    <xf numFmtId="205" fontId="54" fillId="39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5" fontId="54" fillId="46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205" fontId="55" fillId="41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5" fontId="53" fillId="48" borderId="0" applyNumberFormat="0" applyBorder="0" applyAlignment="0" applyProtection="0"/>
    <xf numFmtId="205" fontId="53" fillId="48" borderId="0" applyNumberFormat="0" applyBorder="0" applyAlignment="0" applyProtection="0"/>
    <xf numFmtId="205" fontId="53" fillId="48" borderId="0" applyNumberFormat="0" applyBorder="0" applyAlignment="0" applyProtection="0"/>
    <xf numFmtId="205" fontId="53" fillId="48" borderId="0" applyNumberFormat="0" applyBorder="0" applyAlignment="0" applyProtection="0"/>
    <xf numFmtId="205" fontId="53" fillId="48" borderId="0" applyNumberFormat="0" applyBorder="0" applyAlignment="0" applyProtection="0"/>
    <xf numFmtId="205" fontId="53" fillId="48" borderId="0" applyNumberFormat="0" applyBorder="0" applyAlignment="0" applyProtection="0"/>
    <xf numFmtId="205" fontId="53" fillId="48" borderId="0" applyNumberFormat="0" applyBorder="0" applyAlignment="0" applyProtection="0"/>
    <xf numFmtId="205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5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5" fontId="53" fillId="32" borderId="0" applyNumberFormat="0" applyBorder="0" applyAlignment="0" applyProtection="0"/>
    <xf numFmtId="205" fontId="53" fillId="32" borderId="0" applyNumberFormat="0" applyBorder="0" applyAlignment="0" applyProtection="0"/>
    <xf numFmtId="205" fontId="53" fillId="32" borderId="0" applyNumberFormat="0" applyBorder="0" applyAlignment="0" applyProtection="0"/>
    <xf numFmtId="205" fontId="53" fillId="32" borderId="0" applyNumberFormat="0" applyBorder="0" applyAlignment="0" applyProtection="0"/>
    <xf numFmtId="205" fontId="53" fillId="32" borderId="0" applyNumberFormat="0" applyBorder="0" applyAlignment="0" applyProtection="0"/>
    <xf numFmtId="205" fontId="53" fillId="32" borderId="0" applyNumberFormat="0" applyBorder="0" applyAlignment="0" applyProtection="0"/>
    <xf numFmtId="205" fontId="53" fillId="32" borderId="0" applyNumberFormat="0" applyBorder="0" applyAlignment="0" applyProtection="0"/>
    <xf numFmtId="205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5" fontId="54" fillId="33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5" fontId="55" fillId="36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5" fontId="53" fillId="24" borderId="0" applyNumberFormat="0" applyBorder="0" applyAlignment="0" applyProtection="0"/>
    <xf numFmtId="205" fontId="53" fillId="24" borderId="0" applyNumberFormat="0" applyBorder="0" applyAlignment="0" applyProtection="0"/>
    <xf numFmtId="205" fontId="53" fillId="24" borderId="0" applyNumberFormat="0" applyBorder="0" applyAlignment="0" applyProtection="0"/>
    <xf numFmtId="205" fontId="53" fillId="24" borderId="0" applyNumberFormat="0" applyBorder="0" applyAlignment="0" applyProtection="0"/>
    <xf numFmtId="205" fontId="53" fillId="24" borderId="0" applyNumberFormat="0" applyBorder="0" applyAlignment="0" applyProtection="0"/>
    <xf numFmtId="205" fontId="53" fillId="24" borderId="0" applyNumberFormat="0" applyBorder="0" applyAlignment="0" applyProtection="0"/>
    <xf numFmtId="205" fontId="53" fillId="24" borderId="0" applyNumberFormat="0" applyBorder="0" applyAlignment="0" applyProtection="0"/>
    <xf numFmtId="205" fontId="54" fillId="39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5" fontId="55" fillId="54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5" fontId="53" fillId="52" borderId="0" applyNumberFormat="0" applyBorder="0" applyAlignment="0" applyProtection="0"/>
    <xf numFmtId="205" fontId="53" fillId="52" borderId="0" applyNumberFormat="0" applyBorder="0" applyAlignment="0" applyProtection="0"/>
    <xf numFmtId="205" fontId="53" fillId="52" borderId="0" applyNumberFormat="0" applyBorder="0" applyAlignment="0" applyProtection="0"/>
    <xf numFmtId="205" fontId="53" fillId="52" borderId="0" applyNumberFormat="0" applyBorder="0" applyAlignment="0" applyProtection="0"/>
    <xf numFmtId="205" fontId="53" fillId="52" borderId="0" applyNumberFormat="0" applyBorder="0" applyAlignment="0" applyProtection="0"/>
    <xf numFmtId="205" fontId="53" fillId="52" borderId="0" applyNumberFormat="0" applyBorder="0" applyAlignment="0" applyProtection="0"/>
    <xf numFmtId="205" fontId="53" fillId="52" borderId="0" applyNumberFormat="0" applyBorder="0" applyAlignment="0" applyProtection="0"/>
    <xf numFmtId="205" fontId="56" fillId="17" borderId="5">
      <alignment horizontal="center" vertical="center"/>
    </xf>
    <xf numFmtId="0" fontId="56" fillId="57" borderId="5">
      <alignment horizontal="center" vertical="center"/>
    </xf>
    <xf numFmtId="0" fontId="56" fillId="57" borderId="5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5" fontId="57" fillId="5" borderId="0" applyNumberFormat="0" applyBorder="0" applyAlignment="0" applyProtection="0"/>
    <xf numFmtId="191" fontId="10" fillId="0" borderId="0" applyFill="0" applyBorder="0" applyAlignment="0"/>
    <xf numFmtId="207" fontId="10" fillId="0" borderId="0" applyFill="0" applyBorder="0" applyAlignment="0"/>
    <xf numFmtId="207" fontId="10" fillId="0" borderId="0" applyFill="0" applyBorder="0" applyAlignment="0"/>
    <xf numFmtId="191" fontId="10" fillId="0" borderId="0" applyFill="0" applyBorder="0" applyAlignment="0"/>
    <xf numFmtId="191" fontId="10" fillId="0" borderId="0" applyFill="0" applyBorder="0" applyAlignment="0"/>
    <xf numFmtId="207" fontId="10" fillId="0" borderId="0" applyFill="0" applyBorder="0" applyAlignment="0"/>
    <xf numFmtId="208" fontId="90" fillId="0" borderId="0" applyFill="0" applyBorder="0" applyAlignment="0"/>
    <xf numFmtId="172" fontId="9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7" fontId="90" fillId="0" borderId="0" applyFill="0" applyBorder="0" applyAlignment="0"/>
    <xf numFmtId="209" fontId="90" fillId="0" borderId="0" applyFill="0" applyBorder="0" applyAlignment="0"/>
    <xf numFmtId="208" fontId="90" fillId="0" borderId="0" applyFill="0" applyBorder="0" applyAlignment="0"/>
    <xf numFmtId="0" fontId="13" fillId="58" borderId="6" applyNumberFormat="0" applyAlignment="0" applyProtection="0"/>
    <xf numFmtId="0" fontId="13" fillId="58" borderId="6" applyNumberFormat="0" applyAlignment="0" applyProtection="0"/>
    <xf numFmtId="0" fontId="13" fillId="58" borderId="6" applyNumberFormat="0" applyAlignment="0" applyProtection="0"/>
    <xf numFmtId="205" fontId="58" fillId="4" borderId="6" applyNumberFormat="0" applyAlignment="0" applyProtection="0"/>
    <xf numFmtId="0" fontId="14" fillId="60" borderId="7" applyNumberFormat="0" applyAlignment="0" applyProtection="0"/>
    <xf numFmtId="0" fontId="14" fillId="60" borderId="7" applyNumberFormat="0" applyAlignment="0" applyProtection="0"/>
    <xf numFmtId="0" fontId="14" fillId="60" borderId="7" applyNumberFormat="0" applyAlignment="0" applyProtection="0"/>
    <xf numFmtId="205" fontId="59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0" fillId="0" borderId="0" applyFont="0" applyFill="0" applyBorder="0" applyAlignment="0" applyProtection="0"/>
    <xf numFmtId="205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90" fillId="0" borderId="0" applyFont="0" applyFill="0" applyBorder="0" applyAlignment="0" applyProtection="0"/>
    <xf numFmtId="41" fontId="51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1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3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6" fontId="3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3" fillId="0" borderId="0"/>
    <xf numFmtId="185" fontId="33" fillId="0" borderId="0"/>
    <xf numFmtId="185" fontId="33" fillId="0" borderId="0"/>
    <xf numFmtId="185" fontId="33" fillId="0" borderId="0"/>
    <xf numFmtId="210" fontId="47" fillId="0" borderId="0"/>
    <xf numFmtId="210" fontId="47" fillId="0" borderId="0"/>
    <xf numFmtId="210" fontId="5" fillId="0" borderId="0"/>
    <xf numFmtId="205" fontId="38" fillId="0" borderId="0" applyNumberFormat="0" applyAlignment="0">
      <alignment horizontal="left"/>
    </xf>
    <xf numFmtId="205" fontId="37" fillId="0" borderId="0"/>
    <xf numFmtId="205" fontId="37" fillId="0" borderId="0"/>
    <xf numFmtId="208" fontId="90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211" fontId="47" fillId="0" borderId="0"/>
    <xf numFmtId="211" fontId="47" fillId="0" borderId="0"/>
    <xf numFmtId="211" fontId="5" fillId="0" borderId="0"/>
    <xf numFmtId="0" fontId="50" fillId="62" borderId="0" applyNumberFormat="0" applyFont="0" applyFill="0" applyBorder="0" applyProtection="0">
      <alignment horizontal="left"/>
    </xf>
    <xf numFmtId="6" fontId="60" fillId="0" borderId="0">
      <protection locked="0"/>
    </xf>
    <xf numFmtId="15" fontId="10" fillId="0" borderId="0"/>
    <xf numFmtId="15" fontId="10" fillId="0" borderId="0"/>
    <xf numFmtId="14" fontId="86" fillId="0" borderId="0" applyFill="0" applyBorder="0" applyAlignment="0"/>
    <xf numFmtId="6" fontId="60" fillId="0" borderId="0">
      <protection locked="0"/>
    </xf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178" fontId="47" fillId="0" borderId="0"/>
    <xf numFmtId="178" fontId="47" fillId="0" borderId="0"/>
    <xf numFmtId="178" fontId="5" fillId="0" borderId="0"/>
    <xf numFmtId="205" fontId="78" fillId="0" borderId="0" applyNumberFormat="0" applyFill="0" applyBorder="0" applyAlignment="0" applyProtection="0"/>
    <xf numFmtId="205" fontId="61" fillId="63" borderId="0" applyNumberFormat="0" applyBorder="0" applyAlignment="0" applyProtection="0"/>
    <xf numFmtId="0" fontId="61" fillId="64" borderId="0" applyNumberFormat="0" applyBorder="0" applyAlignment="0" applyProtection="0"/>
    <xf numFmtId="0" fontId="61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5" fontId="61" fillId="65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205" fontId="61" fillId="67" borderId="0" applyNumberFormat="0" applyBorder="0" applyAlignment="0" applyProtection="0"/>
    <xf numFmtId="0" fontId="61" fillId="68" borderId="0" applyNumberFormat="0" applyBorder="0" applyAlignment="0" applyProtection="0"/>
    <xf numFmtId="0" fontId="61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7" fontId="90" fillId="0" borderId="0" applyFill="0" applyBorder="0" applyAlignment="0"/>
    <xf numFmtId="208" fontId="90" fillId="0" borderId="0" applyFill="0" applyBorder="0" applyAlignment="0"/>
    <xf numFmtId="187" fontId="90" fillId="0" borderId="0" applyFill="0" applyBorder="0" applyAlignment="0"/>
    <xf numFmtId="209" fontId="90" fillId="0" borderId="0" applyFill="0" applyBorder="0" applyAlignment="0"/>
    <xf numFmtId="208" fontId="90" fillId="0" borderId="0" applyFill="0" applyBorder="0" applyAlignment="0"/>
    <xf numFmtId="205" fontId="39" fillId="0" borderId="0" applyNumberFormat="0" applyAlignment="0">
      <alignment horizontal="left"/>
    </xf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5" fontId="62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7" fontId="8" fillId="0" borderId="0">
      <alignment horizontal="right"/>
    </xf>
    <xf numFmtId="197" fontId="8" fillId="0" borderId="0">
      <alignment horizontal="right"/>
    </xf>
    <xf numFmtId="197" fontId="8" fillId="0" borderId="0">
      <alignment horizontal="right"/>
    </xf>
    <xf numFmtId="197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5" fontId="63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5" fontId="64" fillId="0" borderId="0" applyNumberFormat="0" applyFill="0" applyBorder="0" applyAlignment="0" applyProtection="0"/>
    <xf numFmtId="205" fontId="40" fillId="0" borderId="11" applyNumberFormat="0" applyAlignment="0" applyProtection="0">
      <alignment horizontal="left" vertical="center"/>
    </xf>
    <xf numFmtId="205" fontId="40" fillId="0" borderId="2">
      <alignment horizontal="left" vertical="center"/>
    </xf>
    <xf numFmtId="213" fontId="96" fillId="61" borderId="0">
      <alignment horizontal="left" vertical="top"/>
    </xf>
    <xf numFmtId="0" fontId="50" fillId="57" borderId="2">
      <alignment horizontal="left" vertical="top" wrapText="1"/>
    </xf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22" fillId="0" borderId="12" applyNumberFormat="0" applyFill="0" applyAlignment="0" applyProtection="0"/>
    <xf numFmtId="205" fontId="65" fillId="0" borderId="1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205" fontId="66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205" fontId="67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5" fontId="67" fillId="0" borderId="0" applyNumberFormat="0" applyFill="0" applyBorder="0" applyAlignment="0" applyProtection="0"/>
    <xf numFmtId="200" fontId="10" fillId="0" borderId="0">
      <protection locked="0"/>
    </xf>
    <xf numFmtId="200" fontId="10" fillId="0" borderId="0">
      <protection locked="0"/>
    </xf>
    <xf numFmtId="200" fontId="10" fillId="0" borderId="0">
      <protection locked="0"/>
    </xf>
    <xf numFmtId="200" fontId="10" fillId="0" borderId="0">
      <protection locked="0"/>
    </xf>
    <xf numFmtId="200" fontId="10" fillId="0" borderId="0">
      <protection locked="0"/>
    </xf>
    <xf numFmtId="200" fontId="10" fillId="0" borderId="0">
      <protection locked="0"/>
    </xf>
    <xf numFmtId="200" fontId="10" fillId="0" borderId="0">
      <protection locked="0"/>
    </xf>
    <xf numFmtId="205" fontId="68" fillId="0" borderId="18" applyNumberFormat="0" applyFill="0" applyAlignment="0" applyProtection="0"/>
    <xf numFmtId="0" fontId="29" fillId="61" borderId="0">
      <alignment horizontal="left" wrapText="1"/>
    </xf>
    <xf numFmtId="10" fontId="34" fillId="61" borderId="19" applyNumberFormat="0" applyBorder="0" applyAlignment="0" applyProtection="0"/>
    <xf numFmtId="10" fontId="34" fillId="61" borderId="19" applyNumberFormat="0" applyBorder="0" applyAlignment="0" applyProtection="0"/>
    <xf numFmtId="10" fontId="34" fillId="61" borderId="19" applyNumberFormat="0" applyBorder="0" applyAlignment="0" applyProtection="0"/>
    <xf numFmtId="10" fontId="34" fillId="61" borderId="19" applyNumberFormat="0" applyBorder="0" applyAlignment="0" applyProtection="0"/>
    <xf numFmtId="10" fontId="34" fillId="69" borderId="19" applyNumberFormat="0" applyBorder="0" applyAlignment="0" applyProtection="0"/>
    <xf numFmtId="10" fontId="34" fillId="61" borderId="19" applyNumberFormat="0" applyBorder="0" applyAlignment="0" applyProtection="0"/>
    <xf numFmtId="10" fontId="34" fillId="69" borderId="19" applyNumberFormat="0" applyBorder="0" applyAlignment="0" applyProtection="0"/>
    <xf numFmtId="10" fontId="34" fillId="69" borderId="19" applyNumberFormat="0" applyBorder="0" applyAlignment="0" applyProtection="0"/>
    <xf numFmtId="10" fontId="34" fillId="61" borderId="19" applyNumberFormat="0" applyBorder="0" applyAlignment="0" applyProtection="0"/>
    <xf numFmtId="0" fontId="20" fillId="15" borderId="6" applyNumberFormat="0" applyAlignment="0" applyProtection="0"/>
    <xf numFmtId="0" fontId="20" fillId="15" borderId="6" applyNumberFormat="0" applyAlignment="0" applyProtection="0"/>
    <xf numFmtId="0" fontId="20" fillId="1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8" fillId="0" borderId="0"/>
    <xf numFmtId="0" fontId="8" fillId="0" borderId="0"/>
    <xf numFmtId="0" fontId="8" fillId="0" borderId="0"/>
    <xf numFmtId="205" fontId="41" fillId="0" borderId="0" applyNumberFormat="0" applyFont="0" applyFill="0" applyBorder="0" applyProtection="0">
      <alignment horizontal="left" vertical="center"/>
    </xf>
    <xf numFmtId="187" fontId="90" fillId="0" borderId="0" applyFill="0" applyBorder="0" applyAlignment="0"/>
    <xf numFmtId="208" fontId="90" fillId="0" borderId="0" applyFill="0" applyBorder="0" applyAlignment="0"/>
    <xf numFmtId="187" fontId="90" fillId="0" borderId="0" applyFill="0" applyBorder="0" applyAlignment="0"/>
    <xf numFmtId="209" fontId="90" fillId="0" borderId="0" applyFill="0" applyBorder="0" applyAlignment="0"/>
    <xf numFmtId="208" fontId="90" fillId="0" borderId="0" applyFill="0" applyBorder="0" applyAlignment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205" fontId="70" fillId="0" borderId="21" applyNumberFormat="0" applyFill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88" fontId="43" fillId="0" borderId="0" applyFont="0" applyFill="0" applyBorder="0" applyAlignment="0" applyProtection="0"/>
    <xf numFmtId="189" fontId="43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8" fontId="10" fillId="0" borderId="0" applyFill="0" applyBorder="0"/>
    <xf numFmtId="198" fontId="10" fillId="0" borderId="0" applyFill="0" applyBorder="0"/>
    <xf numFmtId="198" fontId="10" fillId="0" borderId="0" applyFill="0" applyBorder="0"/>
    <xf numFmtId="199" fontId="10" fillId="0" borderId="0" applyFill="0" applyBorder="0"/>
    <xf numFmtId="199" fontId="10" fillId="0" borderId="0" applyFill="0" applyBorder="0"/>
    <xf numFmtId="199" fontId="10" fillId="0" borderId="0" applyFill="0" applyBorder="0"/>
    <xf numFmtId="199" fontId="10" fillId="0" borderId="0" applyFill="0" applyBorder="0"/>
    <xf numFmtId="198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5" fontId="71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2" fontId="33" fillId="0" borderId="0"/>
    <xf numFmtId="214" fontId="5" fillId="0" borderId="0"/>
    <xf numFmtId="214" fontId="47" fillId="0" borderId="0"/>
    <xf numFmtId="214" fontId="47" fillId="0" borderId="0"/>
    <xf numFmtId="215" fontId="101" fillId="0" borderId="0"/>
    <xf numFmtId="214" fontId="5" fillId="0" borderId="0"/>
    <xf numFmtId="216" fontId="5" fillId="0" borderId="0"/>
    <xf numFmtId="205" fontId="37" fillId="0" borderId="0"/>
    <xf numFmtId="205" fontId="10" fillId="0" borderId="0"/>
    <xf numFmtId="205" fontId="27" fillId="0" borderId="0"/>
    <xf numFmtId="205" fontId="27" fillId="0" borderId="0"/>
    <xf numFmtId="206" fontId="27" fillId="0" borderId="0"/>
    <xf numFmtId="205" fontId="8" fillId="0" borderId="0"/>
    <xf numFmtId="205" fontId="124" fillId="0" borderId="0"/>
    <xf numFmtId="0" fontId="125" fillId="0" borderId="0"/>
    <xf numFmtId="205" fontId="2" fillId="0" borderId="0"/>
    <xf numFmtId="0" fontId="2" fillId="0" borderId="0"/>
    <xf numFmtId="205" fontId="76" fillId="0" borderId="0"/>
    <xf numFmtId="0" fontId="76" fillId="0" borderId="0"/>
    <xf numFmtId="205" fontId="76" fillId="0" borderId="0"/>
    <xf numFmtId="205" fontId="124" fillId="0" borderId="0"/>
    <xf numFmtId="205" fontId="124" fillId="0" borderId="0"/>
    <xf numFmtId="0" fontId="124" fillId="0" borderId="0"/>
    <xf numFmtId="0" fontId="124" fillId="0" borderId="0"/>
    <xf numFmtId="0" fontId="126" fillId="0" borderId="0"/>
    <xf numFmtId="205" fontId="27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51" fillId="0" borderId="0"/>
    <xf numFmtId="205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5" fontId="51" fillId="0" borderId="0"/>
    <xf numFmtId="206" fontId="51" fillId="0" borderId="0"/>
    <xf numFmtId="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25" fillId="0" borderId="0"/>
    <xf numFmtId="0" fontId="10" fillId="0" borderId="0"/>
    <xf numFmtId="205" fontId="51" fillId="0" borderId="0"/>
    <xf numFmtId="205" fontId="51" fillId="0" borderId="0"/>
    <xf numFmtId="205" fontId="10" fillId="0" borderId="0"/>
    <xf numFmtId="204" fontId="51" fillId="0" borderId="0"/>
    <xf numFmtId="204" fontId="51" fillId="0" borderId="0"/>
    <xf numFmtId="204" fontId="51" fillId="0" borderId="0"/>
    <xf numFmtId="0" fontId="27" fillId="0" borderId="0"/>
    <xf numFmtId="204" fontId="51" fillId="0" borderId="0"/>
    <xf numFmtId="0" fontId="125" fillId="0" borderId="0"/>
    <xf numFmtId="0" fontId="10" fillId="0" borderId="0"/>
    <xf numFmtId="205" fontId="27" fillId="0" borderId="0"/>
    <xf numFmtId="204" fontId="51" fillId="0" borderId="0"/>
    <xf numFmtId="206" fontId="51" fillId="0" borderId="0"/>
    <xf numFmtId="206" fontId="51" fillId="0" borderId="0"/>
    <xf numFmtId="0" fontId="76" fillId="0" borderId="0"/>
    <xf numFmtId="0" fontId="76" fillId="0" borderId="0"/>
    <xf numFmtId="205" fontId="10" fillId="0" borderId="0"/>
    <xf numFmtId="0" fontId="10" fillId="0" borderId="0"/>
    <xf numFmtId="0" fontId="10" fillId="0" borderId="0"/>
    <xf numFmtId="205" fontId="10" fillId="0" borderId="0"/>
    <xf numFmtId="0" fontId="10" fillId="0" borderId="0"/>
    <xf numFmtId="0" fontId="32" fillId="0" borderId="0"/>
    <xf numFmtId="0" fontId="76" fillId="0" borderId="0"/>
    <xf numFmtId="0" fontId="76" fillId="0" borderId="0"/>
    <xf numFmtId="0" fontId="83" fillId="0" borderId="0"/>
    <xf numFmtId="0" fontId="86" fillId="0" borderId="0"/>
    <xf numFmtId="0" fontId="86" fillId="0" borderId="0"/>
    <xf numFmtId="0" fontId="126" fillId="0" borderId="0"/>
    <xf numFmtId="0" fontId="127" fillId="0" borderId="0"/>
    <xf numFmtId="0" fontId="86" fillId="0" borderId="0"/>
    <xf numFmtId="0" fontId="76" fillId="0" borderId="0"/>
    <xf numFmtId="0" fontId="76" fillId="0" borderId="0"/>
    <xf numFmtId="0" fontId="8" fillId="0" borderId="0"/>
    <xf numFmtId="205" fontId="27" fillId="0" borderId="0"/>
    <xf numFmtId="205" fontId="10" fillId="0" borderId="0"/>
    <xf numFmtId="205" fontId="10" fillId="0" borderId="0"/>
    <xf numFmtId="0" fontId="47" fillId="0" borderId="0"/>
    <xf numFmtId="0" fontId="47" fillId="0" borderId="0"/>
    <xf numFmtId="205" fontId="27" fillId="0" borderId="0"/>
    <xf numFmtId="205" fontId="27" fillId="0" borderId="0"/>
    <xf numFmtId="205" fontId="27" fillId="0" borderId="0"/>
    <xf numFmtId="205" fontId="27" fillId="0" borderId="0"/>
    <xf numFmtId="205" fontId="27" fillId="0" borderId="0"/>
    <xf numFmtId="205" fontId="27" fillId="0" borderId="0"/>
    <xf numFmtId="205" fontId="10" fillId="0" borderId="0"/>
    <xf numFmtId="205" fontId="10" fillId="0" borderId="0"/>
    <xf numFmtId="204" fontId="10" fillId="0" borderId="0"/>
    <xf numFmtId="0" fontId="2" fillId="0" borderId="0"/>
    <xf numFmtId="0" fontId="8" fillId="0" borderId="0"/>
    <xf numFmtId="205" fontId="2" fillId="0" borderId="0"/>
    <xf numFmtId="205" fontId="2" fillId="0" borderId="0"/>
    <xf numFmtId="0" fontId="2" fillId="0" borderId="0"/>
    <xf numFmtId="0" fontId="8" fillId="0" borderId="0"/>
    <xf numFmtId="205" fontId="2" fillId="0" borderId="0"/>
    <xf numFmtId="205" fontId="27" fillId="0" borderId="0"/>
    <xf numFmtId="182" fontId="27" fillId="0" borderId="0"/>
    <xf numFmtId="205" fontId="27" fillId="0" borderId="0"/>
    <xf numFmtId="182" fontId="27" fillId="0" borderId="0"/>
    <xf numFmtId="205" fontId="51" fillId="0" borderId="0"/>
    <xf numFmtId="0" fontId="10" fillId="0" borderId="0"/>
    <xf numFmtId="0" fontId="10" fillId="0" borderId="0"/>
    <xf numFmtId="0" fontId="10" fillId="0" borderId="0"/>
    <xf numFmtId="205" fontId="2" fillId="0" borderId="0"/>
    <xf numFmtId="0" fontId="86" fillId="0" borderId="0">
      <alignment vertical="top"/>
    </xf>
    <xf numFmtId="0" fontId="125" fillId="0" borderId="0"/>
    <xf numFmtId="0" fontId="86" fillId="0" borderId="0">
      <alignment vertical="top"/>
    </xf>
    <xf numFmtId="0" fontId="8" fillId="0" borderId="0"/>
    <xf numFmtId="0" fontId="5" fillId="72" borderId="22" applyNumberFormat="0" applyAlignment="0" applyProtection="0"/>
    <xf numFmtId="0" fontId="47" fillId="72" borderId="22" applyNumberFormat="0" applyAlignment="0" applyProtection="0"/>
    <xf numFmtId="0" fontId="47" fillId="72" borderId="22" applyNumberFormat="0" applyAlignment="0" applyProtection="0"/>
    <xf numFmtId="0" fontId="5" fillId="72" borderId="22" applyNumberForma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0" fontId="82" fillId="0" borderId="0">
      <alignment vertical="top"/>
    </xf>
    <xf numFmtId="0" fontId="23" fillId="58" borderId="23" applyNumberFormat="0" applyAlignment="0" applyProtection="0"/>
    <xf numFmtId="0" fontId="23" fillId="58" borderId="23" applyNumberFormat="0" applyAlignment="0" applyProtection="0"/>
    <xf numFmtId="0" fontId="23" fillId="58" borderId="23" applyNumberFormat="0" applyAlignment="0" applyProtection="0"/>
    <xf numFmtId="205" fontId="72" fillId="4" borderId="24" applyNumberFormat="0" applyAlignment="0" applyProtection="0"/>
    <xf numFmtId="0" fontId="84" fillId="0" borderId="25" applyNumberFormat="0" applyAlignment="0" applyProtection="0"/>
    <xf numFmtId="0" fontId="41" fillId="73" borderId="0" applyNumberFormat="0" applyFont="0" applyBorder="0" applyAlignment="0" applyProtection="0"/>
    <xf numFmtId="0" fontId="34" fillId="74" borderId="26" applyNumberFormat="0" applyFont="0" applyBorder="0" applyAlignment="0" applyProtection="0">
      <alignment horizontal="center"/>
    </xf>
    <xf numFmtId="0" fontId="34" fillId="57" borderId="26" applyNumberFormat="0" applyFont="0" applyBorder="0" applyAlignment="0" applyProtection="0">
      <alignment horizontal="center"/>
    </xf>
    <xf numFmtId="0" fontId="41" fillId="0" borderId="27" applyNumberFormat="0" applyAlignment="0" applyProtection="0"/>
    <xf numFmtId="0" fontId="41" fillId="0" borderId="28" applyNumberFormat="0" applyAlignment="0" applyProtection="0"/>
    <xf numFmtId="0" fontId="84" fillId="0" borderId="29" applyNumberFormat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2" fillId="0" borderId="30" applyNumberFormat="0" applyBorder="0"/>
    <xf numFmtId="187" fontId="90" fillId="0" borderId="0" applyFill="0" applyBorder="0" applyAlignment="0"/>
    <xf numFmtId="208" fontId="90" fillId="0" borderId="0" applyFill="0" applyBorder="0" applyAlignment="0"/>
    <xf numFmtId="187" fontId="90" fillId="0" borderId="0" applyFill="0" applyBorder="0" applyAlignment="0"/>
    <xf numFmtId="209" fontId="90" fillId="0" borderId="0" applyFill="0" applyBorder="0" applyAlignment="0"/>
    <xf numFmtId="208" fontId="90" fillId="0" borderId="0" applyFill="0" applyBorder="0" applyAlignment="0"/>
    <xf numFmtId="37" fontId="48" fillId="0" borderId="0"/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" fontId="10" fillId="0" borderId="26" applyNumberFormat="0" applyFill="0" applyAlignment="0" applyProtection="0">
      <alignment horizontal="center" vertical="center"/>
    </xf>
    <xf numFmtId="190" fontId="10" fillId="0" borderId="0" applyNumberFormat="0" applyFill="0" applyBorder="0" applyAlignment="0" applyProtection="0">
      <alignment horizontal="left"/>
    </xf>
    <xf numFmtId="190" fontId="10" fillId="0" borderId="0" applyNumberFormat="0" applyFill="0" applyBorder="0" applyAlignment="0" applyProtection="0">
      <alignment horizontal="left"/>
    </xf>
    <xf numFmtId="190" fontId="10" fillId="0" borderId="0" applyNumberFormat="0" applyFill="0" applyBorder="0" applyAlignment="0" applyProtection="0">
      <alignment horizontal="left"/>
    </xf>
    <xf numFmtId="190" fontId="10" fillId="0" borderId="0" applyNumberFormat="0" applyFill="0" applyBorder="0" applyAlignment="0" applyProtection="0">
      <alignment horizontal="left"/>
    </xf>
    <xf numFmtId="190" fontId="10" fillId="0" borderId="0" applyNumberFormat="0" applyFill="0" applyBorder="0" applyAlignment="0" applyProtection="0">
      <alignment horizontal="left"/>
    </xf>
    <xf numFmtId="190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5" fontId="7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7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5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5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31">
      <alignment horizontal="center"/>
    </xf>
    <xf numFmtId="0" fontId="10" fillId="0" borderId="31">
      <alignment horizontal="center"/>
    </xf>
    <xf numFmtId="0" fontId="10" fillId="0" borderId="31">
      <alignment horizontal="center"/>
    </xf>
    <xf numFmtId="0" fontId="10" fillId="0" borderId="31">
      <alignment horizontal="center"/>
    </xf>
    <xf numFmtId="218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3" applyNumberFormat="0" applyFill="0" applyAlignment="0" applyProtection="0"/>
    <xf numFmtId="0" fontId="25" fillId="0" borderId="33" applyNumberFormat="0" applyFill="0" applyAlignment="0" applyProtection="0"/>
    <xf numFmtId="205" fontId="72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9" fontId="87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5" fillId="0" borderId="18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5" fontId="70" fillId="0" borderId="0" applyNumberFormat="0" applyFill="0" applyBorder="0" applyAlignment="0" applyProtection="0"/>
    <xf numFmtId="205" fontId="43" fillId="0" borderId="0" applyNumberFormat="0" applyFont="0" applyFill="0" applyBorder="0" applyProtection="0">
      <alignment horizontal="center" vertical="center" wrapText="1"/>
    </xf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7" fontId="104" fillId="0" borderId="31">
      <alignment horizontal="right"/>
      <protection locked="0"/>
    </xf>
    <xf numFmtId="220" fontId="104" fillId="0" borderId="31">
      <alignment horizontal="right"/>
      <protection locked="0"/>
    </xf>
    <xf numFmtId="217" fontId="104" fillId="0" borderId="31">
      <alignment horizontal="right"/>
    </xf>
    <xf numFmtId="220" fontId="104" fillId="0" borderId="31">
      <alignment horizontal="right"/>
    </xf>
    <xf numFmtId="221" fontId="104" fillId="0" borderId="31">
      <alignment horizontal="right"/>
    </xf>
    <xf numFmtId="217" fontId="104" fillId="0" borderId="31">
      <alignment horizontal="right"/>
    </xf>
    <xf numFmtId="220" fontId="104" fillId="0" borderId="31">
      <alignment horizontal="right"/>
    </xf>
    <xf numFmtId="217" fontId="104" fillId="0" borderId="35">
      <alignment horizontal="right"/>
    </xf>
    <xf numFmtId="220" fontId="104" fillId="0" borderId="35">
      <alignment horizontal="right"/>
    </xf>
    <xf numFmtId="41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43" fontId="110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9" fillId="0" borderId="0" applyNumberFormat="0" applyFill="0" applyBorder="0" applyAlignment="0" applyProtection="0">
      <alignment vertical="top"/>
      <protection locked="0"/>
    </xf>
    <xf numFmtId="0" fontId="14" fillId="59" borderId="7" applyNumberFormat="0" applyAlignment="0" applyProtection="0"/>
    <xf numFmtId="0" fontId="21" fillId="0" borderId="20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1" fillId="5" borderId="0" applyNumberFormat="0" applyBorder="0" applyAlignment="0" applyProtection="0"/>
    <xf numFmtId="0" fontId="23" fillId="4" borderId="23" applyNumberFormat="0" applyAlignment="0" applyProtection="0"/>
    <xf numFmtId="0" fontId="13" fillId="4" borderId="6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0" fillId="0" borderId="0"/>
    <xf numFmtId="0" fontId="56" fillId="0" borderId="0"/>
    <xf numFmtId="0" fontId="20" fillId="14" borderId="6" applyNumberFormat="0" applyAlignment="0" applyProtection="0"/>
    <xf numFmtId="0" fontId="22" fillId="69" borderId="0" applyNumberFormat="0" applyBorder="0" applyAlignment="0" applyProtection="0"/>
    <xf numFmtId="0" fontId="25" fillId="0" borderId="36" applyNumberFormat="0" applyFill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4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22" applyNumberFormat="0" applyFont="0" applyAlignment="0" applyProtection="0"/>
    <xf numFmtId="0" fontId="46" fillId="70" borderId="22" applyNumberFormat="0" applyFont="0" applyAlignment="0" applyProtection="0"/>
    <xf numFmtId="0" fontId="46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18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19" fillId="0" borderId="0"/>
    <xf numFmtId="0" fontId="41" fillId="0" borderId="0"/>
    <xf numFmtId="41" fontId="49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20" fillId="0" borderId="0"/>
    <xf numFmtId="41" fontId="2" fillId="0" borderId="0" applyFont="0" applyFill="0" applyBorder="0" applyAlignment="0" applyProtection="0"/>
    <xf numFmtId="0" fontId="121" fillId="0" borderId="0"/>
    <xf numFmtId="186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28" fillId="0" borderId="0"/>
    <xf numFmtId="4" fontId="128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217" fontId="104" fillId="0" borderId="40">
      <alignment horizontal="right"/>
    </xf>
    <xf numFmtId="220" fontId="104" fillId="0" borderId="40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0" fillId="0" borderId="0"/>
    <xf numFmtId="43" fontId="130" fillId="0" borderId="0" applyFont="0" applyFill="0" applyBorder="0" applyAlignment="0" applyProtection="0"/>
    <xf numFmtId="220" fontId="104" fillId="0" borderId="35">
      <alignment horizontal="right"/>
    </xf>
    <xf numFmtId="217" fontId="104" fillId="0" borderId="35">
      <alignment horizontal="right"/>
    </xf>
    <xf numFmtId="0" fontId="13" fillId="58" borderId="6" applyNumberFormat="0" applyAlignment="0" applyProtection="0"/>
    <xf numFmtId="0" fontId="13" fillId="58" borderId="6" applyNumberFormat="0" applyAlignment="0" applyProtection="0"/>
    <xf numFmtId="0" fontId="13" fillId="58" borderId="6" applyNumberFormat="0" applyAlignment="0" applyProtection="0"/>
    <xf numFmtId="205" fontId="58" fillId="4" borderId="6" applyNumberFormat="0" applyAlignment="0" applyProtection="0"/>
    <xf numFmtId="0" fontId="20" fillId="15" borderId="6" applyNumberFormat="0" applyAlignment="0" applyProtection="0"/>
    <xf numFmtId="0" fontId="20" fillId="15" borderId="6" applyNumberFormat="0" applyAlignment="0" applyProtection="0"/>
    <xf numFmtId="0" fontId="20" fillId="1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205" fontId="69" fillId="25" borderId="6" applyNumberFormat="0" applyAlignment="0" applyProtection="0"/>
    <xf numFmtId="0" fontId="5" fillId="72" borderId="22" applyNumberFormat="0" applyAlignment="0" applyProtection="0"/>
    <xf numFmtId="0" fontId="47" fillId="72" borderId="22" applyNumberFormat="0" applyAlignment="0" applyProtection="0"/>
    <xf numFmtId="0" fontId="47" fillId="72" borderId="22" applyNumberForma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0" fontId="23" fillId="58" borderId="23" applyNumberFormat="0" applyAlignment="0" applyProtection="0"/>
    <xf numFmtId="0" fontId="23" fillId="58" borderId="23" applyNumberFormat="0" applyAlignment="0" applyProtection="0"/>
    <xf numFmtId="0" fontId="23" fillId="58" borderId="23" applyNumberFormat="0" applyAlignment="0" applyProtection="0"/>
    <xf numFmtId="205" fontId="72" fillId="4" borderId="24" applyNumberFormat="0" applyAlignment="0" applyProtection="0"/>
    <xf numFmtId="0" fontId="25" fillId="0" borderId="33" applyNumberFormat="0" applyFill="0" applyAlignment="0" applyProtection="0"/>
    <xf numFmtId="0" fontId="25" fillId="0" borderId="33" applyNumberFormat="0" applyFill="0" applyAlignment="0" applyProtection="0"/>
    <xf numFmtId="0" fontId="25" fillId="0" borderId="33" applyNumberFormat="0" applyFill="0" applyAlignment="0" applyProtection="0"/>
    <xf numFmtId="205" fontId="72" fillId="0" borderId="34" applyNumberFormat="0" applyFill="0" applyAlignment="0" applyProtection="0"/>
    <xf numFmtId="0" fontId="23" fillId="4" borderId="23" applyNumberFormat="0" applyAlignment="0" applyProtection="0"/>
    <xf numFmtId="0" fontId="13" fillId="4" borderId="6" applyNumberFormat="0" applyAlignment="0" applyProtection="0"/>
    <xf numFmtId="0" fontId="20" fillId="14" borderId="6" applyNumberFormat="0" applyAlignment="0" applyProtection="0"/>
    <xf numFmtId="0" fontId="25" fillId="0" borderId="36" applyNumberFormat="0" applyFill="0" applyAlignment="0" applyProtection="0"/>
    <xf numFmtId="0" fontId="46" fillId="70" borderId="22" applyNumberFormat="0" applyFont="0" applyAlignment="0" applyProtection="0"/>
    <xf numFmtId="0" fontId="46" fillId="70" borderId="22" applyNumberFormat="0" applyFont="0" applyAlignment="0" applyProtection="0"/>
    <xf numFmtId="0" fontId="46" fillId="70" borderId="2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31" fillId="0" borderId="0" applyFont="0" applyFill="0" applyBorder="0" applyAlignment="0" applyProtection="0"/>
  </cellStyleXfs>
  <cellXfs count="123">
    <xf numFmtId="0" fontId="0" fillId="0" borderId="0" xfId="0"/>
    <xf numFmtId="37" fontId="6" fillId="0" borderId="0" xfId="3" applyNumberFormat="1" applyFont="1" applyFill="1" applyAlignment="1" applyProtection="1"/>
    <xf numFmtId="166" fontId="7" fillId="0" borderId="0" xfId="1" applyNumberFormat="1" applyFont="1" applyFill="1" applyBorder="1" applyAlignment="1" applyProtection="1"/>
    <xf numFmtId="40" fontId="6" fillId="0" borderId="0" xfId="3" applyNumberFormat="1" applyFont="1" applyFill="1" applyAlignment="1"/>
    <xf numFmtId="40" fontId="6" fillId="0" borderId="0" xfId="0" applyNumberFormat="1" applyFont="1" applyFill="1" applyAlignment="1"/>
    <xf numFmtId="38" fontId="6" fillId="0" borderId="0" xfId="3" applyNumberFormat="1" applyFont="1" applyFill="1" applyAlignment="1" applyProtection="1">
      <alignment horizontal="left"/>
    </xf>
    <xf numFmtId="0" fontId="7" fillId="0" borderId="0" xfId="0" applyFont="1" applyFill="1" applyBorder="1" applyAlignment="1">
      <alignment horizontal="center"/>
    </xf>
    <xf numFmtId="38" fontId="7" fillId="0" borderId="0" xfId="0" applyNumberFormat="1" applyFont="1" applyFill="1" applyAlignment="1"/>
    <xf numFmtId="38" fontId="7" fillId="0" borderId="0" xfId="3" applyNumberFormat="1" applyFont="1" applyFill="1" applyAlignment="1" applyProtection="1"/>
    <xf numFmtId="0" fontId="6" fillId="0" borderId="0" xfId="0" applyFont="1" applyFill="1" applyAlignment="1"/>
    <xf numFmtId="0" fontId="6" fillId="0" borderId="0" xfId="2" applyFont="1" applyFill="1" applyAlignment="1">
      <alignment horizontal="centerContinuous"/>
    </xf>
    <xf numFmtId="0" fontId="7" fillId="0" borderId="0" xfId="2" applyFont="1" applyFill="1" applyAlignment="1">
      <alignment horizontal="centerContinuous"/>
    </xf>
    <xf numFmtId="166" fontId="7" fillId="0" borderId="0" xfId="1" applyNumberFormat="1" applyFont="1" applyFill="1" applyAlignment="1">
      <alignment horizontal="centerContinuous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Alignment="1">
      <alignment horizontal="right"/>
    </xf>
    <xf numFmtId="0" fontId="7" fillId="0" borderId="0" xfId="2" applyFont="1" applyFill="1" applyAlignment="1"/>
    <xf numFmtId="0" fontId="7" fillId="0" borderId="0" xfId="2" applyFont="1" applyFill="1" applyBorder="1" applyAlignment="1">
      <alignment horizontal="centerContinuous"/>
    </xf>
    <xf numFmtId="166" fontId="7" fillId="0" borderId="0" xfId="1" applyNumberFormat="1" applyFont="1" applyFill="1" applyBorder="1" applyAlignment="1">
      <alignment horizontal="centerContinuous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center"/>
    </xf>
    <xf numFmtId="40" fontId="6" fillId="0" borderId="0" xfId="3" applyNumberFormat="1" applyFont="1" applyFill="1" applyAlignment="1" applyProtection="1">
      <alignment horizontal="left"/>
    </xf>
    <xf numFmtId="40" fontId="7" fillId="0" borderId="0" xfId="3" applyNumberFormat="1" applyFont="1" applyFill="1" applyAlignment="1" applyProtection="1">
      <alignment horizontal="left"/>
    </xf>
    <xf numFmtId="0" fontId="7" fillId="0" borderId="0" xfId="0" applyFont="1" applyFill="1" applyAlignment="1"/>
    <xf numFmtId="40" fontId="7" fillId="0" borderId="0" xfId="3" quotePrefix="1" applyNumberFormat="1" applyFont="1" applyFill="1" applyAlignment="1" applyProtection="1"/>
    <xf numFmtId="40" fontId="6" fillId="0" borderId="0" xfId="3" applyNumberFormat="1" applyFont="1" applyFill="1" applyAlignment="1">
      <alignment horizontal="left"/>
    </xf>
    <xf numFmtId="0" fontId="6" fillId="0" borderId="0" xfId="2" applyFont="1" applyFill="1" applyBorder="1" applyAlignment="1"/>
    <xf numFmtId="165" fontId="7" fillId="0" borderId="0" xfId="1" applyFont="1" applyFill="1" applyBorder="1" applyAlignment="1"/>
    <xf numFmtId="0" fontId="7" fillId="0" borderId="0" xfId="0" applyFont="1" applyFill="1" applyBorder="1" applyAlignment="1"/>
    <xf numFmtId="40" fontId="7" fillId="0" borderId="0" xfId="3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3" applyNumberFormat="1" applyFont="1" applyFill="1" applyAlignment="1" applyProtection="1"/>
    <xf numFmtId="165" fontId="7" fillId="0" borderId="0" xfId="1" applyFont="1" applyFill="1" applyAlignment="1"/>
    <xf numFmtId="40" fontId="7" fillId="0" borderId="0" xfId="3" quotePrefix="1" applyNumberFormat="1" applyFont="1" applyFill="1" applyBorder="1" applyAlignment="1" applyProtection="1"/>
    <xf numFmtId="0" fontId="7" fillId="0" borderId="0" xfId="1238" applyFont="1" applyFill="1" applyAlignment="1"/>
    <xf numFmtId="38" fontId="6" fillId="0" borderId="0" xfId="1239" applyNumberFormat="1" applyFont="1" applyFill="1" applyAlignment="1">
      <alignment horizontal="left"/>
    </xf>
    <xf numFmtId="0" fontId="7" fillId="0" borderId="0" xfId="1239" applyFont="1" applyFill="1" applyBorder="1" applyAlignment="1">
      <alignment horizontal="right"/>
    </xf>
    <xf numFmtId="0" fontId="6" fillId="0" borderId="0" xfId="1239" applyFont="1" applyFill="1" applyAlignment="1"/>
    <xf numFmtId="0" fontId="7" fillId="0" borderId="0" xfId="1239" applyFont="1" applyFill="1" applyAlignment="1"/>
    <xf numFmtId="167" fontId="7" fillId="0" borderId="0" xfId="1239" applyNumberFormat="1" applyFont="1" applyFill="1" applyBorder="1" applyAlignment="1"/>
    <xf numFmtId="0" fontId="7" fillId="0" borderId="0" xfId="1239" applyFont="1" applyFill="1" applyAlignment="1">
      <alignment horizontal="left"/>
    </xf>
    <xf numFmtId="37" fontId="7" fillId="0" borderId="0" xfId="1239" applyNumberFormat="1" applyFont="1" applyFill="1" applyAlignment="1"/>
    <xf numFmtId="167" fontId="7" fillId="0" borderId="0" xfId="1239" applyNumberFormat="1" applyFont="1" applyFill="1" applyBorder="1" applyAlignment="1">
      <alignment horizontal="right"/>
    </xf>
    <xf numFmtId="37" fontId="6" fillId="0" borderId="0" xfId="1239" applyNumberFormat="1" applyFont="1" applyFill="1" applyAlignment="1"/>
    <xf numFmtId="167" fontId="7" fillId="0" borderId="2" xfId="1239" applyNumberFormat="1" applyFont="1" applyFill="1" applyBorder="1" applyAlignment="1"/>
    <xf numFmtId="223" fontId="7" fillId="0" borderId="0" xfId="1239" applyNumberFormat="1" applyFont="1" applyFill="1" applyAlignment="1"/>
    <xf numFmtId="0" fontId="6" fillId="0" borderId="0" xfId="1239" quotePrefix="1" applyFont="1" applyFill="1" applyAlignment="1">
      <alignment horizontal="left"/>
    </xf>
    <xf numFmtId="167" fontId="7" fillId="0" borderId="1" xfId="1239" applyNumberFormat="1" applyFont="1" applyFill="1" applyBorder="1" applyAlignment="1"/>
    <xf numFmtId="223" fontId="7" fillId="0" borderId="0" xfId="1239" applyNumberFormat="1" applyFont="1" applyFill="1" applyAlignment="1">
      <alignment horizontal="left"/>
    </xf>
    <xf numFmtId="0" fontId="6" fillId="0" borderId="0" xfId="1239" applyFont="1" applyFill="1" applyAlignment="1">
      <alignment horizontal="left"/>
    </xf>
    <xf numFmtId="40" fontId="7" fillId="0" borderId="0" xfId="1239" applyNumberFormat="1" applyFont="1" applyFill="1" applyAlignment="1"/>
    <xf numFmtId="40" fontId="7" fillId="0" borderId="0" xfId="1241" applyFont="1" applyFill="1" applyAlignment="1"/>
    <xf numFmtId="39" fontId="7" fillId="0" borderId="0" xfId="1242" applyNumberFormat="1" applyFont="1" applyFill="1" applyAlignment="1"/>
    <xf numFmtId="167" fontId="7" fillId="0" borderId="39" xfId="1239" applyNumberFormat="1" applyFont="1" applyFill="1" applyBorder="1" applyAlignment="1"/>
    <xf numFmtId="167" fontId="7" fillId="0" borderId="0" xfId="1239" applyNumberFormat="1" applyFont="1" applyFill="1" applyBorder="1" applyAlignment="1">
      <alignment horizontal="left"/>
    </xf>
    <xf numFmtId="167" fontId="7" fillId="0" borderId="3" xfId="1239" applyNumberFormat="1" applyFont="1" applyFill="1" applyBorder="1" applyAlignment="1"/>
    <xf numFmtId="167" fontId="7" fillId="0" borderId="0" xfId="1" applyNumberFormat="1" applyFont="1" applyFill="1" applyAlignment="1" applyProtection="1"/>
    <xf numFmtId="167" fontId="7" fillId="0" borderId="0" xfId="0" applyNumberFormat="1" applyFont="1" applyFill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 applyProtection="1"/>
    <xf numFmtId="167" fontId="7" fillId="0" borderId="2" xfId="1" applyNumberFormat="1" applyFont="1" applyFill="1" applyBorder="1" applyAlignment="1" applyProtection="1"/>
    <xf numFmtId="167" fontId="7" fillId="0" borderId="0" xfId="1" applyNumberFormat="1" applyFont="1" applyFill="1" applyBorder="1" applyAlignment="1" applyProtection="1"/>
    <xf numFmtId="167" fontId="7" fillId="0" borderId="0" xfId="1" applyNumberFormat="1" applyFont="1" applyFill="1" applyBorder="1" applyAlignment="1"/>
    <xf numFmtId="167" fontId="7" fillId="0" borderId="1" xfId="1" applyNumberFormat="1" applyFont="1" applyFill="1" applyBorder="1" applyAlignment="1"/>
    <xf numFmtId="167" fontId="7" fillId="0" borderId="3" xfId="1" applyNumberFormat="1" applyFont="1" applyFill="1" applyBorder="1" applyAlignment="1"/>
    <xf numFmtId="167" fontId="7" fillId="0" borderId="4" xfId="1" applyNumberFormat="1" applyFont="1" applyFill="1" applyBorder="1" applyAlignment="1" applyProtection="1"/>
    <xf numFmtId="167" fontId="7" fillId="0" borderId="0" xfId="1" quotePrefix="1" applyNumberFormat="1" applyFont="1" applyFill="1" applyBorder="1" applyAlignment="1" applyProtection="1"/>
    <xf numFmtId="167" fontId="7" fillId="0" borderId="0" xfId="1" quotePrefix="1" applyNumberFormat="1" applyFont="1" applyFill="1" applyAlignment="1" applyProtection="1"/>
    <xf numFmtId="167" fontId="7" fillId="0" borderId="0" xfId="1" applyNumberFormat="1" applyFont="1" applyFill="1" applyBorder="1" applyAlignment="1">
      <alignment horizontal="center"/>
    </xf>
    <xf numFmtId="167" fontId="7" fillId="0" borderId="0" xfId="3" applyNumberFormat="1" applyFont="1" applyFill="1" applyAlignment="1" applyProtection="1"/>
    <xf numFmtId="167" fontId="7" fillId="0" borderId="3" xfId="1" applyNumberFormat="1" applyFont="1" applyFill="1" applyBorder="1" applyAlignment="1" applyProtection="1"/>
    <xf numFmtId="0" fontId="7" fillId="0" borderId="0" xfId="1238" applyFont="1" applyFill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40" fontId="7" fillId="0" borderId="0" xfId="3" applyNumberFormat="1" applyFont="1" applyFill="1" applyBorder="1" applyAlignment="1" applyProtection="1">
      <alignment horizontal="center"/>
    </xf>
    <xf numFmtId="40" fontId="7" fillId="0" borderId="0" xfId="3" applyNumberFormat="1" applyFont="1" applyFill="1" applyBorder="1" applyAlignment="1" applyProtection="1"/>
    <xf numFmtId="10" fontId="7" fillId="0" borderId="0" xfId="1298" quotePrefix="1" applyNumberFormat="1" applyFont="1" applyFill="1" applyBorder="1" applyAlignment="1" applyProtection="1">
      <alignment horizontal="center"/>
    </xf>
    <xf numFmtId="166" fontId="7" fillId="0" borderId="1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37" fontId="6" fillId="0" borderId="0" xfId="1239" applyNumberFormat="1" applyFont="1" applyFill="1" applyBorder="1" applyAlignment="1">
      <alignment horizontal="right"/>
    </xf>
    <xf numFmtId="37" fontId="7" fillId="0" borderId="0" xfId="1239" applyNumberFormat="1" applyFont="1" applyFill="1" applyBorder="1" applyAlignment="1"/>
    <xf numFmtId="37" fontId="7" fillId="0" borderId="0" xfId="1239" applyNumberFormat="1" applyFont="1" applyFill="1" applyBorder="1" applyAlignment="1">
      <alignment horizontal="centerContinuous"/>
    </xf>
    <xf numFmtId="37" fontId="7" fillId="0" borderId="0" xfId="1239" applyNumberFormat="1" applyFont="1" applyFill="1" applyAlignment="1">
      <alignment horizontal="centerContinuous"/>
    </xf>
    <xf numFmtId="3" fontId="7" fillId="0" borderId="0" xfId="1240" applyNumberFormat="1" applyFont="1" applyFill="1" applyBorder="1" applyAlignment="1"/>
    <xf numFmtId="0" fontId="7" fillId="0" borderId="0" xfId="1239" applyFont="1" applyFill="1" applyBorder="1" applyAlignment="1"/>
    <xf numFmtId="167" fontId="7" fillId="0" borderId="0" xfId="1239" applyNumberFormat="1" applyFont="1" applyFill="1" applyAlignment="1"/>
    <xf numFmtId="0" fontId="129" fillId="0" borderId="0" xfId="0" quotePrefix="1" applyFont="1" applyFill="1" applyAlignment="1"/>
    <xf numFmtId="37" fontId="7" fillId="0" borderId="0" xfId="1240" applyNumberFormat="1" applyFont="1" applyFill="1" applyAlignment="1"/>
    <xf numFmtId="0" fontId="7" fillId="0" borderId="2" xfId="1239" applyNumberFormat="1" applyFont="1" applyFill="1" applyBorder="1" applyAlignment="1">
      <alignment horizontal="center"/>
    </xf>
    <xf numFmtId="0" fontId="6" fillId="0" borderId="0" xfId="1239" applyNumberFormat="1" applyFont="1" applyFill="1" applyBorder="1" applyAlignment="1">
      <alignment horizontal="center"/>
    </xf>
    <xf numFmtId="167" fontId="132" fillId="0" borderId="0" xfId="1" applyNumberFormat="1" applyFont="1" applyFill="1" applyBorder="1" applyAlignment="1"/>
    <xf numFmtId="167" fontId="132" fillId="0" borderId="3" xfId="1" applyNumberFormat="1" applyFont="1" applyFill="1" applyBorder="1" applyAlignment="1"/>
    <xf numFmtId="166" fontId="7" fillId="0" borderId="1" xfId="1" applyNumberFormat="1" applyFont="1" applyFill="1" applyBorder="1" applyAlignment="1">
      <alignment horizontal="center"/>
    </xf>
    <xf numFmtId="224" fontId="7" fillId="0" borderId="3" xfId="1" applyNumberFormat="1" applyFont="1" applyFill="1" applyBorder="1" applyAlignment="1"/>
    <xf numFmtId="0" fontId="7" fillId="0" borderId="0" xfId="2" applyFont="1" applyFill="1" applyAlignment="1">
      <alignment horizontal="left"/>
    </xf>
    <xf numFmtId="0" fontId="7" fillId="0" borderId="0" xfId="2" applyNumberFormat="1" applyFont="1" applyFill="1" applyBorder="1" applyAlignment="1">
      <alignment horizontal="center"/>
    </xf>
    <xf numFmtId="0" fontId="7" fillId="0" borderId="0" xfId="1239" quotePrefix="1" applyFont="1" applyFill="1" applyAlignment="1">
      <alignment horizontal="left"/>
    </xf>
    <xf numFmtId="165" fontId="7" fillId="0" borderId="3" xfId="1" applyFont="1" applyFill="1" applyBorder="1" applyAlignment="1"/>
    <xf numFmtId="165" fontId="7" fillId="0" borderId="0" xfId="1" quotePrefix="1" applyFont="1" applyFill="1" applyBorder="1" applyAlignment="1" applyProtection="1"/>
    <xf numFmtId="0" fontId="7" fillId="0" borderId="0" xfId="0" applyFont="1" applyFill="1" applyBorder="1" applyAlignment="1">
      <alignment horizontal="center" wrapText="1"/>
    </xf>
    <xf numFmtId="224" fontId="7" fillId="0" borderId="0" xfId="1" applyNumberFormat="1" applyFont="1" applyFill="1" applyBorder="1" applyAlignment="1"/>
    <xf numFmtId="0" fontId="6" fillId="0" borderId="0" xfId="3" applyNumberFormat="1" applyFont="1" applyFill="1" applyAlignment="1"/>
    <xf numFmtId="0" fontId="6" fillId="0" borderId="0" xfId="3" applyNumberFormat="1" applyFont="1" applyFill="1" applyAlignment="1" applyProtection="1"/>
    <xf numFmtId="0" fontId="6" fillId="0" borderId="0" xfId="3" applyNumberFormat="1" applyFont="1" applyFill="1" applyAlignment="1" applyProtection="1">
      <alignment horizontal="center"/>
    </xf>
    <xf numFmtId="0" fontId="7" fillId="0" borderId="0" xfId="3" applyNumberFormat="1" applyFont="1" applyFill="1" applyAlignment="1" applyProtection="1">
      <alignment horizontal="center"/>
    </xf>
    <xf numFmtId="0" fontId="7" fillId="0" borderId="1" xfId="3" applyNumberFormat="1" applyFont="1" applyFill="1" applyBorder="1" applyAlignment="1" applyProtection="1">
      <alignment horizontal="center"/>
    </xf>
    <xf numFmtId="0" fontId="6" fillId="0" borderId="0" xfId="3" applyNumberFormat="1" applyFont="1" applyFill="1" applyBorder="1" applyAlignment="1" applyProtection="1">
      <alignment horizontal="center"/>
    </xf>
    <xf numFmtId="0" fontId="7" fillId="0" borderId="0" xfId="3" quotePrefix="1" applyNumberFormat="1" applyFont="1" applyFill="1" applyAlignment="1" applyProtection="1">
      <alignment horizontal="center"/>
    </xf>
    <xf numFmtId="0" fontId="7" fillId="0" borderId="0" xfId="0" applyNumberFormat="1" applyFont="1" applyFill="1" applyAlignment="1"/>
    <xf numFmtId="0" fontId="6" fillId="0" borderId="0" xfId="3" applyNumberFormat="1" applyFont="1" applyFill="1" applyAlignment="1" applyProtection="1">
      <alignment horizontal="left"/>
    </xf>
    <xf numFmtId="0" fontId="7" fillId="0" borderId="0" xfId="0" applyNumberFormat="1" applyFont="1" applyFill="1" applyAlignment="1">
      <alignment horizontal="center"/>
    </xf>
    <xf numFmtId="0" fontId="6" fillId="0" borderId="0" xfId="3" applyNumberFormat="1" applyFont="1" applyFill="1" applyAlignment="1">
      <alignment horizontal="left"/>
    </xf>
    <xf numFmtId="0" fontId="7" fillId="0" borderId="0" xfId="3" quotePrefix="1" applyNumberFormat="1" applyFont="1" applyFill="1" applyBorder="1" applyAlignment="1" applyProtection="1">
      <alignment horizontal="center"/>
    </xf>
    <xf numFmtId="0" fontId="7" fillId="0" borderId="0" xfId="1238" applyNumberFormat="1" applyFont="1" applyFill="1" applyAlignment="1"/>
    <xf numFmtId="0" fontId="7" fillId="0" borderId="0" xfId="1238" applyNumberFormat="1" applyFont="1" applyFill="1" applyAlignment="1">
      <alignment horizontal="center"/>
    </xf>
    <xf numFmtId="0" fontId="133" fillId="0" borderId="0" xfId="1239" applyFont="1" applyFill="1" applyAlignment="1"/>
    <xf numFmtId="49" fontId="7" fillId="0" borderId="0" xfId="3" applyNumberFormat="1" applyFont="1" applyFill="1" applyAlignment="1" applyProtection="1"/>
    <xf numFmtId="40" fontId="7" fillId="0" borderId="1" xfId="3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>
      <alignment horizontal="center" wrapText="1"/>
    </xf>
    <xf numFmtId="166" fontId="7" fillId="0" borderId="1" xfId="1" applyNumberFormat="1" applyFont="1" applyFill="1" applyBorder="1" applyAlignment="1">
      <alignment horizontal="center"/>
    </xf>
    <xf numFmtId="166" fontId="7" fillId="0" borderId="2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</cellXfs>
  <cellStyles count="1299">
    <cellStyle name="_x0007_" xfId="7"/>
    <cellStyle name="_x0007_ 2" xfId="8"/>
    <cellStyle name="_x0007_ 2 2" xfId="9"/>
    <cellStyle name="_x0007_ 2 3" xfId="10"/>
    <cellStyle name="_x0007_ 2 4" xfId="11"/>
    <cellStyle name="_x0007_ 2_A" xfId="12"/>
    <cellStyle name="_x0007_ 3" xfId="13"/>
    <cellStyle name="_x0007_ 4" xfId="14"/>
    <cellStyle name="_x0007_ 5" xfId="15"/>
    <cellStyle name="_x0007_ 6" xfId="16"/>
    <cellStyle name="_x0007_ 7" xfId="17"/>
    <cellStyle name="_x0007_ 8" xfId="18"/>
    <cellStyle name="??" xfId="19"/>
    <cellStyle name="?? [0.00]_ADMAG" xfId="20"/>
    <cellStyle name="?? [0]_??" xfId="21"/>
    <cellStyle name="?? 2" xfId="22"/>
    <cellStyle name="?? 3" xfId="23"/>
    <cellStyle name="?? 4" xfId="24"/>
    <cellStyle name="?? 5" xfId="25"/>
    <cellStyle name="?? 6" xfId="26"/>
    <cellStyle name="???" xfId="27"/>
    <cellStyle name="???? [0.00]_ADMAG" xfId="28"/>
    <cellStyle name="????[0]_????" xfId="29"/>
    <cellStyle name="????_ADMAG" xfId="30"/>
    <cellStyle name="???[0]_liz-ss" xfId="31"/>
    <cellStyle name="???_liz-ss" xfId="32"/>
    <cellStyle name="??_?.????" xfId="33"/>
    <cellStyle name="_________________ [0]_TAX" xfId="34"/>
    <cellStyle name="_________________ [0]_TAX 2" xfId="35"/>
    <cellStyle name="_________________ [0]_TAX 3" xfId="36"/>
    <cellStyle name="_________________ [0]_TAX_PP_TOP YE07" xfId="37"/>
    <cellStyle name="_________________ [0]_TAX_PP_TOP YE07 2" xfId="38"/>
    <cellStyle name="_________________ [0]_TAX_Top Q106_PP-Yu1-24Oct" xfId="39"/>
    <cellStyle name="_________________ [0]_TAX_Top Q106_PP-Yu1-24Oct 2" xfId="40"/>
    <cellStyle name="_________________ [0]_TAX_Top Q206_PPby P'Yu1-24Oct06" xfId="41"/>
    <cellStyle name="_________________ [0]_TAX_Top Q206_PPby P'Yu1-24Oct06 2" xfId="42"/>
    <cellStyle name="_________________ [0]_TAX_Top_Thermotech" xfId="43"/>
    <cellStyle name="_________________ [0]_TAX_Top_Thermotech 2" xfId="44"/>
    <cellStyle name="_________________ [0]_TAX_Vouch_U_PL 2006" xfId="45"/>
    <cellStyle name="_________________ [0]_TAX_Vouch_U_PL 2006 2" xfId="46"/>
    <cellStyle name="___________________ [0]_TAX" xfId="47"/>
    <cellStyle name="___________________ [0]_TAX 2" xfId="48"/>
    <cellStyle name="___________________ [0]_TAX 3" xfId="49"/>
    <cellStyle name="___________________ [0]_TAX_PP_TOP YE07" xfId="50"/>
    <cellStyle name="___________________ [0]_TAX_PP_TOP YE07 2" xfId="51"/>
    <cellStyle name="___________________ [0]_TAX_Top Q106_PP-Yu1-24Oct" xfId="52"/>
    <cellStyle name="___________________ [0]_TAX_Top Q106_PP-Yu1-24Oct 2" xfId="53"/>
    <cellStyle name="___________________ [0]_TAX_Top Q206_PPby P'Yu1-24Oct06" xfId="54"/>
    <cellStyle name="___________________ [0]_TAX_Top Q206_PPby P'Yu1-24Oct06 2" xfId="55"/>
    <cellStyle name="___________________ [0]_TAX_Top_Thermotech" xfId="56"/>
    <cellStyle name="___________________ [0]_TAX_Top_Thermotech 2" xfId="57"/>
    <cellStyle name="___________________ [0]_TAX_Vouch_U_PL 2006" xfId="58"/>
    <cellStyle name="___________________ [0]_TAX_Vouch_U_PL 2006 2" xfId="59"/>
    <cellStyle name="___________________ [0]_TAX_WP Q209-STHAI" xfId="60"/>
    <cellStyle name="___________________ [0]_TAX_Year End_2008" xfId="61"/>
    <cellStyle name="____________________TAX" xfId="62"/>
    <cellStyle name="____________________TAX 2" xfId="63"/>
    <cellStyle name="____________________TAX 3" xfId="64"/>
    <cellStyle name="____________________TAX_PP_TOP YE07" xfId="65"/>
    <cellStyle name="____________________TAX_PP_TOP YE07 2" xfId="66"/>
    <cellStyle name="____________________TAX_Top Q106_PP-Yu1-24Oct" xfId="67"/>
    <cellStyle name="____________________TAX_Top Q106_PP-Yu1-24Oct 2" xfId="68"/>
    <cellStyle name="____________________TAX_Top Q206_PPby P'Yu1-24Oct06" xfId="69"/>
    <cellStyle name="____________________TAX_Top Q206_PPby P'Yu1-24Oct06 2" xfId="70"/>
    <cellStyle name="____________________TAX_Top_Thermotech" xfId="71"/>
    <cellStyle name="____________________TAX_Top_Thermotech 2" xfId="72"/>
    <cellStyle name="____________________TAX_Vouch_U_PL 2006" xfId="73"/>
    <cellStyle name="____________________TAX_Vouch_U_PL 2006 2" xfId="74"/>
    <cellStyle name="____________________TAX_WP Q209-STHAI" xfId="75"/>
    <cellStyle name="____________________TAX_Year End_2008" xfId="76"/>
    <cellStyle name="__________________TAX" xfId="77"/>
    <cellStyle name="__________________TAX 2" xfId="78"/>
    <cellStyle name="__________________TAX 3" xfId="79"/>
    <cellStyle name="__________________TAX_PP_TOP YE07" xfId="80"/>
    <cellStyle name="__________________TAX_PP_TOP YE07 2" xfId="81"/>
    <cellStyle name="__________________TAX_Top Q106_PP-Yu1-24Oct" xfId="82"/>
    <cellStyle name="__________________TAX_Top Q106_PP-Yu1-24Oct 2" xfId="83"/>
    <cellStyle name="__________________TAX_Top Q206_PPby P'Yu1-24Oct06" xfId="84"/>
    <cellStyle name="__________________TAX_Top Q206_PPby P'Yu1-24Oct06 2" xfId="85"/>
    <cellStyle name="__________________TAX_Top_Thermotech" xfId="86"/>
    <cellStyle name="__________________TAX_Top_Thermotech 2" xfId="87"/>
    <cellStyle name="__________________TAX_Vouch_U_PL 2006" xfId="88"/>
    <cellStyle name="__________________TAX_Vouch_U_PL 2006 2" xfId="89"/>
    <cellStyle name="_____TAX" xfId="90"/>
    <cellStyle name="_____TAX 2" xfId="91"/>
    <cellStyle name="_____TAX 2_POV-Top FS final" xfId="92"/>
    <cellStyle name="_____TAX 3" xfId="93"/>
    <cellStyle name="_____TAX 3_POV-Top FS final" xfId="94"/>
    <cellStyle name="_____TAX_30.Salary_2008" xfId="95"/>
    <cellStyle name="_____TAX_30.Salary_2008 2" xfId="96"/>
    <cellStyle name="_____TAX_30.Salary_2008 3" xfId="97"/>
    <cellStyle name="_____TAX_30.Salary_2008_Book2" xfId="98"/>
    <cellStyle name="_____TAX_30.Salary_2008_EMC-Top FS 31032009" xfId="99"/>
    <cellStyle name="_____TAX_30.Salary_2008_EMC-Top FS 31032009.1" xfId="100"/>
    <cellStyle name="_____TAX_30.Salary_2008_EMC-Top FS 31032009New" xfId="101"/>
    <cellStyle name="_____TAX_30.Salary_2008_EMC-Top FS 31122009" xfId="102"/>
    <cellStyle name="_____TAX_30.Salary_2008_Knot_wacker_Q3'2009" xfId="103"/>
    <cellStyle name="_____TAX_30.Salary_2008_POV-Top FS final" xfId="104"/>
    <cellStyle name="_____TAX_30.Salary_2008_rayWacker-Top+WP" xfId="105"/>
    <cellStyle name="_____TAX_30.Salary_2008_Summary Agreement-Gate" xfId="106"/>
    <cellStyle name="_____TAX_30.Salary_2008_Wacker - Q3" xfId="107"/>
    <cellStyle name="_____TAX_30.Salary_2008_Wacker-Top FS_30062009" xfId="108"/>
    <cellStyle name="_____TAX_A" xfId="109"/>
    <cellStyle name="_____TAX_A_POV-Top FS final" xfId="110"/>
    <cellStyle name="_____TAX_BB Sum" xfId="111"/>
    <cellStyle name="_____TAX_BB Sum_POV-Top FS final" xfId="112"/>
    <cellStyle name="_____TAX_BB-1" xfId="113"/>
    <cellStyle name="_____TAX_BB-1_POV-Top FS final" xfId="114"/>
    <cellStyle name="_____TAX_CF018_Summary Confirmation" xfId="115"/>
    <cellStyle name="_____TAX_CF018_Summary Confirmation 2" xfId="116"/>
    <cellStyle name="_____TAX_CF018_Summary Confirmation 3" xfId="117"/>
    <cellStyle name="_____TAX_CF018_Summary Confirmation_Book2" xfId="118"/>
    <cellStyle name="_____TAX_CF018_Summary Confirmation_EMC-Top FS 31032009" xfId="119"/>
    <cellStyle name="_____TAX_CF018_Summary Confirmation_EMC-Top FS 31032009.1" xfId="120"/>
    <cellStyle name="_____TAX_CF018_Summary Confirmation_EMC-Top FS 31032009New" xfId="121"/>
    <cellStyle name="_____TAX_CF018_Summary Confirmation_EMC-Top FS 31122009" xfId="122"/>
    <cellStyle name="_____TAX_CF018_Summary Confirmation_Exp.U" xfId="123"/>
    <cellStyle name="_____TAX_CF018_Summary Confirmation_Knot_wacker_Q3'2009" xfId="124"/>
    <cellStyle name="_____TAX_CF018_Summary Confirmation_LKTFeb2009" xfId="125"/>
    <cellStyle name="_____TAX_CF018_Summary Confirmation_POV-Top FS final" xfId="126"/>
    <cellStyle name="_____TAX_CF018_Summary Confirmation_rayWacker-Top+WP" xfId="127"/>
    <cellStyle name="_____TAX_CF018_Summary Confirmation_Summary Agreement-Gate" xfId="128"/>
    <cellStyle name="_____TAX_CF018_Summary Confirmation_WAC0108-Top FS 31122008_v20090114-SUT" xfId="129"/>
    <cellStyle name="_____TAX_CF018_Summary Confirmation_Wacker - Q3" xfId="130"/>
    <cellStyle name="_____TAX_CF018_Summary Confirmation_Wacker-Top FS_30062009" xfId="131"/>
    <cellStyle name="_____TAX_Exp.U" xfId="132"/>
    <cellStyle name="_____TAX_Fixed asset siam year.08" xfId="133"/>
    <cellStyle name="_____TAX_IDC (Thailand)-Top FS Y2008_07012009" xfId="134"/>
    <cellStyle name="_____TAX_IDC (Thailand)-Top FS Y2008_07012009 2" xfId="135"/>
    <cellStyle name="_____TAX_IDC (Thailand)-Top FS Y2008_07012009 3" xfId="136"/>
    <cellStyle name="_____TAX_IDC (Thailand)-Top FS Y2008_07012009_Book2" xfId="137"/>
    <cellStyle name="_____TAX_IDC (Thailand)-Top FS Y2008_07012009_EMC-Top FS 31032009" xfId="138"/>
    <cellStyle name="_____TAX_IDC (Thailand)-Top FS Y2008_07012009_EMC-Top FS 31032009.1" xfId="139"/>
    <cellStyle name="_____TAX_IDC (Thailand)-Top FS Y2008_07012009_EMC-Top FS 31032009New" xfId="140"/>
    <cellStyle name="_____TAX_IDC (Thailand)-Top FS Y2008_07012009_EMC-Top FS 31122009" xfId="141"/>
    <cellStyle name="_____TAX_IDC (Thailand)-Top FS Y2008_07012009_Exp.U" xfId="142"/>
    <cellStyle name="_____TAX_IDC (Thailand)-Top FS Y2008_07012009_Knot_wacker_Q3'2009" xfId="143"/>
    <cellStyle name="_____TAX_IDC (Thailand)-Top FS Y2008_07012009_LKTFeb2009" xfId="144"/>
    <cellStyle name="_____TAX_IDC (Thailand)-Top FS Y2008_07012009_POV-Top FS final" xfId="145"/>
    <cellStyle name="_____TAX_IDC (Thailand)-Top FS Y2008_07012009_rayWacker-Top+WP" xfId="146"/>
    <cellStyle name="_____TAX_IDC (Thailand)-Top FS Y2008_07012009_Summary Agreement-Gate" xfId="147"/>
    <cellStyle name="_____TAX_IDC (Thailand)-Top FS Y2008_07012009_Wacker - Q3" xfId="148"/>
    <cellStyle name="_____TAX_IDC (Thailand)-Top FS Y2008_07012009_Wacker-Top FS_30062009" xfId="149"/>
    <cellStyle name="_____TAX_KK, cut off purchase" xfId="150"/>
    <cellStyle name="_____TAX_KKcut off purchase_knot" xfId="151"/>
    <cellStyle name="_____TAX_Knot_LA2008" xfId="152"/>
    <cellStyle name="_____TAX_L-1" xfId="153"/>
    <cellStyle name="_____TAX_L-1,L-2_2008" xfId="154"/>
    <cellStyle name="_____TAX_L-1,L-2_2008 2" xfId="155"/>
    <cellStyle name="_____TAX_L-1,L-2_2008 3" xfId="156"/>
    <cellStyle name="_____TAX_L-1,L-2_2008_Book2" xfId="157"/>
    <cellStyle name="_____TAX_L-1,L-2_2008_EMC-Top FS 31032009" xfId="158"/>
    <cellStyle name="_____TAX_L-1,L-2_2008_EMC-Top FS 31032009.1" xfId="159"/>
    <cellStyle name="_____TAX_L-1,L-2_2008_EMC-Top FS 31032009New" xfId="160"/>
    <cellStyle name="_____TAX_L-1,L-2_2008_EMC-Top FS 31122009" xfId="161"/>
    <cellStyle name="_____TAX_L-1,L-2_2008_Knot_wacker_Q3'2009" xfId="162"/>
    <cellStyle name="_____TAX_L-1,L-2_2008_POV-Top FS final" xfId="163"/>
    <cellStyle name="_____TAX_L-1,L-2_2008_rayWacker-Top+WP" xfId="164"/>
    <cellStyle name="_____TAX_L-1,L-2_2008_Summary Agreement-Gate" xfId="165"/>
    <cellStyle name="_____TAX_L-1,L-2_2008_Wacker - Q3" xfId="166"/>
    <cellStyle name="_____TAX_L-1,L-2_2008_Wacker-Top FS_30062009" xfId="167"/>
    <cellStyle name="_____TAX_L-1_POV-Top FS final" xfId="168"/>
    <cellStyle name="_____TAX_LKTFeb2009" xfId="169"/>
    <cellStyle name="_____TAX_Revise_U_19.04.09" xfId="170"/>
    <cellStyle name="_____TAX_Revised_TOP-LA_2008" xfId="171"/>
    <cellStyle name="_____TAX_Revised_U" xfId="172"/>
    <cellStyle name="_____TAX_section B and cut off 10 Furama" xfId="173"/>
    <cellStyle name="_____TAX_TOP_FURAMA(SATHORN)_31DEC08_V120209" xfId="174"/>
    <cellStyle name="_____TAX_TOP_FURAMA(SATHORN)_31DEC08_V190209_amp" xfId="175"/>
    <cellStyle name="_____TAX_Top_PL2008 Q3(TAO)" xfId="176"/>
    <cellStyle name="_____TAX_Top_PL2008 Q3(TAO) 2" xfId="177"/>
    <cellStyle name="_____TAX_Top_PL2008 Q3(TAO) 3" xfId="178"/>
    <cellStyle name="_____TAX_Top_PL2008 Q3(TAO)_Book2" xfId="179"/>
    <cellStyle name="_____TAX_Top_PL2008 Q3(TAO)_EMC-Top FS 31032009" xfId="180"/>
    <cellStyle name="_____TAX_Top_PL2008 Q3(TAO)_EMC-Top FS 31032009.1" xfId="181"/>
    <cellStyle name="_____TAX_Top_PL2008 Q3(TAO)_EMC-Top FS 31032009New" xfId="182"/>
    <cellStyle name="_____TAX_Top_PL2008 Q3(TAO)_EMC-Top FS 31122009" xfId="183"/>
    <cellStyle name="_____TAX_Top_PL2008 Q3(TAO)_Exp.U" xfId="184"/>
    <cellStyle name="_____TAX_Top_PL2008 Q3(TAO)_Knot_wacker_Q3'2009" xfId="185"/>
    <cellStyle name="_____TAX_Top_PL2008 Q3(TAO)_LKTFeb2009" xfId="186"/>
    <cellStyle name="_____TAX_Top_PL2008 Q3(TAO)_POV-Top FS final" xfId="187"/>
    <cellStyle name="_____TAX_Top_PL2008 Q3(TAO)_rayWacker-Top+WP" xfId="188"/>
    <cellStyle name="_____TAX_Top_PL2008 Q3(TAO)_Summary Agreement-Gate" xfId="189"/>
    <cellStyle name="_____TAX_Top_PL2008 Q3(TAO)_WAC0108-Top FS 31122008_v20090114-SUT" xfId="190"/>
    <cellStyle name="_____TAX_Top_PL2008 Q3(TAO)_Wacker - Q3" xfId="191"/>
    <cellStyle name="_____TAX_Top_PL2008 Q3(TAO)_Wacker-Top FS_30062009" xfId="192"/>
    <cellStyle name="_____TAX_Top_TAS V20090225" xfId="193"/>
    <cellStyle name="_____TAX_Top_TAS V20090225_POV-Top FS final" xfId="194"/>
    <cellStyle name="_____TAX_Top31122007 natt" xfId="195"/>
    <cellStyle name="_____TAX_WP-AOM" xfId="196"/>
    <cellStyle name="_____TAX_WP-NAN" xfId="197"/>
    <cellStyle name="_x0007__30 Magic" xfId="198"/>
    <cellStyle name="_x0007__30.Salary_2008" xfId="199"/>
    <cellStyle name="_x0007__30.Salary_2008 2" xfId="200"/>
    <cellStyle name="_x0007__30.Salary_2008 3" xfId="201"/>
    <cellStyle name="_x0007__30.Salary_2008_Book2" xfId="202"/>
    <cellStyle name="_x0007__30.Salary_2008_EMC-Top FS 31032009" xfId="203"/>
    <cellStyle name="_x0007__30.Salary_2008_EMC-Top FS 31032009.1" xfId="204"/>
    <cellStyle name="_x0007__30.Salary_2008_EMC-Top FS 31032009New" xfId="205"/>
    <cellStyle name="_x0007__30.Salary_2008_EMC-Top FS 31122009" xfId="206"/>
    <cellStyle name="_x0007__30.Salary_2008_Knot_wacker_Q3'2009" xfId="207"/>
    <cellStyle name="_x0007__30.Salary_2008_POV-Top FS final" xfId="208"/>
    <cellStyle name="_x0007__30.Salary_2008_rayWacker-Top+WP" xfId="209"/>
    <cellStyle name="_x0007__30.Salary_2008_Summary Agreement-Gate" xfId="210"/>
    <cellStyle name="_x0007__30.Salary_2008_Wacker - Q3" xfId="211"/>
    <cellStyle name="_x0007__30.Salary_2008_Wacker-Top FS_30062009" xfId="212"/>
    <cellStyle name="_x0007__Adjust_TOP-BCI_2008" xfId="213"/>
    <cellStyle name="_x0007__AF014_Summary of PAJE and PRJE" xfId="214"/>
    <cellStyle name="_x0007__ALE (T)-AR,AP Confirm" xfId="215"/>
    <cellStyle name="_x0007__ALE (T)-AR,AP Confirm 2" xfId="216"/>
    <cellStyle name="_x0007__ALE (T)-AR,AP Confirm 3" xfId="217"/>
    <cellStyle name="_x0007__ALE (T)-AR,AP Confirm_Knot_wacker_Q3'2009" xfId="218"/>
    <cellStyle name="_x0007__ALE (T)-AR,AP Confirm_rayWacker-Top+WP" xfId="219"/>
    <cellStyle name="_x0007__ALE (T)-AR,AP Confirm_Wacker - Q3" xfId="220"/>
    <cellStyle name="_x0007__BB-1" xfId="221"/>
    <cellStyle name="_x0007__BB-1 import LA2008" xfId="222"/>
    <cellStyle name="_x0007__BB-1_POV-Top FS final" xfId="223"/>
    <cellStyle name="_x0007__BB-2" xfId="224"/>
    <cellStyle name="_x0007__BB-2008 LA" xfId="225"/>
    <cellStyle name="_x0007__Exp.U" xfId="226"/>
    <cellStyle name="_x0007__Fixed asset siam year.08" xfId="227"/>
    <cellStyle name="_x0007__Knot_wacker_Q3'2009" xfId="228"/>
    <cellStyle name="_x0007__LKTFeb2009" xfId="229"/>
    <cellStyle name="_x0007__phing fill" xfId="230"/>
    <cellStyle name="_x0007__phing fill 2" xfId="231"/>
    <cellStyle name="_x0007__phing fill 3" xfId="232"/>
    <cellStyle name="_x0007__phing fill_Knot_wacker_Q3'2009" xfId="233"/>
    <cellStyle name="_x0007__phing fill_rayWacker-Top+WP" xfId="234"/>
    <cellStyle name="_x0007__phing fill_Wacker - Q3" xfId="235"/>
    <cellStyle name="_x0007__Post Date Cheque_LA" xfId="236"/>
    <cellStyle name="_x0007__rayWacker-Top+WP" xfId="237"/>
    <cellStyle name="_x0007__Reconcile Balance" xfId="238"/>
    <cellStyle name="_x0007__Reconcile Balance 2" xfId="239"/>
    <cellStyle name="_x0007__Reconcile Balance 3" xfId="240"/>
    <cellStyle name="_x0007__Reconcile Balance_Book2" xfId="241"/>
    <cellStyle name="_x0007__Reconcile Balance_EMC-Top FS 31032009" xfId="242"/>
    <cellStyle name="_x0007__Reconcile Balance_EMC-Top FS 31032009.1" xfId="243"/>
    <cellStyle name="_x0007__Reconcile Balance_EMC-Top FS 31032009New" xfId="244"/>
    <cellStyle name="_x0007__Reconcile Balance_EMC-Top FS 31122009" xfId="245"/>
    <cellStyle name="_x0007__Reconcile Balance_Exp.U" xfId="246"/>
    <cellStyle name="_x0007__Reconcile Balance_Knot_wacker_Q3'2009" xfId="247"/>
    <cellStyle name="_x0007__Reconcile Balance_LKTFeb2009" xfId="248"/>
    <cellStyle name="_x0007__Reconcile Balance_POV-Top FS final" xfId="249"/>
    <cellStyle name="_x0007__Reconcile Balance_rayWacker-Top+WP" xfId="250"/>
    <cellStyle name="_x0007__Reconcile Balance_Summary Agreement-Gate" xfId="251"/>
    <cellStyle name="_x0007__Reconcile Balance_Wacker - Q3" xfId="252"/>
    <cellStyle name="_x0007__Reconcile Balance_Wacker-Top FS_30062009" xfId="253"/>
    <cellStyle name="_x0007__section B and cut off 10 Furama" xfId="254"/>
    <cellStyle name="_x0007__Siam Phitiwat WP-2008-12" xfId="255"/>
    <cellStyle name="_x0007__Siam-Phitiwat-WP-Q1-2007_SUT" xfId="256"/>
    <cellStyle name="_x0007__TB2007 after ADJ." xfId="257"/>
    <cellStyle name="_x0007__Test-30-Knot" xfId="258"/>
    <cellStyle name="_x0007__Test-30-Knot 2" xfId="259"/>
    <cellStyle name="_x0007__Test-30-Knot 3" xfId="260"/>
    <cellStyle name="_x0007__Test-30-Knot_Knot_wacker_Q3'2009" xfId="261"/>
    <cellStyle name="_x0007__Test-30-Knot_rayWacker-Top+WP" xfId="262"/>
    <cellStyle name="_x0007__Test-30-Knot_Wacker - Q3" xfId="263"/>
    <cellStyle name="_x0007__TGR Estate-Top FS Y2008(31.08.08)" xfId="264"/>
    <cellStyle name="_x0007__TGR Estate-Top FS Y2008(31.08.08) 2" xfId="265"/>
    <cellStyle name="_x0007__TGR Estate-Top FS Y2008(31.08.08) 3" xfId="266"/>
    <cellStyle name="_x0007__TGR Estate-Top FS Y2008(31.08.08)_Book2" xfId="267"/>
    <cellStyle name="_x0007__TGR Estate-Top FS Y2008(31.08.08)_EMC-Top FS 31032009" xfId="268"/>
    <cellStyle name="_x0007__TGR Estate-Top FS Y2008(31.08.08)_EMC-Top FS 31032009.1" xfId="269"/>
    <cellStyle name="_x0007__TGR Estate-Top FS Y2008(31.08.08)_EMC-Top FS 31032009New" xfId="270"/>
    <cellStyle name="_x0007__TGR Estate-Top FS Y2008(31.08.08)_EMC-Top FS 31122009" xfId="271"/>
    <cellStyle name="_x0007__TGR Estate-Top FS Y2008(31.08.08)_Exp.U" xfId="272"/>
    <cellStyle name="_x0007__TGR Estate-Top FS Y2008(31.08.08)_Knot_wacker_Q3'2009" xfId="273"/>
    <cellStyle name="_x0007__TGR Estate-Top FS Y2008(31.08.08)_LKTFeb2009" xfId="274"/>
    <cellStyle name="_x0007__TGR Estate-Top FS Y2008(31.08.08)_POV-Top FS final" xfId="275"/>
    <cellStyle name="_x0007__TGR Estate-Top FS Y2008(31.08.08)_rayWacker-Top+WP" xfId="276"/>
    <cellStyle name="_x0007__TGR Estate-Top FS Y2008(31.08.08)_Summary Agreement-Gate" xfId="277"/>
    <cellStyle name="_x0007__TGR Estate-Top FS Y2008(31.08.08)_Wacker - Q3" xfId="278"/>
    <cellStyle name="_x0007__TGR Estate-Top FS Y2008(31.08.08)_Wacker-Top FS_30062009" xfId="279"/>
    <cellStyle name="_x0007__TGR Estate-Top FS Y2008(31.08.08)-1" xfId="280"/>
    <cellStyle name="_x0007__TGR Estate-Top FS Y2008(31.08.08)-1 2" xfId="281"/>
    <cellStyle name="_x0007__TGR Estate-Top FS Y2008(31.08.08)-1 3" xfId="282"/>
    <cellStyle name="_x0007__TGR Estate-Top FS Y2008(31.08.08)-1_Book2" xfId="283"/>
    <cellStyle name="_x0007__TGR Estate-Top FS Y2008(31.08.08)-1_EMC-Top FS 31032009" xfId="284"/>
    <cellStyle name="_x0007__TGR Estate-Top FS Y2008(31.08.08)-1_EMC-Top FS 31032009.1" xfId="285"/>
    <cellStyle name="_x0007__TGR Estate-Top FS Y2008(31.08.08)-1_EMC-Top FS 31032009New" xfId="286"/>
    <cellStyle name="_x0007__TGR Estate-Top FS Y2008(31.08.08)-1_EMC-Top FS 31122009" xfId="287"/>
    <cellStyle name="_x0007__TGR Estate-Top FS Y2008(31.08.08)-1_Knot_wacker_Q3'2009" xfId="288"/>
    <cellStyle name="_x0007__TGR Estate-Top FS Y2008(31.08.08)-1_POV-Top FS final" xfId="289"/>
    <cellStyle name="_x0007__TGR Estate-Top FS Y2008(31.08.08)-1_rayWacker-Top+WP" xfId="290"/>
    <cellStyle name="_x0007__TGR Estate-Top FS Y2008(31.08.08)-1_Summary Agreement-Gate" xfId="291"/>
    <cellStyle name="_x0007__TGR Estate-Top FS Y2008(31.08.08)-1_Wacker - Q3" xfId="292"/>
    <cellStyle name="_x0007__TGR Estate-Top FS Y2008(31.08.08)-1_Wacker-Top FS_30062009" xfId="293"/>
    <cellStyle name="_x0007__Top Magic Lagoon 2007(24.10.07)" xfId="294"/>
    <cellStyle name="_x0007__TOP_FURAMA(SATHORN)_31DEC08_V120209" xfId="295"/>
    <cellStyle name="_x0007__Top_TAS2007_Duan" xfId="296"/>
    <cellStyle name="_x0007__Top_TAS2007_Yee" xfId="297"/>
    <cellStyle name="_x0007__Top_TAS2007_Yee(24.03.08)byYEE" xfId="298"/>
    <cellStyle name="_x0007__Top_Wacker Q2'08_V20080705" xfId="299"/>
    <cellStyle name="_x0007__Top_Wacker Q2'08_V20080705 2" xfId="300"/>
    <cellStyle name="_x0007__Top_Wacker Q2'08_V20080705 3" xfId="301"/>
    <cellStyle name="_x0007__Top_Wacker Q2'08_V20080705_Knot_wacker_Q3'2009" xfId="302"/>
    <cellStyle name="_x0007__Top_Wacker Q2'08_V20080705_rayWacker-Top+WP" xfId="303"/>
    <cellStyle name="_x0007__Top_Wacker Q2'08_V20080705_Wacker - Q3" xfId="304"/>
    <cellStyle name="_x0007__Top07_Warnerbykay-SUT-20080104" xfId="305"/>
    <cellStyle name="_x0007__Top07_Warnerbykay-SUT-20080104 2" xfId="306"/>
    <cellStyle name="_x0007__Top07_Warnerbykay-SUT-20080104 3" xfId="307"/>
    <cellStyle name="_x0007__Top07_Warnerbykay-SUT-20080104_Knot_wacker_Q3'2009" xfId="308"/>
    <cellStyle name="_x0007__Top07_Warnerbykay-SUT-20080104_rayWacker-Top+WP" xfId="309"/>
    <cellStyle name="_x0007__Top07_Warnerbykay-SUT-20080104_Wacker - Q3" xfId="310"/>
    <cellStyle name="_x0007__Top-ALE(T) 31032008_v20080929" xfId="311"/>
    <cellStyle name="_x0007__Top-ALE(T) 31032008_v20080929 2" xfId="312"/>
    <cellStyle name="_x0007__Top-ALE(T) 31032008_v20080929 3" xfId="313"/>
    <cellStyle name="_x0007__Top-ALE(T) 31032008_v20080929_Book2" xfId="314"/>
    <cellStyle name="_x0007__Top-ALE(T) 31032008_v20080929_EMC-Top FS 31032009" xfId="315"/>
    <cellStyle name="_x0007__Top-ALE(T) 31032008_v20080929_EMC-Top FS 31032009.1" xfId="316"/>
    <cellStyle name="_x0007__Top-ALE(T) 31032008_v20080929_EMC-Top FS 31032009New" xfId="317"/>
    <cellStyle name="_x0007__Top-ALE(T) 31032008_v20080929_EMC-Top FS 31122009" xfId="318"/>
    <cellStyle name="_x0007__Top-ALE(T) 31032008_v20080929_Exp.U" xfId="319"/>
    <cellStyle name="_x0007__Top-ALE(T) 31032008_v20080929_Knot_wacker_Q3'2009" xfId="320"/>
    <cellStyle name="_x0007__Top-ALE(T) 31032008_v20080929_LKTFeb2009" xfId="321"/>
    <cellStyle name="_x0007__Top-ALE(T) 31032008_v20080929_POV-Top FS final" xfId="322"/>
    <cellStyle name="_x0007__Top-ALE(T) 31032008_v20080929_rayWacker-Top+WP" xfId="323"/>
    <cellStyle name="_x0007__Top-ALE(T) 31032008_v20080929_Summary Agreement-Gate" xfId="324"/>
    <cellStyle name="_x0007__Top-ALE(T) 31032008_v20080929_Wacker - Q3" xfId="325"/>
    <cellStyle name="_x0007__Top-ALE(T) 31032008_v20080929_Wacker-Top FS_30062009" xfId="326"/>
    <cellStyle name="_x0007__trial balance sep 2007" xfId="327"/>
    <cellStyle name="_x0007__Vouch-30-wacker" xfId="328"/>
    <cellStyle name="_x0007__Vouch-30-wacker 2" xfId="329"/>
    <cellStyle name="_x0007__Vouch-30-wacker 3" xfId="330"/>
    <cellStyle name="_x0007__Vouch-30-wacker_Knot_wacker_Q3'2009" xfId="331"/>
    <cellStyle name="_x0007__Vouch-30-wacker_rayWacker-Top+WP" xfId="332"/>
    <cellStyle name="_x0007__Vouch-30-wacker_Wacker - Q3" xfId="333"/>
    <cellStyle name="_x0007__Wacker - Q3" xfId="334"/>
    <cellStyle name="_x0007__WP 30-9-08_IDC_17112008" xfId="335"/>
    <cellStyle name="_x0007__WP 30-9-08_IDC_17112008 2" xfId="336"/>
    <cellStyle name="_x0007__WP 30-9-08_IDC_17112008 3" xfId="337"/>
    <cellStyle name="_x0007__WP 30-9-08_IDC_17112008_Book2" xfId="338"/>
    <cellStyle name="_x0007__WP 30-9-08_IDC_17112008_EMC-Top FS 31032009" xfId="339"/>
    <cellStyle name="_x0007__WP 30-9-08_IDC_17112008_EMC-Top FS 31032009.1" xfId="340"/>
    <cellStyle name="_x0007__WP 30-9-08_IDC_17112008_EMC-Top FS 31032009New" xfId="341"/>
    <cellStyle name="_x0007__WP 30-9-08_IDC_17112008_EMC-Top FS 31122009" xfId="342"/>
    <cellStyle name="_x0007__WP 30-9-08_IDC_17112008_Exp.U" xfId="343"/>
    <cellStyle name="_x0007__WP 30-9-08_IDC_17112008_Knot_wacker_Q3'2009" xfId="344"/>
    <cellStyle name="_x0007__WP 30-9-08_IDC_17112008_LKTFeb2009" xfId="345"/>
    <cellStyle name="_x0007__WP 30-9-08_IDC_17112008_POV-Top FS final" xfId="346"/>
    <cellStyle name="_x0007__WP 30-9-08_IDC_17112008_rayWacker-Top+WP" xfId="347"/>
    <cellStyle name="_x0007__WP 30-9-08_IDC_17112008_Summary Agreement-Gate" xfId="348"/>
    <cellStyle name="_x0007__WP 30-9-08_IDC_17112008_Wacker - Q3" xfId="349"/>
    <cellStyle name="_x0007__WP 30-9-08_IDC_17112008_Wacker-Top FS_30062009" xfId="350"/>
    <cellStyle name="_x0007__WP 31-12-08_KTS_V20090129_aomsent" xfId="351"/>
    <cellStyle name="_x0007__WP Q109-STHAI_V20090507-Ben-SUT-5-bank" xfId="352"/>
    <cellStyle name="_x0007__WP Q209-STHAI" xfId="353"/>
    <cellStyle name="_x0007__WP.fixed asset-BCI08" xfId="354"/>
    <cellStyle name="_x0007__WP_DM2007_ V2_Duan_Update31-01-08 " xfId="355"/>
    <cellStyle name="_x0007__WP_Duan_Top_TAS2007_25-03-08" xfId="356"/>
    <cellStyle name="_x0007__รายตัว-12 (2)" xfId="357"/>
    <cellStyle name="’??? [0.00]_TMCA Spreadsheet(body)" xfId="358"/>
    <cellStyle name="’???_TMCA Spreadsheet(body)" xfId="359"/>
    <cellStyle name="•W?_TMCA Spreadsheet(body)" xfId="360"/>
    <cellStyle name="20% - Accent1 2" xfId="361"/>
    <cellStyle name="20% - Accent1 3" xfId="362"/>
    <cellStyle name="20% - Accent2 2" xfId="363"/>
    <cellStyle name="20% - Accent2 3" xfId="364"/>
    <cellStyle name="20% - Accent3 2" xfId="365"/>
    <cellStyle name="20% - Accent3 3" xfId="366"/>
    <cellStyle name="20% - Accent4 2" xfId="367"/>
    <cellStyle name="20% - Accent4 3" xfId="368"/>
    <cellStyle name="20% - Accent5 2" xfId="369"/>
    <cellStyle name="20% - Accent5 3" xfId="370"/>
    <cellStyle name="20% - Accent6 2" xfId="371"/>
    <cellStyle name="20% - Accent6 3" xfId="372"/>
    <cellStyle name="20% - ส่วนที่ถูกเน้น1" xfId="373"/>
    <cellStyle name="20% - ส่วนที่ถูกเน้น2" xfId="374"/>
    <cellStyle name="20% - ส่วนที่ถูกเน้น3" xfId="375"/>
    <cellStyle name="20% - ส่วนที่ถูกเน้น4" xfId="376"/>
    <cellStyle name="20% - ส่วนที่ถูกเน้น5" xfId="377"/>
    <cellStyle name="20% - ส่วนที่ถูกเน้น6" xfId="378"/>
    <cellStyle name="40% - Accent1 2" xfId="379"/>
    <cellStyle name="40% - Accent1 3" xfId="380"/>
    <cellStyle name="40% - Accent2 2" xfId="381"/>
    <cellStyle name="40% - Accent2 3" xfId="382"/>
    <cellStyle name="40% - Accent3 2" xfId="383"/>
    <cellStyle name="40% - Accent3 3" xfId="384"/>
    <cellStyle name="40% - Accent4 2" xfId="385"/>
    <cellStyle name="40% - Accent4 3" xfId="386"/>
    <cellStyle name="40% - Accent5 2" xfId="387"/>
    <cellStyle name="40% - Accent5 3" xfId="388"/>
    <cellStyle name="40% - Accent6 2" xfId="389"/>
    <cellStyle name="40% - Accent6 3" xfId="390"/>
    <cellStyle name="40% - ส่วนที่ถูกเน้น1" xfId="391"/>
    <cellStyle name="40% - ส่วนที่ถูกเน้น2" xfId="392"/>
    <cellStyle name="40% - ส่วนที่ถูกเน้น3" xfId="393"/>
    <cellStyle name="40% - ส่วนที่ถูกเน้น4" xfId="394"/>
    <cellStyle name="40% - ส่วนที่ถูกเน้น5" xfId="395"/>
    <cellStyle name="40% - ส่วนที่ถูกเน้น6" xfId="396"/>
    <cellStyle name="60% - Accent1 2" xfId="397"/>
    <cellStyle name="60% - Accent1 3" xfId="398"/>
    <cellStyle name="60% - Accent2 2" xfId="399"/>
    <cellStyle name="60% - Accent2 3" xfId="400"/>
    <cellStyle name="60% - Accent3 2" xfId="401"/>
    <cellStyle name="60% - Accent3 3" xfId="402"/>
    <cellStyle name="60% - Accent4 2" xfId="403"/>
    <cellStyle name="60% - Accent4 3" xfId="404"/>
    <cellStyle name="60% - Accent5 2" xfId="405"/>
    <cellStyle name="60% - Accent5 3" xfId="406"/>
    <cellStyle name="60% - Accent6 2" xfId="407"/>
    <cellStyle name="60% - Accent6 3" xfId="408"/>
    <cellStyle name="60% - ส่วนที่ถูกเน้น1" xfId="409"/>
    <cellStyle name="60% - ส่วนที่ถูกเน้น2" xfId="410"/>
    <cellStyle name="60% - ส่วนที่ถูกเน้น3" xfId="411"/>
    <cellStyle name="60% - ส่วนที่ถูกเน้น4" xfId="412"/>
    <cellStyle name="60% - ส่วนที่ถูกเน้น5" xfId="413"/>
    <cellStyle name="60% - ส่วนที่ถูกเน้น6" xfId="414"/>
    <cellStyle name="75" xfId="415"/>
    <cellStyle name="Accent1 - 20%" xfId="416"/>
    <cellStyle name="Accent1 - 20% 2" xfId="417"/>
    <cellStyle name="Accent1 - 20% 3" xfId="418"/>
    <cellStyle name="Accent1 - 20% 4" xfId="419"/>
    <cellStyle name="Accent1 - 20% 5" xfId="420"/>
    <cellStyle name="Accent1 - 40%" xfId="421"/>
    <cellStyle name="Accent1 - 40% 2" xfId="422"/>
    <cellStyle name="Accent1 - 40% 3" xfId="423"/>
    <cellStyle name="Accent1 - 40% 4" xfId="424"/>
    <cellStyle name="Accent1 - 40% 5" xfId="425"/>
    <cellStyle name="Accent1 - 60%" xfId="426"/>
    <cellStyle name="Accent1 - 60% 2" xfId="427"/>
    <cellStyle name="Accent1 - 60% 3" xfId="428"/>
    <cellStyle name="Accent1 - 60% 4" xfId="429"/>
    <cellStyle name="Accent1 - 60% 5" xfId="430"/>
    <cellStyle name="Accent1 2" xfId="431"/>
    <cellStyle name="Accent1 2 2" xfId="432"/>
    <cellStyle name="Accent1 2 3" xfId="433"/>
    <cellStyle name="Accent1 3" xfId="434"/>
    <cellStyle name="Accent1 4" xfId="435"/>
    <cellStyle name="Accent1 5" xfId="436"/>
    <cellStyle name="Accent1 6" xfId="437"/>
    <cellStyle name="Accent1 7" xfId="438"/>
    <cellStyle name="Accent1 8" xfId="439"/>
    <cellStyle name="Accent1 9" xfId="440"/>
    <cellStyle name="Accent2 - 20%" xfId="441"/>
    <cellStyle name="Accent2 - 20% 2" xfId="442"/>
    <cellStyle name="Accent2 - 20% 3" xfId="443"/>
    <cellStyle name="Accent2 - 20% 4" xfId="444"/>
    <cellStyle name="Accent2 - 20% 5" xfId="445"/>
    <cellStyle name="Accent2 - 40%" xfId="446"/>
    <cellStyle name="Accent2 - 40% 2" xfId="447"/>
    <cellStyle name="Accent2 - 40% 3" xfId="448"/>
    <cellStyle name="Accent2 - 40% 4" xfId="449"/>
    <cellStyle name="Accent2 - 40% 5" xfId="450"/>
    <cellStyle name="Accent2 - 60%" xfId="451"/>
    <cellStyle name="Accent2 - 60% 2" xfId="452"/>
    <cellStyle name="Accent2 - 60% 3" xfId="453"/>
    <cellStyle name="Accent2 - 60% 4" xfId="454"/>
    <cellStyle name="Accent2 - 60% 5" xfId="455"/>
    <cellStyle name="Accent2 2" xfId="456"/>
    <cellStyle name="Accent2 2 2" xfId="457"/>
    <cellStyle name="Accent2 2 3" xfId="458"/>
    <cellStyle name="Accent2 3" xfId="459"/>
    <cellStyle name="Accent2 4" xfId="460"/>
    <cellStyle name="Accent2 5" xfId="461"/>
    <cellStyle name="Accent2 6" xfId="462"/>
    <cellStyle name="Accent2 7" xfId="463"/>
    <cellStyle name="Accent2 8" xfId="464"/>
    <cellStyle name="Accent2 9" xfId="465"/>
    <cellStyle name="Accent3 - 20%" xfId="466"/>
    <cellStyle name="Accent3 - 20% 2" xfId="467"/>
    <cellStyle name="Accent3 - 20% 3" xfId="468"/>
    <cellStyle name="Accent3 - 20% 4" xfId="469"/>
    <cellStyle name="Accent3 - 20% 5" xfId="470"/>
    <cellStyle name="Accent3 - 40%" xfId="471"/>
    <cellStyle name="Accent3 - 40% 2" xfId="472"/>
    <cellStyle name="Accent3 - 40% 3" xfId="473"/>
    <cellStyle name="Accent3 - 60%" xfId="474"/>
    <cellStyle name="Accent3 - 60% 2" xfId="475"/>
    <cellStyle name="Accent3 - 60% 3" xfId="476"/>
    <cellStyle name="Accent3 2" xfId="477"/>
    <cellStyle name="Accent3 2 2" xfId="478"/>
    <cellStyle name="Accent3 2 3" xfId="479"/>
    <cellStyle name="Accent3 3" xfId="480"/>
    <cellStyle name="Accent3 4" xfId="481"/>
    <cellStyle name="Accent3 5" xfId="482"/>
    <cellStyle name="Accent3 6" xfId="483"/>
    <cellStyle name="Accent3 7" xfId="484"/>
    <cellStyle name="Accent3 8" xfId="485"/>
    <cellStyle name="Accent3 9" xfId="486"/>
    <cellStyle name="Accent4 - 20%" xfId="487"/>
    <cellStyle name="Accent4 - 20% 2" xfId="488"/>
    <cellStyle name="Accent4 - 20% 3" xfId="489"/>
    <cellStyle name="Accent4 - 20% 4" xfId="490"/>
    <cellStyle name="Accent4 - 20% 5" xfId="491"/>
    <cellStyle name="Accent4 - 40%" xfId="492"/>
    <cellStyle name="Accent4 - 40% 2" xfId="493"/>
    <cellStyle name="Accent4 - 40% 3" xfId="494"/>
    <cellStyle name="Accent4 - 40% 4" xfId="495"/>
    <cellStyle name="Accent4 - 40% 5" xfId="496"/>
    <cellStyle name="Accent4 - 60%" xfId="497"/>
    <cellStyle name="Accent4 - 60% 2" xfId="498"/>
    <cellStyle name="Accent4 - 60% 3" xfId="499"/>
    <cellStyle name="Accent4 - 60% 4" xfId="500"/>
    <cellStyle name="Accent4 - 60% 5" xfId="501"/>
    <cellStyle name="Accent4 2" xfId="502"/>
    <cellStyle name="Accent4 2 2" xfId="503"/>
    <cellStyle name="Accent4 2 3" xfId="504"/>
    <cellStyle name="Accent4 3" xfId="505"/>
    <cellStyle name="Accent4 4" xfId="506"/>
    <cellStyle name="Accent4 5" xfId="507"/>
    <cellStyle name="Accent4 6" xfId="508"/>
    <cellStyle name="Accent4 7" xfId="509"/>
    <cellStyle name="Accent4 8" xfId="510"/>
    <cellStyle name="Accent4 9" xfId="511"/>
    <cellStyle name="Accent5 - 20%" xfId="512"/>
    <cellStyle name="Accent5 - 20% 2" xfId="513"/>
    <cellStyle name="Accent5 - 20% 3" xfId="514"/>
    <cellStyle name="Accent5 - 20% 4" xfId="515"/>
    <cellStyle name="Accent5 - 20% 5" xfId="516"/>
    <cellStyle name="Accent5 - 40%" xfId="517"/>
    <cellStyle name="Accent5 - 40% 2" xfId="518"/>
    <cellStyle name="Accent5 - 40% 3" xfId="519"/>
    <cellStyle name="Accent5 - 40% 4" xfId="520"/>
    <cellStyle name="Accent5 - 40% 5" xfId="521"/>
    <cellStyle name="Accent5 - 60%" xfId="522"/>
    <cellStyle name="Accent5 - 60% 2" xfId="523"/>
    <cellStyle name="Accent5 - 60% 3" xfId="524"/>
    <cellStyle name="Accent5 - 60% 4" xfId="525"/>
    <cellStyle name="Accent5 - 60% 5" xfId="526"/>
    <cellStyle name="Accent5 2" xfId="527"/>
    <cellStyle name="Accent5 2 2" xfId="528"/>
    <cellStyle name="Accent5 2 3" xfId="529"/>
    <cellStyle name="Accent5 3" xfId="530"/>
    <cellStyle name="Accent5 4" xfId="531"/>
    <cellStyle name="Accent5 5" xfId="532"/>
    <cellStyle name="Accent5 6" xfId="533"/>
    <cellStyle name="Accent5 7" xfId="534"/>
    <cellStyle name="Accent5 8" xfId="535"/>
    <cellStyle name="Accent5 9" xfId="536"/>
    <cellStyle name="Accent6 - 20%" xfId="537"/>
    <cellStyle name="Accent6 - 20% 2" xfId="538"/>
    <cellStyle name="Accent6 - 20% 3" xfId="539"/>
    <cellStyle name="Accent6 - 20% 4" xfId="540"/>
    <cellStyle name="Accent6 - 20% 5" xfId="541"/>
    <cellStyle name="Accent6 - 40%" xfId="542"/>
    <cellStyle name="Accent6 - 40% 2" xfId="543"/>
    <cellStyle name="Accent6 - 40% 3" xfId="544"/>
    <cellStyle name="Accent6 - 40% 4" xfId="545"/>
    <cellStyle name="Accent6 - 40% 5" xfId="546"/>
    <cellStyle name="Accent6 - 60%" xfId="547"/>
    <cellStyle name="Accent6 - 60% 2" xfId="548"/>
    <cellStyle name="Accent6 - 60% 3" xfId="549"/>
    <cellStyle name="Accent6 - 60% 4" xfId="550"/>
    <cellStyle name="Accent6 - 60% 5" xfId="551"/>
    <cellStyle name="Accent6 2" xfId="552"/>
    <cellStyle name="Accent6 2 2" xfId="553"/>
    <cellStyle name="Accent6 2 3" xfId="554"/>
    <cellStyle name="Accent6 3" xfId="555"/>
    <cellStyle name="Accent6 4" xfId="556"/>
    <cellStyle name="Accent6 5" xfId="557"/>
    <cellStyle name="Accent6 6" xfId="558"/>
    <cellStyle name="Accent6 7" xfId="559"/>
    <cellStyle name="Accent6 8" xfId="560"/>
    <cellStyle name="Accent6 9" xfId="561"/>
    <cellStyle name="Actual Date" xfId="562"/>
    <cellStyle name="Actual Date 2" xfId="563"/>
    <cellStyle name="Actual Date_12 DM-BS detail DEC_07" xfId="564"/>
    <cellStyle name="Bad 2" xfId="565"/>
    <cellStyle name="Bad 2 2" xfId="566"/>
    <cellStyle name="Bad 2 3" xfId="567"/>
    <cellStyle name="Bad 3" xfId="568"/>
    <cellStyle name="Calc Currency (0)" xfId="569"/>
    <cellStyle name="Calc Currency (0) 2" xfId="570"/>
    <cellStyle name="Calc Currency (0) 3" xfId="571"/>
    <cellStyle name="Calc Currency (0) 4" xfId="572"/>
    <cellStyle name="Calc Currency (0) 5" xfId="573"/>
    <cellStyle name="Calc Currency (0)_Knot_wacker_Q3'2009" xfId="574"/>
    <cellStyle name="Calc Currency (2)" xfId="575"/>
    <cellStyle name="Calc Percent (0)" xfId="576"/>
    <cellStyle name="Calc Percent (1)" xfId="577"/>
    <cellStyle name="Calc Percent (1) 2" xfId="578"/>
    <cellStyle name="Calc Percent (1) 3" xfId="579"/>
    <cellStyle name="Calc Percent (1)_Knot_wacker_Q3'2009" xfId="580"/>
    <cellStyle name="Calc Percent (2)" xfId="581"/>
    <cellStyle name="Calc Percent (2) 2" xfId="582"/>
    <cellStyle name="Calc Percent (2) 3" xfId="583"/>
    <cellStyle name="Calc Percent (2)_Knot_wacker_Q3'2009" xfId="584"/>
    <cellStyle name="Calc Units (0)" xfId="585"/>
    <cellStyle name="Calc Units (1)" xfId="586"/>
    <cellStyle name="Calc Units (2)" xfId="587"/>
    <cellStyle name="Calculation 2" xfId="588"/>
    <cellStyle name="Calculation 2 2" xfId="589"/>
    <cellStyle name="Calculation 2 2 2" xfId="1257"/>
    <cellStyle name="Calculation 2 3" xfId="590"/>
    <cellStyle name="Calculation 2 3 2" xfId="1258"/>
    <cellStyle name="Calculation 2 4" xfId="1256"/>
    <cellStyle name="Calculation 3" xfId="591"/>
    <cellStyle name="Calculation 3 2" xfId="1259"/>
    <cellStyle name="Check Cell 2" xfId="592"/>
    <cellStyle name="Check Cell 2 2" xfId="593"/>
    <cellStyle name="Check Cell 2 3" xfId="594"/>
    <cellStyle name="Check Cell 3" xfId="595"/>
    <cellStyle name="Column Heading" xfId="596"/>
    <cellStyle name="Column_Title" xfId="597"/>
    <cellStyle name="Comma" xfId="1" builtinId="3"/>
    <cellStyle name="Comma  - Style1" xfId="599"/>
    <cellStyle name="Comma  - Style2" xfId="600"/>
    <cellStyle name="Comma  - Style3" xfId="601"/>
    <cellStyle name="Comma  - Style4" xfId="602"/>
    <cellStyle name="Comma  - Style5" xfId="603"/>
    <cellStyle name="Comma  - Style6" xfId="604"/>
    <cellStyle name="Comma  - Style7" xfId="605"/>
    <cellStyle name="Comma  - Style8" xfId="606"/>
    <cellStyle name="Comma [00]" xfId="607"/>
    <cellStyle name="Comma 10" xfId="608"/>
    <cellStyle name="Comma 10 2" xfId="609"/>
    <cellStyle name="Comma 10 3" xfId="610"/>
    <cellStyle name="Comma 11" xfId="611"/>
    <cellStyle name="Comma 11 2" xfId="612"/>
    <cellStyle name="Comma 12" xfId="613"/>
    <cellStyle name="Comma 13" xfId="614"/>
    <cellStyle name="Comma 13 2" xfId="615"/>
    <cellStyle name="Comma 14" xfId="616"/>
    <cellStyle name="Comma 15" xfId="617"/>
    <cellStyle name="Comma 16" xfId="618"/>
    <cellStyle name="Comma 16 2" xfId="619"/>
    <cellStyle name="Comma 16 3" xfId="620"/>
    <cellStyle name="Comma 17" xfId="621"/>
    <cellStyle name="Comma 17 2" xfId="622"/>
    <cellStyle name="Comma 18" xfId="623"/>
    <cellStyle name="Comma 18 2" xfId="624"/>
    <cellStyle name="Comma 18 2 2" xfId="625"/>
    <cellStyle name="Comma 18 3" xfId="626"/>
    <cellStyle name="Comma 19" xfId="627"/>
    <cellStyle name="Comma 2" xfId="628"/>
    <cellStyle name="Comma 2 10" xfId="1246"/>
    <cellStyle name="Comma 2 2" xfId="629"/>
    <cellStyle name="Comma 2 2 10" xfId="5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598"/>
    <cellStyle name="Comma 53" xfId="1237"/>
    <cellStyle name="Comma 54" xfId="1240"/>
    <cellStyle name="Comma 55" xfId="1253"/>
    <cellStyle name="Comma 56" xfId="1244"/>
    <cellStyle name="Comma 57" xfId="1250"/>
    <cellStyle name="Comma 58" xfId="1296"/>
    <cellStyle name="Comma 6" xfId="707"/>
    <cellStyle name="Comma 6 2" xfId="708"/>
    <cellStyle name="Comma 6 3" xfId="709"/>
    <cellStyle name="Comma 7" xfId="710"/>
    <cellStyle name="Comma 7 2" xfId="711"/>
    <cellStyle name="Comma 7_BB Sum" xfId="712"/>
    <cellStyle name="Comma 8" xfId="713"/>
    <cellStyle name="Comma 8 2" xfId="714"/>
    <cellStyle name="Comma 8 3" xfId="715"/>
    <cellStyle name="Comma 9" xfId="716"/>
    <cellStyle name="Comma 9 2" xfId="717"/>
    <cellStyle name="Comma 9 3" xfId="718"/>
    <cellStyle name="Comma 9_POV-Top FS final" xfId="719"/>
    <cellStyle name="comma zerodec" xfId="720"/>
    <cellStyle name="comma zerodec 2" xfId="721"/>
    <cellStyle name="comma zerodec 2 2" xfId="722"/>
    <cellStyle name="comma zerodec 2 3" xfId="723"/>
    <cellStyle name="comma zerodec 2_POV-Top FS final" xfId="724"/>
    <cellStyle name="comma zerodec 3" xfId="725"/>
    <cellStyle name="comma zerodec_Lead Schedule_POV Y2007_vFINAL" xfId="726"/>
    <cellStyle name="Comma_v.bck HIF0106TE2" xfId="1241"/>
    <cellStyle name="Copied" xfId="727"/>
    <cellStyle name="Curren - Style3" xfId="728"/>
    <cellStyle name="Curren - Style4" xfId="729"/>
    <cellStyle name="Currency [00]" xfId="730"/>
    <cellStyle name="Currency 2" xfId="731"/>
    <cellStyle name="Currency 3" xfId="732"/>
    <cellStyle name="Currency 4" xfId="733"/>
    <cellStyle name="Currency 5" xfId="734"/>
    <cellStyle name="Currency 6" xfId="735"/>
    <cellStyle name="Currency 7" xfId="736"/>
    <cellStyle name="Currency 8" xfId="737"/>
    <cellStyle name="Currency1" xfId="738"/>
    <cellStyle name="Currency1 2" xfId="739"/>
    <cellStyle name="Currency1 2 2" xfId="740"/>
    <cellStyle name="Currency1 2 3" xfId="741"/>
    <cellStyle name="Currency1 2_POV-Top FS final" xfId="742"/>
    <cellStyle name="Currency1 3" xfId="743"/>
    <cellStyle name="Currency1_Lead Schedule_POV Y2007_vFINAL" xfId="744"/>
    <cellStyle name="Dan" xfId="745"/>
    <cellStyle name="Date" xfId="746"/>
    <cellStyle name="DATE 2" xfId="747"/>
    <cellStyle name="DATE 3" xfId="748"/>
    <cellStyle name="Date Short" xfId="749"/>
    <cellStyle name="Date_12 DM-BS detail DEC_07" xfId="750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3" xfId="756"/>
    <cellStyle name="Dollar (zero dec) 2_POV-Top FS final" xfId="757"/>
    <cellStyle name="Dollar (zero dec) 3" xfId="758"/>
    <cellStyle name="Dollar (zero dec)_Lead Schedule_POV Y2007_vFINAL" xfId="759"/>
    <cellStyle name="E&amp;Y House" xfId="760"/>
    <cellStyle name="Emphasis 1" xfId="761"/>
    <cellStyle name="Emphasis 1 2" xfId="762"/>
    <cellStyle name="Emphasis 1 3" xfId="763"/>
    <cellStyle name="Emphasis 1 4" xfId="764"/>
    <cellStyle name="Emphasis 1 5" xfId="765"/>
    <cellStyle name="Emphasis 2" xfId="766"/>
    <cellStyle name="Emphasis 2 2" xfId="767"/>
    <cellStyle name="Emphasis 2 3" xfId="768"/>
    <cellStyle name="Emphasis 3" xfId="769"/>
    <cellStyle name="Emphasis 3 2" xfId="770"/>
    <cellStyle name="Emphasis 3 3" xfId="771"/>
    <cellStyle name="Emphasis 3 4" xfId="772"/>
    <cellStyle name="Emphasis 3 5" xfId="773"/>
    <cellStyle name="Enter Currency (0)" xfId="774"/>
    <cellStyle name="Enter Currency (2)" xfId="775"/>
    <cellStyle name="Enter Units (0)" xfId="776"/>
    <cellStyle name="Enter Units (1)" xfId="777"/>
    <cellStyle name="Enter Units (2)" xfId="778"/>
    <cellStyle name="Entered" xfId="779"/>
    <cellStyle name="Euro" xfId="780"/>
    <cellStyle name="Euro 2" xfId="781"/>
    <cellStyle name="Euro 3" xfId="782"/>
    <cellStyle name="Explanatory Text 2" xfId="783"/>
    <cellStyle name="Explanatory Text 3" xfId="784"/>
    <cellStyle name="Fixed" xfId="785"/>
    <cellStyle name="Fixed 2" xfId="786"/>
    <cellStyle name="Fixed_12 DM-BS detail DEC_07" xfId="787"/>
    <cellStyle name="Format Number Column" xfId="788"/>
    <cellStyle name="Format Number Column 2" xfId="789"/>
    <cellStyle name="Format Number Column 3" xfId="790"/>
    <cellStyle name="Format Number Column_BB Sum" xfId="791"/>
    <cellStyle name="Good 2" xfId="792"/>
    <cellStyle name="Good 2 2" xfId="793"/>
    <cellStyle name="Good 2 3" xfId="794"/>
    <cellStyle name="Good 3" xfId="795"/>
    <cellStyle name="Grey" xfId="796"/>
    <cellStyle name="Grey 2" xfId="797"/>
    <cellStyle name="Grey 2 2" xfId="798"/>
    <cellStyle name="Grey 2 3" xfId="799"/>
    <cellStyle name="Grey 2_POV-Top FS final" xfId="800"/>
    <cellStyle name="Grey 3" xfId="801"/>
    <cellStyle name="Grey 4" xfId="802"/>
    <cellStyle name="Grey 5" xfId="803"/>
    <cellStyle name="Grey_12 DM-BS detail DEC_07" xfId="804"/>
    <cellStyle name="HEADER" xfId="805"/>
    <cellStyle name="Header1" xfId="806"/>
    <cellStyle name="Header2" xfId="807"/>
    <cellStyle name="Heading" xfId="808"/>
    <cellStyle name="Heading 1 2" xfId="809"/>
    <cellStyle name="Heading 1 2 2" xfId="810"/>
    <cellStyle name="Heading 1 2 3" xfId="811"/>
    <cellStyle name="Heading 1 2 4" xfId="812"/>
    <cellStyle name="Heading 1 3" xfId="813"/>
    <cellStyle name="Heading 2 2" xfId="814"/>
    <cellStyle name="Heading 2 2 2" xfId="815"/>
    <cellStyle name="Heading 2 2 3" xfId="816"/>
    <cellStyle name="Heading 2 3" xfId="817"/>
    <cellStyle name="Heading 3 2" xfId="818"/>
    <cellStyle name="Heading 3 2 2" xfId="819"/>
    <cellStyle name="Heading 3 2 3" xfId="820"/>
    <cellStyle name="Heading 3 3" xfId="821"/>
    <cellStyle name="Heading 4 2" xfId="822"/>
    <cellStyle name="Heading 4 2 2" xfId="823"/>
    <cellStyle name="Heading 4 2 3" xfId="824"/>
    <cellStyle name="Heading 4 3" xfId="825"/>
    <cellStyle name="Heading1" xfId="826"/>
    <cellStyle name="Heading1 1" xfId="827"/>
    <cellStyle name="Heading1 2" xfId="828"/>
    <cellStyle name="Heading1_12 DM-BS detail DEC_07" xfId="829"/>
    <cellStyle name="Heading2" xfId="830"/>
    <cellStyle name="Heading2 2" xfId="831"/>
    <cellStyle name="Heading2_12 DM-BS detail DEC_07" xfId="832"/>
    <cellStyle name="HIGHLIGHT" xfId="833"/>
    <cellStyle name="Indent" xfId="834"/>
    <cellStyle name="Input [yellow]" xfId="835"/>
    <cellStyle name="Input [yellow] 2" xfId="836"/>
    <cellStyle name="Input [yellow] 2 2" xfId="837"/>
    <cellStyle name="Input [yellow] 2 3" xfId="838"/>
    <cellStyle name="Input [yellow] 2_POV-Top FS final" xfId="839"/>
    <cellStyle name="Input [yellow] 3" xfId="840"/>
    <cellStyle name="Input [yellow] 4" xfId="841"/>
    <cellStyle name="Input [yellow] 5" xfId="842"/>
    <cellStyle name="Input [yellow]_12 DM-BS detail DEC_07" xfId="843"/>
    <cellStyle name="Input 2" xfId="844"/>
    <cellStyle name="Input 2 2" xfId="845"/>
    <cellStyle name="Input 2 2 2" xfId="1261"/>
    <cellStyle name="Input 2 3" xfId="846"/>
    <cellStyle name="Input 2 3 2" xfId="1262"/>
    <cellStyle name="Input 2 4" xfId="1260"/>
    <cellStyle name="Input 3" xfId="847"/>
    <cellStyle name="Input 3 2" xfId="1263"/>
    <cellStyle name="Input 4" xfId="848"/>
    <cellStyle name="Input 4 2" xfId="1264"/>
    <cellStyle name="Input 5" xfId="849"/>
    <cellStyle name="Input 5 2" xfId="1265"/>
    <cellStyle name="Input 6" xfId="850"/>
    <cellStyle name="Input 6 2" xfId="1266"/>
    <cellStyle name="Input 7" xfId="851"/>
    <cellStyle name="Input 7 2" xfId="1267"/>
    <cellStyle name="Input 8" xfId="852"/>
    <cellStyle name="Input 8 2" xfId="1268"/>
    <cellStyle name="Input 9" xfId="853"/>
    <cellStyle name="Input 9 2" xfId="1269"/>
    <cellStyle name="KPMG Heading 1" xfId="854"/>
    <cellStyle name="KPMG Heading 2" xfId="855"/>
    <cellStyle name="KPMG Heading 3" xfId="856"/>
    <cellStyle name="KPMG Heading 4" xfId="857"/>
    <cellStyle name="KPMG Normal" xfId="858"/>
    <cellStyle name="KPMG Normal Text" xfId="859"/>
    <cellStyle name="KPMG Normal_30.Salary_2008" xfId="860"/>
    <cellStyle name="left" xfId="861"/>
    <cellStyle name="Link Currency (0)" xfId="862"/>
    <cellStyle name="Link Currency (2)" xfId="863"/>
    <cellStyle name="Link Units (0)" xfId="864"/>
    <cellStyle name="Link Units (1)" xfId="865"/>
    <cellStyle name="Link Units (2)" xfId="866"/>
    <cellStyle name="Linked Cell 2" xfId="867"/>
    <cellStyle name="Linked Cell 2 2" xfId="868"/>
    <cellStyle name="Linked Cell 2 3" xfId="869"/>
    <cellStyle name="Linked Cell 3" xfId="870"/>
    <cellStyle name="Milliers [0]_AR1194" xfId="871"/>
    <cellStyle name="Milliers_AR1194" xfId="872"/>
    <cellStyle name="Mon?taire [0]_AR1194" xfId="873"/>
    <cellStyle name="Mon?taire_AR1194" xfId="874"/>
    <cellStyle name="Monétaire [0]_laroux" xfId="875"/>
    <cellStyle name="Monétaire_laroux" xfId="876"/>
    <cellStyle name="MY DATE" xfId="877"/>
    <cellStyle name="MY DATE 2" xfId="878"/>
    <cellStyle name="MY DATE 3" xfId="879"/>
    <cellStyle name="MY DATE_A" xfId="880"/>
    <cellStyle name="MY NUMBER" xfId="881"/>
    <cellStyle name="MY NUMBER 2" xfId="882"/>
    <cellStyle name="MY NUMBER 3" xfId="883"/>
    <cellStyle name="MY NUMBER FORMAT" xfId="884"/>
    <cellStyle name="MY NUMBER FORMAT 2" xfId="885"/>
    <cellStyle name="MY NUMBER FORMAT 3" xfId="886"/>
    <cellStyle name="MY NUMBER FORMAT_Knot_wacker_Q3'2009" xfId="887"/>
    <cellStyle name="MY NUMBER_12 DM-BS detail DEC_06" xfId="888"/>
    <cellStyle name="MY PERCENT" xfId="889"/>
    <cellStyle name="MY PERCENT 2" xfId="890"/>
    <cellStyle name="MY PERCENT 3" xfId="891"/>
    <cellStyle name="MY PERCENT_A" xfId="892"/>
    <cellStyle name="Neutral 2" xfId="893"/>
    <cellStyle name="Neutral 2 2" xfId="894"/>
    <cellStyle name="Neutral 2 3" xfId="895"/>
    <cellStyle name="Neutral 3" xfId="896"/>
    <cellStyle name="no dec" xfId="897"/>
    <cellStyle name="no dec 2" xfId="898"/>
    <cellStyle name="no dec 3" xfId="899"/>
    <cellStyle name="no dec_BB Sum" xfId="900"/>
    <cellStyle name="Normal" xfId="0" builtinId="0"/>
    <cellStyle name="Normal - Style1" xfId="901"/>
    <cellStyle name="Normal - Style1 2" xfId="902"/>
    <cellStyle name="Normal - Style1 2 2" xfId="903"/>
    <cellStyle name="Normal - Style1 2 3" xfId="904"/>
    <cellStyle name="Normal - Style1 2_POV-Top FS final" xfId="905"/>
    <cellStyle name="Normal - Style1 3" xfId="906"/>
    <cellStyle name="Normal - Style1_12 DM-BS detail DEC_07" xfId="907"/>
    <cellStyle name="Normal - Style5" xfId="908"/>
    <cellStyle name="Normal 10" xfId="909"/>
    <cellStyle name="Normal 11" xfId="910"/>
    <cellStyle name="Normal 11 2" xfId="911"/>
    <cellStyle name="Normal 11 3" xfId="912"/>
    <cellStyle name="Normal 12" xfId="913"/>
    <cellStyle name="Normal 13" xfId="914"/>
    <cellStyle name="Normal 13 2" xfId="915"/>
    <cellStyle name="Normal 14" xfId="916"/>
    <cellStyle name="Normal 14 2" xfId="917"/>
    <cellStyle name="Normal 15" xfId="918"/>
    <cellStyle name="Normal 15 2" xfId="919"/>
    <cellStyle name="Normal 15 3" xfId="920"/>
    <cellStyle name="Normal 16" xfId="921"/>
    <cellStyle name="Normal 17" xfId="922"/>
    <cellStyle name="Normal 17 2" xfId="923"/>
    <cellStyle name="Normal 17 2 2" xfId="924"/>
    <cellStyle name="Normal 17 2 3" xfId="925"/>
    <cellStyle name="Normal 18" xfId="926"/>
    <cellStyle name="Normal 19" xfId="927"/>
    <cellStyle name="Normal 19 2" xfId="928"/>
    <cellStyle name="Normal 2" xfId="929"/>
    <cellStyle name="Normal 2 10" xfId="930"/>
    <cellStyle name="Normal 2 11" xfId="931"/>
    <cellStyle name="Normal 2 12" xfId="1242"/>
    <cellStyle name="Normal 2 2" xfId="932"/>
    <cellStyle name="Normal 2 2 2" xfId="933"/>
    <cellStyle name="Normal 2 2 3" xfId="934"/>
    <cellStyle name="Normal 2 2 4" xfId="935"/>
    <cellStyle name="Normal 2 2_Knot_wacker_Q3'2009" xfId="936"/>
    <cellStyle name="Normal 2 3" xfId="937"/>
    <cellStyle name="Normal 2 3 2" xfId="938"/>
    <cellStyle name="Normal 2 32" xfId="939"/>
    <cellStyle name="Normal 2 4" xfId="940"/>
    <cellStyle name="Normal 2 5" xfId="941"/>
    <cellStyle name="Normal 2 6" xfId="942"/>
    <cellStyle name="Normal 2 7" xfId="943"/>
    <cellStyle name="Normal 2 8" xfId="944"/>
    <cellStyle name="Normal 2 9" xfId="945"/>
    <cellStyle name="Normal 2_12 DM-BS detail DEC_07" xfId="946"/>
    <cellStyle name="Normal 20" xfId="947"/>
    <cellStyle name="Normal 20 2" xfId="948"/>
    <cellStyle name="Normal 21" xfId="949"/>
    <cellStyle name="Normal 22" xfId="950"/>
    <cellStyle name="Normal 22 2" xfId="951"/>
    <cellStyle name="Normal 23" xfId="952"/>
    <cellStyle name="Normal 23 2" xfId="953"/>
    <cellStyle name="Normal 23 3" xfId="954"/>
    <cellStyle name="Normal 24" xfId="955"/>
    <cellStyle name="Normal 25" xfId="956"/>
    <cellStyle name="Normal 26" xfId="957"/>
    <cellStyle name="Normal 27" xfId="958"/>
    <cellStyle name="Normal 28" xfId="959"/>
    <cellStyle name="Normal 28 2" xfId="960"/>
    <cellStyle name="Normal 29" xfId="961"/>
    <cellStyle name="Normal 29 2" xfId="962"/>
    <cellStyle name="Normal 3" xfId="963"/>
    <cellStyle name="Normal 3 2" xfId="964"/>
    <cellStyle name="Normal 3 3" xfId="965"/>
    <cellStyle name="Normal 3 4" xfId="966"/>
    <cellStyle name="Normal 3_Knot_wacker_Q3'2009" xfId="967"/>
    <cellStyle name="Normal 30" xfId="968"/>
    <cellStyle name="Normal 31" xfId="969"/>
    <cellStyle name="Normal 31 2" xfId="970"/>
    <cellStyle name="Normal 32" xfId="971"/>
    <cellStyle name="Normal 33" xfId="972"/>
    <cellStyle name="Normal 33 2" xfId="973"/>
    <cellStyle name="Normal 34" xfId="974"/>
    <cellStyle name="Normal 35" xfId="975"/>
    <cellStyle name="Normal 36" xfId="976"/>
    <cellStyle name="Normal 37" xfId="977"/>
    <cellStyle name="Normal 37 2" xfId="978"/>
    <cellStyle name="Normal 38" xfId="979"/>
    <cellStyle name="Normal 39" xfId="980"/>
    <cellStyle name="Normal 4" xfId="981"/>
    <cellStyle name="Normal 4 2" xfId="982"/>
    <cellStyle name="Normal 4 3" xfId="983"/>
    <cellStyle name="Normal 4_IDC (Thailand)-Top FS Y2008_07012009" xfId="984"/>
    <cellStyle name="Normal 40" xfId="985"/>
    <cellStyle name="Normal 41" xfId="986"/>
    <cellStyle name="Normal 42" xfId="987"/>
    <cellStyle name="Normal 43" xfId="988"/>
    <cellStyle name="Normal 44" xfId="989"/>
    <cellStyle name="Normal 45" xfId="990"/>
    <cellStyle name="Normal 46" xfId="6"/>
    <cellStyle name="Normal 47" xfId="1013"/>
    <cellStyle name="Normal 48" xfId="4"/>
    <cellStyle name="Normal 49" xfId="1238"/>
    <cellStyle name="Normal 5" xfId="991"/>
    <cellStyle name="Normal 5 2" xfId="992"/>
    <cellStyle name="Normal 5 3" xfId="993"/>
    <cellStyle name="Normal 5_BB Sum" xfId="994"/>
    <cellStyle name="Normal 50" xfId="1239"/>
    <cellStyle name="Normal 51" xfId="1252"/>
    <cellStyle name="Normal 52" xfId="1243"/>
    <cellStyle name="Normal 53" xfId="1251"/>
    <cellStyle name="Normal 54" xfId="1297"/>
    <cellStyle name="Normal 6" xfId="995"/>
    <cellStyle name="Normal 6 2" xfId="996"/>
    <cellStyle name="Normal 6 3" xfId="997"/>
    <cellStyle name="Normal 6 3 2" xfId="998"/>
    <cellStyle name="Normal 6 4" xfId="999"/>
    <cellStyle name="Normal 6 5" xfId="1000"/>
    <cellStyle name="Normal 7" xfId="1001"/>
    <cellStyle name="Normal 7 2" xfId="1002"/>
    <cellStyle name="Normal 7 2 2" xfId="1003"/>
    <cellStyle name="Normal 7 3" xfId="1004"/>
    <cellStyle name="Normal 8" xfId="1005"/>
    <cellStyle name="Normal 8 2" xfId="1006"/>
    <cellStyle name="Normal 8 3" xfId="1007"/>
    <cellStyle name="Normal 8_Knot_wacker_Q3'2009" xfId="1008"/>
    <cellStyle name="Normal 9" xfId="1009"/>
    <cellStyle name="Normal 9 2" xfId="1010"/>
    <cellStyle name="Normal 9 3" xfId="1011"/>
    <cellStyle name="Normal 9_POV-Top FS final" xfId="1012"/>
    <cellStyle name="Normal_T-59-Q1" xfId="2"/>
    <cellStyle name="Note 2" xfId="1014"/>
    <cellStyle name="Note 2 2" xfId="1015"/>
    <cellStyle name="Note 2 2 2" xfId="1271"/>
    <cellStyle name="Note 2 3" xfId="1016"/>
    <cellStyle name="Note 2 3 2" xfId="1272"/>
    <cellStyle name="Note 2 4" xfId="1270"/>
    <cellStyle name="Note 2_POV-Top FS final" xfId="1017"/>
    <cellStyle name="Note 3" xfId="1018"/>
    <cellStyle name="Note 3 2" xfId="1273"/>
    <cellStyle name="Note 4" xfId="1019"/>
    <cellStyle name="Note 4 2" xfId="1274"/>
    <cellStyle name="Note 5" xfId="1020"/>
    <cellStyle name="Note 5 2" xfId="1275"/>
    <cellStyle name="Note 6" xfId="1021"/>
    <cellStyle name="Note 6 2" xfId="1276"/>
    <cellStyle name="Note 7" xfId="1022"/>
    <cellStyle name="Note 7 2" xfId="1277"/>
    <cellStyle name="Note 8" xfId="1023"/>
    <cellStyle name="Note 8 2" xfId="1278"/>
    <cellStyle name="Note 9" xfId="1024"/>
    <cellStyle name="Note 9 2" xfId="1279"/>
    <cellStyle name="Nummerierung" xfId="1025"/>
    <cellStyle name="Output 2" xfId="1026"/>
    <cellStyle name="Output 2 2" xfId="1027"/>
    <cellStyle name="Output 2 2 2" xfId="1281"/>
    <cellStyle name="Output 2 3" xfId="1028"/>
    <cellStyle name="Output 2 3 2" xfId="1282"/>
    <cellStyle name="Output 2 4" xfId="1280"/>
    <cellStyle name="Output 3" xfId="1029"/>
    <cellStyle name="Output 3 2" xfId="1283"/>
    <cellStyle name="PB Table Heading" xfId="1030"/>
    <cellStyle name="PB Table Highlight1" xfId="1031"/>
    <cellStyle name="PB Table Highlight2" xfId="1032"/>
    <cellStyle name="PB Table Highlight3" xfId="1033"/>
    <cellStyle name="PB Table Standard Row" xfId="1034"/>
    <cellStyle name="PB Table Subtotal Row" xfId="1035"/>
    <cellStyle name="PB Table Total Row" xfId="1036"/>
    <cellStyle name="Percent" xfId="1298" builtinId="5"/>
    <cellStyle name="Percent [0]" xfId="1037"/>
    <cellStyle name="Percent [0] 2" xfId="1038"/>
    <cellStyle name="Percent [0] 3" xfId="1039"/>
    <cellStyle name="Percent [00]" xfId="1040"/>
    <cellStyle name="Percent [2]" xfId="1041"/>
    <cellStyle name="Percent [2] 2" xfId="1042"/>
    <cellStyle name="Percent [2] 2 2" xfId="1043"/>
    <cellStyle name="Percent [2] 2 3" xfId="1044"/>
    <cellStyle name="Percent [2] 3" xfId="1045"/>
    <cellStyle name="Percent [2] 4" xfId="1046"/>
    <cellStyle name="Percent [2] 5" xfId="1047"/>
    <cellStyle name="Percent 10" xfId="1048"/>
    <cellStyle name="Percent 10 2" xfId="1049"/>
    <cellStyle name="Percent 11" xfId="1050"/>
    <cellStyle name="Percent 11 2" xfId="1051"/>
    <cellStyle name="Percent 12" xfId="1052"/>
    <cellStyle name="Percent 12 2" xfId="1053"/>
    <cellStyle name="Percent 13" xfId="1054"/>
    <cellStyle name="Percent 14" xfId="1055"/>
    <cellStyle name="Percent 15" xfId="1056"/>
    <cellStyle name="Percent 16" xfId="1057"/>
    <cellStyle name="Percent 16 2" xfId="1058"/>
    <cellStyle name="Percent 17" xfId="1059"/>
    <cellStyle name="Percent 18" xfId="1060"/>
    <cellStyle name="Percent 19" xfId="1061"/>
    <cellStyle name="Percent 2" xfId="1062"/>
    <cellStyle name="Percent 2 2" xfId="1063"/>
    <cellStyle name="Percent 2 2 2" xfId="1064"/>
    <cellStyle name="Percent 2 2 3" xfId="1065"/>
    <cellStyle name="Percent 2 2 4" xfId="1066"/>
    <cellStyle name="Percent 2 3" xfId="1067"/>
    <cellStyle name="Percent 2 3 2" xfId="1068"/>
    <cellStyle name="Percent 2 4" xfId="1069"/>
    <cellStyle name="Percent 2 5" xfId="1070"/>
    <cellStyle name="Percent 20" xfId="1071"/>
    <cellStyle name="Percent 21" xfId="1072"/>
    <cellStyle name="Percent 22" xfId="1073"/>
    <cellStyle name="Percent 23" xfId="1074"/>
    <cellStyle name="Percent 24" xfId="1245"/>
    <cellStyle name="Percent 25" xfId="1249"/>
    <cellStyle name="Percent 26" xfId="1295"/>
    <cellStyle name="Percent 3" xfId="1075"/>
    <cellStyle name="Percent 3 2" xfId="1076"/>
    <cellStyle name="Percent 3 3" xfId="1077"/>
    <cellStyle name="Percent 4" xfId="1078"/>
    <cellStyle name="Percent 4 2" xfId="1079"/>
    <cellStyle name="Percent 5" xfId="1080"/>
    <cellStyle name="Percent 5 2" xfId="1081"/>
    <cellStyle name="Percent 5 3" xfId="1082"/>
    <cellStyle name="Percent 6" xfId="1083"/>
    <cellStyle name="Percent 6 2" xfId="1084"/>
    <cellStyle name="Percent 6 3" xfId="1085"/>
    <cellStyle name="Percent 7" xfId="1086"/>
    <cellStyle name="Percent 7 2" xfId="1087"/>
    <cellStyle name="Percent 8" xfId="1088"/>
    <cellStyle name="Percent 8 2" xfId="1089"/>
    <cellStyle name="Percent 9" xfId="1090"/>
    <cellStyle name="PERCENTAGE" xfId="1091"/>
    <cellStyle name="PrePop Currency (0)" xfId="1092"/>
    <cellStyle name="PrePop Currency (2)" xfId="1093"/>
    <cellStyle name="PrePop Units (0)" xfId="1094"/>
    <cellStyle name="PrePop Units (1)" xfId="1095"/>
    <cellStyle name="PrePop Units (2)" xfId="1096"/>
    <cellStyle name="pwstyle" xfId="1097"/>
    <cellStyle name="Quantity" xfId="1098"/>
    <cellStyle name="Quantity 2" xfId="1099"/>
    <cellStyle name="Quantity 3" xfId="1100"/>
    <cellStyle name="Quantity 4" xfId="1101"/>
    <cellStyle name="Quantity 5" xfId="1102"/>
    <cellStyle name="Quantity_A" xfId="1103"/>
    <cellStyle name="RevList" xfId="1104"/>
    <cellStyle name="RevList 2" xfId="1105"/>
    <cellStyle name="RevList 3" xfId="1106"/>
    <cellStyle name="RevList 4" xfId="1107"/>
    <cellStyle name="RevList 5" xfId="1108"/>
    <cellStyle name="RevList_Knot_wacker_Q3'2009" xfId="1109"/>
    <cellStyle name="SCH1" xfId="1110"/>
    <cellStyle name="Sheet Title" xfId="1111"/>
    <cellStyle name="Sheet Title 2" xfId="1112"/>
    <cellStyle name="Sheet Title 3" xfId="1113"/>
    <cellStyle name="Sheet Title 4" xfId="1114"/>
    <cellStyle name="Sheet Title 5" xfId="1115"/>
    <cellStyle name="Standard_Bericht1" xfId="1116"/>
    <cellStyle name="StandardEingabe" xfId="1117"/>
    <cellStyle name="StandardKopf" xfId="1118"/>
    <cellStyle name="StandardKopfDM" xfId="1119"/>
    <cellStyle name="StandardSumme" xfId="1120"/>
    <cellStyle name="Style 1" xfId="1121"/>
    <cellStyle name="Style 1 2" xfId="1122"/>
    <cellStyle name="Style 1_12 DM-BS detail DEC_07" xfId="1123"/>
    <cellStyle name="style1" xfId="1124"/>
    <cellStyle name="SubHeading" xfId="1125"/>
    <cellStyle name="Subtotal" xfId="1126"/>
    <cellStyle name="Text • 11 fett" xfId="1127"/>
    <cellStyle name="Text Indent A" xfId="1128"/>
    <cellStyle name="Text Indent B" xfId="1129"/>
    <cellStyle name="Text Indent B 2" xfId="1130"/>
    <cellStyle name="Text Indent B 3" xfId="1131"/>
    <cellStyle name="Text Indent B_Knot_wacker_Q3'2009" xfId="1132"/>
    <cellStyle name="Text Indent C" xfId="1133"/>
    <cellStyle name="Text Indent C 2" xfId="1134"/>
    <cellStyle name="Text Indent C 3" xfId="1135"/>
    <cellStyle name="Text Indent C_Knot_wacker_Q3'2009" xfId="1136"/>
    <cellStyle name="Textziffer" xfId="1137"/>
    <cellStyle name="Textziffer 2" xfId="1138"/>
    <cellStyle name="Textziffer 3" xfId="1139"/>
    <cellStyle name="Textziffer_Knot_wacker_Q3'2009" xfId="1140"/>
    <cellStyle name="THB" xfId="1141"/>
    <cellStyle name="Tickmark" xfId="1142"/>
    <cellStyle name="Title 2" xfId="1143"/>
    <cellStyle name="Title 3" xfId="1144"/>
    <cellStyle name="Total 2" xfId="1145"/>
    <cellStyle name="Total 2 2" xfId="1146"/>
    <cellStyle name="Total 2 2 2" xfId="1285"/>
    <cellStyle name="Total 2 3" xfId="1147"/>
    <cellStyle name="Total 2 3 2" xfId="1286"/>
    <cellStyle name="Total 2 4" xfId="1284"/>
    <cellStyle name="Total 3" xfId="1148"/>
    <cellStyle name="Total 3 2" xfId="1287"/>
    <cellStyle name="Überschrift 1" xfId="1149"/>
    <cellStyle name="Überschrift 2" xfId="1150"/>
    <cellStyle name="Überschrift 3" xfId="1151"/>
    <cellStyle name="Überschrift 4" xfId="1152"/>
    <cellStyle name="Überschrift 5" xfId="1153"/>
    <cellStyle name="Unprot" xfId="1154"/>
    <cellStyle name="Unprot 2" xfId="1155"/>
    <cellStyle name="Unprot 3" xfId="1156"/>
    <cellStyle name="Unprot$" xfId="1157"/>
    <cellStyle name="Unprot$ 2" xfId="1158"/>
    <cellStyle name="Unprot$_12 DM-BS detail DEC_07" xfId="1159"/>
    <cellStyle name="Unprot_12 DM-BS detail DEC_06" xfId="1160"/>
    <cellStyle name="Unprotect" xfId="1161"/>
    <cellStyle name="Warning Text 2" xfId="1162"/>
    <cellStyle name="Warning Text 2 2" xfId="1163"/>
    <cellStyle name="Warning Text 2 3" xfId="1164"/>
    <cellStyle name="Warning Text 3" xfId="1165"/>
    <cellStyle name="wrap" xfId="1166"/>
    <cellStyle name="Wไhrung [0]_35ERI8T2gbIEMixb4v26icuOo" xfId="1167"/>
    <cellStyle name="Wไhrung_35ERI8T2gbIEMixb4v26icuOo" xfId="1168"/>
    <cellStyle name="ZahlEingabe" xfId="1169"/>
    <cellStyle name="ZahlEingabeTDM" xfId="1170"/>
    <cellStyle name="ZahlGesperrt" xfId="1171"/>
    <cellStyle name="ZahlGesperrtTDM" xfId="1172"/>
    <cellStyle name="ZahlProzent" xfId="1173"/>
    <cellStyle name="ZahlSumme" xfId="1174"/>
    <cellStyle name="ZahlSummeTDM" xfId="1175"/>
    <cellStyle name="ZahlZwSumme" xfId="1176"/>
    <cellStyle name="ZahlZwSumme 2" xfId="1255"/>
    <cellStyle name="ZahlZwSumme 3" xfId="1247"/>
    <cellStyle name="ZahlZwSummeTDM" xfId="1177"/>
    <cellStyle name="ZahlZwSummeTDM 2" xfId="1254"/>
    <cellStyle name="ZahlZwSummeTDM 3" xfId="1248"/>
    <cellStyle name="เครื่องหมายจุลภาค [0]_Fuel Oil" xfId="1178"/>
    <cellStyle name="เครื่องหมายจุลภาค 2" xfId="1179"/>
    <cellStyle name="เครื่องหมายจุลภาค 3" xfId="1180"/>
    <cellStyle name="เครื่องหมายจุลภาค 4" xfId="1181"/>
    <cellStyle name="เครื่องหมายจุลภาค 5" xfId="1182"/>
    <cellStyle name="เครื่องหมายจุลภาค_03-2000" xfId="1183"/>
    <cellStyle name="เครื่องหมายสกุลเงิน [0]_Fuel Oil" xfId="1184"/>
    <cellStyle name="เครื่องหมายสกุลเงิน_Fuel Oil" xfId="1185"/>
    <cellStyle name="เชื่อมโยงหลายมิติ" xfId="1186"/>
    <cellStyle name="เซลล์ตรวจสอบ" xfId="1187"/>
    <cellStyle name="เซลล์ที่มีการเชื่อมโยง" xfId="1188"/>
    <cellStyle name="เปอร์เซ็นต์ 2" xfId="1189"/>
    <cellStyle name="เปอร์เซ็นต์ 3" xfId="1190"/>
    <cellStyle name="เปอร์เซ็นต์ 4" xfId="1191"/>
    <cellStyle name="แย่" xfId="1192"/>
    <cellStyle name="แสดงผล" xfId="1193"/>
    <cellStyle name="แสดงผล 2" xfId="1288"/>
    <cellStyle name="การคำนวณ" xfId="1194"/>
    <cellStyle name="การคำนวณ 2" xfId="1289"/>
    <cellStyle name="ข้อความเตือน" xfId="1195"/>
    <cellStyle name="ข้อความอธิบาย" xfId="1196"/>
    <cellStyle name="ชื่อเรื่อง" xfId="1197"/>
    <cellStyle name="ดี" xfId="1198"/>
    <cellStyle name="ตามการเชื่อมโยงหลายมิติ" xfId="1199"/>
    <cellStyle name="น้บะภฒ_95" xfId="1200"/>
    <cellStyle name="ปกติ 2" xfId="1201"/>
    <cellStyle name="ปกติ_01 gl 01" xfId="1202"/>
    <cellStyle name="ปกติ_Sheet1" xfId="3"/>
    <cellStyle name="ป้อนค่า" xfId="1203"/>
    <cellStyle name="ป้อนค่า 2" xfId="1290"/>
    <cellStyle name="ปานกลาง" xfId="1204"/>
    <cellStyle name="ผลรวม" xfId="1205"/>
    <cellStyle name="ผลรวม 2" xfId="1291"/>
    <cellStyle name="ฤธถ [0]_95" xfId="1206"/>
    <cellStyle name="ฤธถ_95" xfId="1207"/>
    <cellStyle name="ล_x000b_ศญ_ฝลฐๆฟตม๖วฅ" xfId="1208"/>
    <cellStyle name="ล๋ศญ [0]_95" xfId="1209"/>
    <cellStyle name="ล๋ศญ_95" xfId="1210"/>
    <cellStyle name="วฅมุ_4ฟ๙ฝวภ๛" xfId="1211"/>
    <cellStyle name="ส่วนที่ถูกเน้น1" xfId="1212"/>
    <cellStyle name="ส่วนที่ถูกเน้น2" xfId="1213"/>
    <cellStyle name="ส่วนที่ถูกเน้น3" xfId="1214"/>
    <cellStyle name="ส่วนที่ถูกเน้น4" xfId="1215"/>
    <cellStyle name="ส่วนที่ถูกเน้น5" xfId="1216"/>
    <cellStyle name="ส่วนที่ถูกเน้น6" xfId="1217"/>
    <cellStyle name="หมายเหตุ" xfId="1218"/>
    <cellStyle name="หมายเหตุ 2" xfId="1219"/>
    <cellStyle name="หมายเหตุ 2 2" xfId="1293"/>
    <cellStyle name="หมายเหตุ 3" xfId="1220"/>
    <cellStyle name="หมายเหตุ 3 2" xfId="1294"/>
    <cellStyle name="หมายเหตุ 4" xfId="1292"/>
    <cellStyle name="หัวเรื่อง 1" xfId="1221"/>
    <cellStyle name="หัวเรื่อง 2" xfId="1222"/>
    <cellStyle name="หัวเรื่อง 3" xfId="1223"/>
    <cellStyle name="หัวเรื่อง 4" xfId="1224"/>
    <cellStyle name="통화 [0]_PERSONAL" xfId="1225"/>
    <cellStyle name="통화_PERSONAL" xfId="1226"/>
    <cellStyle name="표준_HWASHIN-FAX2-SEND2k1114" xfId="1227"/>
    <cellStyle name="一般_Journal Voucher 03" xfId="1228"/>
    <cellStyle name="千位分隔[0]_工程编号" xfId="1229"/>
    <cellStyle name="千分位[0]_liz-ss" xfId="1230"/>
    <cellStyle name="千分位_liz-ss" xfId="1231"/>
    <cellStyle name="未定義" xfId="1232"/>
    <cellStyle name="桁区切り_Receivable Dec" xfId="1233"/>
    <cellStyle name="標準_NEW 02" xfId="1234"/>
    <cellStyle name="貨幣 [0]_liz-ss" xfId="1235"/>
    <cellStyle name="貨幣_liz-ss" xfId="1236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topLeftCell="A40" zoomScale="90" zoomScaleNormal="90" zoomScaleSheetLayoutView="120" workbookViewId="0">
      <selection activeCell="B55" sqref="B55"/>
    </sheetView>
  </sheetViews>
  <sheetFormatPr defaultColWidth="9.140625" defaultRowHeight="20.25" customHeight="1"/>
  <cols>
    <col min="1" max="1" width="2.42578125" style="32" customWidth="1"/>
    <col min="2" max="2" width="47.28515625" style="32" customWidth="1"/>
    <col min="3" max="3" width="9.140625" style="111" customWidth="1"/>
    <col min="4" max="4" width="1.5703125" style="32" customWidth="1"/>
    <col min="5" max="5" width="14.5703125" style="7" customWidth="1"/>
    <col min="6" max="6" width="1.5703125" style="32" customWidth="1"/>
    <col min="7" max="7" width="14.5703125" style="7" customWidth="1"/>
    <col min="8" max="16384" width="9.140625" style="32"/>
  </cols>
  <sheetData>
    <row r="1" spans="1:7" ht="20.25" customHeight="1">
      <c r="A1" s="3" t="s">
        <v>76</v>
      </c>
      <c r="C1" s="102"/>
      <c r="D1" s="3"/>
      <c r="E1" s="3"/>
      <c r="F1" s="3"/>
      <c r="G1" s="3"/>
    </row>
    <row r="2" spans="1:7" s="4" customFormat="1" ht="20.25" customHeight="1">
      <c r="A2" s="4" t="s">
        <v>22</v>
      </c>
      <c r="B2" s="32"/>
      <c r="C2" s="103"/>
      <c r="D2" s="33"/>
      <c r="E2" s="33"/>
      <c r="F2" s="33"/>
      <c r="G2" s="33"/>
    </row>
    <row r="3" spans="1:7" ht="20.25" customHeight="1">
      <c r="A3" s="33" t="s">
        <v>63</v>
      </c>
      <c r="C3" s="103"/>
      <c r="D3" s="33"/>
      <c r="E3" s="33"/>
      <c r="F3" s="33"/>
      <c r="G3" s="33"/>
    </row>
    <row r="4" spans="1:7" ht="20.25" customHeight="1">
      <c r="A4" s="23"/>
      <c r="C4" s="104"/>
      <c r="D4" s="23"/>
      <c r="E4" s="5"/>
      <c r="F4" s="23"/>
      <c r="G4" s="5"/>
    </row>
    <row r="5" spans="1:7" ht="20.25" customHeight="1">
      <c r="A5" s="23" t="s">
        <v>6</v>
      </c>
      <c r="C5" s="104"/>
      <c r="D5" s="23"/>
      <c r="E5" s="5"/>
      <c r="F5" s="23"/>
      <c r="G5" s="5"/>
    </row>
    <row r="6" spans="1:7" ht="20.25" customHeight="1">
      <c r="A6" s="23"/>
      <c r="C6" s="105"/>
      <c r="D6" s="24"/>
      <c r="E6" s="118" t="s">
        <v>57</v>
      </c>
      <c r="F6" s="118"/>
      <c r="G6" s="118"/>
    </row>
    <row r="7" spans="1:7" ht="20.25" customHeight="1">
      <c r="A7" s="23"/>
      <c r="C7" s="105"/>
      <c r="D7" s="24"/>
      <c r="E7" s="75" t="s">
        <v>64</v>
      </c>
      <c r="F7" s="75"/>
      <c r="G7" s="75" t="s">
        <v>65</v>
      </c>
    </row>
    <row r="8" spans="1:7" ht="20.25" customHeight="1">
      <c r="A8" s="23"/>
      <c r="C8" s="105"/>
      <c r="D8" s="24"/>
      <c r="E8" s="75" t="s">
        <v>54</v>
      </c>
      <c r="F8" s="75"/>
      <c r="G8" s="75"/>
    </row>
    <row r="9" spans="1:7" ht="20.25" customHeight="1">
      <c r="A9" s="23"/>
      <c r="C9" s="106" t="s">
        <v>4</v>
      </c>
      <c r="D9" s="24"/>
      <c r="E9" s="74" t="s">
        <v>55</v>
      </c>
      <c r="F9" s="6"/>
      <c r="G9" s="74" t="s">
        <v>56</v>
      </c>
    </row>
    <row r="10" spans="1:7" ht="20.25" customHeight="1">
      <c r="A10" s="23"/>
      <c r="C10" s="107"/>
      <c r="D10" s="33"/>
      <c r="E10" s="1"/>
      <c r="F10" s="1"/>
      <c r="G10" s="1"/>
    </row>
    <row r="11" spans="1:7" ht="20.25" customHeight="1">
      <c r="A11" s="33" t="s">
        <v>2</v>
      </c>
      <c r="C11" s="105"/>
      <c r="D11" s="31"/>
      <c r="E11" s="71"/>
      <c r="F11" s="71"/>
      <c r="G11" s="71"/>
    </row>
    <row r="12" spans="1:7" ht="20.25" customHeight="1">
      <c r="A12" s="31" t="s">
        <v>19</v>
      </c>
      <c r="C12" s="108">
        <v>5</v>
      </c>
      <c r="D12" s="31"/>
      <c r="E12" s="58">
        <v>313734</v>
      </c>
      <c r="F12" s="58"/>
      <c r="G12" s="58">
        <v>424062</v>
      </c>
    </row>
    <row r="13" spans="1:7" ht="20.25" customHeight="1">
      <c r="A13" s="32" t="s">
        <v>111</v>
      </c>
      <c r="B13" s="31"/>
      <c r="C13" s="108">
        <v>6</v>
      </c>
      <c r="D13" s="31"/>
      <c r="E13" s="58">
        <v>45416</v>
      </c>
      <c r="F13" s="58"/>
      <c r="G13" s="58">
        <v>6197</v>
      </c>
    </row>
    <row r="14" spans="1:7" ht="20.25" customHeight="1">
      <c r="A14" s="31" t="s">
        <v>112</v>
      </c>
      <c r="B14" s="31"/>
      <c r="C14" s="105">
        <v>7</v>
      </c>
      <c r="D14" s="31"/>
      <c r="E14" s="58">
        <v>1388231</v>
      </c>
      <c r="F14" s="58"/>
      <c r="G14" s="58">
        <v>1366610</v>
      </c>
    </row>
    <row r="15" spans="1:7" ht="20.25" customHeight="1">
      <c r="A15" s="31" t="s">
        <v>149</v>
      </c>
      <c r="C15" s="105" t="s">
        <v>89</v>
      </c>
      <c r="D15" s="31"/>
      <c r="E15" s="58">
        <v>145997</v>
      </c>
      <c r="F15" s="58"/>
      <c r="G15" s="58">
        <v>85084</v>
      </c>
    </row>
    <row r="16" spans="1:7" ht="20.25" customHeight="1">
      <c r="A16" s="33" t="s">
        <v>8</v>
      </c>
      <c r="C16" s="105"/>
      <c r="D16" s="31"/>
      <c r="E16" s="62">
        <f>SUM(E12:E15)</f>
        <v>1893378</v>
      </c>
      <c r="F16" s="58"/>
      <c r="G16" s="62">
        <f>SUM(G12:G15)</f>
        <v>1881953</v>
      </c>
    </row>
    <row r="17" spans="1:7" ht="20.25" customHeight="1">
      <c r="A17" s="33"/>
      <c r="C17" s="105"/>
      <c r="D17" s="31"/>
      <c r="E17" s="58"/>
      <c r="F17" s="58"/>
      <c r="G17" s="58"/>
    </row>
    <row r="18" spans="1:7" ht="20.25" customHeight="1">
      <c r="A18" s="33" t="s">
        <v>5</v>
      </c>
      <c r="C18" s="105"/>
      <c r="D18" s="31"/>
      <c r="E18" s="58"/>
      <c r="F18" s="58"/>
      <c r="G18" s="58"/>
    </row>
    <row r="19" spans="1:7" ht="20.25" customHeight="1">
      <c r="A19" s="32" t="s">
        <v>94</v>
      </c>
      <c r="C19" s="105">
        <v>9</v>
      </c>
      <c r="D19" s="31"/>
      <c r="E19" s="58">
        <v>210000</v>
      </c>
      <c r="F19" s="58"/>
      <c r="G19" s="58">
        <v>210000</v>
      </c>
    </row>
    <row r="20" spans="1:7" ht="20.25" customHeight="1">
      <c r="A20" s="31" t="s">
        <v>34</v>
      </c>
      <c r="C20" s="105">
        <v>10</v>
      </c>
      <c r="D20" s="26"/>
      <c r="E20" s="69">
        <v>12881925</v>
      </c>
      <c r="F20" s="69"/>
      <c r="G20" s="69">
        <v>13049273</v>
      </c>
    </row>
    <row r="21" spans="1:7" ht="20.25" customHeight="1">
      <c r="A21" s="31" t="s">
        <v>90</v>
      </c>
      <c r="C21" s="105">
        <v>11</v>
      </c>
      <c r="D21" s="26"/>
      <c r="E21" s="69">
        <v>7517</v>
      </c>
      <c r="F21" s="69"/>
      <c r="G21" s="69">
        <v>6494</v>
      </c>
    </row>
    <row r="22" spans="1:7" ht="20.25" customHeight="1">
      <c r="A22" s="31" t="s">
        <v>148</v>
      </c>
      <c r="C22" s="105" t="s">
        <v>164</v>
      </c>
      <c r="D22" s="31"/>
      <c r="E22" s="58">
        <v>327357</v>
      </c>
      <c r="F22" s="58"/>
      <c r="G22" s="69">
        <v>340185</v>
      </c>
    </row>
    <row r="23" spans="1:7" ht="20.25" customHeight="1">
      <c r="A23" s="33" t="s">
        <v>10</v>
      </c>
      <c r="C23" s="105"/>
      <c r="D23" s="31"/>
      <c r="E23" s="62">
        <f>SUM(E19:E22)</f>
        <v>13426799</v>
      </c>
      <c r="F23" s="58"/>
      <c r="G23" s="62">
        <f>SUM(G19:G22)</f>
        <v>13605952</v>
      </c>
    </row>
    <row r="24" spans="1:7" ht="20.25" customHeight="1">
      <c r="A24" s="33"/>
      <c r="C24" s="105"/>
      <c r="D24" s="31"/>
      <c r="E24" s="58"/>
      <c r="F24" s="58"/>
      <c r="G24" s="58"/>
    </row>
    <row r="25" spans="1:7" ht="20.25" customHeight="1" thickBot="1">
      <c r="A25" s="33" t="s">
        <v>1</v>
      </c>
      <c r="C25" s="105"/>
      <c r="D25" s="31"/>
      <c r="E25" s="72">
        <f>E23+E16</f>
        <v>15320177</v>
      </c>
      <c r="F25" s="58"/>
      <c r="G25" s="72">
        <f>G23+G16</f>
        <v>15487905</v>
      </c>
    </row>
    <row r="26" spans="1:7" ht="20.25" customHeight="1" thickTop="1">
      <c r="A26" s="3" t="s">
        <v>76</v>
      </c>
      <c r="B26" s="25"/>
      <c r="C26" s="109"/>
      <c r="D26" s="25"/>
      <c r="E26" s="25"/>
      <c r="F26" s="25"/>
      <c r="G26" s="25"/>
    </row>
    <row r="27" spans="1:7" s="4" customFormat="1" ht="20.25" customHeight="1">
      <c r="A27" s="4" t="s">
        <v>22</v>
      </c>
      <c r="B27" s="23"/>
      <c r="C27" s="110"/>
      <c r="D27" s="23"/>
      <c r="E27" s="23"/>
      <c r="F27" s="23"/>
    </row>
    <row r="28" spans="1:7" ht="20.25" customHeight="1">
      <c r="A28" s="33" t="s">
        <v>63</v>
      </c>
      <c r="B28" s="33"/>
      <c r="C28" s="103"/>
      <c r="D28" s="33"/>
      <c r="E28" s="33"/>
      <c r="F28" s="33"/>
    </row>
    <row r="29" spans="1:7" ht="15" customHeight="1">
      <c r="A29" s="33"/>
      <c r="B29" s="33"/>
      <c r="C29" s="103"/>
      <c r="D29" s="33"/>
      <c r="E29" s="33"/>
      <c r="F29" s="33"/>
    </row>
    <row r="30" spans="1:7" ht="20.25" customHeight="1">
      <c r="A30" s="23" t="s">
        <v>27</v>
      </c>
      <c r="C30" s="110"/>
      <c r="D30" s="23"/>
      <c r="E30" s="5"/>
      <c r="F30" s="23"/>
      <c r="G30" s="5"/>
    </row>
    <row r="31" spans="1:7" ht="20.25" customHeight="1">
      <c r="A31" s="23"/>
      <c r="C31" s="105"/>
      <c r="D31" s="24"/>
      <c r="E31" s="118" t="s">
        <v>57</v>
      </c>
      <c r="F31" s="118"/>
      <c r="G31" s="118"/>
    </row>
    <row r="32" spans="1:7" ht="20.25" customHeight="1">
      <c r="A32" s="23"/>
      <c r="C32" s="105"/>
      <c r="D32" s="24"/>
      <c r="E32" s="75" t="s">
        <v>64</v>
      </c>
      <c r="F32" s="75"/>
      <c r="G32" s="75" t="s">
        <v>65</v>
      </c>
    </row>
    <row r="33" spans="1:7" ht="20.25" customHeight="1">
      <c r="A33" s="23"/>
      <c r="C33" s="105"/>
      <c r="D33" s="24"/>
      <c r="E33" s="75" t="s">
        <v>54</v>
      </c>
      <c r="F33" s="75"/>
      <c r="G33" s="75"/>
    </row>
    <row r="34" spans="1:7" ht="20.25" customHeight="1">
      <c r="A34" s="23"/>
      <c r="C34" s="106" t="s">
        <v>4</v>
      </c>
      <c r="D34" s="24"/>
      <c r="E34" s="74" t="s">
        <v>55</v>
      </c>
      <c r="F34" s="6"/>
      <c r="G34" s="74" t="s">
        <v>56</v>
      </c>
    </row>
    <row r="35" spans="1:7" ht="20.25" customHeight="1">
      <c r="A35" s="33" t="s">
        <v>0</v>
      </c>
      <c r="C35" s="105"/>
      <c r="D35" s="31"/>
      <c r="E35" s="8"/>
      <c r="F35" s="31"/>
      <c r="G35" s="8"/>
    </row>
    <row r="36" spans="1:7" ht="20.25" customHeight="1">
      <c r="A36" s="31" t="s">
        <v>31</v>
      </c>
      <c r="C36" s="105">
        <v>15</v>
      </c>
      <c r="D36" s="31"/>
      <c r="E36" s="58">
        <v>395193</v>
      </c>
      <c r="F36" s="58"/>
      <c r="G36" s="58">
        <v>333324</v>
      </c>
    </row>
    <row r="37" spans="1:7" ht="20.25" customHeight="1">
      <c r="A37" s="31" t="s">
        <v>77</v>
      </c>
      <c r="C37" s="111" t="s">
        <v>92</v>
      </c>
      <c r="E37" s="59">
        <v>352500</v>
      </c>
      <c r="F37" s="59"/>
      <c r="G37" s="59">
        <v>340171</v>
      </c>
    </row>
    <row r="38" spans="1:7" ht="20.25" customHeight="1">
      <c r="A38" s="26" t="s">
        <v>78</v>
      </c>
      <c r="B38" s="31"/>
      <c r="C38" s="105">
        <v>4</v>
      </c>
      <c r="E38" s="60">
        <v>96189</v>
      </c>
      <c r="F38" s="60"/>
      <c r="G38" s="60">
        <v>19800</v>
      </c>
    </row>
    <row r="39" spans="1:7" ht="20.25" customHeight="1">
      <c r="A39" s="31" t="s">
        <v>79</v>
      </c>
      <c r="C39" s="105" t="s">
        <v>151</v>
      </c>
      <c r="E39" s="60">
        <v>148437</v>
      </c>
      <c r="F39" s="60"/>
      <c r="G39" s="60">
        <v>137095</v>
      </c>
    </row>
    <row r="40" spans="1:7" ht="20.25" customHeight="1">
      <c r="A40" s="31" t="s">
        <v>80</v>
      </c>
      <c r="C40" s="105">
        <v>18</v>
      </c>
      <c r="E40" s="60">
        <v>176723</v>
      </c>
      <c r="F40" s="60"/>
      <c r="G40" s="60">
        <v>170124</v>
      </c>
    </row>
    <row r="41" spans="1:7" ht="20.25" customHeight="1">
      <c r="A41" s="31" t="s">
        <v>158</v>
      </c>
      <c r="B41" s="31"/>
      <c r="C41" s="105" t="s">
        <v>91</v>
      </c>
      <c r="E41" s="60"/>
      <c r="F41" s="60"/>
      <c r="G41" s="32"/>
    </row>
    <row r="42" spans="1:7" ht="20.25" customHeight="1">
      <c r="A42" s="31" t="s">
        <v>125</v>
      </c>
      <c r="B42" s="31"/>
      <c r="C42" s="105"/>
      <c r="E42" s="60">
        <v>290474</v>
      </c>
      <c r="F42" s="60"/>
      <c r="G42" s="60">
        <v>0</v>
      </c>
    </row>
    <row r="43" spans="1:7" ht="20.25" customHeight="1">
      <c r="A43" s="31" t="s">
        <v>73</v>
      </c>
      <c r="C43" s="111">
        <v>20</v>
      </c>
      <c r="E43" s="60">
        <v>5206</v>
      </c>
      <c r="F43" s="60"/>
      <c r="G43" s="60">
        <v>439</v>
      </c>
    </row>
    <row r="44" spans="1:7" ht="20.25" customHeight="1">
      <c r="A44" s="32" t="s">
        <v>150</v>
      </c>
      <c r="B44" s="117"/>
      <c r="C44" s="105">
        <v>21</v>
      </c>
      <c r="D44" s="31"/>
      <c r="E44" s="60">
        <v>58399</v>
      </c>
      <c r="F44" s="58"/>
      <c r="G44" s="60">
        <v>19175</v>
      </c>
    </row>
    <row r="45" spans="1:7" ht="20.25" customHeight="1">
      <c r="A45" s="31" t="s">
        <v>11</v>
      </c>
      <c r="C45" s="111">
        <v>22</v>
      </c>
      <c r="D45" s="31"/>
      <c r="E45" s="61">
        <v>18337</v>
      </c>
      <c r="F45" s="58"/>
      <c r="G45" s="61">
        <v>17872</v>
      </c>
    </row>
    <row r="46" spans="1:7" ht="20.25" customHeight="1">
      <c r="A46" s="33" t="s">
        <v>14</v>
      </c>
      <c r="C46" s="108"/>
      <c r="D46" s="31"/>
      <c r="E46" s="62">
        <f>SUM(E36:E45)</f>
        <v>1541458</v>
      </c>
      <c r="F46" s="58"/>
      <c r="G46" s="62">
        <f>SUM(G36:G45)</f>
        <v>1038000</v>
      </c>
    </row>
    <row r="47" spans="1:7" ht="10.15" customHeight="1">
      <c r="A47" s="33"/>
      <c r="C47" s="108"/>
      <c r="D47" s="31"/>
      <c r="E47" s="63"/>
      <c r="F47" s="63"/>
      <c r="G47" s="63"/>
    </row>
    <row r="48" spans="1:7" ht="20.25" customHeight="1">
      <c r="A48" s="9" t="s">
        <v>25</v>
      </c>
      <c r="B48" s="25"/>
      <c r="D48" s="25"/>
      <c r="E48" s="64"/>
      <c r="F48" s="64"/>
      <c r="G48" s="64"/>
    </row>
    <row r="49" spans="1:7" ht="20.25" customHeight="1">
      <c r="A49" s="31" t="s">
        <v>159</v>
      </c>
      <c r="B49" s="25"/>
      <c r="C49" s="111" t="s">
        <v>91</v>
      </c>
      <c r="D49" s="25"/>
      <c r="E49" s="64">
        <v>847442</v>
      </c>
      <c r="F49" s="64"/>
      <c r="G49" s="64">
        <v>1049023</v>
      </c>
    </row>
    <row r="50" spans="1:7" s="25" customFormat="1" ht="20.25" customHeight="1">
      <c r="A50" s="25" t="s">
        <v>74</v>
      </c>
      <c r="C50" s="111">
        <v>20</v>
      </c>
      <c r="E50" s="64">
        <v>4664</v>
      </c>
      <c r="F50" s="64"/>
      <c r="G50" s="64">
        <v>950</v>
      </c>
    </row>
    <row r="51" spans="1:7" s="25" customFormat="1" ht="20.25" customHeight="1">
      <c r="A51" s="25" t="s">
        <v>113</v>
      </c>
      <c r="C51" s="111">
        <v>23</v>
      </c>
      <c r="E51" s="65">
        <v>108271</v>
      </c>
      <c r="F51" s="64"/>
      <c r="G51" s="65">
        <v>105686</v>
      </c>
    </row>
    <row r="52" spans="1:7" s="25" customFormat="1" ht="20.25" customHeight="1">
      <c r="A52" s="33" t="s">
        <v>30</v>
      </c>
      <c r="C52" s="111"/>
      <c r="E52" s="65">
        <f>SUM(E49:E51)</f>
        <v>960377</v>
      </c>
      <c r="F52" s="64"/>
      <c r="G52" s="65">
        <f>SUM(G49:G51)</f>
        <v>1155659</v>
      </c>
    </row>
    <row r="53" spans="1:7" s="25" customFormat="1" ht="10.15" customHeight="1">
      <c r="A53" s="33"/>
      <c r="C53" s="111"/>
      <c r="D53" s="30"/>
      <c r="E53" s="64"/>
      <c r="F53" s="64"/>
      <c r="G53" s="64"/>
    </row>
    <row r="54" spans="1:7" s="25" customFormat="1" ht="20.25" customHeight="1">
      <c r="A54" s="33" t="s">
        <v>15</v>
      </c>
      <c r="B54" s="32"/>
      <c r="C54" s="108"/>
      <c r="D54" s="31"/>
      <c r="E54" s="61">
        <f>SUM(E52,E46)</f>
        <v>2501835</v>
      </c>
      <c r="F54" s="58"/>
      <c r="G54" s="61">
        <f>SUM(G52,G46)</f>
        <v>2193659</v>
      </c>
    </row>
    <row r="55" spans="1:7" s="25" customFormat="1" ht="10.15" customHeight="1">
      <c r="A55" s="33"/>
      <c r="B55" s="32"/>
      <c r="C55" s="108"/>
      <c r="D55" s="31"/>
      <c r="E55" s="63"/>
      <c r="F55" s="58"/>
      <c r="G55" s="63"/>
    </row>
    <row r="56" spans="1:7" ht="20.25" customHeight="1">
      <c r="A56" s="33" t="s">
        <v>28</v>
      </c>
      <c r="C56" s="105"/>
      <c r="D56" s="31"/>
      <c r="E56" s="63"/>
      <c r="F56" s="63"/>
      <c r="G56" s="63"/>
    </row>
    <row r="57" spans="1:7" ht="20.25" customHeight="1">
      <c r="A57" s="31" t="s">
        <v>12</v>
      </c>
      <c r="C57" s="111">
        <v>24</v>
      </c>
      <c r="D57" s="31"/>
      <c r="E57" s="58"/>
      <c r="F57" s="58"/>
      <c r="G57" s="58"/>
    </row>
    <row r="58" spans="1:7" ht="20.25" customHeight="1" thickBot="1">
      <c r="A58" s="32" t="s">
        <v>93</v>
      </c>
      <c r="B58" s="26" t="s">
        <v>81</v>
      </c>
      <c r="C58" s="108"/>
      <c r="D58" s="31"/>
      <c r="E58" s="66">
        <v>27600825</v>
      </c>
      <c r="F58" s="58"/>
      <c r="G58" s="92">
        <v>27600825</v>
      </c>
    </row>
    <row r="59" spans="1:7" ht="20.25" customHeight="1" thickTop="1">
      <c r="A59" s="32" t="s">
        <v>93</v>
      </c>
      <c r="B59" s="26" t="s">
        <v>82</v>
      </c>
      <c r="C59" s="108"/>
      <c r="D59" s="31"/>
      <c r="E59" s="64">
        <v>24467650</v>
      </c>
      <c r="F59" s="63"/>
      <c r="G59" s="91">
        <v>24467648</v>
      </c>
    </row>
    <row r="60" spans="1:7" ht="20.25" customHeight="1">
      <c r="A60" s="26" t="s">
        <v>156</v>
      </c>
      <c r="C60" s="108">
        <v>25</v>
      </c>
      <c r="D60" s="31"/>
      <c r="E60" s="64">
        <v>0</v>
      </c>
      <c r="F60" s="63"/>
      <c r="G60" s="91">
        <v>0</v>
      </c>
    </row>
    <row r="61" spans="1:7" ht="20.25" customHeight="1">
      <c r="A61" s="26" t="s">
        <v>157</v>
      </c>
      <c r="C61" s="108">
        <v>24</v>
      </c>
      <c r="D61" s="31"/>
      <c r="E61" s="64">
        <v>-9667488</v>
      </c>
      <c r="F61" s="63"/>
      <c r="G61" s="91">
        <v>-9667486</v>
      </c>
    </row>
    <row r="62" spans="1:7" ht="20.25" customHeight="1">
      <c r="A62" s="31" t="s">
        <v>84</v>
      </c>
      <c r="C62" s="105"/>
      <c r="D62" s="31"/>
      <c r="E62" s="64">
        <v>-2291501</v>
      </c>
      <c r="F62" s="63"/>
      <c r="G62" s="64">
        <v>-1815597</v>
      </c>
    </row>
    <row r="63" spans="1:7" ht="20.25" customHeight="1">
      <c r="A63" s="32" t="s">
        <v>85</v>
      </c>
      <c r="B63" s="31"/>
      <c r="C63" s="105"/>
      <c r="D63" s="31"/>
      <c r="E63" s="65">
        <v>309681</v>
      </c>
      <c r="F63" s="63"/>
      <c r="G63" s="65">
        <v>309681</v>
      </c>
    </row>
    <row r="64" spans="1:7" ht="20.25" customHeight="1">
      <c r="A64" s="33" t="s">
        <v>122</v>
      </c>
      <c r="C64" s="105"/>
      <c r="D64" s="31"/>
      <c r="E64" s="65">
        <f>SUM(E59:E63)</f>
        <v>12818342</v>
      </c>
      <c r="F64" s="63"/>
      <c r="G64" s="65">
        <f>SUM(G59:G63)</f>
        <v>13294246</v>
      </c>
    </row>
    <row r="65" spans="1:7" ht="10.15" customHeight="1">
      <c r="A65" s="31"/>
      <c r="C65" s="109"/>
      <c r="D65" s="31"/>
      <c r="E65" s="67"/>
      <c r="F65" s="63"/>
      <c r="G65" s="64"/>
    </row>
    <row r="66" spans="1:7" ht="20.25" customHeight="1" thickBot="1">
      <c r="A66" s="33" t="s">
        <v>29</v>
      </c>
      <c r="C66" s="105"/>
      <c r="D66" s="31"/>
      <c r="E66" s="66">
        <f>E54+E64</f>
        <v>15320177</v>
      </c>
      <c r="F66" s="64"/>
      <c r="G66" s="66">
        <f>G54+G64</f>
        <v>15487905</v>
      </c>
    </row>
    <row r="67" spans="1:7" ht="20.25" customHeight="1" thickTop="1"/>
    <row r="68" spans="1:7" ht="20.25" customHeight="1">
      <c r="E68" s="34">
        <f>E66-E25</f>
        <v>0</v>
      </c>
      <c r="F68" s="34"/>
      <c r="G68" s="34">
        <f>G66-G25</f>
        <v>0</v>
      </c>
    </row>
    <row r="69" spans="1:7" ht="20.25" customHeight="1">
      <c r="E69" s="34"/>
      <c r="F69" s="34"/>
      <c r="G69" s="34"/>
    </row>
  </sheetData>
  <mergeCells count="2">
    <mergeCell ref="E6:G6"/>
    <mergeCell ref="E31:G31"/>
  </mergeCells>
  <phoneticPr fontId="4" type="noConversion"/>
  <pageMargins left="0.9" right="0.7" top="0.8" bottom="0.4" header="0.4" footer="0.33"/>
  <pageSetup paperSize="9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5" max="6" man="1"/>
  </rowBreaks>
  <ignoredErrors>
    <ignoredError sqref="E64 G6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topLeftCell="A31" zoomScale="90" zoomScaleNormal="90" zoomScaleSheetLayoutView="120" workbookViewId="0">
      <selection activeCell="F49" sqref="F49"/>
    </sheetView>
  </sheetViews>
  <sheetFormatPr defaultColWidth="9.140625" defaultRowHeight="20.25" customHeight="1"/>
  <cols>
    <col min="1" max="1" width="2.42578125" style="32" customWidth="1"/>
    <col min="2" max="2" width="48.140625" style="32" customWidth="1"/>
    <col min="3" max="3" width="9.140625" style="111" customWidth="1"/>
    <col min="4" max="4" width="1.5703125" style="32" customWidth="1"/>
    <col min="5" max="5" width="14.5703125" style="7" customWidth="1"/>
    <col min="6" max="6" width="1.5703125" style="32" customWidth="1"/>
    <col min="7" max="19" width="14.5703125" style="7" customWidth="1"/>
    <col min="20" max="20" width="9.140625" style="32"/>
    <col min="21" max="21" width="4.42578125" style="32" customWidth="1"/>
    <col min="22" max="22" width="11.28515625" style="32" customWidth="1"/>
    <col min="23" max="24" width="0" style="32" hidden="1" customWidth="1"/>
    <col min="25" max="26" width="9.140625" style="32"/>
    <col min="27" max="27" width="10.85546875" style="99" bestFit="1" customWidth="1"/>
    <col min="28" max="28" width="9.140625" style="68"/>
    <col min="29" max="16384" width="9.140625" style="32"/>
  </cols>
  <sheetData>
    <row r="1" spans="1:29" s="4" customFormat="1" ht="20.25" customHeight="1">
      <c r="A1" s="3" t="s">
        <v>76</v>
      </c>
      <c r="B1" s="27"/>
      <c r="C1" s="112"/>
      <c r="D1" s="27"/>
      <c r="E1" s="14"/>
      <c r="F1" s="27"/>
      <c r="G1" s="14" t="s">
        <v>54</v>
      </c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AA1" s="99"/>
      <c r="AB1" s="68"/>
    </row>
    <row r="2" spans="1:29" ht="20.25" customHeight="1">
      <c r="A2" s="27" t="s">
        <v>47</v>
      </c>
      <c r="B2" s="27"/>
      <c r="C2" s="112"/>
      <c r="D2" s="27"/>
      <c r="E2" s="14"/>
      <c r="F2" s="27"/>
      <c r="G2" s="14" t="s">
        <v>55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9" ht="20.25" customHeight="1">
      <c r="A3" s="27" t="s">
        <v>66</v>
      </c>
      <c r="B3" s="27"/>
      <c r="C3" s="112"/>
      <c r="D3" s="27"/>
      <c r="E3" s="19"/>
      <c r="F3" s="27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29" ht="20.25" customHeight="1">
      <c r="A4" s="27"/>
      <c r="B4" s="27"/>
      <c r="C4" s="112"/>
      <c r="D4" s="27"/>
      <c r="E4" s="77"/>
      <c r="F4" s="2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</row>
    <row r="5" spans="1:29" ht="20.25" customHeight="1">
      <c r="B5" s="27"/>
      <c r="C5" s="112"/>
      <c r="D5" s="27"/>
      <c r="E5" s="119" t="s">
        <v>57</v>
      </c>
      <c r="F5" s="119"/>
      <c r="G5" s="119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29" ht="20.25" customHeight="1">
      <c r="B6" s="23"/>
      <c r="C6" s="106" t="s">
        <v>4</v>
      </c>
      <c r="D6" s="24"/>
      <c r="E6" s="74">
        <v>2563</v>
      </c>
      <c r="F6" s="24"/>
      <c r="G6" s="74">
        <v>2562</v>
      </c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</row>
    <row r="7" spans="1:29" ht="20.25" customHeight="1">
      <c r="A7" s="33" t="s">
        <v>3</v>
      </c>
      <c r="C7" s="105"/>
      <c r="D7" s="31"/>
      <c r="E7" s="2"/>
      <c r="F7" s="3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29" ht="20.25" customHeight="1">
      <c r="A8" s="32" t="s">
        <v>86</v>
      </c>
      <c r="B8" s="31"/>
      <c r="C8" s="105" t="s">
        <v>152</v>
      </c>
      <c r="D8" s="26"/>
      <c r="E8" s="68">
        <v>2695919</v>
      </c>
      <c r="F8" s="26"/>
      <c r="G8" s="68">
        <v>3397969</v>
      </c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U8" s="32" t="s">
        <v>86</v>
      </c>
      <c r="Y8" s="32" t="s">
        <v>126</v>
      </c>
      <c r="AA8" s="99">
        <v>2695919.1288000001</v>
      </c>
      <c r="AB8" s="68">
        <f>ROUND(AA8,0)</f>
        <v>2695919</v>
      </c>
      <c r="AC8" s="32">
        <v>3397969</v>
      </c>
    </row>
    <row r="9" spans="1:29" ht="20.25" customHeight="1">
      <c r="A9" s="32" t="s">
        <v>32</v>
      </c>
      <c r="C9" s="105"/>
      <c r="D9" s="31"/>
      <c r="E9" s="63">
        <v>0</v>
      </c>
      <c r="F9" s="31"/>
      <c r="G9" s="63">
        <v>99454</v>
      </c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U9" s="32" t="s">
        <v>127</v>
      </c>
      <c r="AB9" s="68">
        <f t="shared" ref="AB9:AB36" si="0">ROUND(AA9,0)</f>
        <v>0</v>
      </c>
      <c r="AC9" s="32">
        <v>99454</v>
      </c>
    </row>
    <row r="10" spans="1:29" ht="20.25" customHeight="1">
      <c r="A10" s="32" t="s">
        <v>95</v>
      </c>
      <c r="C10" s="105">
        <v>21</v>
      </c>
      <c r="D10" s="31"/>
      <c r="E10" s="63">
        <v>0</v>
      </c>
      <c r="F10" s="31"/>
      <c r="G10" s="63">
        <v>37148</v>
      </c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U10" s="32" t="s">
        <v>128</v>
      </c>
      <c r="Y10" s="32">
        <v>29</v>
      </c>
      <c r="AB10" s="68">
        <f t="shared" si="0"/>
        <v>0</v>
      </c>
    </row>
    <row r="11" spans="1:29" ht="20.25" customHeight="1">
      <c r="A11" s="32" t="s">
        <v>13</v>
      </c>
      <c r="C11" s="105">
        <v>4</v>
      </c>
      <c r="D11" s="31"/>
      <c r="E11" s="63">
        <v>12759</v>
      </c>
      <c r="F11" s="31"/>
      <c r="G11" s="63">
        <v>38041</v>
      </c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U11" s="32" t="s">
        <v>129</v>
      </c>
      <c r="AB11" s="68">
        <f t="shared" si="0"/>
        <v>0</v>
      </c>
    </row>
    <row r="12" spans="1:29" ht="20.25" customHeight="1">
      <c r="A12" s="33" t="s">
        <v>16</v>
      </c>
      <c r="C12" s="105"/>
      <c r="D12" s="31"/>
      <c r="E12" s="62">
        <f>SUM(E8:E11)</f>
        <v>2708678</v>
      </c>
      <c r="F12" s="31"/>
      <c r="G12" s="62">
        <f>SUM(G8:G11)</f>
        <v>3572612</v>
      </c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U12" s="32" t="s">
        <v>130</v>
      </c>
      <c r="Y12" s="32" t="s">
        <v>131</v>
      </c>
      <c r="AB12" s="68">
        <f t="shared" si="0"/>
        <v>0</v>
      </c>
      <c r="AC12" s="32">
        <v>37148</v>
      </c>
    </row>
    <row r="13" spans="1:29" ht="20.25" customHeight="1">
      <c r="A13" s="33"/>
      <c r="C13" s="105"/>
      <c r="D13" s="31"/>
      <c r="E13" s="63"/>
      <c r="F13" s="31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U13" s="32" t="s">
        <v>13</v>
      </c>
      <c r="Y13" s="32">
        <v>5</v>
      </c>
      <c r="AA13" s="99">
        <v>12759.198199999999</v>
      </c>
      <c r="AB13" s="68">
        <f t="shared" si="0"/>
        <v>12759</v>
      </c>
      <c r="AC13" s="32">
        <v>38041</v>
      </c>
    </row>
    <row r="14" spans="1:29" ht="20.25" customHeight="1">
      <c r="A14" s="33" t="s">
        <v>23</v>
      </c>
      <c r="C14" s="105"/>
      <c r="D14" s="31"/>
      <c r="E14" s="63"/>
      <c r="F14" s="31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U14" s="32" t="s">
        <v>16</v>
      </c>
      <c r="AA14" s="99">
        <v>2708678.327</v>
      </c>
      <c r="AB14" s="68">
        <f t="shared" si="0"/>
        <v>2708678</v>
      </c>
      <c r="AC14" s="32">
        <v>3572612</v>
      </c>
    </row>
    <row r="15" spans="1:29" ht="20.25" customHeight="1">
      <c r="A15" s="31" t="s">
        <v>33</v>
      </c>
      <c r="B15" s="31"/>
      <c r="C15" s="105"/>
      <c r="D15" s="31"/>
      <c r="E15" s="63"/>
      <c r="F15" s="31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AB15" s="68">
        <f t="shared" si="0"/>
        <v>0</v>
      </c>
    </row>
    <row r="16" spans="1:29" ht="20.25" customHeight="1">
      <c r="A16" s="31" t="s">
        <v>93</v>
      </c>
      <c r="B16" s="31" t="s">
        <v>96</v>
      </c>
      <c r="C16" s="105">
        <v>4</v>
      </c>
      <c r="D16" s="31"/>
      <c r="E16" s="63">
        <v>2795771</v>
      </c>
      <c r="F16" s="31"/>
      <c r="G16" s="63">
        <v>3605024</v>
      </c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U16" s="32" t="s">
        <v>23</v>
      </c>
      <c r="AB16" s="68">
        <f t="shared" si="0"/>
        <v>0</v>
      </c>
    </row>
    <row r="17" spans="1:29" ht="20.25" customHeight="1">
      <c r="A17" s="31" t="s">
        <v>93</v>
      </c>
      <c r="B17" s="31" t="s">
        <v>97</v>
      </c>
      <c r="C17" s="105"/>
      <c r="D17" s="31"/>
      <c r="E17" s="63">
        <v>0</v>
      </c>
      <c r="F17" s="31"/>
      <c r="G17" s="63">
        <v>180868</v>
      </c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U17" s="32" t="s">
        <v>33</v>
      </c>
      <c r="AB17" s="68">
        <f t="shared" si="0"/>
        <v>0</v>
      </c>
    </row>
    <row r="18" spans="1:29" ht="20.25" customHeight="1">
      <c r="A18" s="31" t="s">
        <v>93</v>
      </c>
      <c r="B18" s="31" t="s">
        <v>98</v>
      </c>
      <c r="C18" s="105"/>
      <c r="D18" s="31"/>
      <c r="E18" s="61">
        <v>5708</v>
      </c>
      <c r="F18" s="31"/>
      <c r="G18" s="61">
        <v>-84805</v>
      </c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V18" s="32" t="s">
        <v>132</v>
      </c>
      <c r="Y18" s="32">
        <v>5</v>
      </c>
      <c r="AA18" s="99">
        <v>2795771.0513299997</v>
      </c>
      <c r="AB18" s="68">
        <f t="shared" si="0"/>
        <v>2795771</v>
      </c>
      <c r="AC18" s="32">
        <v>3605024</v>
      </c>
    </row>
    <row r="19" spans="1:29" ht="20.25" customHeight="1">
      <c r="A19" s="31" t="s">
        <v>87</v>
      </c>
      <c r="B19" s="31"/>
      <c r="C19" s="105"/>
      <c r="D19" s="31"/>
      <c r="E19" s="63">
        <f>SUM(E16:E18)</f>
        <v>2801479</v>
      </c>
      <c r="F19" s="31"/>
      <c r="G19" s="63">
        <f>SUM(G16:G18)</f>
        <v>3701087</v>
      </c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V19" s="32" t="s">
        <v>133</v>
      </c>
      <c r="AA19" s="99">
        <v>0</v>
      </c>
      <c r="AB19" s="68">
        <f t="shared" si="0"/>
        <v>0</v>
      </c>
      <c r="AC19" s="32">
        <v>180868</v>
      </c>
    </row>
    <row r="20" spans="1:29" ht="20.25" customHeight="1">
      <c r="A20" s="32" t="s">
        <v>88</v>
      </c>
      <c r="B20" s="31"/>
      <c r="C20" s="105"/>
      <c r="D20" s="31"/>
      <c r="E20" s="63">
        <v>42571</v>
      </c>
      <c r="F20" s="31"/>
      <c r="G20" s="63">
        <v>44994</v>
      </c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V20" s="32" t="s">
        <v>134</v>
      </c>
      <c r="AA20" s="99">
        <v>5707.7943699999996</v>
      </c>
      <c r="AB20" s="68">
        <f t="shared" si="0"/>
        <v>5708</v>
      </c>
      <c r="AC20" s="32">
        <v>-84805</v>
      </c>
    </row>
    <row r="21" spans="1:29" ht="20.25" customHeight="1">
      <c r="A21" s="32" t="s">
        <v>20</v>
      </c>
      <c r="C21" s="105">
        <v>4</v>
      </c>
      <c r="D21" s="35"/>
      <c r="E21" s="63">
        <v>116364</v>
      </c>
      <c r="F21" s="35"/>
      <c r="G21" s="63">
        <v>131429</v>
      </c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V21" s="32" t="s">
        <v>87</v>
      </c>
      <c r="AA21" s="99">
        <v>2801478.8456999995</v>
      </c>
      <c r="AB21" s="68">
        <f t="shared" si="0"/>
        <v>2801479</v>
      </c>
      <c r="AC21" s="32">
        <v>3701087</v>
      </c>
    </row>
    <row r="22" spans="1:29" ht="20.25" customHeight="1">
      <c r="A22" s="32" t="s">
        <v>136</v>
      </c>
      <c r="C22" s="105">
        <v>21</v>
      </c>
      <c r="D22" s="35"/>
      <c r="E22" s="63">
        <v>39223</v>
      </c>
      <c r="F22" s="35"/>
      <c r="G22" s="63">
        <v>0</v>
      </c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</row>
    <row r="23" spans="1:29" ht="20.25" customHeight="1">
      <c r="A23" s="32" t="s">
        <v>143</v>
      </c>
      <c r="C23" s="105"/>
      <c r="D23" s="35"/>
      <c r="E23" s="63">
        <v>123360</v>
      </c>
      <c r="F23" s="35"/>
      <c r="G23" s="63">
        <v>0</v>
      </c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</row>
    <row r="24" spans="1:29" ht="20.25" customHeight="1">
      <c r="A24" s="31" t="s">
        <v>21</v>
      </c>
      <c r="C24" s="105" t="s">
        <v>153</v>
      </c>
      <c r="D24" s="31"/>
      <c r="E24" s="65">
        <v>61585</v>
      </c>
      <c r="F24" s="31"/>
      <c r="G24" s="65">
        <v>127453</v>
      </c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U24" s="32" t="s">
        <v>88</v>
      </c>
      <c r="Y24" s="32">
        <v>31</v>
      </c>
      <c r="AA24" s="99">
        <v>42571.116090000003</v>
      </c>
      <c r="AB24" s="68">
        <f t="shared" si="0"/>
        <v>42571</v>
      </c>
      <c r="AC24" s="32">
        <v>44994</v>
      </c>
    </row>
    <row r="25" spans="1:29" ht="20.25" customHeight="1">
      <c r="A25" s="33" t="s">
        <v>24</v>
      </c>
      <c r="C25" s="113"/>
      <c r="D25" s="31"/>
      <c r="E25" s="62">
        <f>SUM(E19:E24)</f>
        <v>3184582</v>
      </c>
      <c r="F25" s="31"/>
      <c r="G25" s="62">
        <f>SUM(G19:G24)</f>
        <v>4004963</v>
      </c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U25" s="32" t="s">
        <v>20</v>
      </c>
      <c r="Y25" s="32" t="s">
        <v>135</v>
      </c>
      <c r="AA25" s="99">
        <v>116363.76301000001</v>
      </c>
      <c r="AB25" s="68">
        <f t="shared" si="0"/>
        <v>116364</v>
      </c>
      <c r="AC25" s="32">
        <v>131429</v>
      </c>
    </row>
    <row r="26" spans="1:29" ht="20.25" customHeight="1">
      <c r="A26" s="33"/>
      <c r="C26" s="108"/>
      <c r="D26" s="26"/>
      <c r="E26" s="63"/>
      <c r="F26" s="26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U26" s="32" t="s">
        <v>136</v>
      </c>
      <c r="Y26" s="32" t="s">
        <v>131</v>
      </c>
      <c r="AA26" s="99">
        <v>39223.347249999999</v>
      </c>
      <c r="AB26" s="68">
        <f t="shared" si="0"/>
        <v>39223</v>
      </c>
    </row>
    <row r="27" spans="1:29" ht="20.25" customHeight="1" thickBot="1">
      <c r="A27" s="33" t="s">
        <v>99</v>
      </c>
      <c r="C27" s="105"/>
      <c r="D27" s="31"/>
      <c r="E27" s="66">
        <f>E12-E25</f>
        <v>-475904</v>
      </c>
      <c r="F27" s="31"/>
      <c r="G27" s="66">
        <f>G12-G25</f>
        <v>-432351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U27" s="32" t="s">
        <v>137</v>
      </c>
      <c r="AA27" s="99">
        <v>123360.69254</v>
      </c>
      <c r="AB27" s="68">
        <f t="shared" si="0"/>
        <v>123361</v>
      </c>
    </row>
    <row r="28" spans="1:29" ht="20.25" customHeight="1" thickTop="1">
      <c r="A28" s="33"/>
      <c r="C28" s="105"/>
      <c r="D28" s="31"/>
      <c r="E28" s="64"/>
      <c r="F28" s="31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U28" s="32" t="s">
        <v>21</v>
      </c>
      <c r="Y28" s="32" t="s">
        <v>138</v>
      </c>
      <c r="AA28" s="99">
        <v>61584.835579999999</v>
      </c>
      <c r="AB28" s="68">
        <f t="shared" si="0"/>
        <v>61585</v>
      </c>
      <c r="AC28" s="32">
        <v>127453</v>
      </c>
    </row>
    <row r="29" spans="1:29" ht="20.25" customHeight="1" thickBot="1">
      <c r="A29" s="33" t="s">
        <v>100</v>
      </c>
      <c r="B29" s="36"/>
      <c r="C29" s="114"/>
      <c r="D29" s="36"/>
      <c r="E29" s="66">
        <f>E27</f>
        <v>-475904</v>
      </c>
      <c r="F29" s="36"/>
      <c r="G29" s="66">
        <f>G27</f>
        <v>-432351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U29" s="32" t="s">
        <v>24</v>
      </c>
      <c r="Y29" s="32">
        <v>34</v>
      </c>
      <c r="AA29" s="99">
        <v>3184582.60017</v>
      </c>
      <c r="AB29" s="68">
        <f t="shared" si="0"/>
        <v>3184583</v>
      </c>
      <c r="AC29" s="32">
        <v>4004963</v>
      </c>
    </row>
    <row r="30" spans="1:29" ht="20.25" customHeight="1" thickTop="1">
      <c r="A30" s="33"/>
      <c r="B30" s="36"/>
      <c r="C30" s="114"/>
      <c r="D30" s="36"/>
      <c r="E30" s="60"/>
      <c r="F30" s="36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AB30" s="68">
        <f t="shared" si="0"/>
        <v>0</v>
      </c>
    </row>
    <row r="31" spans="1:29" ht="20.25" customHeight="1" thickBot="1">
      <c r="A31" s="33" t="s">
        <v>124</v>
      </c>
      <c r="B31" s="73"/>
      <c r="C31" s="115">
        <v>27</v>
      </c>
      <c r="D31" s="73"/>
      <c r="E31" s="94">
        <f>E27/25487/1000</f>
        <v>-1.867242123435477E-2</v>
      </c>
      <c r="F31" s="73"/>
      <c r="G31" s="94">
        <f>G27/13928/1000</f>
        <v>-3.1041858127512926E-2</v>
      </c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U31" s="32" t="s">
        <v>139</v>
      </c>
      <c r="AA31" s="99">
        <v>-475904.27316999994</v>
      </c>
      <c r="AB31" s="68">
        <f t="shared" si="0"/>
        <v>-475904</v>
      </c>
      <c r="AC31" s="32">
        <v>-432351</v>
      </c>
    </row>
    <row r="32" spans="1:29" ht="20.25" customHeight="1" thickTop="1">
      <c r="AB32" s="68">
        <f t="shared" si="0"/>
        <v>0</v>
      </c>
    </row>
    <row r="33" spans="21:31" ht="20.25" customHeight="1">
      <c r="U33" s="32" t="s">
        <v>140</v>
      </c>
      <c r="AA33" s="99">
        <v>-475904.27316999994</v>
      </c>
      <c r="AB33" s="68">
        <f t="shared" si="0"/>
        <v>-475904</v>
      </c>
      <c r="AC33" s="32">
        <v>-432351</v>
      </c>
    </row>
    <row r="34" spans="21:31" ht="20.25" customHeight="1">
      <c r="U34" s="32" t="s">
        <v>141</v>
      </c>
      <c r="Y34" s="32">
        <v>37</v>
      </c>
      <c r="AB34" s="68">
        <f t="shared" si="0"/>
        <v>0</v>
      </c>
    </row>
    <row r="35" spans="21:31" ht="20.25" customHeight="1" thickBot="1">
      <c r="U35" s="32" t="s">
        <v>142</v>
      </c>
      <c r="AA35" s="98">
        <v>-3.4168888079408381E-5</v>
      </c>
      <c r="AB35" s="94">
        <f t="shared" si="0"/>
        <v>0</v>
      </c>
      <c r="AC35" s="94">
        <v>-3.1041858127512919E-5</v>
      </c>
      <c r="AD35" s="94"/>
      <c r="AE35" s="94"/>
    </row>
    <row r="36" spans="21:31" ht="20.25" customHeight="1" thickTop="1">
      <c r="AB36" s="68">
        <f t="shared" si="0"/>
        <v>0</v>
      </c>
    </row>
  </sheetData>
  <mergeCells count="1">
    <mergeCell ref="E5:G5"/>
  </mergeCells>
  <pageMargins left="0.9" right="0.7" top="0.8" bottom="0.4" header="0.4" footer="0.33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topLeftCell="A7" zoomScaleNormal="100" zoomScaleSheetLayoutView="100" workbookViewId="0">
      <selection activeCell="F49" sqref="F49"/>
    </sheetView>
  </sheetViews>
  <sheetFormatPr defaultColWidth="9.140625" defaultRowHeight="20.25" customHeight="1"/>
  <cols>
    <col min="1" max="1" width="39.7109375" style="15" customWidth="1"/>
    <col min="2" max="2" width="8.140625" style="15" customWidth="1"/>
    <col min="3" max="3" width="1.5703125" style="15" customWidth="1"/>
    <col min="4" max="4" width="13.5703125" style="19" customWidth="1"/>
    <col min="5" max="5" width="1.5703125" style="19" customWidth="1"/>
    <col min="6" max="6" width="13.5703125" style="19" customWidth="1"/>
    <col min="7" max="7" width="1.5703125" style="19" customWidth="1"/>
    <col min="8" max="8" width="13.5703125" style="19" customWidth="1"/>
    <col min="9" max="9" width="1.5703125" style="19" customWidth="1"/>
    <col min="10" max="10" width="13.5703125" style="19" customWidth="1"/>
    <col min="11" max="11" width="1.5703125" style="19" customWidth="1"/>
    <col min="12" max="12" width="13.5703125" style="19" customWidth="1"/>
    <col min="13" max="13" width="1.5703125" style="19" customWidth="1"/>
    <col min="14" max="14" width="13.5703125" style="19" customWidth="1"/>
    <col min="15" max="15" width="10.42578125" style="34" bestFit="1" customWidth="1"/>
    <col min="16" max="16384" width="9.140625" style="15"/>
  </cols>
  <sheetData>
    <row r="1" spans="1:44" ht="20.25" customHeight="1">
      <c r="A1" s="3" t="s">
        <v>76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54</v>
      </c>
    </row>
    <row r="2" spans="1:44" ht="20.25" customHeight="1">
      <c r="A2" s="27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4"/>
      <c r="M2" s="13"/>
      <c r="N2" s="14" t="s">
        <v>55</v>
      </c>
    </row>
    <row r="3" spans="1:44" s="32" customFormat="1" ht="20.25" customHeight="1">
      <c r="A3" s="27" t="s">
        <v>66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4"/>
    </row>
    <row r="4" spans="1:44" s="32" customFormat="1" ht="20.25" customHeight="1">
      <c r="A4" s="2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4"/>
    </row>
    <row r="5" spans="1:44" s="32" customFormat="1" ht="20.25" customHeight="1">
      <c r="A5" s="27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4"/>
    </row>
    <row r="6" spans="1:44" ht="20.25" customHeight="1">
      <c r="A6" s="11"/>
      <c r="B6" s="11"/>
      <c r="D6" s="120" t="s">
        <v>57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29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spans="1:44" ht="20.25" customHeight="1">
      <c r="A7" s="11"/>
      <c r="B7" s="16"/>
      <c r="D7" s="18" t="s">
        <v>12</v>
      </c>
      <c r="E7" s="18"/>
      <c r="F7" s="22"/>
      <c r="G7" s="18"/>
      <c r="H7" s="121" t="s">
        <v>83</v>
      </c>
      <c r="I7" s="121"/>
      <c r="J7" s="121"/>
      <c r="K7" s="18"/>
      <c r="L7" s="13"/>
      <c r="M7" s="18"/>
      <c r="N7" s="13"/>
    </row>
    <row r="8" spans="1:44" ht="20.25" customHeight="1">
      <c r="A8" s="11"/>
      <c r="B8" s="16"/>
      <c r="D8" s="13" t="s">
        <v>17</v>
      </c>
      <c r="E8" s="13"/>
      <c r="F8" s="18" t="s">
        <v>163</v>
      </c>
      <c r="G8" s="18"/>
      <c r="H8" s="18" t="s">
        <v>104</v>
      </c>
      <c r="I8" s="18"/>
      <c r="J8" s="18"/>
      <c r="K8" s="18"/>
      <c r="L8" s="13" t="s">
        <v>102</v>
      </c>
      <c r="M8" s="18"/>
    </row>
    <row r="9" spans="1:44" ht="20.25" customHeight="1">
      <c r="A9" s="11"/>
      <c r="B9" s="79" t="s">
        <v>4</v>
      </c>
      <c r="D9" s="78" t="s">
        <v>18</v>
      </c>
      <c r="E9" s="18"/>
      <c r="F9" s="93" t="s">
        <v>101</v>
      </c>
      <c r="G9" s="18"/>
      <c r="H9" s="93" t="s">
        <v>105</v>
      </c>
      <c r="I9" s="18"/>
      <c r="J9" s="78" t="s">
        <v>84</v>
      </c>
      <c r="K9" s="18"/>
      <c r="L9" s="93" t="s">
        <v>103</v>
      </c>
      <c r="M9" s="18"/>
      <c r="N9" s="78" t="s">
        <v>121</v>
      </c>
    </row>
    <row r="10" spans="1:44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44" ht="20.25" customHeight="1">
      <c r="A11" s="28" t="s">
        <v>70</v>
      </c>
      <c r="B11" s="16"/>
      <c r="D11" s="70">
        <v>96104092</v>
      </c>
      <c r="E11" s="70"/>
      <c r="F11" s="64">
        <v>-61757357</v>
      </c>
      <c r="G11" s="70"/>
      <c r="H11" s="64">
        <v>18507</v>
      </c>
      <c r="I11" s="70"/>
      <c r="J11" s="64">
        <v>-21457266</v>
      </c>
      <c r="K11" s="70"/>
      <c r="L11" s="64">
        <v>309681</v>
      </c>
      <c r="M11" s="70"/>
      <c r="N11" s="64">
        <f>SUM(D11:L11)</f>
        <v>13217657</v>
      </c>
    </row>
    <row r="12" spans="1:44" ht="20.25" customHeight="1">
      <c r="A12" s="95" t="s">
        <v>106</v>
      </c>
      <c r="B12" s="96">
        <v>24</v>
      </c>
      <c r="D12" s="70">
        <v>-82733088</v>
      </c>
      <c r="E12" s="70"/>
      <c r="F12" s="70">
        <v>61757357</v>
      </c>
      <c r="G12" s="70"/>
      <c r="H12" s="70">
        <v>0</v>
      </c>
      <c r="I12" s="70"/>
      <c r="J12" s="70">
        <v>20975731</v>
      </c>
      <c r="K12" s="70"/>
      <c r="L12" s="70">
        <v>0</v>
      </c>
      <c r="M12" s="70"/>
      <c r="N12" s="70">
        <f t="shared" ref="N12:N14" si="0">SUM(D12:L12)</f>
        <v>0</v>
      </c>
    </row>
    <row r="13" spans="1:44" ht="20.25" customHeight="1">
      <c r="A13" s="95" t="s">
        <v>107</v>
      </c>
      <c r="B13" s="96">
        <v>24</v>
      </c>
      <c r="D13" s="70">
        <v>0</v>
      </c>
      <c r="E13" s="70"/>
      <c r="F13" s="70">
        <v>0</v>
      </c>
      <c r="G13" s="70"/>
      <c r="H13" s="70">
        <v>-18507</v>
      </c>
      <c r="I13" s="70"/>
      <c r="J13" s="70">
        <v>18507</v>
      </c>
      <c r="K13" s="70"/>
      <c r="L13" s="70">
        <v>0</v>
      </c>
      <c r="M13" s="70"/>
      <c r="N13" s="70">
        <f t="shared" si="0"/>
        <v>0</v>
      </c>
    </row>
    <row r="14" spans="1:44" ht="20.25" customHeight="1">
      <c r="A14" s="20" t="s">
        <v>100</v>
      </c>
      <c r="B14" s="96"/>
      <c r="D14" s="65">
        <v>0</v>
      </c>
      <c r="E14" s="64"/>
      <c r="F14" s="65">
        <v>0</v>
      </c>
      <c r="G14" s="64"/>
      <c r="H14" s="65">
        <v>0</v>
      </c>
      <c r="I14" s="64"/>
      <c r="J14" s="65">
        <f>PL!G29</f>
        <v>-432351</v>
      </c>
      <c r="K14" s="64"/>
      <c r="L14" s="65">
        <f>SUM(B14:H14)</f>
        <v>0</v>
      </c>
      <c r="M14" s="64"/>
      <c r="N14" s="65">
        <f t="shared" si="0"/>
        <v>-432351</v>
      </c>
      <c r="O14" s="29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</row>
    <row r="15" spans="1:44" ht="20.25" customHeight="1" thickBot="1">
      <c r="A15" s="28" t="s">
        <v>69</v>
      </c>
      <c r="B15" s="20"/>
      <c r="D15" s="66">
        <f>SUM(D11:D14)</f>
        <v>13371004</v>
      </c>
      <c r="E15" s="64"/>
      <c r="F15" s="66">
        <f>SUM(F11:F14)</f>
        <v>0</v>
      </c>
      <c r="G15" s="64"/>
      <c r="H15" s="66">
        <f>SUM(H11:H14)</f>
        <v>0</v>
      </c>
      <c r="I15" s="64"/>
      <c r="J15" s="66">
        <f>SUM(J11:J14)</f>
        <v>-895379</v>
      </c>
      <c r="K15" s="64"/>
      <c r="L15" s="66">
        <f>SUM(L11:L14)</f>
        <v>309681</v>
      </c>
      <c r="M15" s="64"/>
      <c r="N15" s="66">
        <f>SUM(N11:N14)</f>
        <v>12785306</v>
      </c>
      <c r="O15" s="29">
        <f>N15-12785306</f>
        <v>0</v>
      </c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</row>
    <row r="16" spans="1:44" ht="20.25" customHeight="1" thickTop="1"/>
    <row r="18" spans="1:15" ht="20.25" customHeight="1">
      <c r="A18" s="28" t="s">
        <v>72</v>
      </c>
      <c r="B18" s="16"/>
      <c r="D18" s="70">
        <v>24467648</v>
      </c>
      <c r="E18" s="70"/>
      <c r="F18" s="64">
        <v>-9667486</v>
      </c>
      <c r="G18" s="70"/>
      <c r="H18" s="64">
        <v>0</v>
      </c>
      <c r="I18" s="70"/>
      <c r="J18" s="64">
        <v>-1815597</v>
      </c>
      <c r="K18" s="70"/>
      <c r="L18" s="64">
        <v>309681</v>
      </c>
      <c r="M18" s="70"/>
      <c r="N18" s="64">
        <f t="shared" ref="N18:N20" si="1">SUM(D18:L18)</f>
        <v>13294246</v>
      </c>
      <c r="O18" s="34">
        <f>N18-BS!G64</f>
        <v>0</v>
      </c>
    </row>
    <row r="19" spans="1:15" ht="20.25" customHeight="1">
      <c r="A19" s="20" t="s">
        <v>123</v>
      </c>
      <c r="B19" s="96">
        <v>25</v>
      </c>
      <c r="D19" s="70">
        <v>2</v>
      </c>
      <c r="E19" s="70"/>
      <c r="F19" s="70">
        <v>-2</v>
      </c>
      <c r="G19" s="70"/>
      <c r="H19" s="70">
        <v>0</v>
      </c>
      <c r="I19" s="70"/>
      <c r="J19" s="70">
        <v>0</v>
      </c>
      <c r="K19" s="70"/>
      <c r="L19" s="70">
        <v>0</v>
      </c>
      <c r="M19" s="70"/>
      <c r="N19" s="64">
        <f t="shared" si="1"/>
        <v>0</v>
      </c>
    </row>
    <row r="20" spans="1:15" ht="20.25" customHeight="1">
      <c r="A20" s="20" t="s">
        <v>100</v>
      </c>
      <c r="B20" s="21"/>
      <c r="D20" s="65">
        <v>0</v>
      </c>
      <c r="E20" s="64"/>
      <c r="F20" s="65">
        <v>0</v>
      </c>
      <c r="G20" s="64"/>
      <c r="H20" s="65">
        <v>0</v>
      </c>
      <c r="I20" s="64"/>
      <c r="J20" s="65">
        <f>PL!E29</f>
        <v>-475904</v>
      </c>
      <c r="K20" s="64"/>
      <c r="L20" s="65">
        <f>SUM(B20:H20)</f>
        <v>0</v>
      </c>
      <c r="M20" s="64"/>
      <c r="N20" s="65">
        <f t="shared" si="1"/>
        <v>-475904</v>
      </c>
    </row>
    <row r="21" spans="1:15" ht="20.25" customHeight="1" thickBot="1">
      <c r="A21" s="28" t="s">
        <v>71</v>
      </c>
      <c r="B21" s="20"/>
      <c r="D21" s="66">
        <f>SUM(D18:D20)</f>
        <v>24467650</v>
      </c>
      <c r="E21" s="64"/>
      <c r="F21" s="66">
        <f>SUM(F18:F20)</f>
        <v>-9667488</v>
      </c>
      <c r="G21" s="64"/>
      <c r="H21" s="66">
        <f>SUM(H18:H20)</f>
        <v>0</v>
      </c>
      <c r="I21" s="64"/>
      <c r="J21" s="66">
        <f>SUM(J18:J20)</f>
        <v>-2291501</v>
      </c>
      <c r="K21" s="64"/>
      <c r="L21" s="66">
        <f>SUM(L18:L20)</f>
        <v>309681</v>
      </c>
      <c r="M21" s="64"/>
      <c r="N21" s="66">
        <f>SUM(N18:N20)</f>
        <v>12818342</v>
      </c>
      <c r="O21" s="34">
        <f>N21-BS!E64</f>
        <v>0</v>
      </c>
    </row>
    <row r="22" spans="1:15" ht="20.25" customHeight="1" thickTop="1"/>
  </sheetData>
  <mergeCells count="2">
    <mergeCell ref="D6:N6"/>
    <mergeCell ref="H7:J7"/>
  </mergeCells>
  <phoneticPr fontId="4" type="noConversion"/>
  <pageMargins left="0.9" right="0.7" top="0.8" bottom="0.4" header="0.4" footer="0.33"/>
  <pageSetup paperSize="9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opLeftCell="A64" zoomScale="110" zoomScaleNormal="110" zoomScaleSheetLayoutView="110" workbookViewId="0">
      <selection activeCell="F49" sqref="F49"/>
    </sheetView>
  </sheetViews>
  <sheetFormatPr defaultColWidth="9.140625" defaultRowHeight="20.25" customHeight="1"/>
  <cols>
    <col min="1" max="1" width="2.42578125" style="40" customWidth="1"/>
    <col min="2" max="2" width="58.5703125" style="40" customWidth="1"/>
    <col min="3" max="3" width="14.5703125" style="85" customWidth="1"/>
    <col min="4" max="4" width="1.5703125" style="85" customWidth="1"/>
    <col min="5" max="5" width="14.5703125" style="40" customWidth="1"/>
    <col min="6" max="16384" width="9.140625" style="40"/>
  </cols>
  <sheetData>
    <row r="1" spans="1:5" s="43" customFormat="1" ht="20.25" customHeight="1">
      <c r="A1" s="37" t="s">
        <v>76</v>
      </c>
      <c r="B1" s="37"/>
      <c r="C1" s="80"/>
      <c r="D1" s="81"/>
      <c r="E1" s="38" t="s">
        <v>54</v>
      </c>
    </row>
    <row r="2" spans="1:5" s="43" customFormat="1" ht="20.25" customHeight="1">
      <c r="A2" s="37" t="s">
        <v>36</v>
      </c>
      <c r="B2" s="37"/>
      <c r="C2" s="82"/>
      <c r="D2" s="81"/>
      <c r="E2" s="38" t="s">
        <v>55</v>
      </c>
    </row>
    <row r="3" spans="1:5" s="81" customFormat="1" ht="19.7" customHeight="1">
      <c r="A3" s="37" t="s">
        <v>66</v>
      </c>
      <c r="B3" s="37"/>
      <c r="C3" s="82"/>
      <c r="E3" s="82"/>
    </row>
    <row r="4" spans="1:5" s="81" customFormat="1" ht="20.25" customHeight="1">
      <c r="C4" s="30"/>
      <c r="D4" s="30"/>
      <c r="E4" s="30"/>
    </row>
    <row r="5" spans="1:5" s="81" customFormat="1" ht="20.25" customHeight="1">
      <c r="C5" s="122" t="s">
        <v>57</v>
      </c>
      <c r="D5" s="122"/>
      <c r="E5" s="122"/>
    </row>
    <row r="6" spans="1:5" s="43" customFormat="1" ht="20.25" customHeight="1">
      <c r="A6" s="83"/>
      <c r="B6" s="83"/>
      <c r="C6" s="89">
        <v>2563</v>
      </c>
      <c r="D6" s="90"/>
      <c r="E6" s="89">
        <v>2562</v>
      </c>
    </row>
    <row r="7" spans="1:5" ht="20.25" customHeight="1">
      <c r="A7" s="39" t="s">
        <v>37</v>
      </c>
      <c r="B7" s="39"/>
      <c r="C7" s="81"/>
      <c r="D7" s="81"/>
      <c r="E7" s="43"/>
    </row>
    <row r="8" spans="1:5" ht="20.25" customHeight="1">
      <c r="A8" s="40" t="s">
        <v>99</v>
      </c>
      <c r="C8" s="41">
        <f>PL!E27</f>
        <v>-475904</v>
      </c>
      <c r="D8" s="41"/>
      <c r="E8" s="41">
        <f>PL!G27</f>
        <v>-432351</v>
      </c>
    </row>
    <row r="9" spans="1:5" ht="20.25" customHeight="1">
      <c r="A9" s="42" t="s">
        <v>160</v>
      </c>
      <c r="B9" s="42"/>
      <c r="C9" s="44"/>
      <c r="D9" s="41"/>
      <c r="E9" s="44"/>
    </row>
    <row r="10" spans="1:5" ht="20.25" customHeight="1">
      <c r="A10" s="40" t="s">
        <v>38</v>
      </c>
      <c r="B10" s="42"/>
      <c r="C10" s="41">
        <v>223355</v>
      </c>
      <c r="D10" s="44"/>
      <c r="E10" s="41">
        <v>218140</v>
      </c>
    </row>
    <row r="11" spans="1:5" ht="20.25" customHeight="1">
      <c r="A11" s="40" t="s">
        <v>108</v>
      </c>
      <c r="B11" s="42"/>
      <c r="C11" s="41">
        <v>21222</v>
      </c>
      <c r="D11" s="44"/>
      <c r="E11" s="41">
        <v>13106</v>
      </c>
    </row>
    <row r="12" spans="1:5" ht="20.25" customHeight="1">
      <c r="A12" s="40" t="s">
        <v>39</v>
      </c>
      <c r="B12" s="42"/>
      <c r="C12" s="41">
        <v>0</v>
      </c>
      <c r="D12" s="44"/>
      <c r="E12" s="41">
        <v>-16170</v>
      </c>
    </row>
    <row r="13" spans="1:5" ht="20.25" customHeight="1">
      <c r="A13" s="40" t="s">
        <v>21</v>
      </c>
      <c r="B13" s="42"/>
      <c r="C13" s="41">
        <f>PL!E24</f>
        <v>61585</v>
      </c>
      <c r="D13" s="41"/>
      <c r="E13" s="41">
        <f>PL!G24</f>
        <v>127453</v>
      </c>
    </row>
    <row r="14" spans="1:5" ht="20.25" customHeight="1">
      <c r="A14" s="40" t="s">
        <v>114</v>
      </c>
      <c r="B14" s="42"/>
      <c r="C14" s="41">
        <v>107976</v>
      </c>
      <c r="D14" s="44"/>
      <c r="E14" s="41">
        <v>-23244</v>
      </c>
    </row>
    <row r="15" spans="1:5" ht="20.25" customHeight="1">
      <c r="A15" s="40" t="s">
        <v>115</v>
      </c>
      <c r="B15" s="42"/>
      <c r="C15" s="44">
        <v>5708</v>
      </c>
      <c r="D15" s="41"/>
      <c r="E15" s="44">
        <v>-84805</v>
      </c>
    </row>
    <row r="16" spans="1:5" ht="20.25" customHeight="1">
      <c r="A16" s="40" t="s">
        <v>116</v>
      </c>
      <c r="B16" s="42"/>
      <c r="C16" s="41">
        <f>-PL!E10+PL!E22</f>
        <v>39223</v>
      </c>
      <c r="D16" s="41"/>
      <c r="E16" s="41">
        <f>-PL!G10+PL!G22</f>
        <v>-37148</v>
      </c>
    </row>
    <row r="17" spans="1:6" ht="20.25" customHeight="1">
      <c r="A17" s="40" t="s">
        <v>35</v>
      </c>
      <c r="B17" s="42"/>
      <c r="C17" s="41">
        <v>2585</v>
      </c>
      <c r="D17" s="41"/>
      <c r="E17" s="41">
        <v>1977</v>
      </c>
    </row>
    <row r="18" spans="1:6" ht="20.25" customHeight="1">
      <c r="A18" s="40" t="s">
        <v>144</v>
      </c>
      <c r="B18" s="42"/>
      <c r="C18" s="41">
        <v>-108</v>
      </c>
      <c r="D18" s="41"/>
      <c r="E18" s="41">
        <v>0</v>
      </c>
    </row>
    <row r="19" spans="1:6" ht="20.25" customHeight="1">
      <c r="A19" s="40" t="s">
        <v>154</v>
      </c>
      <c r="B19" s="39"/>
      <c r="C19" s="41">
        <v>7</v>
      </c>
      <c r="D19" s="41"/>
      <c r="E19" s="41">
        <v>51</v>
      </c>
      <c r="F19" s="116"/>
    </row>
    <row r="20" spans="1:6" ht="20.25" customHeight="1">
      <c r="A20" s="39" t="s">
        <v>40</v>
      </c>
      <c r="B20" s="31"/>
      <c r="C20" s="41"/>
      <c r="D20" s="41"/>
      <c r="E20" s="41"/>
    </row>
    <row r="21" spans="1:6" ht="20.25" customHeight="1">
      <c r="A21" s="40" t="s">
        <v>53</v>
      </c>
      <c r="B21" s="42"/>
      <c r="C21" s="41">
        <v>-39219</v>
      </c>
      <c r="D21" s="44"/>
      <c r="E21" s="41">
        <v>-8777</v>
      </c>
    </row>
    <row r="22" spans="1:6" ht="20.25" customHeight="1">
      <c r="A22" s="40" t="s">
        <v>41</v>
      </c>
      <c r="B22" s="31"/>
      <c r="C22" s="41">
        <v>-27329</v>
      </c>
      <c r="D22" s="41"/>
      <c r="E22" s="41">
        <v>1569803</v>
      </c>
    </row>
    <row r="23" spans="1:6" ht="20.25" customHeight="1">
      <c r="A23" s="40" t="s">
        <v>7</v>
      </c>
      <c r="B23" s="42"/>
      <c r="C23" s="41">
        <v>-60913</v>
      </c>
      <c r="D23" s="41"/>
      <c r="E23" s="41">
        <v>4667</v>
      </c>
    </row>
    <row r="24" spans="1:6" ht="20.25" customHeight="1">
      <c r="A24" s="40" t="s">
        <v>9</v>
      </c>
      <c r="B24" s="45"/>
      <c r="C24" s="41">
        <v>-8394</v>
      </c>
      <c r="D24" s="41"/>
      <c r="E24" s="41">
        <v>-36008</v>
      </c>
    </row>
    <row r="25" spans="1:6" ht="20.25" customHeight="1">
      <c r="A25" s="45" t="s">
        <v>42</v>
      </c>
      <c r="B25" s="42"/>
      <c r="C25" s="41"/>
      <c r="D25" s="41"/>
      <c r="E25" s="41"/>
    </row>
    <row r="26" spans="1:6" ht="20.25" customHeight="1">
      <c r="A26" s="40" t="s">
        <v>109</v>
      </c>
      <c r="B26" s="31"/>
      <c r="C26" s="41">
        <v>53224</v>
      </c>
      <c r="D26" s="41"/>
      <c r="E26" s="41">
        <v>-1189581</v>
      </c>
    </row>
    <row r="27" spans="1:6" ht="20.25" customHeight="1">
      <c r="A27" s="40" t="s">
        <v>78</v>
      </c>
      <c r="B27" s="31"/>
      <c r="C27" s="41">
        <v>76389</v>
      </c>
      <c r="D27" s="41"/>
      <c r="E27" s="41">
        <v>60322</v>
      </c>
    </row>
    <row r="28" spans="1:6" ht="20.25" customHeight="1">
      <c r="A28" s="40" t="s">
        <v>77</v>
      </c>
      <c r="B28" s="31"/>
      <c r="C28" s="41">
        <v>6364</v>
      </c>
      <c r="D28" s="41"/>
      <c r="E28" s="41">
        <v>-37446</v>
      </c>
    </row>
    <row r="29" spans="1:6" ht="20.25" customHeight="1">
      <c r="A29" s="40" t="s">
        <v>11</v>
      </c>
      <c r="B29" s="31"/>
      <c r="C29" s="41">
        <v>-422</v>
      </c>
      <c r="D29" s="41"/>
      <c r="E29" s="41">
        <v>-11450</v>
      </c>
    </row>
    <row r="30" spans="1:6" ht="20.25" customHeight="1">
      <c r="A30" s="40" t="s">
        <v>110</v>
      </c>
      <c r="B30" s="42"/>
      <c r="C30" s="41">
        <v>0</v>
      </c>
      <c r="D30" s="41"/>
      <c r="E30" s="41">
        <v>10</v>
      </c>
    </row>
    <row r="31" spans="1:6" ht="20.25" customHeight="1">
      <c r="A31" s="39" t="s">
        <v>155</v>
      </c>
      <c r="B31" s="39"/>
      <c r="C31" s="46">
        <f>SUM(C8:C30)</f>
        <v>-14651</v>
      </c>
      <c r="D31" s="41"/>
      <c r="E31" s="46">
        <f>SUM(E8:E30)</f>
        <v>118549</v>
      </c>
    </row>
    <row r="32" spans="1:6" s="43" customFormat="1" ht="20.25" customHeight="1">
      <c r="A32" s="39"/>
      <c r="B32" s="39"/>
      <c r="C32" s="41"/>
      <c r="D32" s="41"/>
      <c r="E32" s="41"/>
    </row>
    <row r="33" spans="1:5" s="81" customFormat="1" ht="20.25" customHeight="1">
      <c r="A33" s="39" t="s">
        <v>51</v>
      </c>
      <c r="B33" s="39"/>
      <c r="C33" s="41"/>
      <c r="D33" s="41"/>
      <c r="E33" s="41"/>
    </row>
    <row r="34" spans="1:5" ht="20.45" customHeight="1">
      <c r="A34" s="42" t="s">
        <v>75</v>
      </c>
      <c r="B34" s="42"/>
      <c r="C34" s="41">
        <v>-40859</v>
      </c>
      <c r="D34" s="41"/>
      <c r="E34" s="41">
        <v>-15401</v>
      </c>
    </row>
    <row r="35" spans="1:5" s="47" customFormat="1" ht="20.25" customHeight="1">
      <c r="A35" s="42" t="s">
        <v>117</v>
      </c>
      <c r="B35" s="42"/>
      <c r="C35" s="41">
        <v>-1567</v>
      </c>
      <c r="D35" s="41"/>
      <c r="E35" s="41">
        <v>-947</v>
      </c>
    </row>
    <row r="36" spans="1:5" ht="20.45" customHeight="1">
      <c r="A36" s="39" t="s">
        <v>48</v>
      </c>
      <c r="B36" s="39"/>
      <c r="C36" s="46">
        <f>SUM(C34:C35)</f>
        <v>-42426</v>
      </c>
      <c r="D36" s="41"/>
      <c r="E36" s="46">
        <f>SUM(E34:E35)</f>
        <v>-16348</v>
      </c>
    </row>
    <row r="37" spans="1:5" ht="20.45" customHeight="1">
      <c r="A37" s="37" t="s">
        <v>76</v>
      </c>
      <c r="B37" s="37"/>
      <c r="C37" s="84"/>
      <c r="D37" s="84"/>
      <c r="E37" s="38" t="s">
        <v>54</v>
      </c>
    </row>
    <row r="38" spans="1:5" ht="20.45" customHeight="1">
      <c r="A38" s="37" t="s">
        <v>43</v>
      </c>
      <c r="B38" s="37"/>
      <c r="C38" s="82"/>
      <c r="D38" s="81"/>
      <c r="E38" s="38" t="s">
        <v>55</v>
      </c>
    </row>
    <row r="39" spans="1:5" ht="20.25" customHeight="1">
      <c r="A39" s="37" t="s">
        <v>66</v>
      </c>
      <c r="B39" s="37"/>
      <c r="C39" s="82"/>
      <c r="D39" s="81"/>
      <c r="E39" s="81"/>
    </row>
    <row r="40" spans="1:5" ht="20.25" customHeight="1">
      <c r="A40" s="43"/>
      <c r="B40" s="43"/>
      <c r="C40" s="76"/>
      <c r="D40" s="76"/>
      <c r="E40" s="76"/>
    </row>
    <row r="41" spans="1:5" ht="20.25" customHeight="1">
      <c r="A41" s="81"/>
      <c r="B41" s="81"/>
      <c r="C41" s="122" t="s">
        <v>57</v>
      </c>
      <c r="D41" s="122"/>
      <c r="E41" s="122"/>
    </row>
    <row r="42" spans="1:5" s="50" customFormat="1" ht="20.25" customHeight="1">
      <c r="A42" s="83"/>
      <c r="B42" s="83"/>
      <c r="C42" s="89">
        <v>2563</v>
      </c>
      <c r="D42" s="90"/>
      <c r="E42" s="89">
        <v>2562</v>
      </c>
    </row>
    <row r="43" spans="1:5" s="50" customFormat="1" ht="20.25" customHeight="1">
      <c r="A43" s="39"/>
      <c r="B43" s="39"/>
      <c r="C43" s="41"/>
      <c r="D43" s="41"/>
      <c r="E43" s="41"/>
    </row>
    <row r="44" spans="1:5" s="47" customFormat="1" ht="20.25" customHeight="1">
      <c r="A44" s="48" t="s">
        <v>52</v>
      </c>
      <c r="B44" s="48"/>
      <c r="C44" s="41"/>
      <c r="D44" s="41"/>
      <c r="E44" s="41"/>
    </row>
    <row r="45" spans="1:5" s="85" customFormat="1" ht="20.25" customHeight="1">
      <c r="A45" s="97" t="s">
        <v>161</v>
      </c>
      <c r="B45" s="97"/>
      <c r="C45" s="41">
        <v>0</v>
      </c>
      <c r="D45" s="41"/>
      <c r="E45" s="41">
        <v>624380</v>
      </c>
    </row>
    <row r="46" spans="1:5" s="47" customFormat="1" ht="20.25" customHeight="1">
      <c r="A46" s="97" t="s">
        <v>118</v>
      </c>
      <c r="B46" s="97"/>
      <c r="C46" s="41">
        <v>-906</v>
      </c>
      <c r="D46" s="41"/>
      <c r="E46" s="41">
        <v>-367</v>
      </c>
    </row>
    <row r="47" spans="1:5" s="47" customFormat="1" ht="20.25" customHeight="1">
      <c r="A47" s="97" t="s">
        <v>162</v>
      </c>
      <c r="B47" s="97"/>
      <c r="C47" s="41">
        <v>0</v>
      </c>
      <c r="D47" s="41"/>
      <c r="E47" s="41">
        <v>-652296</v>
      </c>
    </row>
    <row r="48" spans="1:5" s="47" customFormat="1" ht="20.45" customHeight="1">
      <c r="A48" s="42" t="s">
        <v>67</v>
      </c>
      <c r="B48" s="42"/>
      <c r="C48" s="41">
        <v>-1358</v>
      </c>
      <c r="D48" s="41"/>
      <c r="E48" s="41">
        <v>-125</v>
      </c>
    </row>
    <row r="49" spans="1:5" s="47" customFormat="1" ht="20.25" customHeight="1">
      <c r="A49" s="42" t="s">
        <v>49</v>
      </c>
      <c r="B49" s="42"/>
      <c r="C49" s="41">
        <v>-52066</v>
      </c>
      <c r="D49" s="41"/>
      <c r="E49" s="41">
        <v>-109949</v>
      </c>
    </row>
    <row r="50" spans="1:5" s="47" customFormat="1" ht="20.25" customHeight="1">
      <c r="A50" s="39" t="s">
        <v>44</v>
      </c>
      <c r="B50" s="39"/>
      <c r="C50" s="46">
        <f>SUM(C45:C49)</f>
        <v>-54330</v>
      </c>
      <c r="D50" s="56"/>
      <c r="E50" s="46">
        <f>SUM(E45:E49)</f>
        <v>-138357</v>
      </c>
    </row>
    <row r="51" spans="1:5" s="47" customFormat="1" ht="20.25" customHeight="1">
      <c r="A51" s="39"/>
      <c r="B51" s="39"/>
      <c r="C51" s="41"/>
      <c r="D51" s="41"/>
      <c r="E51" s="41"/>
    </row>
    <row r="52" spans="1:5" s="47" customFormat="1" ht="20.25" customHeight="1">
      <c r="A52" s="48" t="s">
        <v>62</v>
      </c>
      <c r="B52" s="48"/>
      <c r="C52" s="41">
        <f>SUM(C50,C36,C31)</f>
        <v>-111407</v>
      </c>
      <c r="D52" s="41"/>
      <c r="E52" s="41">
        <f>SUM(E50,E36,E31)</f>
        <v>-36156</v>
      </c>
    </row>
    <row r="53" spans="1:5" s="47" customFormat="1" ht="20.25" customHeight="1">
      <c r="A53" s="39"/>
      <c r="B53" s="39"/>
      <c r="C53" s="41"/>
      <c r="D53" s="41"/>
      <c r="E53" s="41"/>
    </row>
    <row r="54" spans="1:5" s="47" customFormat="1" ht="20.25" customHeight="1">
      <c r="A54" s="39" t="s">
        <v>58</v>
      </c>
      <c r="B54" s="39"/>
      <c r="C54" s="41">
        <v>424062</v>
      </c>
      <c r="D54" s="41"/>
      <c r="E54" s="41">
        <v>201032</v>
      </c>
    </row>
    <row r="55" spans="1:5" s="47" customFormat="1" ht="20.25" customHeight="1">
      <c r="A55" s="39"/>
      <c r="B55" s="39"/>
      <c r="C55" s="41"/>
      <c r="D55" s="41"/>
      <c r="E55" s="41"/>
    </row>
    <row r="56" spans="1:5" s="47" customFormat="1" ht="20.25" customHeight="1">
      <c r="A56" s="40" t="s">
        <v>119</v>
      </c>
      <c r="B56" s="39"/>
      <c r="C56" s="41"/>
      <c r="D56" s="41"/>
      <c r="E56" s="41"/>
    </row>
    <row r="57" spans="1:5" s="47" customFormat="1" ht="20.25" customHeight="1">
      <c r="A57" s="47" t="s">
        <v>120</v>
      </c>
      <c r="B57" s="39"/>
      <c r="C57" s="49">
        <v>1079</v>
      </c>
      <c r="D57" s="41"/>
      <c r="E57" s="49">
        <v>-434</v>
      </c>
    </row>
    <row r="58" spans="1:5" s="47" customFormat="1" ht="20.25" customHeight="1">
      <c r="A58" s="39"/>
      <c r="B58" s="39"/>
      <c r="C58" s="41"/>
      <c r="D58" s="41"/>
      <c r="E58" s="41"/>
    </row>
    <row r="59" spans="1:5" s="47" customFormat="1" ht="20.25" customHeight="1" thickBot="1">
      <c r="A59" s="48" t="s">
        <v>59</v>
      </c>
      <c r="B59" s="48"/>
      <c r="C59" s="57">
        <f>SUM(C52:C57)</f>
        <v>313734</v>
      </c>
      <c r="D59" s="41"/>
      <c r="E59" s="57">
        <f>SUM(E52:E57)</f>
        <v>164442</v>
      </c>
    </row>
    <row r="60" spans="1:5" ht="20.25" customHeight="1" thickTop="1">
      <c r="A60" s="39"/>
      <c r="B60" s="39"/>
      <c r="C60" s="41"/>
      <c r="D60" s="41"/>
      <c r="E60" s="41"/>
    </row>
    <row r="61" spans="1:5" ht="20.25" customHeight="1">
      <c r="A61" s="51" t="s">
        <v>45</v>
      </c>
      <c r="B61" s="51"/>
      <c r="C61" s="41"/>
      <c r="D61" s="41"/>
      <c r="E61" s="41"/>
    </row>
    <row r="62" spans="1:5" ht="20.25" customHeight="1">
      <c r="A62" s="26" t="s">
        <v>145</v>
      </c>
      <c r="B62" s="31" t="s">
        <v>50</v>
      </c>
      <c r="C62" s="41"/>
      <c r="D62" s="41"/>
      <c r="E62" s="41"/>
    </row>
    <row r="63" spans="1:5" ht="20.25" customHeight="1">
      <c r="A63" s="31"/>
      <c r="B63" s="87" t="s">
        <v>68</v>
      </c>
      <c r="C63" s="41">
        <v>9839</v>
      </c>
      <c r="D63" s="41"/>
      <c r="E63" s="41">
        <v>0</v>
      </c>
    </row>
    <row r="64" spans="1:5" ht="20.25" customHeight="1">
      <c r="A64" s="87"/>
      <c r="B64" s="87" t="s">
        <v>61</v>
      </c>
      <c r="C64" s="41">
        <v>4665</v>
      </c>
      <c r="D64" s="41"/>
      <c r="E64" s="41">
        <v>0</v>
      </c>
    </row>
    <row r="65" spans="1:5" ht="20.25" customHeight="1">
      <c r="B65" s="87" t="s">
        <v>60</v>
      </c>
      <c r="C65" s="41">
        <f>-C34</f>
        <v>40859</v>
      </c>
      <c r="D65" s="41"/>
      <c r="E65" s="41">
        <f>-E34</f>
        <v>15401</v>
      </c>
    </row>
    <row r="66" spans="1:5" ht="20.25" customHeight="1" thickBot="1">
      <c r="B66" s="52" t="s">
        <v>46</v>
      </c>
      <c r="C66" s="55">
        <f>SUM(C63:C65)</f>
        <v>55363</v>
      </c>
      <c r="D66" s="41"/>
      <c r="E66" s="55">
        <f>SUM(E63:E65)</f>
        <v>15401</v>
      </c>
    </row>
    <row r="67" spans="1:5" ht="20.25" customHeight="1" thickTop="1">
      <c r="B67" s="52"/>
      <c r="C67" s="41"/>
      <c r="D67" s="41"/>
      <c r="E67" s="41"/>
    </row>
    <row r="68" spans="1:5" ht="20.25" customHeight="1" thickBot="1">
      <c r="A68" s="26" t="s">
        <v>146</v>
      </c>
      <c r="B68" s="52" t="s">
        <v>147</v>
      </c>
      <c r="C68" s="57">
        <v>2</v>
      </c>
      <c r="D68" s="41"/>
      <c r="E68" s="57">
        <v>0</v>
      </c>
    </row>
    <row r="69" spans="1:5" ht="20.25" customHeight="1" thickTop="1">
      <c r="B69" s="52"/>
      <c r="C69" s="41"/>
      <c r="D69" s="41"/>
      <c r="E69" s="41"/>
    </row>
    <row r="70" spans="1:5" ht="20.25" customHeight="1">
      <c r="A70" s="47"/>
      <c r="B70" s="47"/>
      <c r="C70" s="41">
        <f>C59-BS!E12</f>
        <v>0</v>
      </c>
      <c r="E70" s="86">
        <f>164442-E59</f>
        <v>0</v>
      </c>
    </row>
    <row r="71" spans="1:5" ht="20.25" customHeight="1">
      <c r="E71" s="88"/>
    </row>
    <row r="72" spans="1:5" ht="20.25" customHeight="1">
      <c r="A72" s="31"/>
      <c r="B72" s="31"/>
      <c r="E72" s="88"/>
    </row>
    <row r="73" spans="1:5" ht="20.25" customHeight="1">
      <c r="A73" s="50"/>
      <c r="B73" s="50"/>
      <c r="E73" s="88"/>
    </row>
    <row r="74" spans="1:5" ht="20.25" customHeight="1">
      <c r="A74" s="31"/>
      <c r="B74" s="31"/>
      <c r="E74" s="88"/>
    </row>
    <row r="75" spans="1:5" ht="20.25" customHeight="1">
      <c r="A75" s="31"/>
      <c r="B75" s="31"/>
      <c r="E75" s="88"/>
    </row>
    <row r="76" spans="1:5" ht="20.25" customHeight="1">
      <c r="E76" s="88"/>
    </row>
    <row r="77" spans="1:5" ht="20.25" customHeight="1">
      <c r="A77" s="53"/>
      <c r="B77" s="53"/>
      <c r="E77" s="88"/>
    </row>
    <row r="78" spans="1:5" ht="20.25" customHeight="1">
      <c r="A78" s="54"/>
      <c r="B78" s="54"/>
      <c r="E78" s="88"/>
    </row>
    <row r="79" spans="1:5" ht="20.25" customHeight="1">
      <c r="A79" s="54"/>
      <c r="B79" s="54"/>
      <c r="E79" s="88"/>
    </row>
    <row r="80" spans="1:5" ht="20.25" customHeight="1">
      <c r="A80" s="53"/>
      <c r="B80" s="53"/>
      <c r="E80" s="88"/>
    </row>
  </sheetData>
  <mergeCells count="2">
    <mergeCell ref="C5:E5"/>
    <mergeCell ref="C41:E41"/>
  </mergeCells>
  <pageMargins left="0.9" right="0.7" top="0.8" bottom="0.4" header="0.4" footer="0.33"/>
  <pageSetup paperSize="9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BTA_User</cp:lastModifiedBy>
  <cp:lastPrinted>2020-05-11T10:17:52Z</cp:lastPrinted>
  <dcterms:created xsi:type="dcterms:W3CDTF">1998-09-16T09:49:24Z</dcterms:created>
  <dcterms:modified xsi:type="dcterms:W3CDTF">2020-05-11T10:18:44Z</dcterms:modified>
</cp:coreProperties>
</file>