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pongthong\Desktop\COL\Q12020\Draft\Final\"/>
    </mc:Choice>
  </mc:AlternateContent>
  <xr:revisionPtr revIDLastSave="0" documentId="13_ncr:1_{7849BCE7-A701-4E6B-81E7-72C1D4D1B473}" xr6:coauthVersionLast="44" xr6:coauthVersionMax="44" xr10:uidLastSave="{00000000-0000-0000-0000-000000000000}"/>
  <bookViews>
    <workbookView xWindow="28680" yWindow="-120" windowWidth="21840" windowHeight="13140" activeTab="1" xr2:uid="{00000000-000D-0000-FFFF-FFFF00000000}"/>
  </bookViews>
  <sheets>
    <sheet name="BS-3-4" sheetId="16" r:id="rId1"/>
    <sheet name="PL-5-6" sheetId="1" r:id="rId2"/>
    <sheet name="SH-7" sheetId="15" r:id="rId3"/>
    <sheet name="SH-8" sheetId="7" r:id="rId4"/>
    <sheet name="CF" sheetId="3" r:id="rId5"/>
  </sheets>
  <externalReferences>
    <externalReference r:id="rId6"/>
  </externalReferences>
  <definedNames>
    <definedName name="_xlnm.Print_Area" localSheetId="0">'BS-3-4'!$A$1:$J$80</definedName>
    <definedName name="_xlnm.Print_Area" localSheetId="4">CF!$A$1:$I$77</definedName>
    <definedName name="_xlnm.Print_Area" localSheetId="1">'PL-5-6'!$A$1:$J$62</definedName>
    <definedName name="_xlnm.Print_Area" localSheetId="2">'SH-7'!$A$1:$S$31</definedName>
    <definedName name="_xlnm.Print_Area" localSheetId="3">'SH-8'!$A$1:$K$30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2" i="3" l="1"/>
  <c r="C72" i="3"/>
  <c r="G11" i="3"/>
  <c r="C11" i="3"/>
  <c r="I31" i="7"/>
  <c r="G31" i="7"/>
  <c r="E31" i="7"/>
  <c r="C31" i="7"/>
  <c r="M30" i="7"/>
  <c r="C23" i="7"/>
  <c r="E23" i="7"/>
  <c r="G23" i="7"/>
  <c r="I23" i="7"/>
  <c r="K23" i="7"/>
  <c r="K22" i="7"/>
  <c r="K21" i="7"/>
  <c r="U22" i="15"/>
  <c r="U27" i="15"/>
  <c r="Q32" i="15"/>
  <c r="O32" i="15"/>
  <c r="M32" i="15"/>
  <c r="K32" i="15"/>
  <c r="I32" i="15"/>
  <c r="G32" i="15"/>
  <c r="E32" i="15"/>
  <c r="C32" i="15"/>
  <c r="U31" i="15"/>
  <c r="U28" i="15"/>
  <c r="Q28" i="15"/>
  <c r="Q27" i="15"/>
  <c r="O28" i="15"/>
  <c r="O27" i="15"/>
  <c r="K74" i="16" l="1"/>
  <c r="M28" i="15" l="1"/>
  <c r="K27" i="15"/>
  <c r="D24" i="15"/>
  <c r="E24" i="15"/>
  <c r="F24" i="15"/>
  <c r="G24" i="15"/>
  <c r="H24" i="15"/>
  <c r="I24" i="15"/>
  <c r="J24" i="15"/>
  <c r="K24" i="15"/>
  <c r="L24" i="15"/>
  <c r="M24" i="15"/>
  <c r="N24" i="15"/>
  <c r="O24" i="15"/>
  <c r="P24" i="15"/>
  <c r="Q24" i="15"/>
  <c r="R24" i="15"/>
  <c r="S24" i="15"/>
  <c r="C24" i="15"/>
  <c r="S23" i="15"/>
  <c r="O23" i="15"/>
  <c r="S22" i="15" l="1"/>
  <c r="O22" i="15"/>
  <c r="D65" i="1" l="1"/>
  <c r="F65" i="1"/>
  <c r="H65" i="1"/>
  <c r="I62" i="1"/>
  <c r="G62" i="1"/>
  <c r="E62" i="1"/>
  <c r="C62" i="1"/>
  <c r="E39" i="1"/>
  <c r="C39" i="1"/>
  <c r="F27" i="1"/>
  <c r="H27" i="1"/>
  <c r="D27" i="1"/>
  <c r="H54" i="16"/>
  <c r="D54" i="16"/>
  <c r="G18" i="7" l="1"/>
  <c r="E18" i="7"/>
  <c r="C18" i="7"/>
  <c r="K14" i="7"/>
  <c r="K16" i="7" s="1"/>
  <c r="K18" i="7" s="1"/>
  <c r="K11" i="7"/>
  <c r="I19" i="15"/>
  <c r="G19" i="15"/>
  <c r="E19" i="15"/>
  <c r="C19" i="15"/>
  <c r="R17" i="15"/>
  <c r="Q17" i="15"/>
  <c r="Q19" i="15" s="1"/>
  <c r="P17" i="15"/>
  <c r="O17" i="15"/>
  <c r="O19" i="15" s="1"/>
  <c r="N17" i="15"/>
  <c r="M17" i="15"/>
  <c r="M19" i="15" s="1"/>
  <c r="L17" i="15"/>
  <c r="K17" i="15"/>
  <c r="K19" i="15" s="1"/>
  <c r="S16" i="15"/>
  <c r="S15" i="15"/>
  <c r="S17" i="15" s="1"/>
  <c r="S19" i="15" s="1"/>
  <c r="S12" i="15"/>
  <c r="I66" i="3"/>
  <c r="I58" i="3"/>
  <c r="E66" i="3"/>
  <c r="E58" i="3"/>
  <c r="I26" i="3"/>
  <c r="I36" i="3" s="1"/>
  <c r="I38" i="3" s="1"/>
  <c r="E26" i="3"/>
  <c r="E36" i="3" s="1"/>
  <c r="E38" i="3" s="1"/>
  <c r="E60" i="1"/>
  <c r="E55" i="1"/>
  <c r="I25" i="1"/>
  <c r="I18" i="1"/>
  <c r="I27" i="1" s="1"/>
  <c r="I29" i="1" s="1"/>
  <c r="E25" i="1"/>
  <c r="E18" i="1"/>
  <c r="E27" i="1" s="1"/>
  <c r="E29" i="1" s="1"/>
  <c r="E69" i="3" l="1"/>
  <c r="E71" i="3" s="1"/>
  <c r="E73" i="3" s="1"/>
  <c r="I69" i="3"/>
  <c r="I71" i="3" s="1"/>
  <c r="I73" i="3" s="1"/>
  <c r="I31" i="1"/>
  <c r="I16" i="7"/>
  <c r="I18" i="7" s="1"/>
  <c r="E31" i="1"/>
  <c r="J75" i="16"/>
  <c r="J77" i="16" s="1"/>
  <c r="J54" i="16"/>
  <c r="J46" i="16"/>
  <c r="F75" i="16"/>
  <c r="F77" i="16" s="1"/>
  <c r="F54" i="16"/>
  <c r="F46" i="16"/>
  <c r="J27" i="16"/>
  <c r="J15" i="16"/>
  <c r="F27" i="16"/>
  <c r="F15" i="16"/>
  <c r="I82" i="16"/>
  <c r="G82" i="16"/>
  <c r="E82" i="16"/>
  <c r="P79" i="16"/>
  <c r="N79" i="16"/>
  <c r="L79" i="16"/>
  <c r="H75" i="16"/>
  <c r="H77" i="16" s="1"/>
  <c r="D75" i="16"/>
  <c r="D77" i="16" s="1"/>
  <c r="I73" i="16"/>
  <c r="I72" i="16"/>
  <c r="H46" i="16"/>
  <c r="D46" i="16"/>
  <c r="H27" i="16"/>
  <c r="D27" i="16"/>
  <c r="H15" i="16"/>
  <c r="D15" i="16"/>
  <c r="E40" i="1" l="1"/>
  <c r="E66" i="1" s="1"/>
  <c r="E65" i="1"/>
  <c r="I40" i="1"/>
  <c r="I60" i="1"/>
  <c r="D29" i="16"/>
  <c r="H55" i="16"/>
  <c r="D55" i="16"/>
  <c r="D79" i="16" s="1"/>
  <c r="J55" i="16"/>
  <c r="J79" i="16" s="1"/>
  <c r="F55" i="16"/>
  <c r="F79" i="16" s="1"/>
  <c r="H29" i="16"/>
  <c r="J29" i="16"/>
  <c r="F29" i="16"/>
  <c r="I55" i="1" l="1"/>
  <c r="I65" i="1" s="1"/>
  <c r="I66" i="1"/>
  <c r="D82" i="16"/>
  <c r="H79" i="16"/>
  <c r="O79" i="16" s="1"/>
  <c r="J82" i="16"/>
  <c r="K79" i="16"/>
  <c r="M79" i="16"/>
  <c r="F82" i="16"/>
  <c r="H82" i="16" l="1"/>
  <c r="G66" i="3"/>
  <c r="C66" i="3"/>
  <c r="I31" i="15" l="1"/>
  <c r="C58" i="3" l="1"/>
  <c r="C26" i="3"/>
  <c r="G58" i="3"/>
  <c r="S27" i="15" l="1"/>
  <c r="S28" i="15"/>
  <c r="S29" i="15" l="1"/>
  <c r="S31" i="15" s="1"/>
  <c r="G30" i="7" l="1"/>
  <c r="E30" i="7"/>
  <c r="C30" i="7"/>
  <c r="G31" i="15"/>
  <c r="E31" i="15"/>
  <c r="C31" i="15"/>
  <c r="R29" i="15"/>
  <c r="Q29" i="15"/>
  <c r="Q31" i="15" s="1"/>
  <c r="P29" i="15"/>
  <c r="O29" i="15"/>
  <c r="O31" i="15" s="1"/>
  <c r="N29" i="15"/>
  <c r="M29" i="15"/>
  <c r="M31" i="15" s="1"/>
  <c r="L29" i="15"/>
  <c r="K29" i="15"/>
  <c r="K31" i="15" s="1"/>
  <c r="M62" i="1" l="1"/>
  <c r="C36" i="3" l="1"/>
  <c r="C38" i="3" s="1"/>
  <c r="C69" i="3" s="1"/>
  <c r="C71" i="3" l="1"/>
  <c r="C73" i="3" s="1"/>
  <c r="J73" i="3" s="1"/>
  <c r="D40" i="1"/>
  <c r="D66" i="1" s="1"/>
  <c r="F40" i="1"/>
  <c r="F66" i="1" s="1"/>
  <c r="H40" i="1"/>
  <c r="H66" i="1" s="1"/>
  <c r="D29" i="1"/>
  <c r="F29" i="1"/>
  <c r="H29" i="1"/>
  <c r="C60" i="1" l="1"/>
  <c r="C55" i="1"/>
  <c r="G25" i="1"/>
  <c r="C25" i="1"/>
  <c r="G18" i="1"/>
  <c r="G27" i="1" s="1"/>
  <c r="G29" i="1" s="1"/>
  <c r="C18" i="1"/>
  <c r="G26" i="3"/>
  <c r="G36" i="3" s="1"/>
  <c r="G38" i="3" s="1"/>
  <c r="G69" i="3" s="1"/>
  <c r="G71" i="3" s="1"/>
  <c r="G73" i="3" s="1"/>
  <c r="L73" i="3" s="1"/>
  <c r="J25" i="1"/>
  <c r="K25" i="1"/>
  <c r="K18" i="1"/>
  <c r="J18" i="1"/>
  <c r="C27" i="1" l="1"/>
  <c r="C29" i="1" s="1"/>
  <c r="G31" i="1"/>
  <c r="C31" i="1"/>
  <c r="L62" i="1" l="1"/>
  <c r="C40" i="1"/>
  <c r="C66" i="1" s="1"/>
  <c r="C65" i="1"/>
  <c r="G40" i="1"/>
  <c r="G55" i="1" l="1"/>
  <c r="G65" i="1" s="1"/>
  <c r="G60" i="1"/>
  <c r="G66" i="1" s="1"/>
  <c r="I26" i="7"/>
  <c r="I28" i="7" l="1"/>
  <c r="I30" i="7" s="1"/>
  <c r="K26" i="7"/>
  <c r="K28" i="7" s="1"/>
  <c r="K30" i="7" s="1"/>
</calcChain>
</file>

<file path=xl/sharedStrings.xml><?xml version="1.0" encoding="utf-8"?>
<sst xmlns="http://schemas.openxmlformats.org/spreadsheetml/2006/main" count="440" uniqueCount="189">
  <si>
    <t>Other income</t>
  </si>
  <si>
    <t>-</t>
  </si>
  <si>
    <t>Inventories</t>
  </si>
  <si>
    <t>Other non-current assets</t>
  </si>
  <si>
    <t xml:space="preserve">Note </t>
  </si>
  <si>
    <t xml:space="preserve">Consolidated </t>
  </si>
  <si>
    <t xml:space="preserve">share capital </t>
  </si>
  <si>
    <t xml:space="preserve">Total </t>
  </si>
  <si>
    <t xml:space="preserve">Retained earnings </t>
  </si>
  <si>
    <t>Unappropriated</t>
  </si>
  <si>
    <t>Issued</t>
  </si>
  <si>
    <t>Total expenses</t>
  </si>
  <si>
    <t>Expenses</t>
  </si>
  <si>
    <t>Cash flows from operating activities</t>
  </si>
  <si>
    <t>Cash flows from financing activities</t>
  </si>
  <si>
    <t>equity</t>
  </si>
  <si>
    <t>Changes in operating assets and liabilities</t>
  </si>
  <si>
    <t>Cash flows from investing activities</t>
  </si>
  <si>
    <t xml:space="preserve">(in thousand Baht) </t>
  </si>
  <si>
    <t>financial statements</t>
  </si>
  <si>
    <t xml:space="preserve">Separate </t>
  </si>
  <si>
    <t>attributable to</t>
  </si>
  <si>
    <t>Consolidated financial statements</t>
  </si>
  <si>
    <t>Separate financial statements</t>
  </si>
  <si>
    <t>Administrative expenses</t>
  </si>
  <si>
    <t>Finance costs</t>
  </si>
  <si>
    <t>Profit for the period</t>
  </si>
  <si>
    <t>Retained earnings</t>
  </si>
  <si>
    <t>Equity</t>
  </si>
  <si>
    <t>Profit before income tax expense</t>
  </si>
  <si>
    <t>Premium on</t>
  </si>
  <si>
    <t>ordinary</t>
  </si>
  <si>
    <t>shares</t>
  </si>
  <si>
    <t>Non-cash transactions</t>
  </si>
  <si>
    <t xml:space="preserve">Legal reserve </t>
  </si>
  <si>
    <t>Total comprehensive income for the period</t>
  </si>
  <si>
    <t xml:space="preserve">   Non-controlling interests</t>
  </si>
  <si>
    <t>Total comprehensive income attributable to:</t>
  </si>
  <si>
    <t>interests</t>
  </si>
  <si>
    <t xml:space="preserve">Non-controlling </t>
  </si>
  <si>
    <t>Comprehensive income for the period</t>
  </si>
  <si>
    <t xml:space="preserve">    Profit</t>
  </si>
  <si>
    <t xml:space="preserve">    Other comprehensive income</t>
  </si>
  <si>
    <t>Amortisation</t>
  </si>
  <si>
    <t>Depreciation</t>
  </si>
  <si>
    <t>owners</t>
  </si>
  <si>
    <t>Statement of comprehensive income (Unaudited)</t>
  </si>
  <si>
    <t>Statement of changes in equity (Unaudited)</t>
  </si>
  <si>
    <t>Statement of cash flows (Unaudited)</t>
  </si>
  <si>
    <t>Restricted deposits at financial institution</t>
  </si>
  <si>
    <t>Other non-current liabilities</t>
  </si>
  <si>
    <t xml:space="preserve">Surplus on </t>
  </si>
  <si>
    <t>ordinary shares</t>
  </si>
  <si>
    <t>on business</t>
  </si>
  <si>
    <t>combination</t>
  </si>
  <si>
    <t>Profit attributable to:</t>
  </si>
  <si>
    <t>Interest received</t>
  </si>
  <si>
    <t>Interest income</t>
  </si>
  <si>
    <t>Three-month period</t>
  </si>
  <si>
    <t xml:space="preserve"> ended 31 March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</si>
  <si>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</si>
  <si>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Other comprehensive income</t>
  </si>
  <si>
    <t>COL Public Company Limited and its Subsidiaries</t>
  </si>
  <si>
    <t>Net cash from (used in) operating activities</t>
  </si>
  <si>
    <t xml:space="preserve">Exchange differences on translating </t>
  </si>
  <si>
    <t>Revenues</t>
  </si>
  <si>
    <t>Tax expense</t>
  </si>
  <si>
    <t>Interest paid</t>
  </si>
  <si>
    <t>Net cash from (used in) investing activities</t>
  </si>
  <si>
    <t>Total revenues</t>
  </si>
  <si>
    <t>Adjustments to reconcile profit to cash receipts (payments)</t>
  </si>
  <si>
    <t xml:space="preserve">Acquisition of plant and equipment  </t>
  </si>
  <si>
    <t>Cash and cash equivalents at beginning of period</t>
  </si>
  <si>
    <t>Cash and cash equivalents at ending of period</t>
  </si>
  <si>
    <t>Statement of financial position</t>
  </si>
  <si>
    <t>Separate</t>
  </si>
  <si>
    <t>31 December</t>
  </si>
  <si>
    <t>Assets</t>
  </si>
  <si>
    <t>Current assets</t>
  </si>
  <si>
    <t>Cash and cash equivalents</t>
  </si>
  <si>
    <t>Total current assets</t>
  </si>
  <si>
    <t>Non-current assets</t>
  </si>
  <si>
    <t>Investments in subsidiaries</t>
  </si>
  <si>
    <t>Property, plant and equipment</t>
  </si>
  <si>
    <t>Leasehold rights</t>
  </si>
  <si>
    <t>Goodwill</t>
  </si>
  <si>
    <t>Deferred tax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</si>
  <si>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</si>
  <si>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</si>
  <si>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</si>
  <si>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</si>
  <si>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</si>
  <si>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</si>
  <si>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</si>
  <si>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</si>
  <si>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</si>
  <si>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</si>
  <si>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</si>
  <si>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</si>
  <si>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   Premium on ordinary shares</t>
  </si>
  <si>
    <t xml:space="preserve">   Surplus on ordinary shares on</t>
  </si>
  <si>
    <t xml:space="preserve">     business combination</t>
  </si>
  <si>
    <t>Surplus on common control transaction</t>
  </si>
  <si>
    <r>
      <t xml:space="preserve">   </t>
    </r>
    <r>
      <rPr>
        <sz val="11"/>
        <rFont val="Times New Roman"/>
        <family val="1"/>
      </rPr>
      <t>Appropriated</t>
    </r>
  </si>
  <si>
    <t xml:space="preserve">      Legal reserve</t>
  </si>
  <si>
    <r>
      <t xml:space="preserve">   </t>
    </r>
    <r>
      <rPr>
        <sz val="11"/>
        <rFont val="Times New Roman"/>
        <family val="1"/>
      </rPr>
      <t xml:space="preserve">Unappropriated </t>
    </r>
  </si>
  <si>
    <t>Other components of equity</t>
  </si>
  <si>
    <t>Non-controlling interests</t>
  </si>
  <si>
    <t>Total equity</t>
  </si>
  <si>
    <t>Total liabilities and equity</t>
  </si>
  <si>
    <t>(Unaudited)</t>
  </si>
  <si>
    <t>31 March</t>
  </si>
  <si>
    <t>of the parent</t>
  </si>
  <si>
    <t>common control</t>
  </si>
  <si>
    <t>transactions</t>
  </si>
  <si>
    <t>Unrealised (gain) loss on exchange</t>
  </si>
  <si>
    <t xml:space="preserve">   before effect of exchange rates</t>
  </si>
  <si>
    <t>Effect of exchange rate changes on cash and cash equivalents</t>
  </si>
  <si>
    <t>Revenues from sales of goods</t>
  </si>
  <si>
    <t>Costs of sales of goods and</t>
  </si>
  <si>
    <t xml:space="preserve">   rendering of services</t>
  </si>
  <si>
    <t xml:space="preserve">   Owners of the parent</t>
  </si>
  <si>
    <t>Items that will be reclassified subsequently</t>
  </si>
  <si>
    <t>to profit or loss</t>
  </si>
  <si>
    <t>and paid-up</t>
  </si>
  <si>
    <t xml:space="preserve">    Three-month period ended</t>
  </si>
  <si>
    <t>Taxes paid</t>
  </si>
  <si>
    <t>Provisions for employee benefits</t>
  </si>
  <si>
    <t>Proceeds from sale of plant and equipment</t>
  </si>
  <si>
    <t>Income tax payable</t>
  </si>
  <si>
    <t>Three-month period ended 31 March 2019</t>
  </si>
  <si>
    <t>Balance at 1 January 2019</t>
  </si>
  <si>
    <t>Balance at 31 March 2019</t>
  </si>
  <si>
    <t>Repayment of short-term loans from financial institution</t>
  </si>
  <si>
    <t>Net cash used in financing activities</t>
  </si>
  <si>
    <t>Net increase (decrease) in cash and cash equivalents,</t>
  </si>
  <si>
    <t>Net increase (decrease) in cash and cash equivalents</t>
  </si>
  <si>
    <t>Acquisition of leasehold rights</t>
  </si>
  <si>
    <t>Provisions for employee benefits paid</t>
  </si>
  <si>
    <t xml:space="preserve">(in Baht) </t>
  </si>
  <si>
    <t>Provisions for dismantlement costs</t>
  </si>
  <si>
    <t xml:space="preserve">  (640,000,000 ordinary shares, par value at </t>
  </si>
  <si>
    <t xml:space="preserve">   Baht 0.5 per share)</t>
  </si>
  <si>
    <t>Share premium</t>
  </si>
  <si>
    <t>Equity attributable to owners of the parent</t>
  </si>
  <si>
    <t>Three-month period ended 31 March 2020</t>
  </si>
  <si>
    <t>Balance at 1 January 2020</t>
  </si>
  <si>
    <t>Balance at 31 March 2020</t>
  </si>
  <si>
    <t>Short-term loans</t>
  </si>
  <si>
    <t>Trade and other current receivables</t>
  </si>
  <si>
    <t>Short-term borrowings</t>
  </si>
  <si>
    <t>Right-of-use assets</t>
  </si>
  <si>
    <t>Intangible assets other than goodwill</t>
  </si>
  <si>
    <t>5, 10</t>
  </si>
  <si>
    <t>3, 7</t>
  </si>
  <si>
    <t>3, 5</t>
  </si>
  <si>
    <t xml:space="preserve">Trade and other current payables </t>
  </si>
  <si>
    <t>Lease liabilities</t>
  </si>
  <si>
    <t>2019 : Baht 3,021,233 thousand</t>
  </si>
  <si>
    <t xml:space="preserve">Revenues from rental and rendering of services </t>
  </si>
  <si>
    <t>for the period, net of tax</t>
  </si>
  <si>
    <t>Impact of changes in accounting policies</t>
  </si>
  <si>
    <t>Balance at 31 December 2019 - as reported</t>
  </si>
  <si>
    <t>Note</t>
  </si>
  <si>
    <t>3</t>
  </si>
  <si>
    <t>Exchange differences</t>
  </si>
  <si>
    <t>on translating</t>
  </si>
  <si>
    <t>Loss on disposal of intangible assets other than goodwill</t>
  </si>
  <si>
    <t>Exchange differences on translating financial statements</t>
  </si>
  <si>
    <t>Current portion of lease liabilities</t>
  </si>
  <si>
    <t xml:space="preserve">(Reversal of) losses from impairmemt of trade and other </t>
  </si>
  <si>
    <t>Profit from operating activities</t>
  </si>
  <si>
    <t xml:space="preserve">Net Merchandise Value for </t>
  </si>
  <si>
    <t>Distribution costs</t>
  </si>
  <si>
    <r>
      <rPr>
        <sz val="11"/>
        <rFont val="Times New Roman"/>
        <family val="1"/>
      </rPr>
      <t>current receivables</t>
    </r>
    <r>
      <rPr>
        <i/>
        <sz val="11"/>
        <rFont val="Times New Roman"/>
        <family val="1"/>
      </rPr>
      <t xml:space="preserve"> (2019 : bad and doubtful debts expenses)</t>
    </r>
  </si>
  <si>
    <t>Payment of lease liabilities</t>
  </si>
  <si>
    <t>Payables for purchase of equipment</t>
  </si>
  <si>
    <t>Payables for purchase of intangible assets other than goodwill</t>
  </si>
  <si>
    <t xml:space="preserve">Other comprehensive income </t>
  </si>
  <si>
    <t>Losses on inventory devaluation</t>
  </si>
  <si>
    <t>Gain (loss) on disposal and write-off of plant and equipment</t>
  </si>
  <si>
    <t xml:space="preserve">Net cash generated from operating </t>
  </si>
  <si>
    <t>Proceeds from sale of other intangible assets other than goodwill</t>
  </si>
  <si>
    <t>Acquisition of other intangible assets other than goodwill</t>
  </si>
  <si>
    <t>Proceeds from repayment of short-term loans to</t>
  </si>
  <si>
    <t>Short-term loans to</t>
  </si>
  <si>
    <t>Proceeds from short-term loans</t>
  </si>
  <si>
    <t>Repayment of short-term loans</t>
  </si>
  <si>
    <t xml:space="preserve">2020 : Baht 2,830,071 thousand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</si>
</sst>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000\ ;\(#,##0.00000\)"/>
  </numFmts>
  <fonts count="19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2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sz val="19.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0" fontId="14" fillId="0" borderId="0"/>
  </cellStyleXfs>
  <cellXfs count="294">
    <xf numFmtId="0" fontId="0" fillId="0" borderId="0" xfId="0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9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49" fontId="8" fillId="0" borderId="0" xfId="0" applyNumberFormat="1" applyFont="1" applyFill="1" applyAlignment="1"/>
    <xf numFmtId="0" fontId="5" fillId="0" borderId="0" xfId="0" applyFont="1" applyFill="1" applyAlignment="1"/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37" fontId="2" fillId="0" borderId="0" xfId="0" applyNumberFormat="1" applyFont="1" applyFill="1" applyBorder="1" applyAlignment="1"/>
    <xf numFmtId="0" fontId="10" fillId="0" borderId="0" xfId="0" applyFont="1" applyFill="1" applyAlignment="1"/>
    <xf numFmtId="165" fontId="3" fillId="0" borderId="0" xfId="0" applyNumberFormat="1" applyFont="1" applyFill="1" applyAlignment="1"/>
    <xf numFmtId="43" fontId="3" fillId="0" borderId="0" xfId="0" applyNumberFormat="1" applyFont="1" applyFill="1" applyAlignment="1"/>
    <xf numFmtId="0" fontId="0" fillId="0" borderId="0" xfId="0" applyFont="1" applyFill="1" applyAlignment="1"/>
    <xf numFmtId="0" fontId="3" fillId="0" borderId="0" xfId="0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65" fontId="2" fillId="0" borderId="3" xfId="1" applyNumberFormat="1" applyFont="1" applyFill="1" applyBorder="1" applyAlignment="1">
      <alignment horizontal="left" indent="2"/>
    </xf>
    <xf numFmtId="165" fontId="2" fillId="0" borderId="3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Alignment="1"/>
    <xf numFmtId="0" fontId="8" fillId="0" borderId="0" xfId="0" applyFont="1" applyFill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165" fontId="2" fillId="0" borderId="3" xfId="1" quotePrefix="1" applyNumberFormat="1" applyFont="1" applyFill="1" applyBorder="1" applyAlignment="1">
      <alignment horizontal="center"/>
    </xf>
    <xf numFmtId="165" fontId="2" fillId="0" borderId="0" xfId="1" quotePrefix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/>
    <xf numFmtId="165" fontId="3" fillId="0" borderId="0" xfId="1" applyNumberFormat="1" applyFont="1" applyFill="1" applyBorder="1" applyAlignment="1"/>
    <xf numFmtId="165" fontId="3" fillId="0" borderId="1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165" fontId="3" fillId="0" borderId="0" xfId="1" applyNumberFormat="1" applyFont="1" applyFill="1" applyAlignment="1"/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5" fontId="2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0" fontId="0" fillId="0" borderId="0" xfId="0" applyFill="1" applyAlignment="1"/>
    <xf numFmtId="49" fontId="9" fillId="0" borderId="0" xfId="0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wrapText="1"/>
    </xf>
    <xf numFmtId="43" fontId="3" fillId="0" borderId="0" xfId="1" applyFont="1" applyFill="1" applyAlignment="1"/>
    <xf numFmtId="49" fontId="0" fillId="0" borderId="0" xfId="0" applyNumberFormat="1" applyFont="1" applyFill="1" applyAlignment="1"/>
    <xf numFmtId="165" fontId="0" fillId="0" borderId="0" xfId="1" applyNumberFormat="1" applyFont="1" applyFill="1" applyBorder="1" applyAlignment="1"/>
    <xf numFmtId="37" fontId="0" fillId="0" borderId="0" xfId="4" applyNumberFormat="1" applyFont="1" applyFill="1" applyBorder="1" applyAlignment="1"/>
    <xf numFmtId="37" fontId="3" fillId="0" borderId="0" xfId="4" applyNumberFormat="1" applyFont="1" applyFill="1" applyBorder="1" applyAlignment="1">
      <alignment horizontal="right"/>
    </xf>
    <xf numFmtId="164" fontId="3" fillId="0" borderId="0" xfId="4" applyNumberFormat="1" applyFont="1" applyFill="1" applyBorder="1" applyAlignment="1"/>
    <xf numFmtId="37" fontId="3" fillId="0" borderId="0" xfId="4" applyNumberFormat="1" applyFont="1" applyFill="1" applyBorder="1" applyAlignment="1">
      <alignment horizontal="center"/>
    </xf>
    <xf numFmtId="37" fontId="3" fillId="0" borderId="1" xfId="4" applyNumberFormat="1" applyFont="1" applyFill="1" applyBorder="1" applyAlignment="1">
      <alignment horizontal="right"/>
    </xf>
    <xf numFmtId="164" fontId="3" fillId="0" borderId="1" xfId="4" quotePrefix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left" indent="6"/>
    </xf>
    <xf numFmtId="165" fontId="2" fillId="0" borderId="0" xfId="1" applyNumberFormat="1" applyFont="1" applyFill="1" applyBorder="1" applyAlignment="1">
      <alignment horizontal="left" indent="2"/>
    </xf>
    <xf numFmtId="165" fontId="3" fillId="0" borderId="1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/>
    <xf numFmtId="0" fontId="2" fillId="0" borderId="0" xfId="0" applyFont="1" applyFill="1" applyBorder="1" applyAlignment="1"/>
    <xf numFmtId="37" fontId="3" fillId="0" borderId="0" xfId="4" applyNumberFormat="1" applyFont="1" applyFill="1" applyBorder="1" applyAlignment="1"/>
    <xf numFmtId="164" fontId="3" fillId="0" borderId="5" xfId="4" applyNumberFormat="1" applyFont="1" applyFill="1" applyBorder="1" applyAlignment="1"/>
    <xf numFmtId="37" fontId="2" fillId="0" borderId="3" xfId="4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justify" vertical="justify"/>
    </xf>
    <xf numFmtId="165" fontId="15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/>
    <xf numFmtId="0" fontId="7" fillId="0" borderId="0" xfId="0" applyFont="1"/>
    <xf numFmtId="49" fontId="0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37" fontId="0" fillId="0" borderId="0" xfId="0" applyNumberFormat="1" applyFont="1" applyFill="1" applyAlignment="1"/>
    <xf numFmtId="43" fontId="2" fillId="0" borderId="0" xfId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/>
    <xf numFmtId="165" fontId="0" fillId="0" borderId="1" xfId="1" applyNumberFormat="1" applyFont="1" applyFill="1" applyBorder="1" applyAlignment="1">
      <alignment horizontal="center"/>
    </xf>
    <xf numFmtId="165" fontId="0" fillId="0" borderId="0" xfId="0" applyNumberFormat="1" applyFont="1" applyFill="1" applyAlignment="1"/>
    <xf numFmtId="164" fontId="2" fillId="0" borderId="0" xfId="0" applyNumberFormat="1" applyFont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1" applyNumberFormat="1" applyFont="1" applyFill="1" applyBorder="1" applyAlignment="1">
      <alignment horizontal="left" indent="4"/>
    </xf>
    <xf numFmtId="164" fontId="2" fillId="0" borderId="3" xfId="0" applyNumberFormat="1" applyFont="1" applyBorder="1" applyAlignment="1">
      <alignment horizontal="right"/>
    </xf>
    <xf numFmtId="165" fontId="0" fillId="0" borderId="0" xfId="1" applyNumberFormat="1" applyFont="1" applyFill="1" applyAlignment="1"/>
    <xf numFmtId="0" fontId="3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wrapText="1"/>
    </xf>
    <xf numFmtId="37" fontId="0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43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37" fontId="2" fillId="0" borderId="2" xfId="0" applyNumberFormat="1" applyFont="1" applyFill="1" applyBorder="1" applyAlignment="1"/>
    <xf numFmtId="37" fontId="2" fillId="0" borderId="0" xfId="1" applyNumberFormat="1" applyFont="1" applyFill="1" applyAlignment="1"/>
    <xf numFmtId="41" fontId="2" fillId="0" borderId="0" xfId="0" applyNumberFormat="1" applyFont="1" applyFill="1" applyBorder="1" applyAlignment="1"/>
    <xf numFmtId="37" fontId="2" fillId="0" borderId="0" xfId="0" applyNumberFormat="1" applyFont="1" applyFill="1" applyBorder="1" applyAlignment="1">
      <alignment horizontal="left" indent="4"/>
    </xf>
    <xf numFmtId="37" fontId="0" fillId="0" borderId="0" xfId="0" applyNumberFormat="1" applyFont="1" applyFill="1" applyBorder="1" applyAlignment="1">
      <alignment horizontal="left" indent="4"/>
    </xf>
    <xf numFmtId="165" fontId="0" fillId="0" borderId="1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37" fontId="0" fillId="0" borderId="0" xfId="0" applyNumberFormat="1" applyFont="1" applyFill="1" applyBorder="1" applyAlignment="1">
      <alignment horizontal="left"/>
    </xf>
    <xf numFmtId="0" fontId="9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0" fillId="0" borderId="0" xfId="0" applyNumberFormat="1" applyFill="1" applyAlignment="1">
      <alignment horizontal="justify" vertical="justify"/>
    </xf>
    <xf numFmtId="165" fontId="2" fillId="0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43" fontId="5" fillId="0" borderId="0" xfId="1" applyFont="1" applyFill="1" applyAlignment="1"/>
    <xf numFmtId="49" fontId="0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left"/>
    </xf>
    <xf numFmtId="43" fontId="0" fillId="0" borderId="0" xfId="1" applyFont="1" applyFill="1" applyAlignment="1"/>
    <xf numFmtId="164" fontId="0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/>
    <xf numFmtId="43" fontId="2" fillId="0" borderId="0" xfId="1" applyFont="1" applyFill="1" applyAlignment="1"/>
    <xf numFmtId="49" fontId="2" fillId="0" borderId="0" xfId="0" applyNumberFormat="1" applyFont="1" applyFill="1" applyAlignment="1">
      <alignment horizontal="left"/>
    </xf>
    <xf numFmtId="165" fontId="2" fillId="0" borderId="0" xfId="1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right"/>
    </xf>
    <xf numFmtId="43" fontId="0" fillId="0" borderId="2" xfId="1" applyFont="1" applyFill="1" applyBorder="1" applyAlignment="1">
      <alignment horizontal="right"/>
    </xf>
    <xf numFmtId="0" fontId="5" fillId="0" borderId="0" xfId="0" applyFont="1" applyFill="1" applyBorder="1" applyAlignment="1"/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5" xfId="0" applyFill="1" applyBorder="1" applyAlignment="1">
      <alignment wrapText="1"/>
    </xf>
    <xf numFmtId="41" fontId="2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 wrapText="1"/>
    </xf>
    <xf numFmtId="41" fontId="2" fillId="0" borderId="0" xfId="1" applyNumberFormat="1" applyFont="1" applyFill="1" applyBorder="1" applyAlignment="1">
      <alignment horizontal="left"/>
    </xf>
    <xf numFmtId="41" fontId="2" fillId="0" borderId="0" xfId="0" applyNumberFormat="1" applyFont="1" applyFill="1" applyBorder="1" applyAlignment="1">
      <alignment wrapText="1"/>
    </xf>
    <xf numFmtId="41" fontId="2" fillId="0" borderId="0" xfId="1" applyNumberFormat="1" applyFont="1" applyFill="1" applyBorder="1" applyAlignment="1">
      <alignment wrapText="1"/>
    </xf>
    <xf numFmtId="37" fontId="2" fillId="0" borderId="0" xfId="0" applyNumberFormat="1" applyFont="1" applyFill="1" applyBorder="1" applyAlignment="1">
      <alignment horizontal="left"/>
    </xf>
    <xf numFmtId="43" fontId="2" fillId="0" borderId="1" xfId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1" applyNumberFormat="1" applyFont="1" applyFill="1" applyBorder="1" applyAlignment="1"/>
    <xf numFmtId="37" fontId="2" fillId="0" borderId="1" xfId="1" applyNumberFormat="1" applyFont="1" applyFill="1" applyBorder="1" applyAlignment="1"/>
    <xf numFmtId="37" fontId="3" fillId="0" borderId="5" xfId="0" applyNumberFormat="1" applyFont="1" applyFill="1" applyBorder="1" applyAlignment="1">
      <alignment horizontal="left"/>
    </xf>
    <xf numFmtId="37" fontId="3" fillId="0" borderId="0" xfId="0" applyNumberFormat="1" applyFont="1" applyFill="1" applyAlignment="1">
      <alignment horizontal="left"/>
    </xf>
    <xf numFmtId="165" fontId="3" fillId="0" borderId="5" xfId="1" applyNumberFormat="1" applyFont="1" applyFill="1" applyBorder="1" applyAlignment="1">
      <alignment horizontal="left"/>
    </xf>
    <xf numFmtId="37" fontId="2" fillId="0" borderId="2" xfId="1" applyNumberFormat="1" applyFont="1" applyFill="1" applyBorder="1" applyAlignment="1"/>
    <xf numFmtId="0" fontId="8" fillId="0" borderId="0" xfId="0" applyFont="1" applyFill="1" applyBorder="1" applyAlignment="1"/>
    <xf numFmtId="49" fontId="0" fillId="0" borderId="0" xfId="0" applyNumberFormat="1" applyFill="1" applyBorder="1" applyAlignment="1"/>
    <xf numFmtId="37" fontId="2" fillId="0" borderId="0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6" fillId="0" borderId="0" xfId="0" applyNumberFormat="1" applyFont="1" applyFill="1" applyBorder="1" applyAlignment="1"/>
    <xf numFmtId="43" fontId="2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Fill="1" applyBorder="1" applyAlignment="1"/>
    <xf numFmtId="0" fontId="0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166" fontId="0" fillId="0" borderId="0" xfId="0" applyNumberFormat="1" applyFont="1" applyFill="1" applyAlignment="1"/>
    <xf numFmtId="164" fontId="2" fillId="0" borderId="3" xfId="0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165" fontId="0" fillId="0" borderId="0" xfId="0" applyNumberFormat="1" applyFont="1" applyFill="1" applyAlignment="1">
      <alignment horizontal="left"/>
    </xf>
    <xf numFmtId="165" fontId="3" fillId="0" borderId="1" xfId="1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165" fontId="0" fillId="0" borderId="0" xfId="1" applyNumberFormat="1" applyFont="1" applyFill="1" applyAlignment="1">
      <alignment horizontal="left" indent="4"/>
    </xf>
    <xf numFmtId="43" fontId="3" fillId="0" borderId="1" xfId="1" applyFont="1" applyFill="1" applyBorder="1" applyAlignment="1">
      <alignment horizontal="center"/>
    </xf>
    <xf numFmtId="43" fontId="14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43" fontId="0" fillId="0" borderId="0" xfId="1" quotePrefix="1" applyFont="1" applyFill="1" applyAlignment="1">
      <alignment horizontal="center"/>
    </xf>
    <xf numFmtId="165" fontId="0" fillId="0" borderId="1" xfId="1" applyNumberFormat="1" applyFont="1" applyFill="1" applyBorder="1" applyAlignment="1">
      <alignment horizontal="left" indent="4"/>
    </xf>
    <xf numFmtId="49" fontId="0" fillId="0" borderId="0" xfId="0" applyNumberFormat="1" applyFont="1" applyFill="1" applyAlignment="1">
      <alignment horizontal="left" indent="1"/>
    </xf>
    <xf numFmtId="49" fontId="0" fillId="0" borderId="0" xfId="0" applyNumberFormat="1" applyFont="1" applyFill="1" applyAlignment="1">
      <alignment horizontal="left" indent="2"/>
    </xf>
    <xf numFmtId="49" fontId="2" fillId="0" borderId="0" xfId="0" applyNumberFormat="1" applyFont="1" applyFill="1" applyAlignment="1">
      <alignment horizontal="left" indent="1"/>
    </xf>
    <xf numFmtId="165" fontId="2" fillId="0" borderId="2" xfId="1" applyNumberFormat="1" applyFont="1" applyFill="1" applyBorder="1" applyAlignment="1"/>
    <xf numFmtId="49" fontId="17" fillId="0" borderId="0" xfId="0" applyNumberFormat="1" applyFont="1" applyFill="1" applyAlignment="1"/>
    <xf numFmtId="165" fontId="3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>
      <alignment horizontal="left" inden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165" fontId="2" fillId="0" borderId="0" xfId="1" applyNumberFormat="1" applyFont="1" applyFill="1" applyBorder="1" applyAlignment="1">
      <alignment horizontal="center"/>
    </xf>
    <xf numFmtId="0" fontId="3" fillId="0" borderId="0" xfId="0" applyFont="1"/>
    <xf numFmtId="165" fontId="3" fillId="0" borderId="0" xfId="1" applyNumberFormat="1" applyFont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9" fontId="9" fillId="0" borderId="0" xfId="0" applyNumberFormat="1" applyFont="1"/>
    <xf numFmtId="49" fontId="3" fillId="0" borderId="0" xfId="0" applyNumberFormat="1" applyFont="1"/>
    <xf numFmtId="41" fontId="3" fillId="0" borderId="0" xfId="3" applyNumberFormat="1" applyFont="1"/>
    <xf numFmtId="49" fontId="0" fillId="0" borderId="0" xfId="0" applyNumberFormat="1"/>
    <xf numFmtId="41" fontId="0" fillId="0" borderId="0" xfId="3" applyNumberFormat="1" applyFont="1" applyAlignment="1">
      <alignment horizontal="center"/>
    </xf>
    <xf numFmtId="41" fontId="3" fillId="0" borderId="0" xfId="1" applyNumberFormat="1" applyFont="1"/>
    <xf numFmtId="164" fontId="3" fillId="0" borderId="0" xfId="0" applyNumberFormat="1" applyFont="1"/>
    <xf numFmtId="49" fontId="2" fillId="0" borderId="0" xfId="0" applyNumberFormat="1" applyFont="1"/>
    <xf numFmtId="41" fontId="2" fillId="0" borderId="3" xfId="1" applyNumberFormat="1" applyFont="1" applyBorder="1"/>
    <xf numFmtId="164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41" fontId="3" fillId="0" borderId="0" xfId="3" applyNumberFormat="1" applyFont="1" applyAlignment="1">
      <alignment horizontal="center"/>
    </xf>
    <xf numFmtId="41" fontId="3" fillId="0" borderId="1" xfId="3" applyNumberFormat="1" applyFont="1" applyBorder="1"/>
    <xf numFmtId="164" fontId="2" fillId="0" borderId="1" xfId="0" applyNumberFormat="1" applyFont="1" applyBorder="1" applyAlignment="1">
      <alignment horizontal="right"/>
    </xf>
    <xf numFmtId="165" fontId="2" fillId="0" borderId="3" xfId="1" applyNumberFormat="1" applyFont="1" applyBorder="1"/>
    <xf numFmtId="0" fontId="3" fillId="0" borderId="1" xfId="0" applyFont="1" applyBorder="1"/>
    <xf numFmtId="165" fontId="0" fillId="0" borderId="0" xfId="3" applyNumberFormat="1" applyFont="1" applyAlignment="1">
      <alignment horizontal="center"/>
    </xf>
    <xf numFmtId="165" fontId="3" fillId="0" borderId="0" xfId="3" applyNumberFormat="1" applyFont="1"/>
    <xf numFmtId="164" fontId="0" fillId="0" borderId="0" xfId="0" applyNumberFormat="1"/>
    <xf numFmtId="165" fontId="0" fillId="0" borderId="0" xfId="1" applyNumberFormat="1" applyFont="1"/>
    <xf numFmtId="0" fontId="18" fillId="0" borderId="0" xfId="0" applyFont="1"/>
    <xf numFmtId="165" fontId="3" fillId="0" borderId="0" xfId="0" applyNumberFormat="1" applyFont="1"/>
    <xf numFmtId="164" fontId="2" fillId="0" borderId="1" xfId="0" applyNumberFormat="1" applyFont="1" applyBorder="1"/>
    <xf numFmtId="165" fontId="2" fillId="0" borderId="1" xfId="1" applyNumberFormat="1" applyFont="1" applyBorder="1"/>
    <xf numFmtId="164" fontId="2" fillId="0" borderId="0" xfId="0" applyNumberFormat="1" applyFont="1"/>
    <xf numFmtId="49" fontId="8" fillId="0" borderId="0" xfId="0" applyNumberFormat="1" applyFont="1"/>
    <xf numFmtId="49" fontId="8" fillId="0" borderId="0" xfId="0" applyNumberFormat="1" applyFont="1" applyAlignment="1">
      <alignment wrapText="1"/>
    </xf>
    <xf numFmtId="164" fontId="3" fillId="0" borderId="2" xfId="0" applyNumberFormat="1" applyFont="1" applyBorder="1" applyAlignment="1">
      <alignment horizontal="right"/>
    </xf>
    <xf numFmtId="165" fontId="3" fillId="0" borderId="1" xfId="3" applyNumberFormat="1" applyFont="1" applyBorder="1"/>
    <xf numFmtId="164" fontId="0" fillId="0" borderId="1" xfId="0" applyNumberFormat="1" applyBorder="1" applyAlignment="1">
      <alignment horizontal="center"/>
    </xf>
    <xf numFmtId="165" fontId="0" fillId="0" borderId="0" xfId="1" applyNumberFormat="1" applyFont="1" applyAlignment="1">
      <alignment horizontal="center"/>
    </xf>
    <xf numFmtId="43" fontId="3" fillId="0" borderId="0" xfId="1" applyFont="1"/>
    <xf numFmtId="164" fontId="2" fillId="0" borderId="5" xfId="0" applyNumberFormat="1" applyFont="1" applyBorder="1"/>
    <xf numFmtId="165" fontId="2" fillId="0" borderId="0" xfId="1" applyNumberFormat="1" applyFont="1"/>
    <xf numFmtId="165" fontId="13" fillId="0" borderId="0" xfId="1" applyNumberFormat="1" applyFont="1"/>
    <xf numFmtId="16" fontId="0" fillId="0" borderId="0" xfId="0" quotePrefix="1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165" fontId="16" fillId="0" borderId="1" xfId="3" applyNumberFormat="1" applyFont="1" applyBorder="1"/>
    <xf numFmtId="165" fontId="3" fillId="0" borderId="1" xfId="1" applyNumberFormat="1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/>
    <xf numFmtId="49" fontId="0" fillId="0" borderId="0" xfId="0" applyNumberFormat="1" applyFill="1"/>
    <xf numFmtId="164" fontId="0" fillId="0" borderId="0" xfId="0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165" fontId="3" fillId="0" borderId="1" xfId="1" quotePrefix="1" applyNumberFormat="1" applyFont="1" applyFill="1" applyBorder="1" applyAlignment="1">
      <alignment horizontal="center"/>
    </xf>
    <xf numFmtId="43" fontId="2" fillId="0" borderId="1" xfId="1" quotePrefix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0" fontId="2" fillId="0" borderId="0" xfId="0" applyFont="1" applyAlignment="1">
      <alignment wrapText="1"/>
    </xf>
    <xf numFmtId="0" fontId="0" fillId="0" borderId="1" xfId="0" quotePrefix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center"/>
    </xf>
    <xf numFmtId="41" fontId="2" fillId="0" borderId="3" xfId="0" applyNumberFormat="1" applyFont="1" applyFill="1" applyBorder="1" applyAlignment="1"/>
    <xf numFmtId="165" fontId="0" fillId="0" borderId="1" xfId="1" quotePrefix="1" applyNumberFormat="1" applyFont="1" applyFill="1" applyBorder="1" applyAlignment="1">
      <alignment horizontal="center"/>
    </xf>
    <xf numFmtId="43" fontId="2" fillId="0" borderId="0" xfId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165" fontId="0" fillId="0" borderId="1" xfId="0" applyNumberFormat="1" applyFont="1" applyFill="1" applyBorder="1" applyAlignment="1">
      <alignment horizontal="center" wrapText="1"/>
    </xf>
    <xf numFmtId="165" fontId="2" fillId="0" borderId="3" xfId="0" applyNumberFormat="1" applyFont="1" applyFill="1" applyBorder="1" applyAlignment="1">
      <alignment horizontal="center" wrapText="1"/>
    </xf>
    <xf numFmtId="0" fontId="9" fillId="0" borderId="0" xfId="0" applyNumberFormat="1" applyFont="1" applyFill="1" applyAlignment="1">
      <alignment horizontal="justify" vertical="justify"/>
    </xf>
    <xf numFmtId="165" fontId="3" fillId="0" borderId="0" xfId="1" applyNumberFormat="1" applyFont="1" applyFill="1" applyAlignment="1">
      <alignment horizontal="right" vertical="justify"/>
    </xf>
    <xf numFmtId="49" fontId="8" fillId="0" borderId="0" xfId="0" applyNumberFormat="1" applyFont="1" applyFill="1" applyAlignment="1">
      <alignment horizontal="left" indent="2"/>
    </xf>
    <xf numFmtId="165" fontId="0" fillId="0" borderId="0" xfId="1" quotePrefix="1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0" fillId="0" borderId="5" xfId="0" applyNumberFormat="1" applyFill="1" applyBorder="1" applyAlignment="1">
      <alignment horizontal="center" wrapText="1"/>
    </xf>
    <xf numFmtId="49" fontId="0" fillId="0" borderId="5" xfId="0" applyNumberFormat="1" applyFont="1" applyFill="1" applyBorder="1" applyAlignment="1">
      <alignment horizontal="center" wrapText="1"/>
    </xf>
    <xf numFmtId="49" fontId="0" fillId="0" borderId="0" xfId="0" applyNumberForma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0" fillId="0" borderId="5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 wrapText="1"/>
    </xf>
    <xf numFmtId="165" fontId="8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6" xfId="3" xr:uid="{00000000-0005-0000-0000-000002000000}"/>
    <cellStyle name="Normal" xfId="0" builtinId="0"/>
    <cellStyle name="Normal 2" xfId="4" xr:uid="{00000000-0005-0000-0000-000004000000}"/>
    <cellStyle name="Normal 5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ranchitr/Documents/ANN's%20WORK/Officemate%20YE'14/&#3591;&#3610;/OFM/OfficeMate%20a141a-12t-1%20Rev%201_ann_4pa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 8"/>
      <sheetName val="SH10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2"/>
  <sheetViews>
    <sheetView view="pageBreakPreview" zoomScale="80" zoomScaleNormal="95" zoomScaleSheetLayoutView="80" workbookViewId="0">
      <selection activeCell="A40" sqref="A40"/>
    </sheetView>
  </sheetViews>
  <sheetFormatPr defaultColWidth="9.1796875" defaultRowHeight="17.149999999999999" customHeight="1" x14ac:dyDescent="0.3"/>
  <cols>
    <col min="1" max="1" width="38.26953125" style="207" customWidth="1"/>
    <col min="2" max="2" width="6.7265625" style="4" customWidth="1"/>
    <col min="3" max="3" width="1" style="198" customWidth="1"/>
    <col min="4" max="4" width="12.26953125" style="198" customWidth="1"/>
    <col min="5" max="5" width="1" style="198" customWidth="1"/>
    <col min="6" max="6" width="12.26953125" style="198" customWidth="1"/>
    <col min="7" max="7" width="1" style="198" customWidth="1"/>
    <col min="8" max="8" width="12.1796875" style="199" customWidth="1"/>
    <col min="9" max="9" width="1" style="198" customWidth="1"/>
    <col min="10" max="10" width="12.1796875" style="199" customWidth="1"/>
    <col min="11" max="11" width="14.453125" style="198" bestFit="1" customWidth="1"/>
    <col min="12" max="12" width="9.26953125" style="198" bestFit="1" customWidth="1"/>
    <col min="13" max="13" width="17.54296875" style="198" bestFit="1" customWidth="1"/>
    <col min="14" max="14" width="9.26953125" style="198" bestFit="1" customWidth="1"/>
    <col min="15" max="15" width="18.54296875" style="198" bestFit="1" customWidth="1"/>
    <col min="16" max="16384" width="9.1796875" style="198"/>
  </cols>
  <sheetData>
    <row r="1" spans="1:10" ht="17.149999999999999" customHeight="1" x14ac:dyDescent="0.35">
      <c r="A1" s="73" t="s">
        <v>62</v>
      </c>
    </row>
    <row r="2" spans="1:10" ht="17.149999999999999" customHeight="1" x14ac:dyDescent="0.3">
      <c r="A2" s="200" t="s">
        <v>74</v>
      </c>
    </row>
    <row r="3" spans="1:10" ht="17.149999999999999" customHeight="1" x14ac:dyDescent="0.3">
      <c r="A3" s="200"/>
    </row>
    <row r="4" spans="1:10" s="1" customFormat="1" ht="17.149999999999999" customHeight="1" x14ac:dyDescent="0.3">
      <c r="A4" s="201"/>
      <c r="B4" s="4"/>
      <c r="D4" s="273" t="s">
        <v>5</v>
      </c>
      <c r="E4" s="273"/>
      <c r="F4" s="273"/>
      <c r="G4" s="202"/>
      <c r="H4" s="273" t="s">
        <v>75</v>
      </c>
      <c r="I4" s="273"/>
      <c r="J4" s="273"/>
    </row>
    <row r="5" spans="1:10" s="1" customFormat="1" ht="17.149999999999999" customHeight="1" x14ac:dyDescent="0.3">
      <c r="A5" s="201"/>
      <c r="B5" s="4"/>
      <c r="D5" s="274" t="s">
        <v>19</v>
      </c>
      <c r="E5" s="274"/>
      <c r="F5" s="274"/>
      <c r="G5" s="202"/>
      <c r="H5" s="274" t="s">
        <v>19</v>
      </c>
      <c r="I5" s="274"/>
      <c r="J5" s="274"/>
    </row>
    <row r="6" spans="1:10" s="1" customFormat="1" ht="17.149999999999999" customHeight="1" x14ac:dyDescent="0.3">
      <c r="A6" s="201"/>
      <c r="B6" s="4"/>
      <c r="D6" s="242" t="s">
        <v>111</v>
      </c>
      <c r="E6" s="241"/>
      <c r="F6" s="242" t="s">
        <v>76</v>
      </c>
      <c r="G6" s="203"/>
      <c r="H6" s="242" t="s">
        <v>111</v>
      </c>
      <c r="I6" s="241"/>
      <c r="J6" s="242" t="s">
        <v>76</v>
      </c>
    </row>
    <row r="7" spans="1:10" s="1" customFormat="1" ht="17.149999999999999" customHeight="1" x14ac:dyDescent="0.3">
      <c r="A7" s="204" t="s">
        <v>77</v>
      </c>
      <c r="B7" s="4" t="s">
        <v>4</v>
      </c>
      <c r="D7" s="1">
        <v>2020</v>
      </c>
      <c r="F7" s="1">
        <v>2019</v>
      </c>
      <c r="H7" s="1">
        <v>2020</v>
      </c>
      <c r="J7" s="1">
        <v>2019</v>
      </c>
    </row>
    <row r="8" spans="1:10" s="1" customFormat="1" ht="17.149999999999999" customHeight="1" x14ac:dyDescent="0.3">
      <c r="A8" s="204"/>
      <c r="B8" s="4"/>
      <c r="D8" s="205" t="s">
        <v>110</v>
      </c>
      <c r="F8" s="205"/>
      <c r="H8" s="205" t="s">
        <v>110</v>
      </c>
    </row>
    <row r="9" spans="1:10" s="1" customFormat="1" ht="17.149999999999999" customHeight="1" x14ac:dyDescent="0.3">
      <c r="A9" s="201"/>
      <c r="B9" s="4"/>
      <c r="D9" s="275" t="s">
        <v>139</v>
      </c>
      <c r="E9" s="275"/>
      <c r="F9" s="275"/>
      <c r="G9" s="275"/>
      <c r="H9" s="275"/>
      <c r="I9" s="275"/>
      <c r="J9" s="275"/>
    </row>
    <row r="10" spans="1:10" ht="17.149999999999999" customHeight="1" x14ac:dyDescent="0.3">
      <c r="A10" s="206" t="s">
        <v>78</v>
      </c>
      <c r="C10" s="1"/>
      <c r="D10" s="2"/>
      <c r="E10" s="2"/>
      <c r="F10" s="2"/>
      <c r="G10" s="2"/>
    </row>
    <row r="11" spans="1:10" ht="17.149999999999999" customHeight="1" x14ac:dyDescent="0.3">
      <c r="A11" s="207" t="s">
        <v>79</v>
      </c>
      <c r="C11" s="1"/>
      <c r="D11" s="208">
        <v>871691</v>
      </c>
      <c r="E11" s="2"/>
      <c r="F11" s="208">
        <v>1069734</v>
      </c>
      <c r="G11" s="2"/>
      <c r="H11" s="208">
        <v>496242</v>
      </c>
      <c r="J11" s="208">
        <v>608057</v>
      </c>
    </row>
    <row r="12" spans="1:10" ht="17.149999999999999" customHeight="1" x14ac:dyDescent="0.3">
      <c r="A12" s="251" t="s">
        <v>149</v>
      </c>
      <c r="B12" s="4" t="s">
        <v>153</v>
      </c>
      <c r="C12" s="1"/>
      <c r="D12" s="208">
        <v>1266082</v>
      </c>
      <c r="E12" s="2"/>
      <c r="F12" s="208">
        <v>1164661</v>
      </c>
      <c r="G12" s="2"/>
      <c r="H12" s="208">
        <v>575928</v>
      </c>
      <c r="J12" s="208">
        <v>476975</v>
      </c>
    </row>
    <row r="13" spans="1:10" ht="17.149999999999999" customHeight="1" x14ac:dyDescent="0.3">
      <c r="A13" s="252" t="s">
        <v>148</v>
      </c>
      <c r="B13" s="4">
        <v>5</v>
      </c>
      <c r="C13" s="1"/>
      <c r="D13" s="210" t="s">
        <v>1</v>
      </c>
      <c r="E13" s="2"/>
      <c r="F13" s="210" t="s">
        <v>1</v>
      </c>
      <c r="G13" s="2"/>
      <c r="H13" s="211">
        <v>35395</v>
      </c>
      <c r="J13" s="211">
        <v>61403</v>
      </c>
    </row>
    <row r="14" spans="1:10" ht="17.149999999999999" customHeight="1" x14ac:dyDescent="0.3">
      <c r="A14" s="207" t="s">
        <v>2</v>
      </c>
      <c r="C14" s="1"/>
      <c r="D14" s="212">
        <v>2112117</v>
      </c>
      <c r="E14" s="2"/>
      <c r="F14" s="212">
        <v>2264891</v>
      </c>
      <c r="G14" s="2"/>
      <c r="H14" s="211">
        <v>355170</v>
      </c>
      <c r="J14" s="211">
        <v>454320</v>
      </c>
    </row>
    <row r="15" spans="1:10" ht="17.149999999999999" customHeight="1" x14ac:dyDescent="0.3">
      <c r="A15" s="213" t="s">
        <v>80</v>
      </c>
      <c r="C15" s="1"/>
      <c r="D15" s="90">
        <f>SUM(D11:D14)</f>
        <v>4249890</v>
      </c>
      <c r="E15" s="86"/>
      <c r="F15" s="90">
        <f>SUM(F11:F14)</f>
        <v>4499286</v>
      </c>
      <c r="G15" s="86"/>
      <c r="H15" s="214">
        <f>SUM(H11:H14)</f>
        <v>1462735</v>
      </c>
      <c r="J15" s="214">
        <f>SUM(J11:J14)</f>
        <v>1600755</v>
      </c>
    </row>
    <row r="16" spans="1:10" ht="17.149999999999999" customHeight="1" x14ac:dyDescent="0.3">
      <c r="A16" s="206"/>
      <c r="C16" s="1"/>
      <c r="D16" s="212"/>
      <c r="E16" s="2"/>
      <c r="F16" s="212"/>
      <c r="G16" s="2"/>
    </row>
    <row r="17" spans="1:10" ht="17.149999999999999" customHeight="1" x14ac:dyDescent="0.3">
      <c r="A17" s="206" t="s">
        <v>81</v>
      </c>
      <c r="C17" s="1"/>
      <c r="D17" s="212"/>
      <c r="E17" s="2"/>
      <c r="F17" s="212"/>
      <c r="G17" s="2"/>
    </row>
    <row r="18" spans="1:10" ht="17.149999999999999" customHeight="1" x14ac:dyDescent="0.3">
      <c r="A18" s="209" t="s">
        <v>49</v>
      </c>
      <c r="C18" s="1"/>
      <c r="D18" s="215">
        <v>12982</v>
      </c>
      <c r="E18" s="215"/>
      <c r="F18" s="215">
        <v>2214</v>
      </c>
      <c r="G18" s="215"/>
      <c r="H18" s="211">
        <v>12982</v>
      </c>
      <c r="J18" s="211">
        <v>2214</v>
      </c>
    </row>
    <row r="19" spans="1:10" ht="17.149999999999999" customHeight="1" x14ac:dyDescent="0.3">
      <c r="A19" s="209" t="s">
        <v>82</v>
      </c>
      <c r="B19" s="4">
        <v>6</v>
      </c>
      <c r="C19" s="1"/>
      <c r="D19" s="210" t="s">
        <v>1</v>
      </c>
      <c r="E19" s="216"/>
      <c r="F19" s="210" t="s">
        <v>1</v>
      </c>
      <c r="G19" s="215"/>
      <c r="H19" s="199">
        <v>9370149</v>
      </c>
      <c r="J19" s="199">
        <v>9370149</v>
      </c>
    </row>
    <row r="20" spans="1:10" ht="17.149999999999999" customHeight="1" x14ac:dyDescent="0.3">
      <c r="A20" s="207" t="s">
        <v>83</v>
      </c>
      <c r="B20" s="4">
        <v>7</v>
      </c>
      <c r="C20" s="1"/>
      <c r="D20" s="208">
        <v>1613210</v>
      </c>
      <c r="E20" s="215"/>
      <c r="F20" s="208">
        <v>1655991</v>
      </c>
      <c r="G20" s="215"/>
      <c r="H20" s="211">
        <v>314022</v>
      </c>
      <c r="J20" s="211">
        <v>320525</v>
      </c>
    </row>
    <row r="21" spans="1:10" ht="17.149999999999999" customHeight="1" x14ac:dyDescent="0.3">
      <c r="A21" s="251" t="s">
        <v>151</v>
      </c>
      <c r="B21" s="248" t="s">
        <v>154</v>
      </c>
      <c r="C21" s="1"/>
      <c r="D21" s="208">
        <v>1740857</v>
      </c>
      <c r="E21" s="215"/>
      <c r="F21" s="210" t="s">
        <v>1</v>
      </c>
      <c r="G21" s="215"/>
      <c r="H21" s="211">
        <v>66481</v>
      </c>
      <c r="J21" s="210" t="s">
        <v>1</v>
      </c>
    </row>
    <row r="22" spans="1:10" ht="17.149999999999999" customHeight="1" x14ac:dyDescent="0.3">
      <c r="A22" s="209" t="s">
        <v>84</v>
      </c>
      <c r="C22" s="1"/>
      <c r="D22" s="210" t="s">
        <v>1</v>
      </c>
      <c r="E22" s="215"/>
      <c r="F22" s="208">
        <v>58581</v>
      </c>
      <c r="G22" s="215"/>
      <c r="H22" s="210" t="s">
        <v>1</v>
      </c>
      <c r="J22" s="210" t="s">
        <v>1</v>
      </c>
    </row>
    <row r="23" spans="1:10" ht="17.149999999999999" customHeight="1" x14ac:dyDescent="0.3">
      <c r="A23" s="209" t="s">
        <v>85</v>
      </c>
      <c r="C23" s="1"/>
      <c r="D23" s="208">
        <v>3116714</v>
      </c>
      <c r="E23" s="215"/>
      <c r="F23" s="208">
        <v>3116714</v>
      </c>
      <c r="G23" s="215"/>
      <c r="H23" s="210" t="s">
        <v>1</v>
      </c>
      <c r="J23" s="210" t="s">
        <v>1</v>
      </c>
    </row>
    <row r="24" spans="1:10" ht="17.149999999999999" customHeight="1" x14ac:dyDescent="0.3">
      <c r="A24" s="209" t="s">
        <v>152</v>
      </c>
      <c r="C24" s="1"/>
      <c r="D24" s="208">
        <v>287731</v>
      </c>
      <c r="E24" s="215"/>
      <c r="F24" s="208">
        <v>277978</v>
      </c>
      <c r="G24" s="215"/>
      <c r="H24" s="208">
        <v>136931</v>
      </c>
      <c r="J24" s="208">
        <v>123759</v>
      </c>
    </row>
    <row r="25" spans="1:10" ht="17.149999999999999" customHeight="1" x14ac:dyDescent="0.3">
      <c r="A25" s="209" t="s">
        <v>86</v>
      </c>
      <c r="C25" s="1"/>
      <c r="D25" s="208">
        <v>61192</v>
      </c>
      <c r="E25" s="215"/>
      <c r="F25" s="208">
        <v>44183</v>
      </c>
      <c r="G25" s="215"/>
      <c r="H25" s="217">
        <v>8714</v>
      </c>
      <c r="J25" s="217">
        <v>7800</v>
      </c>
    </row>
    <row r="26" spans="1:10" ht="17.149999999999999" customHeight="1" x14ac:dyDescent="0.3">
      <c r="A26" s="209" t="s">
        <v>3</v>
      </c>
      <c r="C26" s="1"/>
      <c r="D26" s="218">
        <v>137100</v>
      </c>
      <c r="E26" s="215"/>
      <c r="F26" s="218">
        <v>142166</v>
      </c>
      <c r="G26" s="215"/>
      <c r="H26" s="208">
        <v>16673</v>
      </c>
      <c r="J26" s="208">
        <v>21169</v>
      </c>
    </row>
    <row r="27" spans="1:10" ht="17.149999999999999" customHeight="1" x14ac:dyDescent="0.3">
      <c r="A27" s="213" t="s">
        <v>87</v>
      </c>
      <c r="C27" s="1"/>
      <c r="D27" s="90">
        <f>SUM(D18:D26)</f>
        <v>6969786</v>
      </c>
      <c r="E27" s="219"/>
      <c r="F27" s="90">
        <f>SUM(F18:F26)</f>
        <v>5297827</v>
      </c>
      <c r="G27" s="219"/>
      <c r="H27" s="220">
        <f>SUM(H18:H26)</f>
        <v>9925952</v>
      </c>
      <c r="I27" s="221"/>
      <c r="J27" s="220">
        <f>SUM(J18:J26)</f>
        <v>9845616</v>
      </c>
    </row>
    <row r="28" spans="1:10" ht="17.149999999999999" customHeight="1" x14ac:dyDescent="0.3">
      <c r="C28" s="1"/>
      <c r="D28" s="202"/>
      <c r="E28" s="86"/>
      <c r="F28" s="202"/>
      <c r="G28" s="86"/>
    </row>
    <row r="29" spans="1:10" ht="17.149999999999999" customHeight="1" thickBot="1" x14ac:dyDescent="0.35">
      <c r="A29" s="213" t="s">
        <v>88</v>
      </c>
      <c r="C29" s="1"/>
      <c r="D29" s="87">
        <f>D15+D27</f>
        <v>11219676</v>
      </c>
      <c r="E29" s="86"/>
      <c r="F29" s="87">
        <f>F15+F27</f>
        <v>9797113</v>
      </c>
      <c r="G29" s="86"/>
      <c r="H29" s="87">
        <f>H15+H27</f>
        <v>11388687</v>
      </c>
      <c r="J29" s="87">
        <f>J15+J27</f>
        <v>11446371</v>
      </c>
    </row>
    <row r="30" spans="1:10" ht="17.149999999999999" customHeight="1" thickTop="1" x14ac:dyDescent="0.3">
      <c r="A30" s="213"/>
      <c r="C30" s="1"/>
      <c r="D30" s="3"/>
      <c r="E30" s="3"/>
      <c r="F30" s="3"/>
      <c r="G30" s="3"/>
    </row>
    <row r="32" spans="1:10" ht="17.149999999999999" customHeight="1" x14ac:dyDescent="0.35">
      <c r="A32" s="73" t="s">
        <v>62</v>
      </c>
    </row>
    <row r="33" spans="1:11" ht="17.149999999999999" customHeight="1" x14ac:dyDescent="0.3">
      <c r="A33" s="200" t="s">
        <v>74</v>
      </c>
    </row>
    <row r="34" spans="1:11" ht="15" customHeight="1" x14ac:dyDescent="0.3">
      <c r="A34" s="213"/>
    </row>
    <row r="35" spans="1:11" s="1" customFormat="1" ht="17.149999999999999" customHeight="1" x14ac:dyDescent="0.3">
      <c r="B35" s="4"/>
      <c r="D35" s="273" t="s">
        <v>5</v>
      </c>
      <c r="E35" s="273"/>
      <c r="F35" s="273"/>
      <c r="G35" s="202"/>
      <c r="H35" s="273" t="s">
        <v>75</v>
      </c>
      <c r="I35" s="273"/>
      <c r="J35" s="273"/>
    </row>
    <row r="36" spans="1:11" s="1" customFormat="1" ht="17.149999999999999" customHeight="1" x14ac:dyDescent="0.3">
      <c r="A36" s="201"/>
      <c r="B36" s="4"/>
      <c r="D36" s="274" t="s">
        <v>19</v>
      </c>
      <c r="E36" s="274"/>
      <c r="F36" s="274"/>
      <c r="G36" s="202"/>
      <c r="H36" s="274" t="s">
        <v>19</v>
      </c>
      <c r="I36" s="274"/>
      <c r="J36" s="274"/>
    </row>
    <row r="37" spans="1:11" s="1" customFormat="1" ht="17.149999999999999" customHeight="1" x14ac:dyDescent="0.3">
      <c r="A37" s="201"/>
      <c r="B37" s="4"/>
      <c r="D37" s="242" t="s">
        <v>111</v>
      </c>
      <c r="E37" s="241"/>
      <c r="F37" s="242" t="s">
        <v>76</v>
      </c>
      <c r="G37" s="203"/>
      <c r="H37" s="242" t="s">
        <v>111</v>
      </c>
      <c r="I37" s="241"/>
      <c r="J37" s="242" t="s">
        <v>76</v>
      </c>
    </row>
    <row r="38" spans="1:11" s="1" customFormat="1" ht="17.149999999999999" customHeight="1" x14ac:dyDescent="0.3">
      <c r="A38" s="204" t="s">
        <v>89</v>
      </c>
      <c r="B38" s="4" t="s">
        <v>4</v>
      </c>
      <c r="D38" s="1">
        <v>2020</v>
      </c>
      <c r="F38" s="1">
        <v>2019</v>
      </c>
      <c r="H38" s="1">
        <v>2020</v>
      </c>
      <c r="J38" s="1">
        <v>2019</v>
      </c>
    </row>
    <row r="39" spans="1:11" s="1" customFormat="1" ht="17.149999999999999" customHeight="1" x14ac:dyDescent="0.3">
      <c r="A39" s="204"/>
      <c r="B39" s="4"/>
      <c r="D39" s="205" t="s">
        <v>110</v>
      </c>
      <c r="F39" s="205"/>
      <c r="H39" s="205" t="s">
        <v>110</v>
      </c>
    </row>
    <row r="40" spans="1:11" s="1" customFormat="1" ht="17.149999999999999" customHeight="1" x14ac:dyDescent="0.3">
      <c r="A40" s="201"/>
      <c r="B40" s="4"/>
      <c r="D40" s="275" t="s">
        <v>139</v>
      </c>
      <c r="E40" s="275"/>
      <c r="F40" s="275"/>
      <c r="G40" s="275"/>
      <c r="H40" s="275"/>
      <c r="I40" s="275"/>
      <c r="J40" s="275"/>
    </row>
    <row r="41" spans="1:11" ht="17.149999999999999" customHeight="1" x14ac:dyDescent="0.3">
      <c r="A41" s="206" t="s">
        <v>90</v>
      </c>
      <c r="C41" s="1"/>
      <c r="D41" s="2"/>
      <c r="E41" s="2"/>
      <c r="F41" s="2"/>
      <c r="G41" s="2"/>
    </row>
    <row r="42" spans="1:11" ht="17.149999999999999" customHeight="1" x14ac:dyDescent="0.3">
      <c r="A42" s="209" t="s">
        <v>156</v>
      </c>
      <c r="B42" s="4">
        <v>5</v>
      </c>
      <c r="C42" s="1"/>
      <c r="D42" s="2">
        <v>2340762</v>
      </c>
      <c r="E42" s="2"/>
      <c r="F42" s="2">
        <v>2881920</v>
      </c>
      <c r="G42" s="2"/>
      <c r="H42" s="222">
        <v>825397</v>
      </c>
      <c r="J42" s="222">
        <v>938850</v>
      </c>
    </row>
    <row r="43" spans="1:11" ht="17.149999999999999" customHeight="1" x14ac:dyDescent="0.3">
      <c r="A43" s="209" t="s">
        <v>169</v>
      </c>
      <c r="B43" s="245" t="s">
        <v>155</v>
      </c>
      <c r="C43" s="1"/>
      <c r="D43" s="2">
        <v>589140</v>
      </c>
      <c r="E43" s="2"/>
      <c r="F43" s="88" t="s">
        <v>1</v>
      </c>
      <c r="G43" s="2"/>
      <c r="H43" s="222">
        <v>20869</v>
      </c>
      <c r="J43" s="222" t="s">
        <v>1</v>
      </c>
    </row>
    <row r="44" spans="1:11" ht="17.149999999999999" customHeight="1" x14ac:dyDescent="0.3">
      <c r="A44" s="252" t="s">
        <v>150</v>
      </c>
      <c r="B44" s="245">
        <v>5</v>
      </c>
      <c r="C44" s="1"/>
      <c r="D44" s="222" t="s">
        <v>1</v>
      </c>
      <c r="E44" s="2"/>
      <c r="F44" s="222" t="s">
        <v>1</v>
      </c>
      <c r="G44" s="2"/>
      <c r="H44" s="222">
        <v>241021</v>
      </c>
      <c r="J44" s="222">
        <v>419998</v>
      </c>
    </row>
    <row r="45" spans="1:11" ht="17.149999999999999" customHeight="1" x14ac:dyDescent="0.3">
      <c r="A45" s="207" t="s">
        <v>129</v>
      </c>
      <c r="C45" s="1"/>
      <c r="D45" s="2">
        <v>111375</v>
      </c>
      <c r="E45" s="2"/>
      <c r="F45" s="2">
        <v>66586</v>
      </c>
      <c r="G45" s="2"/>
      <c r="H45" s="222">
        <v>41858</v>
      </c>
      <c r="J45" s="222">
        <v>12026</v>
      </c>
    </row>
    <row r="46" spans="1:11" ht="17.149999999999999" customHeight="1" x14ac:dyDescent="0.3">
      <c r="A46" s="213" t="s">
        <v>91</v>
      </c>
      <c r="C46" s="1"/>
      <c r="D46" s="90">
        <f>SUM(D42:D45)</f>
        <v>3041277</v>
      </c>
      <c r="E46" s="86"/>
      <c r="F46" s="90">
        <f>SUM(F42:F45)</f>
        <v>2948506</v>
      </c>
      <c r="G46" s="86"/>
      <c r="H46" s="220">
        <f>SUM(H42:H45)</f>
        <v>1129145</v>
      </c>
      <c r="J46" s="220">
        <f>SUM(J42:J45)</f>
        <v>1370874</v>
      </c>
    </row>
    <row r="47" spans="1:11" ht="13" customHeight="1" x14ac:dyDescent="0.5">
      <c r="A47" s="213"/>
      <c r="C47" s="205"/>
      <c r="D47" s="224"/>
      <c r="E47" s="215"/>
      <c r="F47" s="224"/>
      <c r="G47" s="215"/>
      <c r="H47" s="225"/>
      <c r="I47"/>
      <c r="J47" s="225"/>
      <c r="K47" s="226"/>
    </row>
    <row r="48" spans="1:11" ht="17.149999999999999" customHeight="1" x14ac:dyDescent="0.3">
      <c r="A48" s="206" t="s">
        <v>92</v>
      </c>
      <c r="C48" s="1"/>
      <c r="D48" s="212"/>
      <c r="E48" s="2"/>
      <c r="F48" s="212"/>
      <c r="G48" s="2"/>
    </row>
    <row r="49" spans="1:12" ht="17.149999999999999" customHeight="1" x14ac:dyDescent="0.3">
      <c r="A49" s="251" t="s">
        <v>157</v>
      </c>
      <c r="B49" s="245" t="s">
        <v>155</v>
      </c>
      <c r="C49" s="1"/>
      <c r="D49" s="212">
        <v>1204218</v>
      </c>
      <c r="E49" s="2"/>
      <c r="F49" s="253" t="s">
        <v>1</v>
      </c>
      <c r="G49" s="2"/>
      <c r="H49" s="199">
        <v>47690</v>
      </c>
      <c r="J49" s="254" t="s">
        <v>1</v>
      </c>
    </row>
    <row r="50" spans="1:12" ht="17.149999999999999" customHeight="1" x14ac:dyDescent="0.3">
      <c r="A50" s="209" t="s">
        <v>93</v>
      </c>
      <c r="C50" s="1"/>
      <c r="D50" s="223">
        <v>26864</v>
      </c>
      <c r="E50" s="2"/>
      <c r="F50" s="223">
        <v>27245</v>
      </c>
      <c r="G50" s="2"/>
      <c r="H50" s="222" t="s">
        <v>1</v>
      </c>
      <c r="J50" s="222" t="s">
        <v>1</v>
      </c>
    </row>
    <row r="51" spans="1:12" ht="17.149999999999999" customHeight="1" x14ac:dyDescent="0.3">
      <c r="A51" s="209" t="s">
        <v>127</v>
      </c>
      <c r="C51" s="1"/>
      <c r="D51" s="223">
        <v>146987</v>
      </c>
      <c r="E51" s="2"/>
      <c r="F51" s="223">
        <v>146891</v>
      </c>
      <c r="G51" s="2"/>
      <c r="H51" s="223">
        <v>50326</v>
      </c>
      <c r="J51" s="223">
        <v>48612</v>
      </c>
      <c r="L51" s="227"/>
    </row>
    <row r="52" spans="1:12" ht="17.149999999999999" customHeight="1" x14ac:dyDescent="0.3">
      <c r="A52" s="209" t="s">
        <v>140</v>
      </c>
      <c r="C52" s="1"/>
      <c r="D52" s="223">
        <v>9780</v>
      </c>
      <c r="E52" s="2"/>
      <c r="F52" s="223">
        <v>9582</v>
      </c>
      <c r="G52" s="2"/>
      <c r="H52" s="222" t="s">
        <v>1</v>
      </c>
      <c r="J52" s="222" t="s">
        <v>1</v>
      </c>
      <c r="L52" s="227"/>
    </row>
    <row r="53" spans="1:12" ht="17.149999999999999" customHeight="1" x14ac:dyDescent="0.3">
      <c r="A53" s="209" t="s">
        <v>50</v>
      </c>
      <c r="C53" s="1"/>
      <c r="D53" s="223">
        <v>2958</v>
      </c>
      <c r="E53" s="2"/>
      <c r="F53" s="223">
        <v>5084</v>
      </c>
      <c r="G53" s="2"/>
      <c r="H53" s="222" t="s">
        <v>1</v>
      </c>
      <c r="J53" s="222" t="s">
        <v>1</v>
      </c>
    </row>
    <row r="54" spans="1:12" ht="17.149999999999999" customHeight="1" x14ac:dyDescent="0.3">
      <c r="A54" s="213" t="s">
        <v>94</v>
      </c>
      <c r="C54" s="1"/>
      <c r="D54" s="90">
        <f>SUM(D49:D53)</f>
        <v>1390807</v>
      </c>
      <c r="E54" s="86"/>
      <c r="F54" s="90">
        <f>SUM(F50:F53)</f>
        <v>188802</v>
      </c>
      <c r="G54" s="86"/>
      <c r="H54" s="90">
        <f>SUM(H49:H53)</f>
        <v>98016</v>
      </c>
      <c r="J54" s="220">
        <f>SUM(J50:J53)</f>
        <v>48612</v>
      </c>
    </row>
    <row r="55" spans="1:12" ht="17.149999999999999" customHeight="1" x14ac:dyDescent="0.3">
      <c r="A55" s="213" t="s">
        <v>95</v>
      </c>
      <c r="C55" s="1"/>
      <c r="D55" s="228">
        <f>D46+D54</f>
        <v>4432084</v>
      </c>
      <c r="E55" s="86"/>
      <c r="F55" s="228">
        <f>F46+F54</f>
        <v>3137308</v>
      </c>
      <c r="G55" s="86"/>
      <c r="H55" s="229">
        <f>H46+H54</f>
        <v>1227161</v>
      </c>
      <c r="J55" s="229">
        <f>J46+J54</f>
        <v>1419486</v>
      </c>
    </row>
    <row r="56" spans="1:12" ht="13" customHeight="1" x14ac:dyDescent="0.3">
      <c r="A56" s="213"/>
      <c r="C56" s="1"/>
      <c r="D56" s="230"/>
      <c r="E56" s="86"/>
      <c r="F56" s="230"/>
      <c r="G56" s="86"/>
    </row>
    <row r="57" spans="1:12" ht="17.149999999999999" customHeight="1" x14ac:dyDescent="0.3">
      <c r="A57" s="206" t="s">
        <v>28</v>
      </c>
      <c r="C57" s="1"/>
      <c r="D57" s="2"/>
      <c r="E57" s="2"/>
      <c r="F57" s="2"/>
      <c r="G57" s="2"/>
    </row>
    <row r="58" spans="1:12" ht="17.149999999999999" customHeight="1" x14ac:dyDescent="0.3">
      <c r="A58" s="207" t="s">
        <v>96</v>
      </c>
      <c r="C58" s="1"/>
      <c r="D58" s="2"/>
      <c r="E58" s="2"/>
      <c r="F58" s="2"/>
      <c r="G58" s="2"/>
    </row>
    <row r="59" spans="1:12" ht="17.149999999999999" customHeight="1" x14ac:dyDescent="0.3">
      <c r="A59" s="207" t="s">
        <v>97</v>
      </c>
      <c r="C59" s="1"/>
      <c r="D59" s="2"/>
      <c r="E59" s="2"/>
      <c r="F59" s="2"/>
      <c r="G59" s="2"/>
    </row>
    <row r="60" spans="1:12" ht="17.149999999999999" customHeight="1" x14ac:dyDescent="0.3">
      <c r="A60" s="231" t="s">
        <v>141</v>
      </c>
      <c r="C60" s="1"/>
      <c r="D60" s="2"/>
      <c r="E60" s="2"/>
      <c r="F60" s="2"/>
      <c r="G60" s="2"/>
    </row>
    <row r="61" spans="1:12" ht="17.149999999999999" customHeight="1" thickBot="1" x14ac:dyDescent="0.35">
      <c r="A61" s="232" t="s">
        <v>142</v>
      </c>
      <c r="C61" s="1"/>
      <c r="D61" s="233">
        <v>320000</v>
      </c>
      <c r="E61" s="2"/>
      <c r="F61" s="233">
        <v>320000</v>
      </c>
      <c r="G61" s="2"/>
      <c r="H61" s="233">
        <v>320000</v>
      </c>
      <c r="J61" s="233">
        <v>320000</v>
      </c>
    </row>
    <row r="62" spans="1:12" ht="17.149999999999999" customHeight="1" thickTop="1" x14ac:dyDescent="0.3">
      <c r="A62" s="207" t="s">
        <v>98</v>
      </c>
      <c r="C62" s="1"/>
      <c r="D62" s="2"/>
      <c r="E62" s="2"/>
      <c r="F62" s="2"/>
      <c r="G62" s="2"/>
      <c r="H62" s="2"/>
      <c r="J62" s="2"/>
    </row>
    <row r="63" spans="1:12" ht="17.149999999999999" customHeight="1" x14ac:dyDescent="0.3">
      <c r="A63" s="231" t="s">
        <v>141</v>
      </c>
      <c r="C63" s="1"/>
      <c r="D63" s="2"/>
      <c r="E63" s="2"/>
      <c r="F63" s="2"/>
      <c r="G63" s="2"/>
      <c r="H63" s="2"/>
      <c r="J63" s="2"/>
    </row>
    <row r="64" spans="1:12" ht="17.149999999999999" customHeight="1" x14ac:dyDescent="0.3">
      <c r="A64" s="232" t="s">
        <v>142</v>
      </c>
      <c r="C64" s="1"/>
      <c r="D64" s="2">
        <v>320000</v>
      </c>
      <c r="E64" s="2"/>
      <c r="F64" s="2">
        <v>320000</v>
      </c>
      <c r="G64" s="2"/>
      <c r="H64" s="2">
        <v>320000</v>
      </c>
      <c r="J64" s="2">
        <v>320000</v>
      </c>
    </row>
    <row r="65" spans="1:18" ht="17.149999999999999" customHeight="1" x14ac:dyDescent="0.3">
      <c r="A65" s="209" t="s">
        <v>143</v>
      </c>
      <c r="C65" s="1"/>
      <c r="D65" s="2"/>
      <c r="E65" s="2"/>
      <c r="F65" s="2"/>
      <c r="G65" s="2"/>
      <c r="H65" s="2"/>
      <c r="J65" s="2"/>
    </row>
    <row r="66" spans="1:18" ht="17.149999999999999" customHeight="1" x14ac:dyDescent="0.3">
      <c r="A66" s="207" t="s">
        <v>99</v>
      </c>
      <c r="C66" s="1"/>
      <c r="D66" s="88" t="s">
        <v>1</v>
      </c>
      <c r="E66" s="88"/>
      <c r="F66" s="88" t="s">
        <v>1</v>
      </c>
      <c r="G66" s="2"/>
      <c r="H66" s="223">
        <v>8837585</v>
      </c>
      <c r="J66" s="223">
        <v>8837585</v>
      </c>
    </row>
    <row r="67" spans="1:18" ht="17.149999999999999" customHeight="1" x14ac:dyDescent="0.3">
      <c r="A67" s="209" t="s">
        <v>100</v>
      </c>
      <c r="C67" s="1"/>
      <c r="E67" s="2"/>
      <c r="G67" s="2"/>
    </row>
    <row r="68" spans="1:18" ht="17.149999999999999" customHeight="1" x14ac:dyDescent="0.3">
      <c r="A68" s="209" t="s">
        <v>101</v>
      </c>
      <c r="C68" s="1"/>
      <c r="D68" s="212">
        <v>4011550</v>
      </c>
      <c r="E68" s="2"/>
      <c r="F68" s="212">
        <v>4011550</v>
      </c>
      <c r="G68" s="2"/>
      <c r="H68" s="216" t="s">
        <v>1</v>
      </c>
      <c r="I68" s="88"/>
      <c r="J68" s="216" t="s">
        <v>1</v>
      </c>
    </row>
    <row r="69" spans="1:18" ht="17.149999999999999" customHeight="1" x14ac:dyDescent="0.3">
      <c r="A69" s="209" t="s">
        <v>102</v>
      </c>
      <c r="C69" s="1"/>
      <c r="D69" s="212">
        <v>154718</v>
      </c>
      <c r="E69" s="2"/>
      <c r="F69" s="212">
        <v>154718</v>
      </c>
      <c r="G69" s="2"/>
      <c r="H69" s="216" t="s">
        <v>1</v>
      </c>
      <c r="I69" s="88"/>
      <c r="J69" s="216" t="s">
        <v>1</v>
      </c>
    </row>
    <row r="70" spans="1:18" ht="17.149999999999999" customHeight="1" x14ac:dyDescent="0.3">
      <c r="A70" s="209" t="s">
        <v>8</v>
      </c>
      <c r="C70" s="1"/>
      <c r="D70" s="212"/>
      <c r="E70" s="2"/>
      <c r="F70" s="212"/>
      <c r="G70" s="2"/>
    </row>
    <row r="71" spans="1:18" ht="17.149999999999999" customHeight="1" x14ac:dyDescent="0.3">
      <c r="A71" s="207" t="s">
        <v>103</v>
      </c>
      <c r="C71" s="1"/>
      <c r="D71" s="212"/>
      <c r="E71" s="2"/>
      <c r="F71" s="212"/>
      <c r="G71" s="2"/>
    </row>
    <row r="72" spans="1:18" ht="17.149999999999999" customHeight="1" x14ac:dyDescent="0.3">
      <c r="A72" s="207" t="s">
        <v>104</v>
      </c>
      <c r="C72" s="1"/>
      <c r="D72" s="223">
        <v>106055</v>
      </c>
      <c r="E72" s="2"/>
      <c r="F72" s="223">
        <v>106055</v>
      </c>
      <c r="G72" s="2"/>
      <c r="H72" s="223">
        <v>32000</v>
      </c>
      <c r="I72" s="198" t="e">
        <f>'[1]SH 8'!K61</f>
        <v>#REF!</v>
      </c>
      <c r="J72" s="223">
        <v>32000</v>
      </c>
    </row>
    <row r="73" spans="1:18" ht="17.149999999999999" customHeight="1" x14ac:dyDescent="0.3">
      <c r="A73" s="209" t="s">
        <v>105</v>
      </c>
      <c r="C73" s="1"/>
      <c r="D73" s="223">
        <v>2133838</v>
      </c>
      <c r="E73" s="2"/>
      <c r="F73" s="223">
        <v>2013486</v>
      </c>
      <c r="G73" s="2"/>
      <c r="H73" s="223">
        <v>971941</v>
      </c>
      <c r="I73" s="198" t="e">
        <f>'[1]SH 8'!M61</f>
        <v>#REF!</v>
      </c>
      <c r="J73" s="223">
        <v>837300</v>
      </c>
    </row>
    <row r="74" spans="1:18" ht="17.149999999999999" customHeight="1" x14ac:dyDescent="0.3">
      <c r="A74" s="209" t="s">
        <v>106</v>
      </c>
      <c r="B74" s="198"/>
      <c r="D74" s="234">
        <v>-5661</v>
      </c>
      <c r="F74" s="234">
        <v>-5678</v>
      </c>
      <c r="H74" s="235" t="s">
        <v>1</v>
      </c>
      <c r="J74" s="235" t="s">
        <v>1</v>
      </c>
      <c r="K74" s="227">
        <f>D74-F74</f>
        <v>17</v>
      </c>
    </row>
    <row r="75" spans="1:18" ht="17.149999999999999" customHeight="1" x14ac:dyDescent="0.3">
      <c r="A75" s="213" t="s">
        <v>144</v>
      </c>
      <c r="C75" s="1"/>
      <c r="D75" s="230">
        <f>SUM(D64:D74)</f>
        <v>6720500</v>
      </c>
      <c r="E75" s="86"/>
      <c r="F75" s="230">
        <f>SUM(F64:F74)</f>
        <v>6600131</v>
      </c>
      <c r="G75" s="86"/>
      <c r="H75" s="230">
        <f>SUM(H64:H74)</f>
        <v>10161526</v>
      </c>
      <c r="J75" s="230">
        <f>SUM(J64:J74)</f>
        <v>10026885</v>
      </c>
    </row>
    <row r="76" spans="1:18" ht="17.149999999999999" customHeight="1" x14ac:dyDescent="0.3">
      <c r="A76" s="209" t="s">
        <v>107</v>
      </c>
      <c r="C76" s="1"/>
      <c r="D76" s="243">
        <v>67092</v>
      </c>
      <c r="E76" s="2"/>
      <c r="F76" s="243">
        <v>59674</v>
      </c>
      <c r="G76" s="2"/>
      <c r="H76" s="236" t="s">
        <v>1</v>
      </c>
      <c r="J76" s="236" t="s">
        <v>1</v>
      </c>
    </row>
    <row r="77" spans="1:18" ht="17.149999999999999" customHeight="1" x14ac:dyDescent="0.3">
      <c r="A77" s="213" t="s">
        <v>108</v>
      </c>
      <c r="C77" s="1"/>
      <c r="D77" s="90">
        <f>SUM(D75:D76)</f>
        <v>6787592</v>
      </c>
      <c r="E77" s="219"/>
      <c r="F77" s="90">
        <f>SUM(F75:F76)</f>
        <v>6659805</v>
      </c>
      <c r="G77" s="219"/>
      <c r="H77" s="220">
        <f>SUM(H75:H76)</f>
        <v>10161526</v>
      </c>
      <c r="I77" s="221"/>
      <c r="J77" s="220">
        <f>SUM(J75:J76)</f>
        <v>10026885</v>
      </c>
      <c r="K77" s="237"/>
      <c r="L77" s="237"/>
      <c r="M77" s="237"/>
      <c r="N77" s="237"/>
      <c r="O77" s="237"/>
      <c r="P77" s="237"/>
      <c r="Q77" s="237"/>
      <c r="R77" s="237"/>
    </row>
    <row r="78" spans="1:18" ht="13.5" customHeight="1" x14ac:dyDescent="0.3">
      <c r="C78" s="1"/>
      <c r="D78" s="238"/>
      <c r="E78" s="86"/>
      <c r="F78" s="238"/>
      <c r="G78" s="86"/>
      <c r="H78" s="239"/>
      <c r="J78" s="239"/>
      <c r="K78" s="237"/>
      <c r="L78" s="237"/>
      <c r="M78" s="237"/>
      <c r="N78" s="237"/>
      <c r="O78" s="237"/>
      <c r="P78" s="237"/>
      <c r="Q78" s="237"/>
      <c r="R78" s="237"/>
    </row>
    <row r="79" spans="1:18" ht="17.149999999999999" customHeight="1" thickBot="1" x14ac:dyDescent="0.35">
      <c r="A79" s="213" t="s">
        <v>109</v>
      </c>
      <c r="C79" s="1"/>
      <c r="D79" s="87">
        <f>SUM(D55+D77)</f>
        <v>11219676</v>
      </c>
      <c r="E79" s="86"/>
      <c r="F79" s="87">
        <f>SUM(F55+F77)</f>
        <v>9797113</v>
      </c>
      <c r="G79" s="86"/>
      <c r="H79" s="87">
        <f>SUM(H55+H77)</f>
        <v>11388687</v>
      </c>
      <c r="J79" s="87">
        <f>SUM(J55+J77)</f>
        <v>11446371</v>
      </c>
      <c r="K79" s="237">
        <f t="shared" ref="K79:P79" si="0">D79-D29</f>
        <v>0</v>
      </c>
      <c r="L79" s="237">
        <f t="shared" si="0"/>
        <v>0</v>
      </c>
      <c r="M79" s="237">
        <f t="shared" si="0"/>
        <v>0</v>
      </c>
      <c r="N79" s="237">
        <f t="shared" si="0"/>
        <v>0</v>
      </c>
      <c r="O79" s="237">
        <f t="shared" si="0"/>
        <v>0</v>
      </c>
      <c r="P79" s="237">
        <f t="shared" si="0"/>
        <v>0</v>
      </c>
      <c r="Q79" s="237"/>
      <c r="R79" s="237"/>
    </row>
    <row r="80" spans="1:18" ht="17.149999999999999" customHeight="1" thickTop="1" x14ac:dyDescent="0.7">
      <c r="A80" s="213"/>
      <c r="C80" s="1"/>
      <c r="D80" s="86"/>
      <c r="E80" s="86"/>
      <c r="F80" s="86"/>
      <c r="G80" s="86"/>
      <c r="H80" s="240"/>
      <c r="J80" s="240"/>
      <c r="K80" s="237"/>
      <c r="L80" s="237"/>
      <c r="M80" s="237"/>
      <c r="N80" s="237"/>
      <c r="O80" s="237"/>
      <c r="P80" s="237"/>
      <c r="Q80" s="237"/>
      <c r="R80" s="237"/>
    </row>
    <row r="82" spans="4:10" ht="17.149999999999999" customHeight="1" x14ac:dyDescent="0.3">
      <c r="D82" s="237">
        <f t="shared" ref="D82:J82" si="1">D79-D29</f>
        <v>0</v>
      </c>
      <c r="E82" s="237">
        <f t="shared" si="1"/>
        <v>0</v>
      </c>
      <c r="F82" s="237">
        <f t="shared" si="1"/>
        <v>0</v>
      </c>
      <c r="G82" s="237">
        <f t="shared" si="1"/>
        <v>0</v>
      </c>
      <c r="H82" s="237">
        <f t="shared" si="1"/>
        <v>0</v>
      </c>
      <c r="I82" s="237">
        <f t="shared" si="1"/>
        <v>0</v>
      </c>
      <c r="J82" s="237">
        <f t="shared" si="1"/>
        <v>0</v>
      </c>
    </row>
  </sheetData>
  <mergeCells count="10">
    <mergeCell ref="D4:F4"/>
    <mergeCell ref="H4:J4"/>
    <mergeCell ref="D5:F5"/>
    <mergeCell ref="H5:J5"/>
    <mergeCell ref="D40:J40"/>
    <mergeCell ref="D9:J9"/>
    <mergeCell ref="D35:F35"/>
    <mergeCell ref="H35:J35"/>
    <mergeCell ref="D36:F36"/>
    <mergeCell ref="H36:J36"/>
  </mergeCells>
  <pageMargins left="0.7" right="0.7" top="0.48" bottom="0.5" header="0.5" footer="0.5"/>
  <pageSetup paperSize="9" scale="90" firstPageNumber="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1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06"/>
  <sheetViews>
    <sheetView tabSelected="1" view="pageBreakPreview" zoomScale="80" zoomScaleNormal="90" zoomScaleSheetLayoutView="80" workbookViewId="0">
      <selection activeCell="F13" sqref="F13"/>
    </sheetView>
  </sheetViews>
  <sheetFormatPr defaultColWidth="9.1796875" defaultRowHeight="19.5" customHeight="1" x14ac:dyDescent="0.3"/>
  <cols>
    <col min="1" max="1" width="40.7265625" style="12" customWidth="1"/>
    <col min="2" max="2" width="6.453125" style="32" customWidth="1"/>
    <col min="3" max="3" width="12.54296875" style="5" customWidth="1"/>
    <col min="4" max="4" width="1.26953125" style="8" customWidth="1"/>
    <col min="5" max="5" width="12.54296875" style="5" customWidth="1"/>
    <col min="6" max="6" width="1.26953125" style="8" customWidth="1"/>
    <col min="7" max="7" width="12.54296875" style="5" customWidth="1"/>
    <col min="8" max="8" width="1.26953125" style="8" customWidth="1"/>
    <col min="9" max="9" width="13.453125" style="5" customWidth="1"/>
    <col min="10" max="11" width="12.81640625" style="5" hidden="1" customWidth="1"/>
    <col min="12" max="12" width="13.81640625" style="50" bestFit="1" customWidth="1"/>
    <col min="13" max="13" width="11.54296875" style="5" customWidth="1"/>
    <col min="14" max="16384" width="9.1796875" style="5"/>
  </cols>
  <sheetData>
    <row r="1" spans="1:12" ht="19.5" customHeight="1" x14ac:dyDescent="0.35">
      <c r="A1" s="117" t="s">
        <v>62</v>
      </c>
      <c r="C1" s="21"/>
      <c r="D1" s="96"/>
      <c r="E1" s="21"/>
      <c r="F1" s="96"/>
      <c r="G1" s="21"/>
      <c r="H1" s="96"/>
      <c r="I1" s="21"/>
    </row>
    <row r="2" spans="1:12" ht="19.5" customHeight="1" x14ac:dyDescent="0.3">
      <c r="A2" s="6" t="s">
        <v>46</v>
      </c>
      <c r="C2" s="21"/>
      <c r="D2" s="96"/>
      <c r="E2" s="21"/>
      <c r="F2" s="96"/>
      <c r="G2" s="21"/>
      <c r="H2" s="96"/>
      <c r="I2" s="21"/>
    </row>
    <row r="3" spans="1:12" s="21" customFormat="1" ht="18" customHeight="1" x14ac:dyDescent="0.3">
      <c r="A3" s="15"/>
      <c r="B3" s="32"/>
      <c r="D3" s="96"/>
      <c r="F3" s="96"/>
      <c r="H3" s="96"/>
      <c r="L3" s="126"/>
    </row>
    <row r="4" spans="1:12" ht="18" customHeight="1" x14ac:dyDescent="0.3">
      <c r="A4" s="15"/>
      <c r="B4" s="115"/>
      <c r="C4" s="276" t="s">
        <v>5</v>
      </c>
      <c r="D4" s="276"/>
      <c r="E4" s="276"/>
      <c r="F4" s="112"/>
      <c r="G4" s="276" t="s">
        <v>20</v>
      </c>
      <c r="H4" s="276"/>
      <c r="I4" s="276"/>
    </row>
    <row r="5" spans="1:12" ht="18" customHeight="1" x14ac:dyDescent="0.3">
      <c r="A5" s="15"/>
      <c r="B5" s="115"/>
      <c r="C5" s="276" t="s">
        <v>19</v>
      </c>
      <c r="D5" s="276"/>
      <c r="E5" s="276"/>
      <c r="F5" s="112"/>
      <c r="G5" s="276" t="s">
        <v>19</v>
      </c>
      <c r="H5" s="276"/>
      <c r="I5" s="276"/>
    </row>
    <row r="6" spans="1:12" ht="18" customHeight="1" x14ac:dyDescent="0.3">
      <c r="A6" s="15"/>
      <c r="B6" s="115"/>
      <c r="C6" s="278" t="s">
        <v>125</v>
      </c>
      <c r="D6" s="279"/>
      <c r="E6" s="279"/>
      <c r="F6" s="112"/>
      <c r="G6" s="278" t="s">
        <v>125</v>
      </c>
      <c r="H6" s="279"/>
      <c r="I6" s="279"/>
    </row>
    <row r="7" spans="1:12" ht="18" customHeight="1" x14ac:dyDescent="0.3">
      <c r="A7" s="15"/>
      <c r="B7" s="115"/>
      <c r="C7" s="280" t="s">
        <v>111</v>
      </c>
      <c r="D7" s="280"/>
      <c r="E7" s="280"/>
      <c r="F7" s="112"/>
      <c r="G7" s="280" t="s">
        <v>111</v>
      </c>
      <c r="H7" s="280"/>
      <c r="I7" s="280"/>
    </row>
    <row r="8" spans="1:12" s="14" customFormat="1" ht="18" customHeight="1" x14ac:dyDescent="0.3">
      <c r="A8" s="10"/>
      <c r="B8" s="115" t="s">
        <v>4</v>
      </c>
      <c r="C8" s="1">
        <v>2020</v>
      </c>
      <c r="D8" s="1"/>
      <c r="E8" s="1">
        <v>2019</v>
      </c>
      <c r="F8" s="1"/>
      <c r="G8" s="1">
        <v>2020</v>
      </c>
      <c r="H8" s="1"/>
      <c r="I8" s="1">
        <v>2019</v>
      </c>
      <c r="L8" s="119"/>
    </row>
    <row r="9" spans="1:12" s="14" customFormat="1" ht="18" customHeight="1" x14ac:dyDescent="0.3">
      <c r="A9" s="120"/>
      <c r="B9" s="115"/>
      <c r="C9" s="277" t="s">
        <v>18</v>
      </c>
      <c r="D9" s="277"/>
      <c r="E9" s="277"/>
      <c r="F9" s="277"/>
      <c r="G9" s="277"/>
      <c r="H9" s="277"/>
      <c r="I9" s="277"/>
      <c r="L9" s="119"/>
    </row>
    <row r="10" spans="1:12" s="14" customFormat="1" ht="18" customHeight="1" x14ac:dyDescent="0.3">
      <c r="A10" s="10" t="s">
        <v>65</v>
      </c>
      <c r="B10" s="115">
        <v>5</v>
      </c>
      <c r="C10" s="115"/>
      <c r="D10" s="115"/>
      <c r="E10" s="115"/>
      <c r="F10" s="115"/>
      <c r="G10" s="115"/>
      <c r="H10" s="115"/>
      <c r="I10" s="115"/>
      <c r="L10" s="119"/>
    </row>
    <row r="11" spans="1:12" ht="18" customHeight="1" x14ac:dyDescent="0.3">
      <c r="A11" s="51" t="s">
        <v>118</v>
      </c>
      <c r="C11" s="41">
        <v>2469940</v>
      </c>
      <c r="D11" s="60"/>
      <c r="E11" s="41">
        <v>2647044</v>
      </c>
      <c r="F11" s="60"/>
      <c r="G11" s="41">
        <v>1109804</v>
      </c>
      <c r="H11" s="60"/>
      <c r="I11" s="41">
        <v>1058064</v>
      </c>
      <c r="J11" s="11"/>
      <c r="K11" s="11"/>
    </row>
    <row r="12" spans="1:12" ht="18" customHeight="1" x14ac:dyDescent="0.3">
      <c r="A12" s="188" t="s">
        <v>172</v>
      </c>
      <c r="C12" s="41"/>
      <c r="D12" s="60"/>
      <c r="E12" s="41"/>
      <c r="F12" s="60"/>
      <c r="G12" s="41"/>
      <c r="H12" s="60"/>
      <c r="I12" s="41"/>
      <c r="J12" s="11"/>
      <c r="K12" s="11"/>
    </row>
    <row r="13" spans="1:12" ht="18" customHeight="1" x14ac:dyDescent="0.3">
      <c r="A13" s="189" t="s">
        <v>22</v>
      </c>
      <c r="C13" s="41"/>
      <c r="D13" s="60"/>
      <c r="E13" s="41"/>
      <c r="F13" s="60"/>
      <c r="G13" s="41"/>
      <c r="H13" s="60"/>
      <c r="I13" s="41"/>
      <c r="J13" s="11"/>
      <c r="K13" s="11"/>
    </row>
    <row r="14" spans="1:12" ht="18" customHeight="1" x14ac:dyDescent="0.3">
      <c r="A14" s="189" t="s">
        <v>188</v>
      </c>
      <c r="C14" s="41"/>
      <c r="D14" s="60"/>
      <c r="E14" s="41"/>
      <c r="F14" s="60"/>
      <c r="G14" s="41"/>
      <c r="H14" s="60"/>
      <c r="I14" s="41"/>
      <c r="J14" s="11"/>
      <c r="K14" s="11"/>
    </row>
    <row r="15" spans="1:12" ht="18" customHeight="1" x14ac:dyDescent="0.3">
      <c r="A15" s="189" t="s">
        <v>158</v>
      </c>
      <c r="C15" s="41"/>
      <c r="D15" s="60"/>
      <c r="E15" s="41"/>
      <c r="F15" s="60"/>
      <c r="G15" s="41"/>
      <c r="H15" s="60"/>
      <c r="I15" s="41"/>
      <c r="J15" s="11"/>
      <c r="K15" s="11"/>
    </row>
    <row r="16" spans="1:12" ht="18" customHeight="1" x14ac:dyDescent="0.3">
      <c r="A16" s="31" t="s">
        <v>159</v>
      </c>
      <c r="C16" s="41">
        <v>116297</v>
      </c>
      <c r="D16" s="60"/>
      <c r="E16" s="41">
        <v>125734</v>
      </c>
      <c r="F16" s="60"/>
      <c r="G16" s="41">
        <v>107260</v>
      </c>
      <c r="H16" s="60"/>
      <c r="I16" s="41">
        <v>110117</v>
      </c>
      <c r="J16" s="11"/>
      <c r="K16" s="11"/>
    </row>
    <row r="17" spans="1:13" ht="18" customHeight="1" x14ac:dyDescent="0.3">
      <c r="A17" s="51" t="s">
        <v>0</v>
      </c>
      <c r="C17" s="41">
        <v>162352</v>
      </c>
      <c r="D17" s="60"/>
      <c r="E17" s="41">
        <v>177162</v>
      </c>
      <c r="F17" s="60"/>
      <c r="G17" s="41">
        <v>50933</v>
      </c>
      <c r="H17" s="60"/>
      <c r="I17" s="41">
        <v>60577</v>
      </c>
      <c r="J17" s="121"/>
      <c r="K17" s="121"/>
    </row>
    <row r="18" spans="1:13" s="14" customFormat="1" ht="18" customHeight="1" x14ac:dyDescent="0.3">
      <c r="A18" s="15" t="s">
        <v>69</v>
      </c>
      <c r="B18" s="32">
        <v>8</v>
      </c>
      <c r="C18" s="27">
        <f>SUM(C11:C17)</f>
        <v>2748589</v>
      </c>
      <c r="D18" s="122"/>
      <c r="E18" s="27">
        <f>SUM(E11:E17)</f>
        <v>2949940</v>
      </c>
      <c r="F18" s="122"/>
      <c r="G18" s="27">
        <f>SUM(G11:G17)</f>
        <v>1267997</v>
      </c>
      <c r="H18" s="122"/>
      <c r="I18" s="27">
        <f>SUM(I11:I17)</f>
        <v>1228758</v>
      </c>
      <c r="J18" s="123">
        <f>SUM(J11:J17)</f>
        <v>0</v>
      </c>
      <c r="K18" s="123">
        <f>SUM(K11:K17)</f>
        <v>0</v>
      </c>
      <c r="L18" s="119"/>
    </row>
    <row r="19" spans="1:13" ht="18" customHeight="1" x14ac:dyDescent="0.3">
      <c r="A19" s="15"/>
      <c r="B19" s="116"/>
      <c r="C19" s="122"/>
      <c r="D19" s="122"/>
      <c r="E19" s="122"/>
      <c r="F19" s="122"/>
      <c r="G19" s="122"/>
      <c r="H19" s="122"/>
      <c r="I19" s="122"/>
    </row>
    <row r="20" spans="1:13" ht="18" customHeight="1" x14ac:dyDescent="0.3">
      <c r="A20" s="10" t="s">
        <v>12</v>
      </c>
      <c r="B20" s="32">
        <v>5</v>
      </c>
      <c r="D20" s="124"/>
      <c r="F20" s="124"/>
      <c r="H20" s="124"/>
    </row>
    <row r="21" spans="1:13" s="21" customFormat="1" ht="18" customHeight="1" x14ac:dyDescent="0.35">
      <c r="A21" s="125" t="s">
        <v>119</v>
      </c>
      <c r="B21" s="32"/>
      <c r="C21" s="71"/>
      <c r="D21" s="39"/>
      <c r="E21" s="71"/>
      <c r="F21" s="39"/>
      <c r="G21" s="71"/>
      <c r="H21" s="39"/>
      <c r="I21" s="71"/>
      <c r="L21" s="126"/>
    </row>
    <row r="22" spans="1:13" s="21" customFormat="1" ht="18" customHeight="1" x14ac:dyDescent="0.3">
      <c r="A22" s="125" t="s">
        <v>120</v>
      </c>
      <c r="B22" s="32"/>
      <c r="C22" s="41">
        <v>1674244</v>
      </c>
      <c r="D22" s="41"/>
      <c r="E22" s="41">
        <v>1796970</v>
      </c>
      <c r="F22" s="41"/>
      <c r="G22" s="91">
        <v>827643</v>
      </c>
      <c r="H22" s="41"/>
      <c r="I22" s="91">
        <v>785976</v>
      </c>
      <c r="L22" s="126"/>
      <c r="M22" s="85"/>
    </row>
    <row r="23" spans="1:13" ht="18" customHeight="1" x14ac:dyDescent="0.3">
      <c r="A23" s="51" t="s">
        <v>173</v>
      </c>
      <c r="C23" s="41">
        <v>540410</v>
      </c>
      <c r="D23" s="37"/>
      <c r="E23" s="41">
        <v>584422</v>
      </c>
      <c r="F23" s="37"/>
      <c r="G23" s="91">
        <v>137549</v>
      </c>
      <c r="H23" s="37"/>
      <c r="I23" s="91">
        <v>153298</v>
      </c>
      <c r="J23" s="11"/>
      <c r="K23" s="11"/>
    </row>
    <row r="24" spans="1:13" ht="18" customHeight="1" x14ac:dyDescent="0.3">
      <c r="A24" s="51" t="s">
        <v>24</v>
      </c>
      <c r="C24" s="41">
        <v>252181</v>
      </c>
      <c r="D24" s="37"/>
      <c r="E24" s="41">
        <v>240563</v>
      </c>
      <c r="F24" s="37"/>
      <c r="G24" s="91">
        <v>131311</v>
      </c>
      <c r="H24" s="37"/>
      <c r="I24" s="91">
        <v>130091</v>
      </c>
      <c r="J24" s="11"/>
      <c r="K24" s="11"/>
    </row>
    <row r="25" spans="1:13" s="14" customFormat="1" ht="18" customHeight="1" x14ac:dyDescent="0.3">
      <c r="A25" s="15" t="s">
        <v>11</v>
      </c>
      <c r="B25" s="32"/>
      <c r="C25" s="27">
        <f>SUM(C22:C24)</f>
        <v>2466835</v>
      </c>
      <c r="D25" s="36"/>
      <c r="E25" s="27">
        <f>SUM(E22:E24)</f>
        <v>2621955</v>
      </c>
      <c r="F25" s="36"/>
      <c r="G25" s="27">
        <f>SUM(G22:G24)</f>
        <v>1096503</v>
      </c>
      <c r="H25" s="36"/>
      <c r="I25" s="27">
        <f>SUM(I22:I24)</f>
        <v>1069365</v>
      </c>
      <c r="J25" s="123">
        <f>SUM(J21:J24)</f>
        <v>0</v>
      </c>
      <c r="K25" s="123">
        <f>SUM(K21:K24)</f>
        <v>0</v>
      </c>
      <c r="L25" s="119"/>
    </row>
    <row r="26" spans="1:13" s="14" customFormat="1" ht="18" customHeight="1" x14ac:dyDescent="0.3">
      <c r="A26" s="15"/>
      <c r="B26" s="32"/>
      <c r="C26" s="36"/>
      <c r="D26" s="36"/>
      <c r="E26" s="36"/>
      <c r="F26" s="36"/>
      <c r="G26" s="36"/>
      <c r="H26" s="36"/>
      <c r="I26" s="36"/>
      <c r="J26" s="123"/>
      <c r="K26" s="123"/>
      <c r="L26" s="119"/>
    </row>
    <row r="27" spans="1:13" s="14" customFormat="1" ht="18" customHeight="1" x14ac:dyDescent="0.3">
      <c r="A27" s="15" t="s">
        <v>171</v>
      </c>
      <c r="B27" s="32"/>
      <c r="C27" s="36">
        <f>C18-C25</f>
        <v>281754</v>
      </c>
      <c r="D27" s="36">
        <f t="shared" ref="D27:I27" si="0">D18-D25</f>
        <v>0</v>
      </c>
      <c r="E27" s="36">
        <f t="shared" si="0"/>
        <v>327985</v>
      </c>
      <c r="F27" s="36">
        <f t="shared" si="0"/>
        <v>0</v>
      </c>
      <c r="G27" s="36">
        <f t="shared" si="0"/>
        <v>171494</v>
      </c>
      <c r="H27" s="36">
        <f t="shared" si="0"/>
        <v>0</v>
      </c>
      <c r="I27" s="36">
        <f t="shared" si="0"/>
        <v>159393</v>
      </c>
      <c r="J27" s="123"/>
      <c r="K27" s="123"/>
      <c r="L27" s="119"/>
    </row>
    <row r="28" spans="1:13" s="14" customFormat="1" ht="18" customHeight="1" x14ac:dyDescent="0.3">
      <c r="A28" s="51" t="s">
        <v>25</v>
      </c>
      <c r="B28" s="32">
        <v>5</v>
      </c>
      <c r="C28" s="38">
        <v>-11682</v>
      </c>
      <c r="D28" s="37"/>
      <c r="E28" s="38">
        <v>-91</v>
      </c>
      <c r="F28" s="37"/>
      <c r="G28" s="38">
        <v>-1611</v>
      </c>
      <c r="H28" s="37"/>
      <c r="I28" s="38">
        <v>-868</v>
      </c>
      <c r="J28" s="123"/>
      <c r="K28" s="123"/>
      <c r="L28" s="119"/>
    </row>
    <row r="29" spans="1:13" s="128" customFormat="1" ht="18" customHeight="1" x14ac:dyDescent="0.3">
      <c r="A29" s="15" t="s">
        <v>29</v>
      </c>
      <c r="B29" s="32"/>
      <c r="C29" s="49">
        <f>SUM(C27:C28)</f>
        <v>270072</v>
      </c>
      <c r="D29" s="49">
        <f>+D18-D25</f>
        <v>0</v>
      </c>
      <c r="E29" s="49">
        <f>SUM(E27:E28)</f>
        <v>327894</v>
      </c>
      <c r="F29" s="49">
        <f>+F18-F25</f>
        <v>0</v>
      </c>
      <c r="G29" s="49">
        <f>SUM(G27:G28)</f>
        <v>169883</v>
      </c>
      <c r="H29" s="49">
        <f>+H18-H25</f>
        <v>0</v>
      </c>
      <c r="I29" s="49">
        <f>SUM(I27:I28)</f>
        <v>158525</v>
      </c>
      <c r="L29" s="129"/>
    </row>
    <row r="30" spans="1:13" s="14" customFormat="1" ht="18" customHeight="1" x14ac:dyDescent="0.3">
      <c r="A30" s="51" t="s">
        <v>66</v>
      </c>
      <c r="B30" s="32"/>
      <c r="C30" s="38">
        <v>-50175</v>
      </c>
      <c r="D30" s="8"/>
      <c r="E30" s="38">
        <v>-63283</v>
      </c>
      <c r="F30" s="37"/>
      <c r="G30" s="38">
        <v>-33956</v>
      </c>
      <c r="H30" s="37"/>
      <c r="I30" s="38">
        <v>-30574</v>
      </c>
      <c r="L30" s="119"/>
    </row>
    <row r="31" spans="1:13" ht="18" customHeight="1" x14ac:dyDescent="0.3">
      <c r="A31" s="15" t="s">
        <v>26</v>
      </c>
      <c r="B31" s="116"/>
      <c r="C31" s="106">
        <f>SUM(C29:C30)</f>
        <v>219897</v>
      </c>
      <c r="D31" s="122"/>
      <c r="E31" s="106">
        <f>SUM(E29:E30)</f>
        <v>264611</v>
      </c>
      <c r="F31" s="122"/>
      <c r="G31" s="106">
        <f>SUM(G29:G30)</f>
        <v>135927</v>
      </c>
      <c r="H31" s="122"/>
      <c r="I31" s="106">
        <f>SUM(I29:I30)</f>
        <v>127951</v>
      </c>
    </row>
    <row r="32" spans="1:13" ht="11.25" customHeight="1" x14ac:dyDescent="0.3">
      <c r="A32" s="15"/>
      <c r="B32" s="116"/>
      <c r="C32" s="122"/>
      <c r="D32" s="122"/>
      <c r="E32" s="122"/>
      <c r="F32" s="122"/>
      <c r="G32" s="122"/>
      <c r="H32" s="122"/>
      <c r="I32" s="122"/>
    </row>
    <row r="33" spans="1:12" s="21" customFormat="1" ht="18" customHeight="1" x14ac:dyDescent="0.35">
      <c r="A33" s="15" t="s">
        <v>61</v>
      </c>
      <c r="B33" s="32"/>
      <c r="C33" s="70"/>
      <c r="D33" s="114"/>
      <c r="E33" s="70"/>
      <c r="F33" s="114"/>
      <c r="G33" s="70"/>
      <c r="H33" s="114"/>
      <c r="I33" s="70"/>
      <c r="L33" s="126"/>
    </row>
    <row r="34" spans="1:12" s="21" customFormat="1" ht="18" customHeight="1" x14ac:dyDescent="0.35">
      <c r="A34" s="10" t="s">
        <v>122</v>
      </c>
      <c r="B34" s="32"/>
      <c r="C34" s="70"/>
      <c r="D34" s="114"/>
      <c r="E34" s="70"/>
      <c r="F34" s="114"/>
      <c r="G34" s="70"/>
      <c r="H34" s="114"/>
      <c r="I34" s="70"/>
      <c r="L34" s="126"/>
    </row>
    <row r="35" spans="1:12" s="21" customFormat="1" ht="18" customHeight="1" x14ac:dyDescent="0.35">
      <c r="A35" s="194" t="s">
        <v>123</v>
      </c>
      <c r="B35" s="32"/>
      <c r="C35" s="70"/>
      <c r="D35" s="114"/>
      <c r="E35" s="70"/>
      <c r="F35" s="114"/>
      <c r="G35" s="70"/>
      <c r="H35" s="114"/>
      <c r="I35" s="70"/>
      <c r="L35" s="126"/>
    </row>
    <row r="36" spans="1:12" s="21" customFormat="1" ht="18" customHeight="1" x14ac:dyDescent="0.35">
      <c r="A36" s="125" t="s">
        <v>64</v>
      </c>
      <c r="B36" s="32"/>
      <c r="C36" s="71"/>
      <c r="D36" s="39"/>
      <c r="E36" s="71"/>
      <c r="F36" s="39"/>
      <c r="G36" s="71"/>
      <c r="H36" s="39"/>
      <c r="I36" s="71"/>
      <c r="L36" s="126"/>
    </row>
    <row r="37" spans="1:12" s="21" customFormat="1" ht="18" customHeight="1" x14ac:dyDescent="0.3">
      <c r="A37" s="188" t="s">
        <v>19</v>
      </c>
      <c r="B37" s="32"/>
      <c r="C37" s="38">
        <v>56</v>
      </c>
      <c r="D37" s="39"/>
      <c r="E37" s="38">
        <v>-362</v>
      </c>
      <c r="F37" s="39"/>
      <c r="G37" s="256" t="s">
        <v>1</v>
      </c>
      <c r="H37" s="80"/>
      <c r="I37" s="256" t="s">
        <v>1</v>
      </c>
      <c r="L37" s="126"/>
    </row>
    <row r="38" spans="1:12" s="21" customFormat="1" ht="18" customHeight="1" x14ac:dyDescent="0.35">
      <c r="A38" s="130" t="s">
        <v>178</v>
      </c>
      <c r="B38" s="32"/>
      <c r="C38" s="71"/>
      <c r="D38" s="39"/>
      <c r="E38" s="71"/>
      <c r="F38" s="39"/>
      <c r="G38" s="181"/>
      <c r="H38" s="23"/>
      <c r="I38" s="181"/>
      <c r="L38" s="126"/>
    </row>
    <row r="39" spans="1:12" s="21" customFormat="1" ht="18" customHeight="1" x14ac:dyDescent="0.3">
      <c r="A39" s="190" t="s">
        <v>160</v>
      </c>
      <c r="B39" s="32"/>
      <c r="C39" s="72">
        <f>SUM(C37)</f>
        <v>56</v>
      </c>
      <c r="D39" s="114"/>
      <c r="E39" s="72">
        <f>SUM(E37)</f>
        <v>-362</v>
      </c>
      <c r="F39" s="114">
        <v>0</v>
      </c>
      <c r="G39" s="255" t="s">
        <v>1</v>
      </c>
      <c r="H39" s="23">
        <v>0</v>
      </c>
      <c r="I39" s="255" t="s">
        <v>1</v>
      </c>
      <c r="L39" s="126"/>
    </row>
    <row r="40" spans="1:12" ht="18" customHeight="1" thickBot="1" x14ac:dyDescent="0.35">
      <c r="A40" s="15" t="s">
        <v>35</v>
      </c>
      <c r="B40" s="116"/>
      <c r="C40" s="64">
        <f>C31+C39</f>
        <v>219953</v>
      </c>
      <c r="D40" s="36">
        <f>D31+D39</f>
        <v>0</v>
      </c>
      <c r="E40" s="64">
        <f>E31+E39</f>
        <v>264249</v>
      </c>
      <c r="F40" s="36">
        <f>F31+F39</f>
        <v>0</v>
      </c>
      <c r="G40" s="64">
        <f>G31</f>
        <v>135927</v>
      </c>
      <c r="H40" s="36">
        <f>H31+H39</f>
        <v>0</v>
      </c>
      <c r="I40" s="64">
        <f>I31</f>
        <v>127951</v>
      </c>
    </row>
    <row r="41" spans="1:12" ht="11.25" customHeight="1" thickTop="1" x14ac:dyDescent="0.3">
      <c r="A41" s="15"/>
      <c r="B41" s="116"/>
      <c r="C41" s="122"/>
      <c r="D41" s="122"/>
      <c r="E41" s="122"/>
      <c r="F41" s="122"/>
      <c r="G41" s="122"/>
      <c r="H41" s="122"/>
      <c r="I41" s="122"/>
    </row>
    <row r="42" spans="1:12" ht="19.5" customHeight="1" x14ac:dyDescent="0.35">
      <c r="A42" s="117" t="s">
        <v>62</v>
      </c>
      <c r="C42" s="21"/>
      <c r="D42" s="96"/>
      <c r="E42" s="21"/>
      <c r="F42" s="96"/>
      <c r="G42" s="21"/>
      <c r="H42" s="96"/>
      <c r="I42" s="21"/>
    </row>
    <row r="43" spans="1:12" ht="19.5" customHeight="1" x14ac:dyDescent="0.3">
      <c r="A43" s="6" t="s">
        <v>46</v>
      </c>
      <c r="C43" s="21"/>
      <c r="D43" s="96"/>
      <c r="E43" s="21"/>
      <c r="F43" s="96"/>
      <c r="G43" s="21"/>
      <c r="H43" s="96"/>
      <c r="I43" s="21"/>
    </row>
    <row r="44" spans="1:12" ht="19.5" customHeight="1" x14ac:dyDescent="0.3">
      <c r="A44" s="6"/>
      <c r="C44" s="21"/>
      <c r="D44" s="96"/>
      <c r="E44" s="21"/>
      <c r="F44" s="96"/>
      <c r="G44" s="21"/>
      <c r="H44" s="96"/>
      <c r="I44" s="21"/>
    </row>
    <row r="45" spans="1:12" ht="18" customHeight="1" x14ac:dyDescent="0.3">
      <c r="A45" s="15"/>
      <c r="B45" s="184"/>
      <c r="C45" s="276" t="s">
        <v>5</v>
      </c>
      <c r="D45" s="276"/>
      <c r="E45" s="276"/>
      <c r="F45" s="183"/>
      <c r="G45" s="276" t="s">
        <v>20</v>
      </c>
      <c r="H45" s="276"/>
      <c r="I45" s="276"/>
    </row>
    <row r="46" spans="1:12" ht="18" customHeight="1" x14ac:dyDescent="0.3">
      <c r="A46" s="15"/>
      <c r="B46" s="184"/>
      <c r="C46" s="276" t="s">
        <v>19</v>
      </c>
      <c r="D46" s="276"/>
      <c r="E46" s="276"/>
      <c r="F46" s="183"/>
      <c r="G46" s="276" t="s">
        <v>19</v>
      </c>
      <c r="H46" s="276"/>
      <c r="I46" s="276"/>
    </row>
    <row r="47" spans="1:12" ht="18" customHeight="1" x14ac:dyDescent="0.3">
      <c r="A47" s="15"/>
      <c r="B47" s="184"/>
      <c r="C47" s="278" t="s">
        <v>125</v>
      </c>
      <c r="D47" s="279"/>
      <c r="E47" s="279"/>
      <c r="F47" s="183"/>
      <c r="G47" s="278" t="s">
        <v>125</v>
      </c>
      <c r="H47" s="279"/>
      <c r="I47" s="279"/>
    </row>
    <row r="48" spans="1:12" ht="18" customHeight="1" x14ac:dyDescent="0.3">
      <c r="A48" s="15"/>
      <c r="B48" s="184"/>
      <c r="C48" s="280" t="s">
        <v>111</v>
      </c>
      <c r="D48" s="280"/>
      <c r="E48" s="280"/>
      <c r="F48" s="183"/>
      <c r="G48" s="280" t="s">
        <v>111</v>
      </c>
      <c r="H48" s="280"/>
      <c r="I48" s="280"/>
    </row>
    <row r="49" spans="1:13" s="14" customFormat="1" ht="18" customHeight="1" x14ac:dyDescent="0.3">
      <c r="A49" s="10"/>
      <c r="B49" s="184"/>
      <c r="C49" s="1">
        <v>2020</v>
      </c>
      <c r="D49" s="1"/>
      <c r="E49" s="1">
        <v>2019</v>
      </c>
      <c r="F49" s="1"/>
      <c r="G49" s="1">
        <v>2020</v>
      </c>
      <c r="H49" s="1"/>
      <c r="I49" s="1">
        <v>2019</v>
      </c>
      <c r="L49" s="119"/>
    </row>
    <row r="50" spans="1:13" s="14" customFormat="1" ht="18" customHeight="1" x14ac:dyDescent="0.3">
      <c r="A50" s="120"/>
      <c r="B50" s="184"/>
      <c r="C50" s="277" t="s">
        <v>18</v>
      </c>
      <c r="D50" s="277"/>
      <c r="E50" s="277"/>
      <c r="F50" s="277"/>
      <c r="G50" s="277"/>
      <c r="H50" s="277"/>
      <c r="I50" s="277"/>
      <c r="L50" s="119"/>
    </row>
    <row r="51" spans="1:13" ht="10.5" customHeight="1" x14ac:dyDescent="0.3">
      <c r="A51" s="15"/>
      <c r="B51" s="116"/>
      <c r="C51" s="122"/>
      <c r="D51" s="122"/>
      <c r="E51" s="122"/>
      <c r="F51" s="122"/>
      <c r="G51" s="122"/>
      <c r="H51" s="122"/>
      <c r="I51" s="122"/>
    </row>
    <row r="52" spans="1:13" ht="18" customHeight="1" x14ac:dyDescent="0.3">
      <c r="A52" s="15" t="s">
        <v>55</v>
      </c>
      <c r="C52" s="127"/>
      <c r="D52" s="127"/>
      <c r="E52" s="127"/>
      <c r="F52" s="127"/>
      <c r="G52" s="127"/>
      <c r="H52" s="127"/>
      <c r="I52" s="127"/>
    </row>
    <row r="53" spans="1:13" ht="18" customHeight="1" x14ac:dyDescent="0.3">
      <c r="A53" s="51" t="s">
        <v>121</v>
      </c>
      <c r="C53" s="37">
        <v>212518</v>
      </c>
      <c r="D53" s="37"/>
      <c r="E53" s="37">
        <v>262748</v>
      </c>
      <c r="F53" s="37"/>
      <c r="G53" s="37">
        <v>135927</v>
      </c>
      <c r="H53" s="37"/>
      <c r="I53" s="37">
        <v>127951</v>
      </c>
    </row>
    <row r="54" spans="1:13" ht="18" customHeight="1" x14ac:dyDescent="0.3">
      <c r="A54" s="51" t="s">
        <v>36</v>
      </c>
      <c r="C54" s="37">
        <v>7379</v>
      </c>
      <c r="D54" s="132">
        <v>0</v>
      </c>
      <c r="E54" s="37">
        <v>1863</v>
      </c>
      <c r="F54" s="127">
        <v>0</v>
      </c>
      <c r="G54" s="186" t="s">
        <v>1</v>
      </c>
      <c r="H54" s="182"/>
      <c r="I54" s="186" t="s">
        <v>1</v>
      </c>
    </row>
    <row r="55" spans="1:13" ht="18" customHeight="1" thickBot="1" x14ac:dyDescent="0.35">
      <c r="A55" s="15" t="s">
        <v>26</v>
      </c>
      <c r="C55" s="64">
        <f>SUM(C53:C54)</f>
        <v>219897</v>
      </c>
      <c r="D55" s="36"/>
      <c r="E55" s="64">
        <f>SUM(E53:E54)</f>
        <v>264611</v>
      </c>
      <c r="F55" s="36"/>
      <c r="G55" s="64">
        <f>SUM(G53:G54)</f>
        <v>135927</v>
      </c>
      <c r="H55" s="36"/>
      <c r="I55" s="64">
        <f>SUM(I53:I54)</f>
        <v>127951</v>
      </c>
    </row>
    <row r="56" spans="1:13" ht="10.5" customHeight="1" thickTop="1" x14ac:dyDescent="0.3">
      <c r="A56" s="15"/>
      <c r="B56" s="116"/>
      <c r="C56" s="122"/>
      <c r="D56" s="122"/>
      <c r="E56" s="122"/>
      <c r="F56" s="122"/>
      <c r="G56" s="122"/>
      <c r="H56" s="122"/>
      <c r="I56" s="122"/>
    </row>
    <row r="57" spans="1:13" ht="18" customHeight="1" x14ac:dyDescent="0.3">
      <c r="A57" s="15" t="s">
        <v>37</v>
      </c>
      <c r="C57" s="127"/>
      <c r="D57" s="127"/>
      <c r="E57" s="127"/>
      <c r="F57" s="127"/>
      <c r="G57" s="127"/>
      <c r="H57" s="127"/>
      <c r="I57" s="127"/>
    </row>
    <row r="58" spans="1:13" ht="18" customHeight="1" x14ac:dyDescent="0.3">
      <c r="A58" s="51" t="s">
        <v>121</v>
      </c>
      <c r="C58" s="37">
        <v>212535</v>
      </c>
      <c r="D58" s="37"/>
      <c r="E58" s="37">
        <v>262563</v>
      </c>
      <c r="F58" s="37"/>
      <c r="G58" s="37">
        <v>135927</v>
      </c>
      <c r="H58" s="37">
        <v>0</v>
      </c>
      <c r="I58" s="37">
        <v>127951</v>
      </c>
    </row>
    <row r="59" spans="1:13" ht="18" customHeight="1" x14ac:dyDescent="0.3">
      <c r="A59" s="51" t="s">
        <v>36</v>
      </c>
      <c r="C59" s="38">
        <v>7418</v>
      </c>
      <c r="D59" s="37">
        <v>0</v>
      </c>
      <c r="E59" s="38">
        <v>1686</v>
      </c>
      <c r="F59" s="37">
        <v>0</v>
      </c>
      <c r="G59" s="185" t="s">
        <v>1</v>
      </c>
      <c r="H59" s="175"/>
      <c r="I59" s="185" t="s">
        <v>1</v>
      </c>
    </row>
    <row r="60" spans="1:13" ht="18" customHeight="1" thickBot="1" x14ac:dyDescent="0.35">
      <c r="A60" s="15" t="s">
        <v>35</v>
      </c>
      <c r="C60" s="191">
        <f>SUM(C58:C59)</f>
        <v>219953</v>
      </c>
      <c r="D60" s="36"/>
      <c r="E60" s="191">
        <f>SUM(E58:E59)</f>
        <v>264249</v>
      </c>
      <c r="F60" s="36"/>
      <c r="G60" s="191">
        <f>SUM(G58:G59)</f>
        <v>135927</v>
      </c>
      <c r="H60" s="59"/>
      <c r="I60" s="191">
        <f>SUM(I58:I59)</f>
        <v>127951</v>
      </c>
    </row>
    <row r="61" spans="1:13" ht="10.5" customHeight="1" thickTop="1" x14ac:dyDescent="0.3">
      <c r="A61" s="15"/>
      <c r="B61" s="116"/>
      <c r="C61" s="122"/>
      <c r="D61" s="122"/>
      <c r="E61" s="122"/>
      <c r="F61" s="122"/>
      <c r="G61" s="122"/>
      <c r="H61" s="122"/>
      <c r="I61" s="122"/>
    </row>
    <row r="62" spans="1:13" s="21" customFormat="1" ht="18" customHeight="1" thickBot="1" x14ac:dyDescent="0.35">
      <c r="A62" s="31" t="s">
        <v>60</v>
      </c>
      <c r="B62" s="32"/>
      <c r="C62" s="133">
        <f>C53/640000</f>
        <v>0.33205937499999999</v>
      </c>
      <c r="D62" s="132"/>
      <c r="E62" s="133">
        <f>E53/640000</f>
        <v>0.41054374999999999</v>
      </c>
      <c r="F62" s="132"/>
      <c r="G62" s="133">
        <f>G53/640000</f>
        <v>0.21238593750000001</v>
      </c>
      <c r="H62" s="132"/>
      <c r="I62" s="133">
        <f>I53/640000</f>
        <v>0.1999234375</v>
      </c>
      <c r="L62" s="173">
        <f>G31/640000</f>
        <v>0.21238593750000001</v>
      </c>
      <c r="M62" s="173">
        <f>I31/640000</f>
        <v>0.1999234375</v>
      </c>
    </row>
    <row r="63" spans="1:13" ht="14.5" thickTop="1" x14ac:dyDescent="0.3">
      <c r="A63" s="51"/>
      <c r="C63" s="21"/>
      <c r="D63" s="96"/>
      <c r="E63" s="21"/>
      <c r="F63" s="96"/>
      <c r="G63" s="21"/>
      <c r="H63" s="96"/>
      <c r="I63" s="21"/>
    </row>
    <row r="64" spans="1:13" ht="19.5" customHeight="1" x14ac:dyDescent="0.3">
      <c r="A64" s="5"/>
      <c r="B64" s="5"/>
    </row>
    <row r="65" spans="1:12" ht="19.5" customHeight="1" x14ac:dyDescent="0.3">
      <c r="A65" s="5"/>
      <c r="B65" s="5"/>
      <c r="C65" s="19">
        <f t="shared" ref="C65:I65" si="1">C31-C55</f>
        <v>0</v>
      </c>
      <c r="D65" s="19">
        <f t="shared" si="1"/>
        <v>0</v>
      </c>
      <c r="E65" s="19">
        <f t="shared" si="1"/>
        <v>0</v>
      </c>
      <c r="F65" s="19">
        <f t="shared" si="1"/>
        <v>0</v>
      </c>
      <c r="G65" s="19">
        <f t="shared" si="1"/>
        <v>0</v>
      </c>
      <c r="H65" s="19">
        <f t="shared" si="1"/>
        <v>0</v>
      </c>
      <c r="I65" s="19">
        <f t="shared" si="1"/>
        <v>0</v>
      </c>
    </row>
    <row r="66" spans="1:12" ht="19.5" customHeight="1" x14ac:dyDescent="0.3">
      <c r="A66" s="5"/>
      <c r="B66" s="5"/>
      <c r="C66" s="19">
        <f t="shared" ref="C66:I66" si="2">C40-C60</f>
        <v>0</v>
      </c>
      <c r="D66" s="19">
        <f t="shared" si="2"/>
        <v>0</v>
      </c>
      <c r="E66" s="19">
        <f t="shared" si="2"/>
        <v>0</v>
      </c>
      <c r="F66" s="19">
        <f t="shared" si="2"/>
        <v>0</v>
      </c>
      <c r="G66" s="19">
        <f t="shared" si="2"/>
        <v>0</v>
      </c>
      <c r="H66" s="19">
        <f t="shared" si="2"/>
        <v>0</v>
      </c>
      <c r="I66" s="19">
        <f t="shared" si="2"/>
        <v>0</v>
      </c>
    </row>
    <row r="67" spans="1:12" ht="19.5" customHeight="1" x14ac:dyDescent="0.3">
      <c r="A67" s="5"/>
      <c r="B67" s="5"/>
    </row>
    <row r="68" spans="1:12" ht="19.5" customHeight="1" x14ac:dyDescent="0.3">
      <c r="A68" s="5"/>
      <c r="B68" s="5"/>
    </row>
    <row r="69" spans="1:12" ht="14" x14ac:dyDescent="0.3">
      <c r="A69" s="5"/>
      <c r="B69" s="5"/>
    </row>
    <row r="70" spans="1:12" ht="19.5" customHeight="1" x14ac:dyDescent="0.3">
      <c r="A70" s="5"/>
      <c r="B70" s="5"/>
    </row>
    <row r="71" spans="1:12" s="14" customFormat="1" ht="19.5" customHeight="1" x14ac:dyDescent="0.3">
      <c r="D71" s="134"/>
      <c r="F71" s="134"/>
      <c r="H71" s="134"/>
      <c r="L71" s="119"/>
    </row>
    <row r="72" spans="1:12" s="14" customFormat="1" ht="19.5" customHeight="1" x14ac:dyDescent="0.3">
      <c r="D72" s="134"/>
      <c r="F72" s="134"/>
      <c r="H72" s="134"/>
      <c r="L72" s="119"/>
    </row>
    <row r="73" spans="1:12" ht="19.5" customHeight="1" x14ac:dyDescent="0.3">
      <c r="A73" s="5"/>
      <c r="B73" s="5"/>
    </row>
    <row r="74" spans="1:12" ht="19.5" customHeight="1" x14ac:dyDescent="0.3">
      <c r="A74" s="5"/>
      <c r="B74" s="5"/>
    </row>
    <row r="75" spans="1:12" ht="19.5" customHeight="1" x14ac:dyDescent="0.3">
      <c r="A75" s="5"/>
      <c r="B75" s="5"/>
    </row>
    <row r="76" spans="1:12" ht="19.5" customHeight="1" x14ac:dyDescent="0.3">
      <c r="A76" s="5"/>
      <c r="B76" s="5"/>
    </row>
    <row r="77" spans="1:12" ht="19.5" customHeight="1" x14ac:dyDescent="0.3">
      <c r="A77" s="5"/>
      <c r="B77" s="5"/>
    </row>
    <row r="78" spans="1:12" ht="19.5" customHeight="1" x14ac:dyDescent="0.3">
      <c r="A78" s="5"/>
      <c r="B78" s="5"/>
    </row>
    <row r="79" spans="1:12" ht="19.5" customHeight="1" x14ac:dyDescent="0.3">
      <c r="A79" s="5"/>
      <c r="B79" s="5"/>
    </row>
    <row r="80" spans="1:12" ht="19.5" customHeight="1" x14ac:dyDescent="0.3">
      <c r="A80" s="5"/>
      <c r="B80" s="5"/>
    </row>
    <row r="81" spans="1:2" ht="19.5" customHeight="1" x14ac:dyDescent="0.3">
      <c r="A81" s="5"/>
      <c r="B81" s="5"/>
    </row>
    <row r="82" spans="1:2" ht="19.5" customHeight="1" x14ac:dyDescent="0.3">
      <c r="A82" s="5"/>
      <c r="B82" s="5"/>
    </row>
    <row r="83" spans="1:2" ht="19.5" customHeight="1" x14ac:dyDescent="0.3">
      <c r="A83" s="5"/>
      <c r="B83" s="5"/>
    </row>
    <row r="84" spans="1:2" ht="19.5" customHeight="1" x14ac:dyDescent="0.3">
      <c r="A84" s="5"/>
      <c r="B84" s="5"/>
    </row>
    <row r="85" spans="1:2" ht="19.5" customHeight="1" x14ac:dyDescent="0.3">
      <c r="A85" s="5"/>
      <c r="B85" s="5"/>
    </row>
    <row r="86" spans="1:2" ht="19.5" customHeight="1" x14ac:dyDescent="0.3">
      <c r="A86" s="5"/>
      <c r="B86" s="5"/>
    </row>
    <row r="87" spans="1:2" ht="19.5" customHeight="1" x14ac:dyDescent="0.3">
      <c r="A87" s="5"/>
      <c r="B87" s="5"/>
    </row>
    <row r="88" spans="1:2" ht="19.5" customHeight="1" x14ac:dyDescent="0.3">
      <c r="A88" s="5"/>
      <c r="B88" s="5"/>
    </row>
    <row r="89" spans="1:2" ht="19.5" customHeight="1" x14ac:dyDescent="0.3">
      <c r="A89" s="5"/>
      <c r="B89" s="5"/>
    </row>
    <row r="90" spans="1:2" ht="19.5" customHeight="1" x14ac:dyDescent="0.3">
      <c r="A90" s="5"/>
      <c r="B90" s="5"/>
    </row>
    <row r="91" spans="1:2" ht="19.5" customHeight="1" x14ac:dyDescent="0.3">
      <c r="A91" s="5"/>
      <c r="B91" s="5"/>
    </row>
    <row r="92" spans="1:2" ht="19.5" customHeight="1" x14ac:dyDescent="0.3">
      <c r="A92" s="5"/>
      <c r="B92" s="5"/>
    </row>
    <row r="93" spans="1:2" ht="19.5" customHeight="1" x14ac:dyDescent="0.3">
      <c r="A93" s="5"/>
      <c r="B93" s="5"/>
    </row>
    <row r="94" spans="1:2" ht="19.5" customHeight="1" x14ac:dyDescent="0.3">
      <c r="A94" s="5"/>
      <c r="B94" s="5"/>
    </row>
    <row r="95" spans="1:2" ht="19.5" customHeight="1" x14ac:dyDescent="0.3">
      <c r="A95" s="5"/>
      <c r="B95" s="5"/>
    </row>
    <row r="96" spans="1:2" ht="19.5" customHeight="1" x14ac:dyDescent="0.3">
      <c r="A96" s="5"/>
      <c r="B96" s="5"/>
    </row>
    <row r="97" spans="1:2" ht="19.5" customHeight="1" x14ac:dyDescent="0.3">
      <c r="A97" s="5"/>
      <c r="B97" s="5"/>
    </row>
    <row r="98" spans="1:2" ht="19.5" customHeight="1" x14ac:dyDescent="0.3">
      <c r="A98" s="5"/>
      <c r="B98" s="5"/>
    </row>
    <row r="99" spans="1:2" ht="19.5" customHeight="1" x14ac:dyDescent="0.3">
      <c r="A99" s="5"/>
      <c r="B99" s="5"/>
    </row>
    <row r="100" spans="1:2" ht="19.5" customHeight="1" x14ac:dyDescent="0.3">
      <c r="A100" s="5"/>
      <c r="B100" s="5"/>
    </row>
    <row r="101" spans="1:2" ht="19.5" customHeight="1" x14ac:dyDescent="0.3">
      <c r="A101" s="5"/>
      <c r="B101" s="5"/>
    </row>
    <row r="102" spans="1:2" ht="19.5" customHeight="1" x14ac:dyDescent="0.3">
      <c r="A102" s="5"/>
      <c r="B102" s="5"/>
    </row>
    <row r="103" spans="1:2" ht="19.5" customHeight="1" x14ac:dyDescent="0.3">
      <c r="A103" s="5"/>
      <c r="B103" s="5"/>
    </row>
    <row r="104" spans="1:2" ht="19.5" customHeight="1" x14ac:dyDescent="0.3">
      <c r="A104" s="5"/>
      <c r="B104" s="5"/>
    </row>
    <row r="105" spans="1:2" ht="19.5" customHeight="1" x14ac:dyDescent="0.3">
      <c r="A105" s="5"/>
      <c r="B105" s="5"/>
    </row>
    <row r="106" spans="1:2" ht="19.5" customHeight="1" x14ac:dyDescent="0.3">
      <c r="A106" s="5"/>
      <c r="B106" s="5"/>
    </row>
  </sheetData>
  <mergeCells count="18">
    <mergeCell ref="C47:E47"/>
    <mergeCell ref="G47:I47"/>
    <mergeCell ref="C48:E48"/>
    <mergeCell ref="G48:I48"/>
    <mergeCell ref="C50:I50"/>
    <mergeCell ref="C45:E45"/>
    <mergeCell ref="G45:I45"/>
    <mergeCell ref="C46:E46"/>
    <mergeCell ref="G46:I46"/>
    <mergeCell ref="C4:E4"/>
    <mergeCell ref="G4:I4"/>
    <mergeCell ref="C9:I9"/>
    <mergeCell ref="C5:E5"/>
    <mergeCell ref="G5:I5"/>
    <mergeCell ref="C6:E6"/>
    <mergeCell ref="G6:I6"/>
    <mergeCell ref="C7:E7"/>
    <mergeCell ref="G7:I7"/>
  </mergeCells>
  <phoneticPr fontId="4" type="noConversion"/>
  <pageMargins left="0.7" right="0.7" top="0.48" bottom="0.5" header="0.5" footer="0.5"/>
  <pageSetup paperSize="9" scale="87" firstPageNumber="5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1" max="9" man="1"/>
  </rowBreaks>
  <ignoredErrors>
    <ignoredError sqref="G4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91"/>
  <sheetViews>
    <sheetView showGridLines="0" view="pageBreakPreview" zoomScale="80" zoomScaleNormal="70" zoomScaleSheetLayoutView="80" workbookViewId="0">
      <selection activeCell="A23" sqref="A23"/>
    </sheetView>
  </sheetViews>
  <sheetFormatPr defaultColWidth="9.1796875" defaultRowHeight="18" customHeight="1" x14ac:dyDescent="0.3"/>
  <cols>
    <col min="1" max="1" width="41.7265625" style="12" customWidth="1"/>
    <col min="2" max="2" width="10.81640625" style="12" customWidth="1"/>
    <col min="3" max="3" width="12.26953125" style="5" customWidth="1"/>
    <col min="4" max="4" width="1" style="5" customWidth="1"/>
    <col min="5" max="5" width="13.81640625" style="5" customWidth="1"/>
    <col min="6" max="6" width="1" style="5" customWidth="1"/>
    <col min="7" max="7" width="14.1796875" style="5" customWidth="1"/>
    <col min="8" max="8" width="1" style="5" customWidth="1"/>
    <col min="9" max="9" width="12.453125" style="5" customWidth="1"/>
    <col min="10" max="10" width="1" style="5" customWidth="1"/>
    <col min="11" max="11" width="14.7265625" style="5" customWidth="1"/>
    <col min="12" max="12" width="1" style="5" customWidth="1"/>
    <col min="13" max="13" width="17.26953125" style="5" customWidth="1"/>
    <col min="14" max="14" width="1" style="5" customWidth="1"/>
    <col min="15" max="15" width="14.54296875" style="5" bestFit="1" customWidth="1"/>
    <col min="16" max="16" width="1" style="5" customWidth="1"/>
    <col min="17" max="17" width="14.26953125" style="5" customWidth="1"/>
    <col min="18" max="18" width="1.453125" style="5" customWidth="1"/>
    <col min="19" max="19" width="14.54296875" style="5" bestFit="1" customWidth="1"/>
    <col min="20" max="20" width="1.26953125" style="5" customWidth="1"/>
    <col min="21" max="21" width="13.26953125" style="5" customWidth="1"/>
    <col min="22" max="16384" width="9.1796875" style="5"/>
  </cols>
  <sheetData>
    <row r="1" spans="1:21" ht="18" customHeight="1" x14ac:dyDescent="0.35">
      <c r="A1" s="117" t="s">
        <v>62</v>
      </c>
      <c r="B1" s="117"/>
      <c r="U1" s="22"/>
    </row>
    <row r="2" spans="1:21" ht="18" customHeight="1" x14ac:dyDescent="0.3">
      <c r="A2" s="135" t="s">
        <v>47</v>
      </c>
      <c r="B2" s="135"/>
      <c r="F2" s="25"/>
      <c r="G2" s="25"/>
      <c r="H2" s="25"/>
      <c r="U2" s="22"/>
    </row>
    <row r="3" spans="1:21" ht="18" customHeight="1" x14ac:dyDescent="0.3">
      <c r="A3" s="6"/>
      <c r="B3" s="6"/>
    </row>
    <row r="4" spans="1:21" s="8" customFormat="1" ht="18" customHeight="1" x14ac:dyDescent="0.3">
      <c r="A4" s="7"/>
      <c r="B4" s="7"/>
      <c r="C4" s="283" t="s">
        <v>22</v>
      </c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65"/>
    </row>
    <row r="5" spans="1:21" s="8" customFormat="1" ht="30" customHeight="1" x14ac:dyDescent="0.3">
      <c r="A5" s="9"/>
      <c r="B5" s="9"/>
      <c r="D5" s="136"/>
      <c r="E5" s="136"/>
      <c r="F5" s="112"/>
      <c r="G5" s="112"/>
      <c r="H5" s="112"/>
      <c r="I5" s="284" t="s">
        <v>8</v>
      </c>
      <c r="J5" s="284"/>
      <c r="K5" s="284"/>
      <c r="L5" s="136"/>
      <c r="M5" s="285" t="s">
        <v>106</v>
      </c>
      <c r="N5" s="285"/>
      <c r="O5" s="137"/>
      <c r="P5" s="136"/>
      <c r="R5" s="136"/>
      <c r="S5" s="136"/>
      <c r="T5" s="136"/>
      <c r="U5" s="136"/>
    </row>
    <row r="6" spans="1:21" s="8" customFormat="1" ht="18" customHeight="1" x14ac:dyDescent="0.3">
      <c r="A6" s="9"/>
      <c r="B6" s="9"/>
      <c r="D6" s="136"/>
      <c r="E6" s="30" t="s">
        <v>51</v>
      </c>
      <c r="F6" s="112"/>
      <c r="G6" s="112"/>
      <c r="H6" s="112"/>
      <c r="I6" s="136"/>
      <c r="J6" s="136"/>
      <c r="K6" s="136"/>
      <c r="L6" s="136"/>
      <c r="M6" s="30"/>
      <c r="N6" s="136"/>
      <c r="O6" s="30" t="s">
        <v>28</v>
      </c>
      <c r="P6" s="136"/>
      <c r="Q6" s="136"/>
      <c r="R6" s="136"/>
      <c r="S6" s="136"/>
    </row>
    <row r="7" spans="1:21" s="8" customFormat="1" ht="18" customHeight="1" x14ac:dyDescent="0.3">
      <c r="A7" s="9"/>
      <c r="B7" s="9"/>
      <c r="C7" s="136" t="s">
        <v>10</v>
      </c>
      <c r="D7" s="136"/>
      <c r="E7" s="30" t="s">
        <v>52</v>
      </c>
      <c r="F7" s="136"/>
      <c r="G7" s="136" t="s">
        <v>51</v>
      </c>
      <c r="H7" s="136"/>
      <c r="I7" s="136"/>
      <c r="L7" s="115"/>
      <c r="M7" s="118" t="s">
        <v>165</v>
      </c>
      <c r="N7" s="115"/>
      <c r="O7" s="136" t="s">
        <v>21</v>
      </c>
      <c r="P7" s="136"/>
      <c r="R7" s="136"/>
    </row>
    <row r="8" spans="1:21" s="8" customFormat="1" ht="18" customHeight="1" x14ac:dyDescent="0.3">
      <c r="A8" s="9"/>
      <c r="B8" s="9"/>
      <c r="C8" s="118" t="s">
        <v>124</v>
      </c>
      <c r="D8" s="136"/>
      <c r="E8" s="30" t="s">
        <v>53</v>
      </c>
      <c r="F8" s="136"/>
      <c r="G8" s="118" t="s">
        <v>113</v>
      </c>
      <c r="H8" s="136"/>
      <c r="I8" s="136"/>
      <c r="L8" s="115"/>
      <c r="M8" s="250" t="s">
        <v>166</v>
      </c>
      <c r="N8" s="115"/>
      <c r="O8" s="30" t="s">
        <v>45</v>
      </c>
      <c r="P8" s="136"/>
      <c r="Q8" s="136" t="s">
        <v>39</v>
      </c>
      <c r="R8" s="136"/>
      <c r="S8" s="136" t="s">
        <v>7</v>
      </c>
    </row>
    <row r="9" spans="1:21" s="8" customFormat="1" ht="18" customHeight="1" x14ac:dyDescent="0.3">
      <c r="A9" s="9"/>
      <c r="B9" s="75" t="s">
        <v>163</v>
      </c>
      <c r="C9" s="136" t="s">
        <v>6</v>
      </c>
      <c r="D9" s="136"/>
      <c r="E9" s="30" t="s">
        <v>54</v>
      </c>
      <c r="F9" s="136"/>
      <c r="G9" s="118" t="s">
        <v>114</v>
      </c>
      <c r="H9" s="136"/>
      <c r="I9" s="136" t="s">
        <v>34</v>
      </c>
      <c r="J9" s="136"/>
      <c r="K9" s="136" t="s">
        <v>9</v>
      </c>
      <c r="L9" s="136"/>
      <c r="M9" s="30" t="s">
        <v>19</v>
      </c>
      <c r="N9" s="136"/>
      <c r="O9" s="118" t="s">
        <v>112</v>
      </c>
      <c r="P9" s="136"/>
      <c r="Q9" s="136" t="s">
        <v>38</v>
      </c>
      <c r="R9" s="136"/>
      <c r="S9" s="136" t="s">
        <v>15</v>
      </c>
    </row>
    <row r="10" spans="1:21" s="8" customFormat="1" ht="18" customHeight="1" x14ac:dyDescent="0.3">
      <c r="C10" s="277" t="s">
        <v>18</v>
      </c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</row>
    <row r="11" spans="1:21" s="8" customFormat="1" ht="18" customHeight="1" x14ac:dyDescent="0.3">
      <c r="A11" s="7" t="s">
        <v>130</v>
      </c>
      <c r="B11" s="7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</row>
    <row r="12" spans="1:21" ht="18" customHeight="1" x14ac:dyDescent="0.3">
      <c r="A12" s="15" t="s">
        <v>131</v>
      </c>
      <c r="B12" s="15"/>
      <c r="C12" s="101">
        <v>320000</v>
      </c>
      <c r="D12" s="138">
        <v>0</v>
      </c>
      <c r="E12" s="138">
        <v>4011550</v>
      </c>
      <c r="F12" s="138">
        <v>0</v>
      </c>
      <c r="G12" s="197">
        <v>154718</v>
      </c>
      <c r="H12" s="138">
        <v>0</v>
      </c>
      <c r="I12" s="101">
        <v>106055</v>
      </c>
      <c r="J12" s="101">
        <v>0</v>
      </c>
      <c r="K12" s="36">
        <v>1621949</v>
      </c>
      <c r="L12" s="101">
        <v>0</v>
      </c>
      <c r="M12" s="139">
        <v>-5266</v>
      </c>
      <c r="N12" s="140">
        <v>0</v>
      </c>
      <c r="O12" s="141">
        <v>6209006</v>
      </c>
      <c r="P12" s="101">
        <v>0</v>
      </c>
      <c r="Q12" s="142">
        <v>47415</v>
      </c>
      <c r="R12" s="101"/>
      <c r="S12" s="141">
        <f>SUM(O12:Q12)</f>
        <v>6256421</v>
      </c>
    </row>
    <row r="13" spans="1:21" ht="18" customHeight="1" x14ac:dyDescent="0.3">
      <c r="A13" s="15"/>
      <c r="B13" s="15"/>
      <c r="C13" s="17"/>
      <c r="D13" s="98"/>
      <c r="E13" s="17"/>
      <c r="F13" s="98"/>
      <c r="G13" s="98"/>
      <c r="H13" s="98"/>
      <c r="I13" s="17"/>
      <c r="J13" s="17"/>
      <c r="K13" s="36"/>
      <c r="L13" s="17"/>
      <c r="M13" s="131"/>
      <c r="N13" s="143"/>
      <c r="O13" s="17"/>
      <c r="P13" s="98"/>
      <c r="Q13" s="17"/>
      <c r="R13" s="98"/>
      <c r="S13" s="17"/>
    </row>
    <row r="14" spans="1:21" ht="18" customHeight="1" x14ac:dyDescent="0.3">
      <c r="A14" s="15" t="s">
        <v>40</v>
      </c>
      <c r="B14" s="15"/>
      <c r="C14" s="17"/>
      <c r="D14" s="98"/>
      <c r="E14" s="17"/>
      <c r="F14" s="98"/>
      <c r="G14" s="98"/>
      <c r="H14" s="98"/>
      <c r="I14" s="17"/>
      <c r="J14" s="17"/>
      <c r="K14" s="36"/>
      <c r="L14" s="17"/>
      <c r="M14" s="131"/>
      <c r="N14" s="143"/>
      <c r="O14" s="17"/>
      <c r="P14" s="98"/>
      <c r="Q14" s="17"/>
      <c r="R14" s="98"/>
      <c r="S14" s="17"/>
    </row>
    <row r="15" spans="1:21" ht="18" customHeight="1" x14ac:dyDescent="0.3">
      <c r="A15" s="21" t="s">
        <v>41</v>
      </c>
      <c r="B15" s="21"/>
      <c r="C15" s="23" t="s">
        <v>1</v>
      </c>
      <c r="D15" s="109"/>
      <c r="E15" s="23" t="s">
        <v>1</v>
      </c>
      <c r="F15" s="109"/>
      <c r="G15" s="23" t="s">
        <v>1</v>
      </c>
      <c r="H15" s="109"/>
      <c r="I15" s="23" t="s">
        <v>1</v>
      </c>
      <c r="J15" s="79"/>
      <c r="K15" s="39">
        <v>262748</v>
      </c>
      <c r="L15" s="85"/>
      <c r="M15" s="39" t="s">
        <v>1</v>
      </c>
      <c r="N15" s="176"/>
      <c r="O15" s="39">
        <v>262748</v>
      </c>
      <c r="P15" s="85"/>
      <c r="Q15" s="39">
        <v>1863</v>
      </c>
      <c r="R15" s="79"/>
      <c r="S15" s="37">
        <f>SUM(O15:Q15)</f>
        <v>264611</v>
      </c>
    </row>
    <row r="16" spans="1:21" ht="18" customHeight="1" x14ac:dyDescent="0.3">
      <c r="A16" s="21" t="s">
        <v>42</v>
      </c>
      <c r="B16" s="21"/>
      <c r="C16" s="180" t="s">
        <v>1</v>
      </c>
      <c r="D16" s="109"/>
      <c r="E16" s="180" t="s">
        <v>1</v>
      </c>
      <c r="F16" s="109"/>
      <c r="G16" s="180" t="s">
        <v>1</v>
      </c>
      <c r="H16" s="109"/>
      <c r="I16" s="180" t="s">
        <v>1</v>
      </c>
      <c r="J16" s="40"/>
      <c r="K16" s="177" t="s">
        <v>1</v>
      </c>
      <c r="L16" s="178"/>
      <c r="M16" s="177">
        <v>-185</v>
      </c>
      <c r="N16" s="176"/>
      <c r="O16" s="177">
        <v>-185</v>
      </c>
      <c r="P16" s="178"/>
      <c r="Q16" s="177">
        <v>-177</v>
      </c>
      <c r="R16" s="107"/>
      <c r="S16" s="38">
        <f>SUM(O16:Q16)</f>
        <v>-362</v>
      </c>
    </row>
    <row r="17" spans="1:21" ht="18" customHeight="1" x14ac:dyDescent="0.3">
      <c r="A17" s="25" t="s">
        <v>35</v>
      </c>
      <c r="B17" s="25"/>
      <c r="C17" s="80" t="s">
        <v>1</v>
      </c>
      <c r="D17" s="145"/>
      <c r="E17" s="80" t="s">
        <v>1</v>
      </c>
      <c r="F17" s="145"/>
      <c r="G17" s="144" t="s">
        <v>1</v>
      </c>
      <c r="H17" s="145"/>
      <c r="I17" s="80" t="s">
        <v>1</v>
      </c>
      <c r="J17" s="100"/>
      <c r="K17" s="72">
        <f>SUM(K15:K16)</f>
        <v>262748</v>
      </c>
      <c r="L17" s="146">
        <f t="shared" ref="L17:R17" si="0">SUM(L15:L16)</f>
        <v>0</v>
      </c>
      <c r="M17" s="72">
        <f t="shared" si="0"/>
        <v>-185</v>
      </c>
      <c r="N17" s="146">
        <f t="shared" si="0"/>
        <v>0</v>
      </c>
      <c r="O17" s="147">
        <f t="shared" si="0"/>
        <v>262563</v>
      </c>
      <c r="P17" s="146">
        <f t="shared" si="0"/>
        <v>0</v>
      </c>
      <c r="Q17" s="147">
        <f t="shared" si="0"/>
        <v>1686</v>
      </c>
      <c r="R17" s="146">
        <f t="shared" si="0"/>
        <v>0</v>
      </c>
      <c r="S17" s="147">
        <f>SUM(S15:S16)</f>
        <v>264249</v>
      </c>
    </row>
    <row r="18" spans="1:21" ht="18" customHeight="1" x14ac:dyDescent="0.3">
      <c r="A18" s="78"/>
      <c r="B18" s="78"/>
      <c r="C18" s="148"/>
      <c r="D18" s="149"/>
      <c r="E18" s="148"/>
      <c r="F18" s="108"/>
      <c r="G18" s="108"/>
      <c r="H18" s="108"/>
      <c r="I18" s="148"/>
      <c r="J18" s="108"/>
      <c r="K18" s="150"/>
      <c r="L18" s="108"/>
      <c r="M18" s="150"/>
      <c r="N18" s="108"/>
      <c r="O18" s="148"/>
      <c r="P18" s="107"/>
      <c r="Q18" s="107"/>
      <c r="R18" s="107"/>
      <c r="S18" s="107"/>
    </row>
    <row r="19" spans="1:21" ht="18" customHeight="1" thickBot="1" x14ac:dyDescent="0.35">
      <c r="A19" s="15" t="s">
        <v>132</v>
      </c>
      <c r="B19" s="15"/>
      <c r="C19" s="99">
        <f>C12</f>
        <v>320000</v>
      </c>
      <c r="D19" s="98"/>
      <c r="E19" s="99">
        <f>E12</f>
        <v>4011550</v>
      </c>
      <c r="F19" s="98"/>
      <c r="G19" s="99">
        <f>G12</f>
        <v>154718</v>
      </c>
      <c r="H19" s="98"/>
      <c r="I19" s="151">
        <f>I12</f>
        <v>106055</v>
      </c>
      <c r="J19" s="98"/>
      <c r="K19" s="99">
        <f>K12+K17</f>
        <v>1884697</v>
      </c>
      <c r="L19" s="98"/>
      <c r="M19" s="99">
        <f>M12+M17</f>
        <v>-5451</v>
      </c>
      <c r="N19" s="17"/>
      <c r="O19" s="99">
        <f>O12+O17</f>
        <v>6471569</v>
      </c>
      <c r="P19" s="98"/>
      <c r="Q19" s="99">
        <f>Q12+Q17</f>
        <v>49101</v>
      </c>
      <c r="R19" s="98"/>
      <c r="S19" s="99">
        <f>S12+S17</f>
        <v>6520670</v>
      </c>
    </row>
    <row r="20" spans="1:21" ht="18" customHeight="1" thickTop="1" x14ac:dyDescent="0.3">
      <c r="Q20" s="19"/>
      <c r="S20" s="19"/>
    </row>
    <row r="21" spans="1:21" s="8" customFormat="1" ht="18" customHeight="1" x14ac:dyDescent="0.3">
      <c r="A21" s="7" t="s">
        <v>145</v>
      </c>
      <c r="B21" s="7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</row>
    <row r="22" spans="1:21" s="8" customFormat="1" ht="18" customHeight="1" x14ac:dyDescent="0.3">
      <c r="A22" s="258" t="s">
        <v>162</v>
      </c>
      <c r="B22" s="258"/>
      <c r="C22" s="247">
        <v>320000</v>
      </c>
      <c r="D22" s="247"/>
      <c r="E22" s="247">
        <v>4011550</v>
      </c>
      <c r="F22" s="247"/>
      <c r="G22" s="247">
        <v>154718</v>
      </c>
      <c r="H22" s="247"/>
      <c r="I22" s="247">
        <v>106055</v>
      </c>
      <c r="J22" s="247"/>
      <c r="K22" s="247">
        <v>2013486</v>
      </c>
      <c r="L22" s="247"/>
      <c r="M22" s="247">
        <v>-5678</v>
      </c>
      <c r="N22" s="247"/>
      <c r="O22" s="247">
        <f>SUM(C22:M22)</f>
        <v>6600131</v>
      </c>
      <c r="P22" s="247"/>
      <c r="Q22" s="247">
        <v>59674</v>
      </c>
      <c r="R22" s="247"/>
      <c r="S22" s="247">
        <f>SUM(O22:R22)</f>
        <v>6659805</v>
      </c>
      <c r="T22" s="246"/>
      <c r="U22" s="264">
        <f>S22-'BS-3-4'!F77</f>
        <v>0</v>
      </c>
    </row>
    <row r="23" spans="1:21" s="8" customFormat="1" ht="18" customHeight="1" x14ac:dyDescent="0.3">
      <c r="A23" s="257" t="s">
        <v>161</v>
      </c>
      <c r="B23" s="75" t="s">
        <v>164</v>
      </c>
      <c r="C23" s="259" t="s">
        <v>1</v>
      </c>
      <c r="D23" s="246"/>
      <c r="E23" s="259" t="s">
        <v>1</v>
      </c>
      <c r="F23" s="246"/>
      <c r="G23" s="259" t="s">
        <v>1</v>
      </c>
      <c r="H23" s="246"/>
      <c r="I23" s="259" t="s">
        <v>1</v>
      </c>
      <c r="J23" s="246"/>
      <c r="K23" s="84">
        <v>-92166</v>
      </c>
      <c r="L23" s="246"/>
      <c r="M23" s="259" t="s">
        <v>1</v>
      </c>
      <c r="N23" s="246"/>
      <c r="O23" s="177">
        <f>SUM(C23:M23)</f>
        <v>-92166</v>
      </c>
      <c r="P23" s="246"/>
      <c r="Q23" s="259" t="s">
        <v>1</v>
      </c>
      <c r="R23" s="246"/>
      <c r="S23" s="260">
        <f>SUM(O23:Q23)</f>
        <v>-92166</v>
      </c>
      <c r="T23" s="246"/>
      <c r="U23" s="246"/>
    </row>
    <row r="24" spans="1:21" ht="18" customHeight="1" x14ac:dyDescent="0.3">
      <c r="A24" s="15" t="s">
        <v>146</v>
      </c>
      <c r="B24" s="15"/>
      <c r="C24" s="261">
        <f>SUM(C22:C23)</f>
        <v>320000</v>
      </c>
      <c r="D24" s="101">
        <f t="shared" ref="D24:S24" si="1">SUM(D22:D23)</f>
        <v>0</v>
      </c>
      <c r="E24" s="261">
        <f t="shared" si="1"/>
        <v>4011550</v>
      </c>
      <c r="F24" s="101">
        <f t="shared" si="1"/>
        <v>0</v>
      </c>
      <c r="G24" s="261">
        <f t="shared" si="1"/>
        <v>154718</v>
      </c>
      <c r="H24" s="101">
        <f t="shared" si="1"/>
        <v>0</v>
      </c>
      <c r="I24" s="261">
        <f t="shared" si="1"/>
        <v>106055</v>
      </c>
      <c r="J24" s="101">
        <f t="shared" si="1"/>
        <v>0</v>
      </c>
      <c r="K24" s="261">
        <f t="shared" si="1"/>
        <v>1921320</v>
      </c>
      <c r="L24" s="101">
        <f t="shared" si="1"/>
        <v>0</v>
      </c>
      <c r="M24" s="261">
        <f t="shared" si="1"/>
        <v>-5678</v>
      </c>
      <c r="N24" s="101">
        <f t="shared" si="1"/>
        <v>0</v>
      </c>
      <c r="O24" s="261">
        <f t="shared" si="1"/>
        <v>6507965</v>
      </c>
      <c r="P24" s="101">
        <f t="shared" si="1"/>
        <v>0</v>
      </c>
      <c r="Q24" s="261">
        <f t="shared" si="1"/>
        <v>59674</v>
      </c>
      <c r="R24" s="101">
        <f t="shared" si="1"/>
        <v>0</v>
      </c>
      <c r="S24" s="261">
        <f t="shared" si="1"/>
        <v>6567639</v>
      </c>
    </row>
    <row r="25" spans="1:21" ht="18" customHeight="1" x14ac:dyDescent="0.3">
      <c r="A25" s="15"/>
      <c r="B25" s="15"/>
      <c r="C25" s="17"/>
      <c r="D25" s="98"/>
      <c r="E25" s="17"/>
      <c r="F25" s="98"/>
      <c r="G25" s="98"/>
      <c r="H25" s="98"/>
      <c r="I25" s="17"/>
      <c r="J25" s="17"/>
      <c r="K25" s="36"/>
      <c r="L25" s="17"/>
      <c r="M25" s="131"/>
      <c r="N25" s="143"/>
      <c r="O25" s="17"/>
      <c r="P25" s="98"/>
      <c r="Q25" s="17"/>
      <c r="R25" s="98"/>
      <c r="S25" s="17"/>
    </row>
    <row r="26" spans="1:21" ht="18" customHeight="1" x14ac:dyDescent="0.3">
      <c r="A26" s="15" t="s">
        <v>40</v>
      </c>
      <c r="B26" s="15"/>
      <c r="C26" s="17"/>
      <c r="D26" s="98"/>
      <c r="E26" s="17"/>
      <c r="F26" s="98"/>
      <c r="G26" s="98"/>
      <c r="H26" s="98"/>
      <c r="I26" s="17"/>
      <c r="J26" s="17"/>
      <c r="K26" s="36"/>
      <c r="L26" s="17"/>
      <c r="M26" s="131"/>
      <c r="N26" s="143"/>
      <c r="O26" s="17"/>
      <c r="P26" s="98"/>
      <c r="Q26" s="17"/>
      <c r="R26" s="98"/>
      <c r="S26" s="17"/>
    </row>
    <row r="27" spans="1:21" ht="18" customHeight="1" x14ac:dyDescent="0.3">
      <c r="A27" s="21" t="s">
        <v>41</v>
      </c>
      <c r="B27" s="21"/>
      <c r="C27" s="23" t="s">
        <v>1</v>
      </c>
      <c r="D27" s="109"/>
      <c r="E27" s="23" t="s">
        <v>1</v>
      </c>
      <c r="F27" s="109"/>
      <c r="G27" s="23" t="s">
        <v>1</v>
      </c>
      <c r="H27" s="109"/>
      <c r="I27" s="23" t="s">
        <v>1</v>
      </c>
      <c r="J27" s="79"/>
      <c r="K27" s="39">
        <f>'PL-5-6'!C53</f>
        <v>212518</v>
      </c>
      <c r="L27" s="85"/>
      <c r="M27" s="39" t="s">
        <v>1</v>
      </c>
      <c r="N27" s="176"/>
      <c r="O27" s="39">
        <f>SUM(C27:M27)</f>
        <v>212518</v>
      </c>
      <c r="P27" s="85"/>
      <c r="Q27" s="39">
        <f>'PL-5-6'!C54</f>
        <v>7379</v>
      </c>
      <c r="R27" s="79"/>
      <c r="S27" s="37">
        <f>SUM(O27:Q27)</f>
        <v>219897</v>
      </c>
      <c r="U27" s="19">
        <f>S27-'PL-5-6'!C55</f>
        <v>0</v>
      </c>
    </row>
    <row r="28" spans="1:21" ht="18" customHeight="1" x14ac:dyDescent="0.3">
      <c r="A28" s="21" t="s">
        <v>42</v>
      </c>
      <c r="B28" s="21"/>
      <c r="C28" s="180" t="s">
        <v>1</v>
      </c>
      <c r="D28" s="109"/>
      <c r="E28" s="180" t="s">
        <v>1</v>
      </c>
      <c r="F28" s="109"/>
      <c r="G28" s="180" t="s">
        <v>1</v>
      </c>
      <c r="H28" s="109"/>
      <c r="I28" s="180" t="s">
        <v>1</v>
      </c>
      <c r="J28" s="40"/>
      <c r="K28" s="262" t="s">
        <v>1</v>
      </c>
      <c r="L28" s="178"/>
      <c r="M28" s="177">
        <f>'BS-3-4'!D74-'BS-3-4'!F74</f>
        <v>17</v>
      </c>
      <c r="N28" s="176"/>
      <c r="O28" s="177">
        <f>SUM(C28:M28)</f>
        <v>17</v>
      </c>
      <c r="P28" s="178"/>
      <c r="Q28" s="177">
        <f>'PL-5-6'!C59-'PL-5-6'!C54</f>
        <v>39</v>
      </c>
      <c r="R28" s="107"/>
      <c r="S28" s="38">
        <f>SUM(O28:Q28)</f>
        <v>56</v>
      </c>
      <c r="U28" s="19">
        <f>S28-'PL-5-6'!C37</f>
        <v>0</v>
      </c>
    </row>
    <row r="29" spans="1:21" ht="18" customHeight="1" x14ac:dyDescent="0.3">
      <c r="A29" s="25" t="s">
        <v>35</v>
      </c>
      <c r="B29" s="25"/>
      <c r="C29" s="80" t="s">
        <v>1</v>
      </c>
      <c r="D29" s="145"/>
      <c r="E29" s="80" t="s">
        <v>1</v>
      </c>
      <c r="F29" s="145"/>
      <c r="G29" s="144" t="s">
        <v>1</v>
      </c>
      <c r="H29" s="145"/>
      <c r="I29" s="80" t="s">
        <v>1</v>
      </c>
      <c r="J29" s="100"/>
      <c r="K29" s="72">
        <f>SUM(K27:K28)</f>
        <v>212518</v>
      </c>
      <c r="L29" s="146">
        <f t="shared" ref="L29:R29" si="2">SUM(L27:L28)</f>
        <v>0</v>
      </c>
      <c r="M29" s="72">
        <f t="shared" si="2"/>
        <v>17</v>
      </c>
      <c r="N29" s="146">
        <f t="shared" si="2"/>
        <v>0</v>
      </c>
      <c r="O29" s="147">
        <f t="shared" si="2"/>
        <v>212535</v>
      </c>
      <c r="P29" s="146">
        <f t="shared" si="2"/>
        <v>0</v>
      </c>
      <c r="Q29" s="147">
        <f t="shared" si="2"/>
        <v>7418</v>
      </c>
      <c r="R29" s="146">
        <f t="shared" si="2"/>
        <v>0</v>
      </c>
      <c r="S29" s="147">
        <f>SUM(S27:S28)</f>
        <v>219953</v>
      </c>
    </row>
    <row r="30" spans="1:21" ht="18" customHeight="1" x14ac:dyDescent="0.3">
      <c r="A30" s="78"/>
      <c r="B30" s="78"/>
      <c r="C30" s="148"/>
      <c r="D30" s="149"/>
      <c r="E30" s="148"/>
      <c r="F30" s="108"/>
      <c r="G30" s="108"/>
      <c r="H30" s="108"/>
      <c r="I30" s="148"/>
      <c r="J30" s="108"/>
      <c r="K30" s="150"/>
      <c r="L30" s="108"/>
      <c r="M30" s="150"/>
      <c r="N30" s="108"/>
      <c r="O30" s="148"/>
      <c r="P30" s="107"/>
      <c r="Q30" s="107"/>
      <c r="R30" s="107"/>
      <c r="S30" s="107"/>
    </row>
    <row r="31" spans="1:21" ht="18" customHeight="1" thickBot="1" x14ac:dyDescent="0.35">
      <c r="A31" s="15" t="s">
        <v>147</v>
      </c>
      <c r="B31" s="15"/>
      <c r="C31" s="99">
        <f>C24</f>
        <v>320000</v>
      </c>
      <c r="D31" s="98"/>
      <c r="E31" s="99">
        <f>E24</f>
        <v>4011550</v>
      </c>
      <c r="F31" s="98"/>
      <c r="G31" s="99">
        <f>G24</f>
        <v>154718</v>
      </c>
      <c r="H31" s="98"/>
      <c r="I31" s="151">
        <f>I24</f>
        <v>106055</v>
      </c>
      <c r="J31" s="98"/>
      <c r="K31" s="99">
        <f>K24+K29</f>
        <v>2133838</v>
      </c>
      <c r="L31" s="98"/>
      <c r="M31" s="99">
        <f>M24+M29</f>
        <v>-5661</v>
      </c>
      <c r="N31" s="17"/>
      <c r="O31" s="99">
        <f>O24+O29</f>
        <v>6720500</v>
      </c>
      <c r="P31" s="98"/>
      <c r="Q31" s="99">
        <f>Q24+Q29</f>
        <v>67092</v>
      </c>
      <c r="R31" s="98"/>
      <c r="S31" s="99">
        <f>S24+S29</f>
        <v>6787592</v>
      </c>
      <c r="U31" s="50">
        <f>S31-'BS-3-4'!D77</f>
        <v>0</v>
      </c>
    </row>
    <row r="32" spans="1:21" s="8" customFormat="1" ht="18" customHeight="1" thickTop="1" x14ac:dyDescent="0.3">
      <c r="A32" s="263"/>
      <c r="B32" s="263"/>
      <c r="C32" s="175">
        <f>C31-'BS-3-4'!D64</f>
        <v>0</v>
      </c>
      <c r="D32" s="175"/>
      <c r="E32" s="175">
        <f>E31-'BS-3-4'!D68</f>
        <v>0</v>
      </c>
      <c r="F32" s="175"/>
      <c r="G32" s="175">
        <f>G31-'BS-3-4'!D69</f>
        <v>0</v>
      </c>
      <c r="H32" s="175"/>
      <c r="I32" s="175">
        <f>I31-'BS-3-4'!D72</f>
        <v>0</v>
      </c>
      <c r="J32" s="175"/>
      <c r="K32" s="175">
        <f>K31-'BS-3-4'!D73</f>
        <v>0</v>
      </c>
      <c r="L32" s="175"/>
      <c r="M32" s="175">
        <f>M31-'BS-3-4'!D74</f>
        <v>0</v>
      </c>
      <c r="N32" s="175"/>
      <c r="O32" s="175">
        <f>O31-'BS-3-4'!D75</f>
        <v>0</v>
      </c>
      <c r="P32" s="175"/>
      <c r="Q32" s="175">
        <f>Q31-'BS-3-4'!D76</f>
        <v>0</v>
      </c>
      <c r="R32" s="152"/>
      <c r="T32" s="152"/>
      <c r="U32" s="152"/>
    </row>
    <row r="33" spans="1:21" s="8" customFormat="1" ht="18" customHeight="1" x14ac:dyDescent="0.3">
      <c r="A33" s="7"/>
      <c r="B33" s="7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</row>
    <row r="34" spans="1:21" s="8" customFormat="1" ht="18" customHeight="1" x14ac:dyDescent="0.3">
      <c r="A34" s="153"/>
      <c r="B34" s="153"/>
      <c r="C34" s="118"/>
      <c r="D34" s="118"/>
      <c r="E34" s="118"/>
      <c r="F34" s="118"/>
      <c r="G34" s="118"/>
      <c r="H34" s="118"/>
      <c r="I34" s="118"/>
      <c r="J34" s="118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</row>
    <row r="35" spans="1:21" ht="18" customHeight="1" x14ac:dyDescent="0.3">
      <c r="A35" s="65"/>
      <c r="B35" s="65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154"/>
      <c r="T35" s="82"/>
      <c r="U35" s="82"/>
    </row>
    <row r="36" spans="1:21" ht="18" customHeight="1" x14ac:dyDescent="0.3">
      <c r="A36" s="7"/>
      <c r="B36" s="7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</row>
    <row r="37" spans="1:21" ht="18" customHeight="1" x14ac:dyDescent="0.3">
      <c r="A37" s="65"/>
      <c r="B37" s="65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</row>
    <row r="38" spans="1:21" ht="18" customHeight="1" x14ac:dyDescent="0.3">
      <c r="A38" s="155"/>
      <c r="B38" s="155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21" ht="18" customHeight="1" x14ac:dyDescent="0.3">
      <c r="A39" s="153"/>
      <c r="B39" s="153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</row>
    <row r="40" spans="1:21" ht="18" customHeight="1" x14ac:dyDescent="0.3">
      <c r="A40" s="9"/>
      <c r="B40" s="9"/>
      <c r="C40" s="156"/>
      <c r="D40" s="82"/>
      <c r="E40" s="156"/>
      <c r="F40" s="82"/>
      <c r="G40" s="82"/>
      <c r="H40" s="82"/>
      <c r="I40" s="156"/>
      <c r="J40" s="82"/>
      <c r="K40" s="156"/>
      <c r="L40" s="82"/>
      <c r="M40" s="82"/>
      <c r="N40" s="82"/>
      <c r="O40" s="82"/>
      <c r="P40" s="82"/>
      <c r="Q40" s="156"/>
      <c r="R40" s="156"/>
      <c r="S40" s="156"/>
      <c r="T40" s="156"/>
      <c r="U40" s="156"/>
    </row>
    <row r="41" spans="1:21" ht="18" customHeight="1" x14ac:dyDescent="0.3">
      <c r="A41" s="110"/>
      <c r="B41" s="110"/>
      <c r="C41" s="157"/>
      <c r="D41" s="82"/>
      <c r="E41" s="157"/>
      <c r="F41" s="82"/>
      <c r="G41" s="82"/>
      <c r="H41" s="82"/>
      <c r="I41" s="157"/>
      <c r="J41" s="82"/>
      <c r="K41" s="157"/>
      <c r="L41" s="82"/>
      <c r="M41" s="82"/>
      <c r="N41" s="82"/>
      <c r="O41" s="82"/>
      <c r="P41" s="82"/>
      <c r="Q41" s="154"/>
      <c r="R41" s="154"/>
      <c r="S41" s="154"/>
      <c r="T41" s="154"/>
      <c r="U41" s="154"/>
    </row>
    <row r="42" spans="1:21" ht="18" customHeight="1" x14ac:dyDescent="0.3">
      <c r="A42" s="65"/>
      <c r="B42" s="65"/>
      <c r="C42" s="80"/>
      <c r="D42" s="82"/>
      <c r="E42" s="80"/>
      <c r="F42" s="82"/>
      <c r="G42" s="82"/>
      <c r="H42" s="82"/>
      <c r="I42" s="80"/>
      <c r="J42" s="82"/>
      <c r="K42" s="80"/>
      <c r="L42" s="82"/>
      <c r="M42" s="82"/>
      <c r="N42" s="82"/>
      <c r="O42" s="82"/>
      <c r="P42" s="82"/>
      <c r="Q42" s="35"/>
      <c r="R42" s="35"/>
      <c r="S42" s="35"/>
      <c r="T42" s="35"/>
      <c r="U42" s="35"/>
    </row>
    <row r="43" spans="1:21" ht="18" customHeight="1" x14ac:dyDescent="0.3">
      <c r="A43" s="7"/>
      <c r="B43" s="7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</row>
    <row r="44" spans="1:21" ht="18" customHeight="1" x14ac:dyDescent="0.3">
      <c r="A44" s="7"/>
      <c r="B44" s="7"/>
      <c r="C44" s="23"/>
      <c r="D44" s="156"/>
      <c r="E44" s="23"/>
      <c r="F44" s="107"/>
      <c r="G44" s="107"/>
      <c r="H44" s="107"/>
      <c r="I44" s="23"/>
      <c r="J44" s="156"/>
      <c r="K44" s="60"/>
      <c r="L44" s="156"/>
      <c r="M44" s="156"/>
      <c r="N44" s="156"/>
      <c r="O44" s="156"/>
      <c r="P44" s="156"/>
      <c r="Q44" s="23"/>
      <c r="R44" s="23"/>
      <c r="S44" s="23"/>
      <c r="T44" s="23"/>
      <c r="U44" s="23"/>
    </row>
    <row r="45" spans="1:21" ht="18" customHeight="1" x14ac:dyDescent="0.3">
      <c r="A45" s="9"/>
      <c r="B45" s="9"/>
      <c r="C45" s="156"/>
      <c r="D45" s="156"/>
      <c r="E45" s="156"/>
      <c r="F45" s="107"/>
      <c r="G45" s="107"/>
      <c r="H45" s="107"/>
      <c r="I45" s="156"/>
      <c r="J45" s="156"/>
      <c r="K45" s="39"/>
      <c r="L45" s="156"/>
      <c r="M45" s="156"/>
      <c r="N45" s="156"/>
      <c r="O45" s="156"/>
      <c r="P45" s="156"/>
      <c r="Q45" s="136"/>
      <c r="R45" s="136"/>
      <c r="S45" s="136"/>
      <c r="T45" s="136"/>
      <c r="U45" s="136"/>
    </row>
    <row r="46" spans="1:21" ht="18" customHeight="1" x14ac:dyDescent="0.3">
      <c r="A46" s="92"/>
      <c r="B46" s="92"/>
      <c r="C46" s="156"/>
      <c r="D46" s="23"/>
      <c r="E46" s="156"/>
      <c r="F46" s="23"/>
      <c r="G46" s="23"/>
      <c r="H46" s="23"/>
      <c r="I46" s="156"/>
      <c r="J46" s="23"/>
      <c r="K46" s="156"/>
      <c r="L46" s="23"/>
      <c r="M46" s="23"/>
      <c r="N46" s="23"/>
      <c r="O46" s="23"/>
      <c r="P46" s="23"/>
      <c r="Q46" s="156"/>
      <c r="R46" s="156"/>
      <c r="S46" s="39"/>
      <c r="T46" s="39"/>
      <c r="U46" s="39"/>
    </row>
    <row r="47" spans="1:21" ht="18" customHeight="1" x14ac:dyDescent="0.3">
      <c r="A47" s="7"/>
      <c r="B47" s="7"/>
      <c r="C47" s="80"/>
      <c r="D47" s="59"/>
      <c r="E47" s="80"/>
      <c r="F47" s="59"/>
      <c r="G47" s="59"/>
      <c r="H47" s="59"/>
      <c r="I47" s="80"/>
      <c r="J47" s="59"/>
      <c r="K47" s="59"/>
      <c r="L47" s="59"/>
      <c r="M47" s="59"/>
      <c r="N47" s="59"/>
      <c r="O47" s="59"/>
      <c r="P47" s="59"/>
      <c r="Q47" s="35"/>
      <c r="R47" s="35"/>
      <c r="S47" s="35"/>
      <c r="T47" s="35"/>
      <c r="U47" s="35"/>
    </row>
    <row r="48" spans="1:21" ht="18" customHeight="1" x14ac:dyDescent="0.3">
      <c r="A48" s="9"/>
      <c r="B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1:21" ht="18" customHeight="1" x14ac:dyDescent="0.3">
      <c r="A49" s="7"/>
      <c r="B49" s="7"/>
      <c r="C49" s="36"/>
      <c r="D49" s="8"/>
      <c r="E49" s="36"/>
      <c r="F49" s="8"/>
      <c r="G49" s="8"/>
      <c r="H49" s="8"/>
      <c r="I49" s="36"/>
      <c r="J49" s="8"/>
      <c r="K49" s="36"/>
      <c r="L49" s="8"/>
      <c r="M49" s="8"/>
      <c r="N49" s="8"/>
      <c r="O49" s="8"/>
      <c r="P49" s="8"/>
      <c r="Q49" s="36"/>
      <c r="R49" s="36"/>
      <c r="S49" s="36"/>
      <c r="T49" s="36"/>
      <c r="U49" s="36"/>
    </row>
    <row r="50" spans="1:21" ht="18" customHeight="1" x14ac:dyDescent="0.3">
      <c r="A50" s="9"/>
      <c r="B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1:21" ht="18" customHeight="1" x14ac:dyDescent="0.35">
      <c r="A51" s="158"/>
      <c r="B51" s="15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159"/>
    </row>
    <row r="52" spans="1:21" ht="18" customHeight="1" x14ac:dyDescent="0.3">
      <c r="A52" s="160"/>
      <c r="B52" s="160"/>
      <c r="C52" s="8"/>
      <c r="D52" s="8"/>
      <c r="E52" s="8"/>
      <c r="F52" s="161"/>
      <c r="G52" s="161"/>
      <c r="H52" s="161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159"/>
    </row>
    <row r="53" spans="1:21" ht="18" customHeight="1" x14ac:dyDescent="0.3">
      <c r="A53" s="162"/>
      <c r="B53" s="162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:21" s="8" customFormat="1" ht="18" customHeight="1" x14ac:dyDescent="0.3">
      <c r="A54" s="7"/>
      <c r="B54" s="7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6"/>
      <c r="P54" s="276"/>
      <c r="Q54" s="276"/>
      <c r="R54" s="276"/>
      <c r="S54" s="276"/>
      <c r="T54" s="276"/>
      <c r="U54" s="276"/>
    </row>
    <row r="55" spans="1:21" s="8" customFormat="1" ht="18" customHeight="1" x14ac:dyDescent="0.3">
      <c r="A55" s="9"/>
      <c r="B55" s="9"/>
      <c r="D55" s="136"/>
      <c r="E55" s="136"/>
      <c r="F55" s="112"/>
      <c r="G55" s="112"/>
      <c r="H55" s="112"/>
      <c r="I55" s="281"/>
      <c r="J55" s="281"/>
      <c r="K55" s="281"/>
      <c r="L55" s="136"/>
      <c r="M55" s="282"/>
      <c r="N55" s="282"/>
      <c r="O55" s="282"/>
      <c r="P55" s="136"/>
      <c r="R55" s="136"/>
      <c r="S55" s="136"/>
      <c r="T55" s="136"/>
      <c r="U55" s="136"/>
    </row>
    <row r="56" spans="1:21" s="8" customFormat="1" ht="18" customHeight="1" x14ac:dyDescent="0.3">
      <c r="A56" s="9"/>
      <c r="B56" s="9"/>
      <c r="D56" s="136"/>
      <c r="E56" s="30"/>
      <c r="F56" s="112"/>
      <c r="G56" s="112"/>
      <c r="H56" s="112"/>
      <c r="I56" s="136"/>
      <c r="J56" s="136"/>
      <c r="K56" s="136"/>
      <c r="L56" s="136"/>
      <c r="M56" s="30"/>
      <c r="N56" s="136"/>
      <c r="O56" s="30"/>
      <c r="P56" s="136"/>
      <c r="Q56" s="30"/>
      <c r="R56" s="136"/>
      <c r="S56" s="136"/>
      <c r="T56" s="136"/>
      <c r="U56" s="136"/>
    </row>
    <row r="57" spans="1:21" s="8" customFormat="1" ht="18" customHeight="1" x14ac:dyDescent="0.3">
      <c r="A57" s="9"/>
      <c r="B57" s="9"/>
      <c r="C57" s="136"/>
      <c r="D57" s="136"/>
      <c r="E57" s="30"/>
      <c r="F57" s="136"/>
      <c r="G57" s="136"/>
      <c r="H57" s="136"/>
      <c r="I57" s="136"/>
      <c r="L57" s="115"/>
      <c r="M57" s="118"/>
      <c r="N57" s="115"/>
      <c r="O57" s="118"/>
      <c r="P57" s="115"/>
      <c r="Q57" s="136"/>
      <c r="R57" s="136"/>
      <c r="T57" s="136"/>
      <c r="U57" s="136"/>
    </row>
    <row r="58" spans="1:21" s="8" customFormat="1" ht="18" customHeight="1" x14ac:dyDescent="0.3">
      <c r="A58" s="9"/>
      <c r="B58" s="9"/>
      <c r="C58" s="118"/>
      <c r="D58" s="136"/>
      <c r="E58" s="30"/>
      <c r="F58" s="136"/>
      <c r="G58" s="136"/>
      <c r="H58" s="136"/>
      <c r="I58" s="136"/>
      <c r="L58" s="115"/>
      <c r="M58" s="118"/>
      <c r="N58" s="115"/>
      <c r="O58" s="118"/>
      <c r="P58" s="115"/>
      <c r="Q58" s="30"/>
      <c r="R58" s="136"/>
      <c r="S58" s="136"/>
      <c r="T58" s="136"/>
      <c r="U58" s="136"/>
    </row>
    <row r="59" spans="1:21" s="8" customFormat="1" ht="18" customHeight="1" x14ac:dyDescent="0.3">
      <c r="A59" s="9"/>
      <c r="B59" s="9"/>
      <c r="C59" s="136"/>
      <c r="D59" s="136"/>
      <c r="E59" s="30"/>
      <c r="F59" s="136"/>
      <c r="G59" s="136"/>
      <c r="H59" s="136"/>
      <c r="I59" s="136"/>
      <c r="J59" s="136"/>
      <c r="K59" s="136"/>
      <c r="L59" s="136"/>
      <c r="M59" s="30"/>
      <c r="N59" s="136"/>
      <c r="O59" s="30"/>
      <c r="P59" s="136"/>
      <c r="Q59" s="118"/>
      <c r="R59" s="136"/>
      <c r="S59" s="136"/>
      <c r="T59" s="136"/>
      <c r="U59" s="136"/>
    </row>
    <row r="60" spans="1:21" s="8" customFormat="1" ht="18" customHeight="1" x14ac:dyDescent="0.3">
      <c r="C60" s="277"/>
      <c r="D60" s="277"/>
      <c r="E60" s="277"/>
      <c r="F60" s="277"/>
      <c r="G60" s="277"/>
      <c r="H60" s="277"/>
      <c r="I60" s="277"/>
      <c r="J60" s="277"/>
      <c r="K60" s="277"/>
      <c r="L60" s="277"/>
      <c r="M60" s="277"/>
      <c r="N60" s="277"/>
      <c r="O60" s="277"/>
      <c r="P60" s="277"/>
      <c r="Q60" s="277"/>
      <c r="R60" s="277"/>
      <c r="S60" s="277"/>
      <c r="T60" s="277"/>
      <c r="U60" s="277"/>
    </row>
    <row r="61" spans="1:21" s="8" customFormat="1" ht="18" customHeight="1" x14ac:dyDescent="0.3">
      <c r="A61" s="7"/>
      <c r="B61" s="7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</row>
    <row r="62" spans="1:21" ht="18" customHeight="1" x14ac:dyDescent="0.3">
      <c r="A62" s="7"/>
      <c r="B62" s="7"/>
      <c r="C62" s="82"/>
      <c r="D62" s="163"/>
      <c r="E62" s="59"/>
      <c r="F62" s="163"/>
      <c r="G62" s="163"/>
      <c r="H62" s="163"/>
      <c r="I62" s="59"/>
      <c r="J62" s="82"/>
      <c r="K62" s="82"/>
      <c r="L62" s="82"/>
      <c r="M62" s="80"/>
      <c r="N62" s="82"/>
      <c r="O62" s="80"/>
      <c r="P62" s="82"/>
      <c r="Q62" s="82"/>
      <c r="R62" s="82"/>
      <c r="S62" s="59"/>
      <c r="T62" s="82"/>
      <c r="U62" s="82"/>
    </row>
    <row r="63" spans="1:21" ht="18" customHeight="1" x14ac:dyDescent="0.3">
      <c r="A63" s="7"/>
      <c r="B63" s="7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</row>
    <row r="64" spans="1:21" ht="18" customHeight="1" x14ac:dyDescent="0.3">
      <c r="A64" s="7"/>
      <c r="B64" s="7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</row>
    <row r="65" spans="1:21" ht="18" customHeight="1" x14ac:dyDescent="0.3">
      <c r="A65" s="110"/>
      <c r="B65" s="110"/>
      <c r="C65" s="164"/>
      <c r="D65" s="94"/>
      <c r="E65" s="164"/>
      <c r="F65" s="40"/>
      <c r="G65" s="40"/>
      <c r="H65" s="40"/>
      <c r="I65" s="164"/>
      <c r="J65" s="40"/>
      <c r="K65" s="165"/>
      <c r="L65" s="40"/>
      <c r="M65" s="40"/>
      <c r="N65" s="40"/>
      <c r="O65" s="40"/>
      <c r="P65" s="40"/>
      <c r="Q65" s="165"/>
      <c r="R65" s="40"/>
      <c r="S65" s="40"/>
      <c r="T65" s="40"/>
      <c r="U65" s="165"/>
    </row>
    <row r="66" spans="1:21" ht="18" customHeight="1" x14ac:dyDescent="0.3">
      <c r="A66" s="96"/>
      <c r="B66" s="96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</row>
    <row r="67" spans="1:21" ht="18" customHeight="1" x14ac:dyDescent="0.3">
      <c r="A67" s="92"/>
      <c r="B67" s="92"/>
      <c r="C67" s="164"/>
      <c r="D67" s="165"/>
      <c r="E67" s="164"/>
      <c r="F67" s="165"/>
      <c r="G67" s="165"/>
      <c r="H67" s="165"/>
      <c r="I67" s="164"/>
      <c r="J67" s="165"/>
      <c r="K67" s="164"/>
      <c r="L67" s="23"/>
      <c r="M67" s="164"/>
      <c r="N67" s="23"/>
      <c r="O67" s="164"/>
      <c r="P67" s="23"/>
      <c r="Q67" s="164"/>
      <c r="R67" s="40"/>
      <c r="S67" s="39"/>
      <c r="T67" s="40"/>
      <c r="U67" s="39"/>
    </row>
    <row r="68" spans="1:21" ht="18" customHeight="1" x14ac:dyDescent="0.3">
      <c r="A68" s="93"/>
      <c r="B68" s="93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</row>
    <row r="69" spans="1:21" ht="18" customHeight="1" x14ac:dyDescent="0.3">
      <c r="A69" s="93"/>
      <c r="B69" s="93"/>
      <c r="C69" s="80"/>
      <c r="D69" s="82"/>
      <c r="E69" s="80"/>
      <c r="F69" s="82"/>
      <c r="G69" s="82"/>
      <c r="H69" s="82"/>
      <c r="I69" s="80"/>
      <c r="J69" s="82"/>
      <c r="K69" s="80"/>
      <c r="L69" s="80"/>
      <c r="M69" s="80"/>
      <c r="N69" s="80"/>
      <c r="O69" s="80"/>
      <c r="P69" s="80"/>
      <c r="Q69" s="80"/>
      <c r="R69" s="17"/>
      <c r="S69" s="114"/>
      <c r="T69" s="83"/>
      <c r="U69" s="114"/>
    </row>
    <row r="70" spans="1:21" ht="18" customHeight="1" x14ac:dyDescent="0.3">
      <c r="A70" s="96"/>
      <c r="B70" s="96"/>
      <c r="C70" s="23"/>
      <c r="D70" s="165"/>
      <c r="E70" s="23"/>
      <c r="F70" s="165"/>
      <c r="G70" s="165"/>
      <c r="H70" s="165"/>
      <c r="I70" s="23"/>
      <c r="J70" s="165"/>
      <c r="K70" s="23"/>
      <c r="L70" s="23"/>
      <c r="M70" s="39"/>
      <c r="N70" s="23"/>
      <c r="O70" s="39"/>
      <c r="P70" s="23"/>
      <c r="Q70" s="39"/>
      <c r="R70" s="40"/>
      <c r="S70" s="80"/>
      <c r="T70" s="40"/>
      <c r="U70" s="39"/>
    </row>
    <row r="71" spans="1:21" ht="18" customHeight="1" x14ac:dyDescent="0.3">
      <c r="A71" s="7"/>
      <c r="B71" s="7"/>
      <c r="C71" s="164"/>
      <c r="D71" s="94"/>
      <c r="E71" s="164"/>
      <c r="F71" s="40"/>
      <c r="G71" s="40"/>
      <c r="H71" s="40"/>
      <c r="I71" s="164"/>
      <c r="J71" s="40"/>
      <c r="K71" s="165"/>
      <c r="L71" s="40"/>
      <c r="M71" s="40"/>
      <c r="N71" s="40"/>
      <c r="O71" s="40"/>
      <c r="P71" s="40"/>
      <c r="Q71" s="165"/>
      <c r="R71" s="40"/>
      <c r="S71" s="40"/>
      <c r="T71" s="40"/>
      <c r="U71" s="165"/>
    </row>
    <row r="72" spans="1:21" ht="18" customHeight="1" x14ac:dyDescent="0.3">
      <c r="A72" s="111"/>
      <c r="B72" s="111"/>
      <c r="C72" s="80"/>
      <c r="D72" s="118"/>
      <c r="E72" s="80"/>
      <c r="F72" s="118"/>
      <c r="G72" s="118"/>
      <c r="H72" s="118"/>
      <c r="I72" s="80"/>
      <c r="J72" s="40"/>
      <c r="K72" s="39"/>
      <c r="L72" s="94"/>
      <c r="M72" s="80"/>
      <c r="N72" s="94"/>
      <c r="O72" s="80"/>
      <c r="P72" s="94"/>
      <c r="Q72" s="39"/>
      <c r="R72" s="40"/>
      <c r="S72" s="39"/>
      <c r="T72" s="40"/>
      <c r="U72" s="39"/>
    </row>
    <row r="73" spans="1:21" ht="18" customHeight="1" x14ac:dyDescent="0.3">
      <c r="A73" s="92"/>
      <c r="B73" s="92"/>
      <c r="C73" s="80"/>
      <c r="D73" s="165"/>
      <c r="E73" s="80"/>
      <c r="F73" s="165"/>
      <c r="G73" s="165"/>
      <c r="H73" s="165"/>
      <c r="I73" s="80"/>
      <c r="J73" s="165"/>
      <c r="K73" s="164"/>
      <c r="L73" s="23"/>
      <c r="M73" s="39"/>
      <c r="N73" s="23"/>
      <c r="O73" s="39"/>
      <c r="P73" s="23"/>
      <c r="Q73" s="39"/>
      <c r="R73" s="40"/>
      <c r="S73" s="39"/>
      <c r="T73" s="40"/>
      <c r="U73" s="39"/>
    </row>
    <row r="74" spans="1:21" ht="18" customHeight="1" x14ac:dyDescent="0.3">
      <c r="A74" s="7"/>
      <c r="B74" s="7"/>
      <c r="C74" s="95"/>
      <c r="D74" s="82"/>
      <c r="E74" s="95"/>
      <c r="F74" s="82"/>
      <c r="G74" s="82"/>
      <c r="H74" s="82"/>
      <c r="I74" s="95"/>
      <c r="J74" s="82"/>
      <c r="K74" s="114"/>
      <c r="L74" s="81"/>
      <c r="M74" s="81"/>
      <c r="N74" s="81"/>
      <c r="O74" s="81"/>
      <c r="P74" s="81"/>
      <c r="Q74" s="114"/>
      <c r="R74" s="81"/>
      <c r="S74" s="114"/>
      <c r="T74" s="81"/>
      <c r="U74" s="114"/>
    </row>
    <row r="75" spans="1:21" ht="18" customHeight="1" x14ac:dyDescent="0.3">
      <c r="A75" s="9"/>
      <c r="B75" s="9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</row>
    <row r="76" spans="1:21" ht="18" customHeight="1" x14ac:dyDescent="0.3">
      <c r="A76" s="7"/>
      <c r="B76" s="7"/>
      <c r="C76" s="83"/>
      <c r="D76" s="97"/>
      <c r="E76" s="83"/>
      <c r="F76" s="97"/>
      <c r="G76" s="97"/>
      <c r="H76" s="97"/>
      <c r="I76" s="83"/>
      <c r="J76" s="97"/>
      <c r="K76" s="83"/>
      <c r="L76" s="97"/>
      <c r="M76" s="83"/>
      <c r="N76" s="97"/>
      <c r="O76" s="83"/>
      <c r="P76" s="97"/>
      <c r="Q76" s="83"/>
      <c r="R76" s="97"/>
      <c r="S76" s="83"/>
      <c r="T76" s="97"/>
      <c r="U76" s="83"/>
    </row>
    <row r="77" spans="1:21" ht="18" customHeight="1" x14ac:dyDescent="0.3">
      <c r="A77" s="9"/>
      <c r="B77" s="9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</row>
    <row r="78" spans="1:21" ht="18" customHeight="1" x14ac:dyDescent="0.3">
      <c r="A78" s="9"/>
      <c r="B78" s="9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</row>
    <row r="79" spans="1:21" ht="18" customHeight="1" x14ac:dyDescent="0.3">
      <c r="A79" s="9"/>
      <c r="B79" s="9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pans="1:21" ht="18" customHeight="1" x14ac:dyDescent="0.3">
      <c r="A80" s="9"/>
      <c r="B80" s="9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pans="1:21" ht="18" customHeight="1" x14ac:dyDescent="0.3">
      <c r="A81" s="9"/>
      <c r="B81" s="9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pans="1:21" ht="18" customHeight="1" x14ac:dyDescent="0.3">
      <c r="A82" s="9"/>
      <c r="B82" s="9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pans="1:21" ht="18" customHeight="1" x14ac:dyDescent="0.3">
      <c r="A83" s="9"/>
      <c r="B83" s="9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pans="1:21" ht="18" customHeight="1" x14ac:dyDescent="0.3">
      <c r="A84" s="9"/>
      <c r="B84" s="9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pans="1:21" ht="18" customHeight="1" x14ac:dyDescent="0.3">
      <c r="A85" s="9"/>
      <c r="B85" s="9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</row>
    <row r="86" spans="1:21" ht="18" customHeight="1" x14ac:dyDescent="0.3">
      <c r="A86" s="9"/>
      <c r="B86" s="9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</row>
    <row r="87" spans="1:21" ht="18" customHeight="1" x14ac:dyDescent="0.3">
      <c r="A87" s="9"/>
      <c r="B87" s="9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pans="1:21" ht="18" customHeight="1" x14ac:dyDescent="0.3">
      <c r="A88" s="9"/>
      <c r="B88" s="9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pans="1:21" ht="18" customHeight="1" x14ac:dyDescent="0.3">
      <c r="A89" s="9"/>
      <c r="B89" s="9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1:21" ht="18" customHeight="1" x14ac:dyDescent="0.3">
      <c r="A90" s="9"/>
      <c r="B90" s="9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1:21" ht="18" customHeight="1" x14ac:dyDescent="0.3">
      <c r="A91" s="9"/>
      <c r="B91" s="9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pans="1:21" ht="18" customHeight="1" x14ac:dyDescent="0.3">
      <c r="A92" s="9"/>
      <c r="B92" s="9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pans="1:21" ht="18" customHeight="1" x14ac:dyDescent="0.3">
      <c r="A93" s="9"/>
      <c r="B93" s="9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</row>
    <row r="94" spans="1:21" ht="18" customHeight="1" x14ac:dyDescent="0.3">
      <c r="A94" s="9"/>
      <c r="B94" s="9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pans="1:21" ht="18" customHeight="1" x14ac:dyDescent="0.3">
      <c r="A95" s="9"/>
      <c r="B95" s="9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pans="1:21" ht="18" customHeight="1" x14ac:dyDescent="0.3">
      <c r="A96" s="9"/>
      <c r="B96" s="9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pans="1:21" ht="18" customHeight="1" x14ac:dyDescent="0.3">
      <c r="A97" s="9"/>
      <c r="B97" s="9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pans="1:21" ht="18" customHeight="1" x14ac:dyDescent="0.3">
      <c r="A98" s="9"/>
      <c r="B98" s="9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pans="1:21" ht="18" customHeight="1" x14ac:dyDescent="0.3">
      <c r="A99" s="9"/>
      <c r="B99" s="9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1:21" ht="18" customHeight="1" x14ac:dyDescent="0.3">
      <c r="A100" s="9"/>
      <c r="B100" s="9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</row>
    <row r="101" spans="1:21" ht="18" customHeight="1" x14ac:dyDescent="0.3">
      <c r="A101" s="9"/>
      <c r="B101" s="9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pans="1:21" ht="18" customHeight="1" x14ac:dyDescent="0.3">
      <c r="A102" s="9"/>
      <c r="B102" s="9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pans="1:21" ht="18" customHeight="1" x14ac:dyDescent="0.3">
      <c r="A103" s="9"/>
      <c r="B103" s="9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</row>
    <row r="104" spans="1:21" ht="18" customHeight="1" x14ac:dyDescent="0.3">
      <c r="A104" s="9"/>
      <c r="B104" s="9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pans="1:21" ht="18" customHeight="1" x14ac:dyDescent="0.3">
      <c r="A105" s="9"/>
      <c r="B105" s="9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pans="1:21" ht="18" customHeight="1" x14ac:dyDescent="0.3">
      <c r="A106" s="9"/>
      <c r="B106" s="9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pans="1:21" ht="18" customHeight="1" x14ac:dyDescent="0.3">
      <c r="A107" s="9"/>
      <c r="B107" s="9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</row>
    <row r="108" spans="1:21" ht="18" customHeight="1" x14ac:dyDescent="0.3">
      <c r="A108" s="9"/>
      <c r="B108" s="9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1:21" ht="18" customHeight="1" x14ac:dyDescent="0.3">
      <c r="A109" s="9"/>
      <c r="B109" s="9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1:21" ht="18" customHeight="1" x14ac:dyDescent="0.3">
      <c r="A110" s="9"/>
      <c r="B110" s="9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pans="1:21" ht="18" customHeight="1" x14ac:dyDescent="0.3">
      <c r="A111" s="9"/>
      <c r="B111" s="9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pans="1:21" ht="18" customHeight="1" x14ac:dyDescent="0.3">
      <c r="A112" s="9"/>
      <c r="B112" s="9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</row>
    <row r="113" spans="1:21" ht="18" customHeight="1" x14ac:dyDescent="0.3">
      <c r="A113" s="9"/>
      <c r="B113" s="9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</row>
    <row r="114" spans="1:21" ht="18" customHeight="1" x14ac:dyDescent="0.3">
      <c r="A114" s="9"/>
      <c r="B114" s="9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</row>
    <row r="115" spans="1:21" ht="18" customHeight="1" x14ac:dyDescent="0.3">
      <c r="A115" s="9"/>
      <c r="B115" s="9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</row>
    <row r="116" spans="1:21" ht="18" customHeight="1" x14ac:dyDescent="0.3">
      <c r="A116" s="9"/>
      <c r="B116" s="9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pans="1:21" ht="18" customHeight="1" x14ac:dyDescent="0.3">
      <c r="A117" s="9"/>
      <c r="B117" s="9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pans="1:21" ht="18" customHeight="1" x14ac:dyDescent="0.3">
      <c r="A118" s="9"/>
      <c r="B118" s="9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pans="1:21" ht="18" customHeight="1" x14ac:dyDescent="0.3">
      <c r="A119" s="9"/>
      <c r="B119" s="9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</row>
    <row r="120" spans="1:21" ht="18" customHeight="1" x14ac:dyDescent="0.3">
      <c r="A120" s="9"/>
      <c r="B120" s="9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pans="1:21" ht="18" customHeight="1" x14ac:dyDescent="0.3">
      <c r="A121" s="9"/>
      <c r="B121" s="9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pans="1:21" ht="18" customHeight="1" x14ac:dyDescent="0.3">
      <c r="A122" s="9"/>
      <c r="B122" s="9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</row>
    <row r="123" spans="1:21" ht="18" customHeight="1" x14ac:dyDescent="0.3">
      <c r="A123" s="9"/>
      <c r="B123" s="9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</row>
    <row r="124" spans="1:21" ht="18" customHeight="1" x14ac:dyDescent="0.3">
      <c r="A124" s="9"/>
      <c r="B124" s="9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pans="1:21" ht="18" customHeight="1" x14ac:dyDescent="0.3">
      <c r="A125" s="9"/>
      <c r="B125" s="9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</row>
    <row r="126" spans="1:21" ht="18" customHeight="1" x14ac:dyDescent="0.3">
      <c r="A126" s="9"/>
      <c r="B126" s="9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</row>
    <row r="127" spans="1:21" ht="18" customHeight="1" x14ac:dyDescent="0.3">
      <c r="A127" s="9"/>
      <c r="B127" s="9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</row>
    <row r="128" spans="1:21" ht="18" customHeight="1" x14ac:dyDescent="0.3">
      <c r="A128" s="9"/>
      <c r="B128" s="9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</row>
    <row r="129" spans="1:21" ht="18" customHeight="1" x14ac:dyDescent="0.3">
      <c r="A129" s="9"/>
      <c r="B129" s="9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</row>
    <row r="130" spans="1:21" ht="18" customHeight="1" x14ac:dyDescent="0.3">
      <c r="A130" s="9"/>
      <c r="B130" s="9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</row>
    <row r="131" spans="1:21" ht="18" customHeight="1" x14ac:dyDescent="0.3">
      <c r="A131" s="9"/>
      <c r="B131" s="9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</row>
    <row r="132" spans="1:21" ht="18" customHeight="1" x14ac:dyDescent="0.3">
      <c r="A132" s="9"/>
      <c r="B132" s="9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</row>
    <row r="133" spans="1:21" ht="18" customHeight="1" x14ac:dyDescent="0.3">
      <c r="A133" s="9"/>
      <c r="B133" s="9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</row>
    <row r="134" spans="1:21" ht="18" customHeight="1" x14ac:dyDescent="0.3">
      <c r="A134" s="9"/>
      <c r="B134" s="9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</row>
    <row r="135" spans="1:21" ht="18" customHeight="1" x14ac:dyDescent="0.3">
      <c r="A135" s="9"/>
      <c r="B135" s="9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</row>
    <row r="136" spans="1:21" ht="18" customHeight="1" x14ac:dyDescent="0.3">
      <c r="A136" s="9"/>
      <c r="B136" s="9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</row>
    <row r="137" spans="1:21" ht="18" customHeight="1" x14ac:dyDescent="0.3">
      <c r="A137" s="9"/>
      <c r="B137" s="9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</row>
    <row r="138" spans="1:21" ht="18" customHeight="1" x14ac:dyDescent="0.3">
      <c r="A138" s="9"/>
      <c r="B138" s="9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</row>
    <row r="139" spans="1:21" ht="18" customHeight="1" x14ac:dyDescent="0.3">
      <c r="A139" s="9"/>
      <c r="B139" s="9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</row>
    <row r="140" spans="1:21" ht="18" customHeight="1" x14ac:dyDescent="0.3">
      <c r="A140" s="9"/>
      <c r="B140" s="9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</row>
    <row r="141" spans="1:21" ht="18" customHeight="1" x14ac:dyDescent="0.3">
      <c r="A141" s="9"/>
      <c r="B141" s="9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</row>
    <row r="142" spans="1:21" ht="18" customHeight="1" x14ac:dyDescent="0.3">
      <c r="A142" s="9"/>
      <c r="B142" s="9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</row>
    <row r="143" spans="1:21" ht="18" customHeight="1" x14ac:dyDescent="0.3">
      <c r="A143" s="9"/>
      <c r="B143" s="9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</row>
    <row r="144" spans="1:21" ht="18" customHeight="1" x14ac:dyDescent="0.3">
      <c r="A144" s="9"/>
      <c r="B144" s="9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</row>
    <row r="145" spans="1:21" ht="18" customHeight="1" x14ac:dyDescent="0.3">
      <c r="A145" s="9"/>
      <c r="B145" s="9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</row>
    <row r="146" spans="1:21" ht="18" customHeight="1" x14ac:dyDescent="0.3">
      <c r="A146" s="9"/>
      <c r="B146" s="9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</row>
    <row r="147" spans="1:21" ht="18" customHeight="1" x14ac:dyDescent="0.3">
      <c r="A147" s="9"/>
      <c r="B147" s="9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</row>
    <row r="148" spans="1:21" ht="18" customHeight="1" x14ac:dyDescent="0.3">
      <c r="A148" s="9"/>
      <c r="B148" s="9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</row>
    <row r="149" spans="1:21" ht="18" customHeight="1" x14ac:dyDescent="0.3">
      <c r="A149" s="9"/>
      <c r="B149" s="9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</row>
    <row r="150" spans="1:21" ht="18" customHeight="1" x14ac:dyDescent="0.3">
      <c r="A150" s="9"/>
      <c r="B150" s="9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pans="1:21" ht="18" customHeight="1" x14ac:dyDescent="0.3">
      <c r="A151" s="9"/>
      <c r="B151" s="9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pans="1:21" ht="18" customHeight="1" x14ac:dyDescent="0.3">
      <c r="A152" s="9"/>
      <c r="B152" s="9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pans="1:21" ht="18" customHeight="1" x14ac:dyDescent="0.3">
      <c r="A153" s="9"/>
      <c r="B153" s="9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</row>
    <row r="154" spans="1:21" ht="18" customHeight="1" x14ac:dyDescent="0.3">
      <c r="A154" s="9"/>
      <c r="B154" s="9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pans="1:21" ht="18" customHeight="1" x14ac:dyDescent="0.3">
      <c r="A155" s="9"/>
      <c r="B155" s="9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</row>
    <row r="156" spans="1:21" ht="18" customHeight="1" x14ac:dyDescent="0.3">
      <c r="A156" s="9"/>
      <c r="B156" s="9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</row>
    <row r="157" spans="1:21" ht="18" customHeight="1" x14ac:dyDescent="0.3">
      <c r="A157" s="9"/>
      <c r="B157" s="9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</row>
    <row r="158" spans="1:21" ht="18" customHeight="1" x14ac:dyDescent="0.3">
      <c r="A158" s="9"/>
      <c r="B158" s="9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</row>
    <row r="159" spans="1:21" ht="18" customHeight="1" x14ac:dyDescent="0.3">
      <c r="A159" s="9"/>
      <c r="B159" s="9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</row>
    <row r="160" spans="1:21" ht="18" customHeight="1" x14ac:dyDescent="0.3">
      <c r="A160" s="9"/>
      <c r="B160" s="9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</row>
    <row r="161" spans="1:21" ht="18" customHeight="1" x14ac:dyDescent="0.3">
      <c r="A161" s="9"/>
      <c r="B161" s="9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</row>
    <row r="162" spans="1:21" ht="18" customHeight="1" x14ac:dyDescent="0.3">
      <c r="A162" s="9"/>
      <c r="B162" s="9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</row>
    <row r="163" spans="1:21" ht="18" customHeight="1" x14ac:dyDescent="0.3">
      <c r="A163" s="9"/>
      <c r="B163" s="9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</row>
    <row r="164" spans="1:21" ht="18" customHeight="1" x14ac:dyDescent="0.3">
      <c r="A164" s="9"/>
      <c r="B164" s="9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</row>
    <row r="165" spans="1:21" ht="18" customHeight="1" x14ac:dyDescent="0.3">
      <c r="A165" s="9"/>
      <c r="B165" s="9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pans="1:21" ht="18" customHeight="1" x14ac:dyDescent="0.3">
      <c r="A166" s="9"/>
      <c r="B166" s="9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</row>
    <row r="167" spans="1:21" ht="18" customHeight="1" x14ac:dyDescent="0.3">
      <c r="A167" s="9"/>
      <c r="B167" s="9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</row>
    <row r="168" spans="1:21" ht="18" customHeight="1" x14ac:dyDescent="0.3">
      <c r="A168" s="9"/>
      <c r="B168" s="9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</row>
    <row r="169" spans="1:21" ht="18" customHeight="1" x14ac:dyDescent="0.3">
      <c r="A169" s="9"/>
      <c r="B169" s="9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</row>
    <row r="170" spans="1:21" ht="18" customHeight="1" x14ac:dyDescent="0.3">
      <c r="A170" s="9"/>
      <c r="B170" s="9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</row>
    <row r="171" spans="1:21" ht="18" customHeight="1" x14ac:dyDescent="0.3">
      <c r="A171" s="9"/>
      <c r="B171" s="9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</row>
    <row r="172" spans="1:21" ht="18" customHeight="1" x14ac:dyDescent="0.3">
      <c r="A172" s="9"/>
      <c r="B172" s="9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</row>
    <row r="173" spans="1:21" ht="18" customHeight="1" x14ac:dyDescent="0.3">
      <c r="A173" s="9"/>
      <c r="B173" s="9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</row>
    <row r="174" spans="1:21" ht="18" customHeight="1" x14ac:dyDescent="0.3">
      <c r="A174" s="9"/>
      <c r="B174" s="9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</row>
    <row r="175" spans="1:21" ht="18" customHeight="1" x14ac:dyDescent="0.3">
      <c r="A175" s="9"/>
      <c r="B175" s="9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</row>
    <row r="176" spans="1:21" ht="18" customHeight="1" x14ac:dyDescent="0.3">
      <c r="A176" s="9"/>
      <c r="B176" s="9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</row>
    <row r="177" spans="1:21" ht="18" customHeight="1" x14ac:dyDescent="0.3">
      <c r="A177" s="9"/>
      <c r="B177" s="9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</row>
    <row r="178" spans="1:21" ht="18" customHeight="1" x14ac:dyDescent="0.3">
      <c r="A178" s="9"/>
      <c r="B178" s="9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</row>
    <row r="179" spans="1:21" ht="18" customHeight="1" x14ac:dyDescent="0.3">
      <c r="A179" s="9"/>
      <c r="B179" s="9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</row>
    <row r="180" spans="1:21" ht="18" customHeight="1" x14ac:dyDescent="0.3">
      <c r="A180" s="9"/>
      <c r="B180" s="9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</row>
    <row r="181" spans="1:21" ht="18" customHeight="1" x14ac:dyDescent="0.3">
      <c r="A181" s="9"/>
      <c r="B181" s="9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</row>
    <row r="182" spans="1:21" ht="18" customHeight="1" x14ac:dyDescent="0.3">
      <c r="A182" s="9"/>
      <c r="B182" s="9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</row>
    <row r="183" spans="1:21" ht="18" customHeight="1" x14ac:dyDescent="0.3">
      <c r="A183" s="9"/>
      <c r="B183" s="9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</row>
    <row r="184" spans="1:21" ht="18" customHeight="1" x14ac:dyDescent="0.3">
      <c r="A184" s="9"/>
      <c r="B184" s="9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</row>
    <row r="185" spans="1:21" ht="18" customHeight="1" x14ac:dyDescent="0.3">
      <c r="A185" s="9"/>
      <c r="B185" s="9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</row>
    <row r="186" spans="1:21" ht="18" customHeight="1" x14ac:dyDescent="0.3">
      <c r="A186" s="9"/>
      <c r="B186" s="9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</row>
    <row r="187" spans="1:21" ht="18" customHeight="1" x14ac:dyDescent="0.3">
      <c r="A187" s="9"/>
      <c r="B187" s="9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</row>
    <row r="188" spans="1:21" ht="18" customHeight="1" x14ac:dyDescent="0.3">
      <c r="A188" s="9"/>
      <c r="B188" s="9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</row>
    <row r="189" spans="1:21" ht="18" customHeight="1" x14ac:dyDescent="0.3">
      <c r="A189" s="9"/>
      <c r="B189" s="9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</row>
    <row r="190" spans="1:21" ht="18" customHeight="1" x14ac:dyDescent="0.3">
      <c r="A190" s="9"/>
      <c r="B190" s="9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</row>
    <row r="191" spans="1:21" ht="18" customHeight="1" x14ac:dyDescent="0.3">
      <c r="A191" s="9"/>
      <c r="B191" s="9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</row>
  </sheetData>
  <mergeCells count="8">
    <mergeCell ref="C54:U54"/>
    <mergeCell ref="I55:K55"/>
    <mergeCell ref="M55:O55"/>
    <mergeCell ref="C60:U60"/>
    <mergeCell ref="C4:T4"/>
    <mergeCell ref="I5:K5"/>
    <mergeCell ref="C10:U10"/>
    <mergeCell ref="M5:N5"/>
  </mergeCells>
  <pageMargins left="0.7" right="0.7" top="0.48" bottom="0" header="0.5" footer="0.5"/>
  <pageSetup paperSize="9" scale="70" firstPageNumber="7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2"/>
  <sheetViews>
    <sheetView view="pageBreakPreview" topLeftCell="A14" zoomScale="80" zoomScaleNormal="80" zoomScaleSheetLayoutView="80" workbookViewId="0">
      <selection activeCell="C26" sqref="C26"/>
    </sheetView>
  </sheetViews>
  <sheetFormatPr defaultColWidth="9.1796875" defaultRowHeight="18" customHeight="1" x14ac:dyDescent="0.3"/>
  <cols>
    <col min="1" max="1" width="37.54296875" style="12" customWidth="1"/>
    <col min="2" max="2" width="6.26953125" style="12" customWidth="1"/>
    <col min="3" max="3" width="12.26953125" style="5" customWidth="1"/>
    <col min="4" max="4" width="1.7265625" style="5" customWidth="1"/>
    <col min="5" max="5" width="12.1796875" style="5" customWidth="1"/>
    <col min="6" max="6" width="1.7265625" style="5" customWidth="1"/>
    <col min="7" max="7" width="12.54296875" style="5" customWidth="1"/>
    <col min="8" max="8" width="1.7265625" style="5" customWidth="1"/>
    <col min="9" max="9" width="14" style="5" customWidth="1"/>
    <col min="10" max="10" width="1.7265625" style="5" customWidth="1"/>
    <col min="11" max="11" width="12.54296875" style="5" customWidth="1"/>
    <col min="12" max="12" width="1.1796875" style="5" customWidth="1"/>
    <col min="13" max="13" width="10.54296875" style="5" bestFit="1" customWidth="1"/>
    <col min="14" max="14" width="16.26953125" style="50" bestFit="1" customWidth="1"/>
    <col min="15" max="16" width="17.81640625" style="50" bestFit="1" customWidth="1"/>
    <col min="17" max="17" width="9.1796875" style="50"/>
    <col min="18" max="16384" width="9.1796875" style="5"/>
  </cols>
  <sheetData>
    <row r="1" spans="1:17" ht="18" customHeight="1" x14ac:dyDescent="0.35">
      <c r="A1" s="166" t="s">
        <v>62</v>
      </c>
      <c r="B1" s="166"/>
    </row>
    <row r="2" spans="1:17" ht="18" customHeight="1" x14ac:dyDescent="0.3">
      <c r="A2" s="135" t="s">
        <v>47</v>
      </c>
      <c r="B2" s="135"/>
    </row>
    <row r="3" spans="1:17" ht="18" customHeight="1" x14ac:dyDescent="0.35">
      <c r="A3" s="192"/>
      <c r="B3" s="192"/>
    </row>
    <row r="4" spans="1:17" s="8" customFormat="1" ht="18" customHeight="1" x14ac:dyDescent="0.3">
      <c r="A4" s="7"/>
      <c r="B4" s="7"/>
      <c r="C4" s="286" t="s">
        <v>23</v>
      </c>
      <c r="D4" s="286"/>
      <c r="E4" s="286"/>
      <c r="F4" s="286"/>
      <c r="G4" s="286"/>
      <c r="H4" s="286"/>
      <c r="I4" s="286"/>
      <c r="J4" s="286"/>
      <c r="K4" s="286"/>
      <c r="L4" s="167"/>
      <c r="N4" s="175"/>
      <c r="O4" s="175"/>
      <c r="P4" s="175"/>
      <c r="Q4" s="175"/>
    </row>
    <row r="5" spans="1:17" s="8" customFormat="1" ht="18" customHeight="1" x14ac:dyDescent="0.3">
      <c r="A5" s="9"/>
      <c r="B5" s="9"/>
      <c r="F5" s="168"/>
      <c r="G5" s="287" t="s">
        <v>27</v>
      </c>
      <c r="H5" s="287"/>
      <c r="I5" s="287"/>
      <c r="J5" s="168"/>
      <c r="K5" s="169"/>
      <c r="L5" s="169"/>
      <c r="N5" s="175"/>
      <c r="O5" s="175"/>
      <c r="P5" s="175"/>
      <c r="Q5" s="175"/>
    </row>
    <row r="6" spans="1:17" s="8" customFormat="1" ht="18" customHeight="1" x14ac:dyDescent="0.3">
      <c r="A6" s="9"/>
      <c r="B6" s="9"/>
      <c r="C6" s="168" t="s">
        <v>10</v>
      </c>
      <c r="D6" s="168"/>
      <c r="E6" s="136" t="s">
        <v>30</v>
      </c>
      <c r="F6" s="168"/>
      <c r="G6" s="168"/>
      <c r="H6" s="168"/>
      <c r="I6" s="168"/>
      <c r="J6" s="168"/>
      <c r="L6" s="136"/>
      <c r="N6" s="175"/>
      <c r="O6" s="175"/>
      <c r="P6" s="175"/>
      <c r="Q6" s="175"/>
    </row>
    <row r="7" spans="1:17" s="8" customFormat="1" ht="18" customHeight="1" x14ac:dyDescent="0.3">
      <c r="A7" s="9"/>
      <c r="B7" s="9"/>
      <c r="C7" s="170" t="s">
        <v>124</v>
      </c>
      <c r="D7" s="168"/>
      <c r="E7" s="136" t="s">
        <v>31</v>
      </c>
      <c r="F7" s="168"/>
      <c r="G7" s="168"/>
      <c r="H7" s="168"/>
      <c r="I7" s="168"/>
      <c r="J7" s="136"/>
      <c r="K7" s="136" t="s">
        <v>7</v>
      </c>
      <c r="L7" s="30"/>
      <c r="N7" s="175"/>
      <c r="O7" s="175"/>
      <c r="P7" s="175"/>
      <c r="Q7" s="175"/>
    </row>
    <row r="8" spans="1:17" s="8" customFormat="1" ht="18" customHeight="1" x14ac:dyDescent="0.3">
      <c r="A8" s="9"/>
      <c r="B8" s="75" t="s">
        <v>163</v>
      </c>
      <c r="C8" s="168" t="s">
        <v>6</v>
      </c>
      <c r="D8" s="168"/>
      <c r="E8" s="136" t="s">
        <v>32</v>
      </c>
      <c r="F8" s="168"/>
      <c r="G8" s="30" t="s">
        <v>34</v>
      </c>
      <c r="I8" s="136" t="s">
        <v>9</v>
      </c>
      <c r="J8" s="136"/>
      <c r="K8" s="136" t="s">
        <v>15</v>
      </c>
      <c r="L8" s="30"/>
      <c r="N8" s="175"/>
      <c r="O8" s="175"/>
      <c r="P8" s="175"/>
      <c r="Q8" s="175"/>
    </row>
    <row r="9" spans="1:17" s="8" customFormat="1" ht="18" customHeight="1" x14ac:dyDescent="0.3">
      <c r="C9" s="288" t="s">
        <v>18</v>
      </c>
      <c r="D9" s="288"/>
      <c r="E9" s="288"/>
      <c r="F9" s="288"/>
      <c r="G9" s="288"/>
      <c r="H9" s="288"/>
      <c r="I9" s="288"/>
      <c r="J9" s="288"/>
      <c r="K9" s="288"/>
      <c r="L9" s="171"/>
      <c r="N9" s="175"/>
      <c r="O9" s="175"/>
      <c r="P9" s="175"/>
      <c r="Q9" s="175"/>
    </row>
    <row r="10" spans="1:17" s="8" customFormat="1" ht="18" customHeight="1" x14ac:dyDescent="0.3">
      <c r="A10" s="7" t="s">
        <v>130</v>
      </c>
      <c r="B10" s="7"/>
      <c r="C10" s="196"/>
      <c r="D10" s="196"/>
      <c r="E10" s="196"/>
      <c r="F10" s="196"/>
      <c r="G10" s="196"/>
      <c r="H10" s="196"/>
      <c r="I10" s="196"/>
      <c r="J10" s="196"/>
      <c r="K10" s="196"/>
      <c r="L10" s="171"/>
      <c r="N10" s="175"/>
      <c r="O10" s="175"/>
      <c r="P10" s="175"/>
      <c r="Q10" s="175"/>
    </row>
    <row r="11" spans="1:17" ht="18" customHeight="1" x14ac:dyDescent="0.3">
      <c r="A11" s="15" t="s">
        <v>131</v>
      </c>
      <c r="B11" s="15"/>
      <c r="C11" s="17">
        <v>320000</v>
      </c>
      <c r="D11" s="17"/>
      <c r="E11" s="17">
        <v>8837585</v>
      </c>
      <c r="F11" s="17"/>
      <c r="G11" s="17">
        <v>32000</v>
      </c>
      <c r="H11" s="17"/>
      <c r="I11" s="17">
        <v>771850</v>
      </c>
      <c r="J11" s="17"/>
      <c r="K11" s="17">
        <f>SUM(C11:J11)</f>
        <v>9961435</v>
      </c>
      <c r="L11" s="17">
        <v>9583246</v>
      </c>
    </row>
    <row r="12" spans="1:17" ht="18" customHeight="1" x14ac:dyDescent="0.3">
      <c r="A12" s="15"/>
      <c r="B12" s="15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7" ht="18" customHeight="1" x14ac:dyDescent="0.3">
      <c r="A13" s="15" t="s">
        <v>40</v>
      </c>
      <c r="B13" s="15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7" ht="18" customHeight="1" x14ac:dyDescent="0.3">
      <c r="A14" s="12" t="s">
        <v>41</v>
      </c>
      <c r="C14" s="105" t="s">
        <v>1</v>
      </c>
      <c r="D14" s="89"/>
      <c r="E14" s="105" t="s">
        <v>1</v>
      </c>
      <c r="F14" s="89"/>
      <c r="G14" s="105" t="s">
        <v>1</v>
      </c>
      <c r="H14" s="52"/>
      <c r="I14" s="53">
        <v>127951</v>
      </c>
      <c r="J14" s="52"/>
      <c r="K14" s="52">
        <f>SUM(C14:J14)</f>
        <v>127951</v>
      </c>
      <c r="L14" s="23"/>
    </row>
    <row r="15" spans="1:17" ht="18" customHeight="1" x14ac:dyDescent="0.3">
      <c r="A15" s="24" t="s">
        <v>42</v>
      </c>
      <c r="B15" s="24"/>
      <c r="C15" s="105" t="s">
        <v>1</v>
      </c>
      <c r="D15" s="103"/>
      <c r="E15" s="105" t="s">
        <v>1</v>
      </c>
      <c r="F15" s="103"/>
      <c r="G15" s="105" t="s">
        <v>1</v>
      </c>
      <c r="H15" s="40"/>
      <c r="I15" s="105" t="s">
        <v>1</v>
      </c>
      <c r="J15" s="53"/>
      <c r="K15" s="105" t="s">
        <v>1</v>
      </c>
      <c r="L15" s="33"/>
    </row>
    <row r="16" spans="1:17" ht="18" customHeight="1" x14ac:dyDescent="0.3">
      <c r="A16" s="15" t="s">
        <v>35</v>
      </c>
      <c r="B16" s="15"/>
      <c r="C16" s="174" t="s">
        <v>1</v>
      </c>
      <c r="D16" s="102"/>
      <c r="E16" s="174" t="s">
        <v>1</v>
      </c>
      <c r="F16" s="102"/>
      <c r="G16" s="174" t="s">
        <v>1</v>
      </c>
      <c r="H16" s="17"/>
      <c r="I16" s="26">
        <f>SUM(I14:I15)</f>
        <v>127951</v>
      </c>
      <c r="J16" s="17"/>
      <c r="K16" s="34">
        <f>SUM(K14:K15)</f>
        <v>127951</v>
      </c>
      <c r="L16" s="35"/>
    </row>
    <row r="17" spans="1:17" ht="18" customHeight="1" x14ac:dyDescent="0.3">
      <c r="A17" s="15"/>
      <c r="B17" s="15"/>
      <c r="C17" s="61"/>
      <c r="D17" s="17"/>
      <c r="E17" s="61"/>
      <c r="F17" s="17"/>
      <c r="G17" s="61"/>
      <c r="H17" s="17"/>
      <c r="I17" s="62"/>
      <c r="J17" s="17"/>
      <c r="K17" s="35"/>
      <c r="L17" s="35"/>
    </row>
    <row r="18" spans="1:17" ht="18" customHeight="1" thickBot="1" x14ac:dyDescent="0.35">
      <c r="A18" s="15" t="s">
        <v>132</v>
      </c>
      <c r="B18" s="15"/>
      <c r="C18" s="99">
        <f>C11</f>
        <v>320000</v>
      </c>
      <c r="D18" s="17"/>
      <c r="E18" s="99">
        <f>E11</f>
        <v>8837585</v>
      </c>
      <c r="F18" s="17"/>
      <c r="G18" s="99">
        <f>G11</f>
        <v>32000</v>
      </c>
      <c r="H18" s="17"/>
      <c r="I18" s="99">
        <f>I16+I11</f>
        <v>899801</v>
      </c>
      <c r="J18" s="17"/>
      <c r="K18" s="99">
        <f>K16+K11</f>
        <v>10089386</v>
      </c>
      <c r="L18" s="17"/>
      <c r="M18" s="50"/>
    </row>
    <row r="19" spans="1:17" ht="18" customHeight="1" thickTop="1" x14ac:dyDescent="0.3"/>
    <row r="20" spans="1:17" s="8" customFormat="1" ht="18" customHeight="1" x14ac:dyDescent="0.3">
      <c r="A20" s="7" t="s">
        <v>145</v>
      </c>
      <c r="B20" s="7"/>
      <c r="C20" s="172"/>
      <c r="D20" s="172"/>
      <c r="E20" s="172"/>
      <c r="F20" s="172"/>
      <c r="G20" s="172"/>
      <c r="H20" s="172"/>
      <c r="I20" s="172"/>
      <c r="J20" s="172"/>
      <c r="K20" s="172"/>
      <c r="L20" s="171"/>
      <c r="N20" s="175"/>
      <c r="O20" s="175"/>
      <c r="P20" s="175"/>
      <c r="Q20" s="175"/>
    </row>
    <row r="21" spans="1:17" s="8" customFormat="1" ht="18" customHeight="1" x14ac:dyDescent="0.3">
      <c r="A21" s="258" t="s">
        <v>162</v>
      </c>
      <c r="B21" s="258"/>
      <c r="C21" s="139">
        <v>320000</v>
      </c>
      <c r="D21" s="139"/>
      <c r="E21" s="139">
        <v>8837585</v>
      </c>
      <c r="F21" s="139"/>
      <c r="G21" s="139">
        <v>32000</v>
      </c>
      <c r="H21" s="249"/>
      <c r="I21" s="139">
        <v>837300</v>
      </c>
      <c r="J21" s="249"/>
      <c r="K21" s="265">
        <f>SUM(C21:I21)</f>
        <v>10026885</v>
      </c>
      <c r="L21" s="171"/>
      <c r="N21" s="175"/>
      <c r="O21" s="175"/>
      <c r="P21" s="175"/>
      <c r="Q21" s="175"/>
    </row>
    <row r="22" spans="1:17" s="8" customFormat="1" ht="18" customHeight="1" x14ac:dyDescent="0.3">
      <c r="A22" s="257" t="s">
        <v>161</v>
      </c>
      <c r="B22" s="75" t="s">
        <v>164</v>
      </c>
      <c r="C22" s="266" t="s">
        <v>1</v>
      </c>
      <c r="D22" s="249"/>
      <c r="E22" s="266" t="s">
        <v>1</v>
      </c>
      <c r="F22" s="249"/>
      <c r="G22" s="266" t="s">
        <v>1</v>
      </c>
      <c r="H22" s="249"/>
      <c r="I22" s="244">
        <v>-1286</v>
      </c>
      <c r="J22" s="249"/>
      <c r="K22" s="267">
        <f t="shared" ref="K22" si="0">SUM(C22:I22)</f>
        <v>-1286</v>
      </c>
      <c r="L22" s="171"/>
      <c r="N22" s="175"/>
      <c r="O22" s="175"/>
      <c r="P22" s="175"/>
      <c r="Q22" s="175"/>
    </row>
    <row r="23" spans="1:17" ht="18" customHeight="1" x14ac:dyDescent="0.3">
      <c r="A23" s="15" t="s">
        <v>146</v>
      </c>
      <c r="B23" s="15"/>
      <c r="C23" s="268">
        <f>SUM(C21:C22)</f>
        <v>320000</v>
      </c>
      <c r="D23" s="17"/>
      <c r="E23" s="268">
        <f>SUM(E21:E22)</f>
        <v>8837585</v>
      </c>
      <c r="F23" s="17"/>
      <c r="G23" s="268">
        <f>SUM(G21:G22)</f>
        <v>32000</v>
      </c>
      <c r="H23" s="17"/>
      <c r="I23" s="268">
        <f>SUM(I21:I22)</f>
        <v>836014</v>
      </c>
      <c r="J23" s="17"/>
      <c r="K23" s="268">
        <f>SUM(K21:K22)</f>
        <v>10025599</v>
      </c>
      <c r="L23" s="17">
        <v>9583246</v>
      </c>
    </row>
    <row r="24" spans="1:17" ht="18" customHeight="1" x14ac:dyDescent="0.3">
      <c r="A24" s="15"/>
      <c r="B24" s="15"/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1:17" ht="18" customHeight="1" x14ac:dyDescent="0.3">
      <c r="A25" s="15" t="s">
        <v>40</v>
      </c>
      <c r="B25" s="15"/>
      <c r="C25" s="17"/>
      <c r="D25" s="17"/>
      <c r="E25" s="17"/>
      <c r="F25" s="17"/>
      <c r="G25" s="17"/>
      <c r="H25" s="17"/>
      <c r="I25" s="17"/>
      <c r="J25" s="17"/>
      <c r="K25" s="17"/>
      <c r="L25" s="17"/>
    </row>
    <row r="26" spans="1:17" ht="18" customHeight="1" x14ac:dyDescent="0.3">
      <c r="A26" s="12" t="s">
        <v>41</v>
      </c>
      <c r="C26" s="105" t="s">
        <v>1</v>
      </c>
      <c r="D26" s="89"/>
      <c r="E26" s="105" t="s">
        <v>1</v>
      </c>
      <c r="F26" s="89"/>
      <c r="G26" s="105" t="s">
        <v>1</v>
      </c>
      <c r="H26" s="52"/>
      <c r="I26" s="53">
        <f>'PL-5-6'!G40</f>
        <v>135927</v>
      </c>
      <c r="J26" s="52"/>
      <c r="K26" s="52">
        <f>SUM(C26:J26)</f>
        <v>135927</v>
      </c>
      <c r="L26" s="23"/>
    </row>
    <row r="27" spans="1:17" ht="18" customHeight="1" x14ac:dyDescent="0.3">
      <c r="A27" s="24" t="s">
        <v>42</v>
      </c>
      <c r="B27" s="24"/>
      <c r="C27" s="105" t="s">
        <v>1</v>
      </c>
      <c r="D27" s="103"/>
      <c r="E27" s="105" t="s">
        <v>1</v>
      </c>
      <c r="F27" s="103"/>
      <c r="G27" s="105" t="s">
        <v>1</v>
      </c>
      <c r="H27" s="40"/>
      <c r="I27" s="105" t="s">
        <v>1</v>
      </c>
      <c r="J27" s="53"/>
      <c r="K27" s="105" t="s">
        <v>1</v>
      </c>
      <c r="L27" s="33"/>
    </row>
    <row r="28" spans="1:17" ht="18" customHeight="1" x14ac:dyDescent="0.3">
      <c r="A28" s="15" t="s">
        <v>35</v>
      </c>
      <c r="B28" s="15"/>
      <c r="C28" s="174" t="s">
        <v>1</v>
      </c>
      <c r="D28" s="102"/>
      <c r="E28" s="174" t="s">
        <v>1</v>
      </c>
      <c r="F28" s="102"/>
      <c r="G28" s="174" t="s">
        <v>1</v>
      </c>
      <c r="H28" s="17"/>
      <c r="I28" s="26">
        <f>SUM(I26:I27)</f>
        <v>135927</v>
      </c>
      <c r="J28" s="17"/>
      <c r="K28" s="34">
        <f>SUM(K26:K27)</f>
        <v>135927</v>
      </c>
      <c r="L28" s="35"/>
    </row>
    <row r="29" spans="1:17" ht="18" customHeight="1" x14ac:dyDescent="0.3">
      <c r="A29" s="15"/>
      <c r="B29" s="15"/>
      <c r="C29" s="61"/>
      <c r="D29" s="17"/>
      <c r="E29" s="61"/>
      <c r="F29" s="17"/>
      <c r="G29" s="61"/>
      <c r="H29" s="17"/>
      <c r="I29" s="62"/>
      <c r="J29" s="17"/>
      <c r="K29" s="35"/>
      <c r="L29" s="35"/>
    </row>
    <row r="30" spans="1:17" ht="18" customHeight="1" thickBot="1" x14ac:dyDescent="0.35">
      <c r="A30" s="15" t="s">
        <v>147</v>
      </c>
      <c r="B30" s="15"/>
      <c r="C30" s="99">
        <f>C23</f>
        <v>320000</v>
      </c>
      <c r="D30" s="17"/>
      <c r="E30" s="99">
        <f>E23</f>
        <v>8837585</v>
      </c>
      <c r="F30" s="17"/>
      <c r="G30" s="99">
        <f>G23</f>
        <v>32000</v>
      </c>
      <c r="H30" s="17"/>
      <c r="I30" s="99">
        <f>I28+I23</f>
        <v>971941</v>
      </c>
      <c r="J30" s="17"/>
      <c r="K30" s="99">
        <f>K28+K23</f>
        <v>10161526</v>
      </c>
      <c r="L30" s="17"/>
      <c r="M30" s="50">
        <f>K30-'BS-3-4'!H77</f>
        <v>0</v>
      </c>
    </row>
    <row r="31" spans="1:17" ht="18" customHeight="1" thickTop="1" x14ac:dyDescent="0.3">
      <c r="C31" s="50">
        <f>C30-'BS-3-4'!H64</f>
        <v>0</v>
      </c>
      <c r="D31" s="50"/>
      <c r="E31" s="50">
        <f>E30-'BS-3-4'!H66</f>
        <v>0</v>
      </c>
      <c r="F31" s="50"/>
      <c r="G31" s="50">
        <f>G30-'BS-3-4'!H72</f>
        <v>0</v>
      </c>
      <c r="H31" s="50"/>
      <c r="I31" s="50">
        <f>I30-'BS-3-4'!H73</f>
        <v>0</v>
      </c>
    </row>
    <row r="32" spans="1:17" ht="18" customHeight="1" x14ac:dyDescent="0.3">
      <c r="K32" s="50"/>
    </row>
  </sheetData>
  <mergeCells count="3">
    <mergeCell ref="C4:K4"/>
    <mergeCell ref="G5:I5"/>
    <mergeCell ref="C9:K9"/>
  </mergeCells>
  <pageMargins left="0.7" right="0.7" top="0.48" bottom="0.5" header="0.5" footer="0.5"/>
  <pageSetup paperSize="9" scale="77" firstPageNumber="8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L78"/>
  <sheetViews>
    <sheetView view="pageBreakPreview" topLeftCell="A70" zoomScale="85" zoomScaleNormal="80" zoomScaleSheetLayoutView="85" workbookViewId="0">
      <selection activeCell="K32" sqref="K32"/>
    </sheetView>
  </sheetViews>
  <sheetFormatPr defaultColWidth="9.1796875" defaultRowHeight="18" customHeight="1" x14ac:dyDescent="0.3"/>
  <cols>
    <col min="1" max="1" width="54.54296875" style="12" customWidth="1"/>
    <col min="2" max="2" width="1.1796875" style="12" customWidth="1"/>
    <col min="3" max="3" width="12.81640625" style="5" customWidth="1"/>
    <col min="4" max="4" width="1.81640625" style="5" customWidth="1"/>
    <col min="5" max="5" width="12.81640625" style="5" customWidth="1"/>
    <col min="6" max="6" width="1.81640625" style="5" customWidth="1"/>
    <col min="7" max="7" width="12.81640625" style="5" customWidth="1"/>
    <col min="8" max="8" width="1.81640625" style="5" customWidth="1"/>
    <col min="9" max="9" width="12.81640625" style="5" customWidth="1"/>
    <col min="10" max="10" width="9.1796875" style="5"/>
    <col min="11" max="11" width="10.54296875" style="5" bestFit="1" customWidth="1"/>
    <col min="12" max="16384" width="9.1796875" style="5"/>
  </cols>
  <sheetData>
    <row r="1" spans="1:9" ht="20.25" customHeight="1" x14ac:dyDescent="0.35">
      <c r="A1" s="166" t="s">
        <v>62</v>
      </c>
      <c r="B1" s="166"/>
    </row>
    <row r="2" spans="1:9" ht="20.25" customHeight="1" x14ac:dyDescent="0.3">
      <c r="A2" s="6" t="s">
        <v>48</v>
      </c>
      <c r="B2" s="6"/>
    </row>
    <row r="3" spans="1:9" s="8" customFormat="1" ht="20.25" customHeight="1" x14ac:dyDescent="0.3">
      <c r="A3" s="7"/>
      <c r="B3" s="7"/>
    </row>
    <row r="4" spans="1:9" s="8" customFormat="1" ht="20.25" customHeight="1" x14ac:dyDescent="0.3">
      <c r="A4" s="9"/>
      <c r="B4" s="9"/>
      <c r="C4" s="276" t="s">
        <v>5</v>
      </c>
      <c r="D4" s="276"/>
      <c r="E4" s="276"/>
      <c r="F4" s="112"/>
      <c r="G4" s="276" t="s">
        <v>20</v>
      </c>
      <c r="H4" s="276"/>
      <c r="I4" s="276"/>
    </row>
    <row r="5" spans="1:9" s="8" customFormat="1" ht="20.25" customHeight="1" x14ac:dyDescent="0.3">
      <c r="A5" s="9"/>
      <c r="B5" s="9"/>
      <c r="C5" s="276" t="s">
        <v>19</v>
      </c>
      <c r="D5" s="276"/>
      <c r="E5" s="276"/>
      <c r="F5" s="65"/>
      <c r="G5" s="276" t="s">
        <v>19</v>
      </c>
      <c r="H5" s="276"/>
      <c r="I5" s="276"/>
    </row>
    <row r="6" spans="1:9" s="8" customFormat="1" ht="20.25" customHeight="1" x14ac:dyDescent="0.3">
      <c r="A6" s="9"/>
      <c r="B6" s="9"/>
      <c r="C6" s="289" t="s">
        <v>58</v>
      </c>
      <c r="D6" s="289"/>
      <c r="E6" s="289"/>
      <c r="F6" s="112"/>
      <c r="G6" s="289" t="s">
        <v>58</v>
      </c>
      <c r="H6" s="289"/>
      <c r="I6" s="289"/>
    </row>
    <row r="7" spans="1:9" s="65" customFormat="1" ht="20.25" customHeight="1" x14ac:dyDescent="0.3">
      <c r="A7" s="7"/>
      <c r="B7" s="7"/>
      <c r="C7" s="290" t="s">
        <v>59</v>
      </c>
      <c r="D7" s="290"/>
      <c r="E7" s="290"/>
      <c r="G7" s="290" t="s">
        <v>59</v>
      </c>
      <c r="H7" s="290"/>
      <c r="I7" s="290"/>
    </row>
    <row r="8" spans="1:9" s="8" customFormat="1" ht="20.25" customHeight="1" x14ac:dyDescent="0.3">
      <c r="A8" s="9"/>
      <c r="B8" s="74"/>
      <c r="C8" s="1">
        <v>2020</v>
      </c>
      <c r="D8" s="1"/>
      <c r="E8" s="1">
        <v>2019</v>
      </c>
      <c r="F8" s="1"/>
      <c r="G8" s="1">
        <v>2020</v>
      </c>
      <c r="H8" s="1"/>
      <c r="I8" s="1">
        <v>2019</v>
      </c>
    </row>
    <row r="9" spans="1:9" s="8" customFormat="1" ht="20.25" customHeight="1" x14ac:dyDescent="0.3">
      <c r="A9" s="9"/>
      <c r="B9" s="9"/>
      <c r="C9" s="277" t="s">
        <v>18</v>
      </c>
      <c r="D9" s="277"/>
      <c r="E9" s="277"/>
      <c r="F9" s="277"/>
      <c r="G9" s="277"/>
      <c r="H9" s="277"/>
      <c r="I9" s="277"/>
    </row>
    <row r="10" spans="1:9" ht="20.25" customHeight="1" x14ac:dyDescent="0.3">
      <c r="A10" s="48" t="s">
        <v>13</v>
      </c>
      <c r="B10" s="48"/>
      <c r="C10" s="11"/>
      <c r="D10" s="11"/>
      <c r="E10" s="11"/>
      <c r="F10" s="11"/>
      <c r="G10" s="11"/>
      <c r="H10" s="11"/>
      <c r="I10" s="11"/>
    </row>
    <row r="11" spans="1:9" ht="20.25" customHeight="1" x14ac:dyDescent="0.3">
      <c r="A11" s="31" t="s">
        <v>26</v>
      </c>
      <c r="B11" s="31"/>
      <c r="C11" s="29">
        <f>'PL-5-6'!C31</f>
        <v>219897</v>
      </c>
      <c r="D11" s="29"/>
      <c r="E11" s="29">
        <v>264611</v>
      </c>
      <c r="F11" s="29"/>
      <c r="G11" s="29">
        <f>'PL-5-6'!G31</f>
        <v>135927</v>
      </c>
      <c r="H11" s="29"/>
      <c r="I11" s="29">
        <v>127951</v>
      </c>
    </row>
    <row r="12" spans="1:9" ht="20.25" customHeight="1" x14ac:dyDescent="0.3">
      <c r="A12" s="13" t="s">
        <v>70</v>
      </c>
      <c r="B12" s="13"/>
      <c r="C12" s="29"/>
      <c r="D12" s="29"/>
      <c r="E12" s="29"/>
      <c r="F12" s="29"/>
      <c r="G12" s="29"/>
      <c r="H12" s="29"/>
      <c r="I12" s="29"/>
    </row>
    <row r="13" spans="1:9" ht="20.25" customHeight="1" x14ac:dyDescent="0.3">
      <c r="A13" s="31" t="s">
        <v>66</v>
      </c>
      <c r="B13" s="31"/>
      <c r="C13" s="29">
        <v>50175</v>
      </c>
      <c r="D13" s="29"/>
      <c r="E13" s="29">
        <v>63283</v>
      </c>
      <c r="F13" s="29"/>
      <c r="G13" s="29">
        <v>33956</v>
      </c>
      <c r="H13" s="29"/>
      <c r="I13" s="29">
        <v>30574</v>
      </c>
    </row>
    <row r="14" spans="1:9" ht="20.25" customHeight="1" x14ac:dyDescent="0.3">
      <c r="A14" s="31" t="s">
        <v>25</v>
      </c>
      <c r="B14" s="31"/>
      <c r="C14" s="29">
        <v>11682</v>
      </c>
      <c r="D14" s="29"/>
      <c r="E14" s="179">
        <v>91</v>
      </c>
      <c r="F14" s="29"/>
      <c r="G14" s="29">
        <v>1611</v>
      </c>
      <c r="H14" s="29"/>
      <c r="I14" s="29">
        <v>868</v>
      </c>
    </row>
    <row r="15" spans="1:9" ht="20.25" customHeight="1" x14ac:dyDescent="0.3">
      <c r="A15" s="31" t="s">
        <v>44</v>
      </c>
      <c r="B15" s="31"/>
      <c r="C15" s="29">
        <v>211424</v>
      </c>
      <c r="D15" s="29"/>
      <c r="E15" s="29">
        <v>73093</v>
      </c>
      <c r="F15" s="29"/>
      <c r="G15" s="29">
        <v>14854</v>
      </c>
      <c r="H15" s="29"/>
      <c r="I15" s="29">
        <v>10505</v>
      </c>
    </row>
    <row r="16" spans="1:9" ht="20.25" customHeight="1" x14ac:dyDescent="0.3">
      <c r="A16" s="31" t="s">
        <v>43</v>
      </c>
      <c r="B16" s="31"/>
      <c r="C16" s="29">
        <v>8296</v>
      </c>
      <c r="D16" s="29"/>
      <c r="E16" s="29">
        <v>7722</v>
      </c>
      <c r="F16" s="29"/>
      <c r="G16" s="29">
        <v>3418</v>
      </c>
      <c r="H16" s="29"/>
      <c r="I16" s="29">
        <v>2792</v>
      </c>
    </row>
    <row r="17" spans="1:9" ht="20.25" customHeight="1" x14ac:dyDescent="0.3">
      <c r="A17" s="31" t="s">
        <v>127</v>
      </c>
      <c r="B17" s="31"/>
      <c r="C17" s="29">
        <v>5109</v>
      </c>
      <c r="D17" s="29"/>
      <c r="E17" s="29">
        <v>3498</v>
      </c>
      <c r="F17" s="29"/>
      <c r="G17" s="29">
        <v>1907</v>
      </c>
      <c r="H17" s="29"/>
      <c r="I17" s="29">
        <v>1371</v>
      </c>
    </row>
    <row r="18" spans="1:9" ht="20.149999999999999" customHeight="1" x14ac:dyDescent="0.3">
      <c r="A18" s="31" t="s">
        <v>170</v>
      </c>
      <c r="B18" s="31"/>
    </row>
    <row r="19" spans="1:9" ht="20.149999999999999" customHeight="1" x14ac:dyDescent="0.3">
      <c r="A19" s="271" t="s">
        <v>174</v>
      </c>
      <c r="B19" s="31"/>
      <c r="C19" s="29">
        <v>6186</v>
      </c>
      <c r="D19" s="29"/>
      <c r="E19" s="29">
        <v>-220</v>
      </c>
      <c r="F19" s="29"/>
      <c r="G19" s="46">
        <v>759</v>
      </c>
      <c r="H19" s="29"/>
      <c r="I19" s="46">
        <v>-2</v>
      </c>
    </row>
    <row r="20" spans="1:9" ht="20.25" customHeight="1" x14ac:dyDescent="0.3">
      <c r="A20" s="31" t="s">
        <v>179</v>
      </c>
      <c r="B20" s="31"/>
      <c r="C20" s="29">
        <v>6801</v>
      </c>
      <c r="D20" s="29"/>
      <c r="E20" s="29">
        <v>860</v>
      </c>
      <c r="F20" s="29"/>
      <c r="G20" s="29">
        <v>74</v>
      </c>
      <c r="H20" s="29"/>
      <c r="I20" s="29">
        <v>157</v>
      </c>
    </row>
    <row r="21" spans="1:9" ht="20.25" customHeight="1" x14ac:dyDescent="0.3">
      <c r="A21" s="31" t="s">
        <v>180</v>
      </c>
      <c r="B21" s="31"/>
      <c r="C21" s="29">
        <v>260</v>
      </c>
      <c r="D21" s="29"/>
      <c r="E21" s="29">
        <v>-538</v>
      </c>
      <c r="F21" s="29"/>
      <c r="G21" s="46">
        <v>-36</v>
      </c>
      <c r="H21" s="29"/>
      <c r="I21" s="46">
        <v>-488</v>
      </c>
    </row>
    <row r="22" spans="1:9" ht="20.25" customHeight="1" x14ac:dyDescent="0.3">
      <c r="A22" s="31" t="s">
        <v>167</v>
      </c>
      <c r="B22" s="31"/>
      <c r="C22" s="29">
        <v>11</v>
      </c>
      <c r="D22" s="29"/>
      <c r="E22" s="39" t="s">
        <v>1</v>
      </c>
      <c r="F22" s="39"/>
      <c r="G22" s="46" t="s">
        <v>1</v>
      </c>
      <c r="H22" s="39"/>
      <c r="I22" s="46" t="s">
        <v>1</v>
      </c>
    </row>
    <row r="23" spans="1:9" ht="20.25" customHeight="1" x14ac:dyDescent="0.3">
      <c r="A23" s="31" t="s">
        <v>115</v>
      </c>
      <c r="B23" s="31"/>
      <c r="C23" s="29">
        <v>-158</v>
      </c>
      <c r="D23" s="29"/>
      <c r="E23" s="29">
        <v>241</v>
      </c>
      <c r="F23" s="29"/>
      <c r="G23" s="91">
        <v>-2</v>
      </c>
      <c r="H23" s="29"/>
      <c r="I23" s="91">
        <v>-78</v>
      </c>
    </row>
    <row r="24" spans="1:9" s="14" customFormat="1" ht="20.25" customHeight="1" x14ac:dyDescent="0.3">
      <c r="A24" s="31" t="s">
        <v>168</v>
      </c>
      <c r="B24" s="31"/>
      <c r="C24" s="41">
        <v>56</v>
      </c>
      <c r="D24" s="29"/>
      <c r="E24" s="41">
        <v>-362</v>
      </c>
      <c r="F24" s="29"/>
      <c r="G24" s="46" t="s">
        <v>1</v>
      </c>
      <c r="H24" s="29"/>
      <c r="I24" s="46" t="s">
        <v>1</v>
      </c>
    </row>
    <row r="25" spans="1:9" ht="20.25" customHeight="1" x14ac:dyDescent="0.3">
      <c r="A25" s="31" t="s">
        <v>57</v>
      </c>
      <c r="B25" s="31"/>
      <c r="C25" s="38">
        <v>-132</v>
      </c>
      <c r="D25" s="29"/>
      <c r="E25" s="38">
        <v>-135</v>
      </c>
      <c r="F25" s="29"/>
      <c r="G25" s="104">
        <v>-131</v>
      </c>
      <c r="H25" s="29"/>
      <c r="I25" s="104">
        <v>-2156</v>
      </c>
    </row>
    <row r="26" spans="1:9" s="14" customFormat="1" ht="20.25" customHeight="1" x14ac:dyDescent="0.3">
      <c r="A26" s="31"/>
      <c r="B26" s="31"/>
      <c r="C26" s="66">
        <f>SUM(C11:C25)</f>
        <v>519607</v>
      </c>
      <c r="D26" s="42"/>
      <c r="E26" s="66">
        <f>SUM(E11:E25)</f>
        <v>412144</v>
      </c>
      <c r="F26" s="42"/>
      <c r="G26" s="66">
        <f>SUM(G11:G25)</f>
        <v>192337</v>
      </c>
      <c r="H26" s="42"/>
      <c r="I26" s="66">
        <f>SUM(I11:I25)</f>
        <v>171494</v>
      </c>
    </row>
    <row r="27" spans="1:9" s="14" customFormat="1" ht="20.25" customHeight="1" x14ac:dyDescent="0.3">
      <c r="A27" s="13" t="s">
        <v>16</v>
      </c>
      <c r="B27" s="13"/>
      <c r="C27" s="41"/>
      <c r="D27" s="42"/>
      <c r="E27" s="41"/>
      <c r="F27" s="42"/>
      <c r="G27" s="41"/>
      <c r="H27" s="42"/>
      <c r="I27" s="41"/>
    </row>
    <row r="28" spans="1:9" s="14" customFormat="1" ht="20.25" customHeight="1" x14ac:dyDescent="0.3">
      <c r="A28" s="16" t="s">
        <v>149</v>
      </c>
      <c r="B28" s="16"/>
      <c r="C28" s="41">
        <v>-110628</v>
      </c>
      <c r="D28" s="29"/>
      <c r="E28" s="41">
        <v>-99013</v>
      </c>
      <c r="F28" s="29"/>
      <c r="G28" s="41">
        <v>-99793</v>
      </c>
      <c r="H28" s="29"/>
      <c r="I28" s="41">
        <v>-85856</v>
      </c>
    </row>
    <row r="29" spans="1:9" s="14" customFormat="1" ht="20.25" customHeight="1" x14ac:dyDescent="0.3">
      <c r="A29" s="16" t="s">
        <v>2</v>
      </c>
      <c r="B29" s="16"/>
      <c r="C29" s="41">
        <v>145973</v>
      </c>
      <c r="D29" s="29"/>
      <c r="E29" s="41">
        <v>48096</v>
      </c>
      <c r="F29" s="29"/>
      <c r="G29" s="41">
        <v>99076</v>
      </c>
      <c r="H29" s="29"/>
      <c r="I29" s="41">
        <v>41754</v>
      </c>
    </row>
    <row r="30" spans="1:9" s="14" customFormat="1" ht="20.25" customHeight="1" x14ac:dyDescent="0.3">
      <c r="A30" s="31" t="s">
        <v>49</v>
      </c>
      <c r="B30" s="31"/>
      <c r="C30" s="41">
        <v>-10768</v>
      </c>
      <c r="D30" s="29"/>
      <c r="E30" s="41">
        <v>-27</v>
      </c>
      <c r="F30" s="29"/>
      <c r="G30" s="41">
        <v>-10768</v>
      </c>
      <c r="H30" s="29"/>
      <c r="I30" s="41">
        <v>-27</v>
      </c>
    </row>
    <row r="31" spans="1:9" s="14" customFormat="1" ht="20.25" customHeight="1" x14ac:dyDescent="0.3">
      <c r="A31" s="31" t="s">
        <v>3</v>
      </c>
      <c r="B31" s="31"/>
      <c r="C31" s="41">
        <v>5066</v>
      </c>
      <c r="D31" s="29"/>
      <c r="E31" s="41">
        <v>-1703</v>
      </c>
      <c r="F31" s="29"/>
      <c r="G31" s="41">
        <v>4496</v>
      </c>
      <c r="H31" s="29"/>
      <c r="I31" s="41">
        <v>1464</v>
      </c>
    </row>
    <row r="32" spans="1:9" s="14" customFormat="1" ht="20.25" customHeight="1" x14ac:dyDescent="0.3">
      <c r="A32" s="16" t="s">
        <v>156</v>
      </c>
      <c r="B32" s="16"/>
      <c r="C32" s="37">
        <v>-540730</v>
      </c>
      <c r="D32" s="29"/>
      <c r="E32" s="37">
        <v>-228883</v>
      </c>
      <c r="F32" s="29"/>
      <c r="G32" s="41">
        <v>-115587</v>
      </c>
      <c r="H32" s="29"/>
      <c r="I32" s="41">
        <v>84908</v>
      </c>
    </row>
    <row r="33" spans="1:11" s="14" customFormat="1" ht="20.25" customHeight="1" x14ac:dyDescent="0.3">
      <c r="A33" s="16" t="s">
        <v>140</v>
      </c>
      <c r="B33" s="16"/>
      <c r="C33" s="37">
        <v>198</v>
      </c>
      <c r="D33" s="29"/>
      <c r="E33" s="39" t="s">
        <v>1</v>
      </c>
      <c r="F33" s="39"/>
      <c r="G33" s="43" t="s">
        <v>1</v>
      </c>
      <c r="H33" s="39"/>
      <c r="I33" s="43" t="s">
        <v>1</v>
      </c>
    </row>
    <row r="34" spans="1:11" s="14" customFormat="1" ht="20.25" customHeight="1" x14ac:dyDescent="0.3">
      <c r="A34" s="31" t="s">
        <v>50</v>
      </c>
      <c r="B34" s="31"/>
      <c r="C34" s="37">
        <v>-2126</v>
      </c>
      <c r="D34" s="29"/>
      <c r="E34" s="39" t="s">
        <v>1</v>
      </c>
      <c r="F34" s="39"/>
      <c r="G34" s="43" t="s">
        <v>1</v>
      </c>
      <c r="H34" s="39"/>
      <c r="I34" s="43" t="s">
        <v>1</v>
      </c>
    </row>
    <row r="35" spans="1:11" s="14" customFormat="1" ht="20.25" customHeight="1" x14ac:dyDescent="0.3">
      <c r="A35" s="31" t="s">
        <v>138</v>
      </c>
      <c r="B35" s="31"/>
      <c r="C35" s="37">
        <v>-5013</v>
      </c>
      <c r="D35" s="29"/>
      <c r="E35" s="37">
        <v>-1987</v>
      </c>
      <c r="F35" s="29"/>
      <c r="G35" s="41">
        <v>-193</v>
      </c>
      <c r="H35" s="29"/>
      <c r="I35" s="272" t="s">
        <v>1</v>
      </c>
    </row>
    <row r="36" spans="1:11" s="21" customFormat="1" ht="20.25" customHeight="1" x14ac:dyDescent="0.3">
      <c r="A36" s="47" t="s">
        <v>181</v>
      </c>
      <c r="B36" s="47"/>
      <c r="C36" s="67">
        <f>SUM(C26:C35)</f>
        <v>1579</v>
      </c>
      <c r="D36" s="55"/>
      <c r="E36" s="67">
        <f>SUM(E26:E35)</f>
        <v>128627</v>
      </c>
      <c r="F36" s="55"/>
      <c r="G36" s="67">
        <f>SUM(G26:G35)</f>
        <v>69568</v>
      </c>
      <c r="H36" s="55"/>
      <c r="I36" s="67">
        <f>SUM(I26:I35)</f>
        <v>213737</v>
      </c>
      <c r="K36" s="85"/>
    </row>
    <row r="37" spans="1:11" s="14" customFormat="1" ht="20.25" customHeight="1" x14ac:dyDescent="0.3">
      <c r="A37" s="51" t="s">
        <v>126</v>
      </c>
      <c r="B37" s="16"/>
      <c r="C37" s="58">
        <v>-14445</v>
      </c>
      <c r="D37" s="54"/>
      <c r="E37" s="58">
        <v>-11772</v>
      </c>
      <c r="F37" s="54"/>
      <c r="G37" s="58">
        <v>-4425</v>
      </c>
      <c r="H37" s="56"/>
      <c r="I37" s="58">
        <v>-4046</v>
      </c>
    </row>
    <row r="38" spans="1:11" s="14" customFormat="1" ht="20.25" customHeight="1" x14ac:dyDescent="0.3">
      <c r="A38" s="15" t="s">
        <v>63</v>
      </c>
      <c r="B38" s="15"/>
      <c r="C38" s="68">
        <f>SUM(C36:C37)</f>
        <v>-12866</v>
      </c>
      <c r="D38" s="42"/>
      <c r="E38" s="68">
        <f>SUM(E36:E37)</f>
        <v>116855</v>
      </c>
      <c r="F38" s="42"/>
      <c r="G38" s="68">
        <f>SUM(G36:G37)</f>
        <v>65143</v>
      </c>
      <c r="H38" s="43"/>
      <c r="I38" s="68">
        <f>SUM(I36:I37)</f>
        <v>209691</v>
      </c>
    </row>
    <row r="39" spans="1:11" s="14" customFormat="1" ht="20.25" customHeight="1" x14ac:dyDescent="0.3">
      <c r="A39" s="12"/>
      <c r="B39" s="12"/>
      <c r="C39" s="39"/>
      <c r="D39" s="43"/>
      <c r="E39" s="39"/>
      <c r="F39" s="43"/>
      <c r="G39" s="39"/>
      <c r="H39" s="43"/>
      <c r="I39" s="39"/>
    </row>
    <row r="40" spans="1:11" ht="20.25" customHeight="1" x14ac:dyDescent="0.35">
      <c r="A40" s="166" t="s">
        <v>62</v>
      </c>
      <c r="B40" s="166"/>
      <c r="C40" s="41"/>
      <c r="D40" s="41"/>
      <c r="E40" s="41"/>
      <c r="F40" s="41"/>
      <c r="G40" s="41"/>
      <c r="H40" s="41"/>
      <c r="I40" s="41"/>
    </row>
    <row r="41" spans="1:11" ht="20.25" customHeight="1" x14ac:dyDescent="0.3">
      <c r="A41" s="6" t="s">
        <v>48</v>
      </c>
      <c r="B41" s="6"/>
      <c r="C41" s="41"/>
      <c r="D41" s="41"/>
      <c r="E41" s="41"/>
      <c r="F41" s="41"/>
      <c r="G41" s="41"/>
      <c r="H41" s="41"/>
      <c r="I41" s="41"/>
    </row>
    <row r="42" spans="1:11" ht="20.25" customHeight="1" x14ac:dyDescent="0.3">
      <c r="A42" s="6"/>
      <c r="B42" s="6"/>
      <c r="C42" s="41"/>
      <c r="D42" s="41"/>
      <c r="E42" s="41"/>
      <c r="F42" s="41"/>
      <c r="G42" s="41"/>
      <c r="H42" s="41"/>
      <c r="I42" s="41"/>
    </row>
    <row r="43" spans="1:11" s="8" customFormat="1" ht="20.25" customHeight="1" x14ac:dyDescent="0.3">
      <c r="A43" s="9"/>
      <c r="B43" s="9"/>
      <c r="C43" s="293" t="s">
        <v>5</v>
      </c>
      <c r="D43" s="293"/>
      <c r="E43" s="293"/>
      <c r="F43" s="114"/>
      <c r="G43" s="293" t="s">
        <v>20</v>
      </c>
      <c r="H43" s="293"/>
      <c r="I43" s="293"/>
    </row>
    <row r="44" spans="1:11" s="8" customFormat="1" ht="20.25" customHeight="1" x14ac:dyDescent="0.3">
      <c r="A44" s="9"/>
      <c r="B44" s="9"/>
      <c r="C44" s="276" t="s">
        <v>19</v>
      </c>
      <c r="D44" s="276"/>
      <c r="E44" s="276"/>
      <c r="F44" s="65"/>
      <c r="G44" s="276" t="s">
        <v>19</v>
      </c>
      <c r="H44" s="276"/>
      <c r="I44" s="276"/>
    </row>
    <row r="45" spans="1:11" s="8" customFormat="1" ht="20.25" customHeight="1" x14ac:dyDescent="0.3">
      <c r="A45" s="9"/>
      <c r="B45" s="9"/>
      <c r="C45" s="289" t="s">
        <v>58</v>
      </c>
      <c r="D45" s="289"/>
      <c r="E45" s="289"/>
      <c r="F45" s="112"/>
      <c r="G45" s="289" t="s">
        <v>58</v>
      </c>
      <c r="H45" s="289"/>
      <c r="I45" s="289"/>
    </row>
    <row r="46" spans="1:11" s="8" customFormat="1" ht="20.25" customHeight="1" x14ac:dyDescent="0.3">
      <c r="A46" s="9"/>
      <c r="B46" s="9"/>
      <c r="C46" s="290" t="s">
        <v>59</v>
      </c>
      <c r="D46" s="290"/>
      <c r="E46" s="290"/>
      <c r="F46" s="65"/>
      <c r="G46" s="290" t="s">
        <v>59</v>
      </c>
      <c r="H46" s="290"/>
      <c r="I46" s="290"/>
    </row>
    <row r="47" spans="1:11" s="8" customFormat="1" ht="20.25" customHeight="1" x14ac:dyDescent="0.3">
      <c r="A47" s="9"/>
      <c r="B47" s="75"/>
      <c r="C47" s="1">
        <v>2020</v>
      </c>
      <c r="D47" s="1"/>
      <c r="E47" s="1">
        <v>2019</v>
      </c>
      <c r="F47" s="1"/>
      <c r="G47" s="1">
        <v>2020</v>
      </c>
      <c r="H47" s="1"/>
      <c r="I47" s="1">
        <v>2019</v>
      </c>
    </row>
    <row r="48" spans="1:11" s="8" customFormat="1" ht="20.25" customHeight="1" x14ac:dyDescent="0.3">
      <c r="A48" s="9"/>
      <c r="B48" s="9"/>
      <c r="C48" s="292" t="s">
        <v>18</v>
      </c>
      <c r="D48" s="292"/>
      <c r="E48" s="292"/>
      <c r="F48" s="292"/>
      <c r="G48" s="292"/>
      <c r="H48" s="292"/>
      <c r="I48" s="292"/>
    </row>
    <row r="49" spans="1:10" ht="20.25" customHeight="1" x14ac:dyDescent="0.3">
      <c r="A49" s="10" t="s">
        <v>17</v>
      </c>
      <c r="B49" s="10"/>
      <c r="C49" s="43"/>
      <c r="D49" s="43"/>
      <c r="E49" s="43"/>
      <c r="F49" s="42"/>
      <c r="G49" s="42"/>
      <c r="H49" s="42"/>
      <c r="I49" s="42"/>
      <c r="J49" s="22"/>
    </row>
    <row r="50" spans="1:10" ht="20.25" customHeight="1" x14ac:dyDescent="0.3">
      <c r="A50" s="31" t="s">
        <v>128</v>
      </c>
      <c r="B50" s="76"/>
      <c r="C50" s="77">
        <v>104</v>
      </c>
      <c r="D50" s="29"/>
      <c r="E50" s="77">
        <v>1308</v>
      </c>
      <c r="F50" s="29"/>
      <c r="G50" s="77">
        <v>54</v>
      </c>
      <c r="H50" s="29"/>
      <c r="I50" s="77">
        <v>1242</v>
      </c>
      <c r="J50" s="22"/>
    </row>
    <row r="51" spans="1:10" ht="20.25" customHeight="1" x14ac:dyDescent="0.3">
      <c r="A51" s="31" t="s">
        <v>71</v>
      </c>
      <c r="B51" s="76"/>
      <c r="C51" s="77">
        <v>-15798</v>
      </c>
      <c r="D51" s="29"/>
      <c r="E51" s="77">
        <v>-30050</v>
      </c>
      <c r="F51" s="29"/>
      <c r="G51" s="77">
        <v>-723</v>
      </c>
      <c r="H51" s="29"/>
      <c r="I51" s="77">
        <v>-1274</v>
      </c>
      <c r="J51" s="22"/>
    </row>
    <row r="52" spans="1:10" ht="20.25" customHeight="1" x14ac:dyDescent="0.3">
      <c r="A52" s="31" t="s">
        <v>137</v>
      </c>
      <c r="B52" s="76"/>
      <c r="C52" s="39" t="s">
        <v>1</v>
      </c>
      <c r="D52" s="29"/>
      <c r="E52" s="77">
        <v>-589</v>
      </c>
      <c r="F52" s="29"/>
      <c r="G52" s="39" t="s">
        <v>1</v>
      </c>
      <c r="H52" s="29"/>
      <c r="I52" s="39" t="s">
        <v>1</v>
      </c>
      <c r="J52" s="22"/>
    </row>
    <row r="53" spans="1:10" ht="20.25" customHeight="1" x14ac:dyDescent="0.3">
      <c r="A53" s="31" t="s">
        <v>182</v>
      </c>
      <c r="B53" s="31"/>
      <c r="C53" s="39" t="s">
        <v>1</v>
      </c>
      <c r="D53" s="29"/>
      <c r="E53" s="179">
        <v>1</v>
      </c>
      <c r="F53" s="29"/>
      <c r="G53" s="39" t="s">
        <v>1</v>
      </c>
      <c r="H53" s="29"/>
      <c r="I53" s="39" t="s">
        <v>1</v>
      </c>
      <c r="J53" s="22"/>
    </row>
    <row r="54" spans="1:10" ht="20.25" customHeight="1" x14ac:dyDescent="0.3">
      <c r="A54" s="31" t="s">
        <v>183</v>
      </c>
      <c r="B54" s="31"/>
      <c r="C54" s="41">
        <v>-17348</v>
      </c>
      <c r="D54" s="29"/>
      <c r="E54" s="41">
        <v>-1998</v>
      </c>
      <c r="F54" s="29"/>
      <c r="G54" s="77">
        <v>-16590</v>
      </c>
      <c r="H54" s="29"/>
      <c r="I54" s="39" t="s">
        <v>1</v>
      </c>
      <c r="J54" s="22"/>
    </row>
    <row r="55" spans="1:10" ht="20.25" customHeight="1" x14ac:dyDescent="0.3">
      <c r="A55" s="31" t="s">
        <v>184</v>
      </c>
      <c r="B55" s="31"/>
      <c r="C55" s="39" t="s">
        <v>1</v>
      </c>
      <c r="D55" s="29"/>
      <c r="E55" s="39" t="s">
        <v>1</v>
      </c>
      <c r="F55" s="29"/>
      <c r="G55" s="41">
        <v>415737</v>
      </c>
      <c r="H55" s="29"/>
      <c r="I55" s="41">
        <v>697458</v>
      </c>
      <c r="J55" s="22"/>
    </row>
    <row r="56" spans="1:10" ht="20.25" customHeight="1" x14ac:dyDescent="0.3">
      <c r="A56" s="31" t="s">
        <v>185</v>
      </c>
      <c r="B56" s="31"/>
      <c r="C56" s="39" t="s">
        <v>1</v>
      </c>
      <c r="D56" s="29"/>
      <c r="E56" s="39" t="s">
        <v>1</v>
      </c>
      <c r="F56" s="29"/>
      <c r="G56" s="41">
        <v>-389729</v>
      </c>
      <c r="H56" s="29"/>
      <c r="I56" s="41">
        <v>-697646</v>
      </c>
      <c r="J56" s="22"/>
    </row>
    <row r="57" spans="1:10" ht="20.25" customHeight="1" x14ac:dyDescent="0.3">
      <c r="A57" s="31" t="s">
        <v>56</v>
      </c>
      <c r="B57" s="31"/>
      <c r="C57" s="84">
        <v>209</v>
      </c>
      <c r="D57" s="29"/>
      <c r="E57" s="84">
        <v>192</v>
      </c>
      <c r="F57" s="29"/>
      <c r="G57" s="38">
        <v>171</v>
      </c>
      <c r="H57" s="29"/>
      <c r="I57" s="38">
        <v>1956</v>
      </c>
      <c r="J57" s="22"/>
    </row>
    <row r="58" spans="1:10" ht="20.25" customHeight="1" x14ac:dyDescent="0.3">
      <c r="A58" s="15" t="s">
        <v>68</v>
      </c>
      <c r="B58" s="15"/>
      <c r="C58" s="28">
        <f>SUM(C50:C57)</f>
        <v>-32833</v>
      </c>
      <c r="D58" s="44"/>
      <c r="E58" s="28">
        <f>SUM(E50:E57)</f>
        <v>-31136</v>
      </c>
      <c r="F58" s="44"/>
      <c r="G58" s="28">
        <f>SUM(G50:G57)</f>
        <v>8920</v>
      </c>
      <c r="H58" s="44"/>
      <c r="I58" s="28">
        <f>SUM(I50:I57)</f>
        <v>1736</v>
      </c>
      <c r="J58" s="22"/>
    </row>
    <row r="59" spans="1:10" ht="20.25" customHeight="1" x14ac:dyDescent="0.3">
      <c r="A59" s="15"/>
      <c r="B59" s="15"/>
      <c r="C59" s="59"/>
      <c r="D59" s="44"/>
      <c r="E59" s="59"/>
      <c r="F59" s="44"/>
      <c r="G59" s="59"/>
      <c r="H59" s="44"/>
      <c r="I59" s="59"/>
      <c r="J59" s="22"/>
    </row>
    <row r="60" spans="1:10" ht="20.25" customHeight="1" x14ac:dyDescent="0.3">
      <c r="A60" s="10" t="s">
        <v>14</v>
      </c>
      <c r="B60" s="10"/>
      <c r="C60" s="42"/>
      <c r="D60" s="42"/>
      <c r="E60" s="42"/>
      <c r="F60" s="42"/>
      <c r="G60" s="42"/>
      <c r="H60" s="42"/>
      <c r="I60" s="42"/>
      <c r="J60" s="22"/>
    </row>
    <row r="61" spans="1:10" ht="20.25" customHeight="1" x14ac:dyDescent="0.3">
      <c r="A61" s="31" t="s">
        <v>133</v>
      </c>
      <c r="B61" s="31"/>
      <c r="C61" s="39" t="s">
        <v>1</v>
      </c>
      <c r="D61" s="29"/>
      <c r="E61" s="41">
        <v>-5397</v>
      </c>
      <c r="F61" s="29"/>
      <c r="G61" s="39" t="s">
        <v>1</v>
      </c>
      <c r="H61" s="29"/>
      <c r="I61" s="39" t="s">
        <v>1</v>
      </c>
      <c r="J61" s="22"/>
    </row>
    <row r="62" spans="1:10" ht="20.25" customHeight="1" x14ac:dyDescent="0.3">
      <c r="A62" s="31" t="s">
        <v>186</v>
      </c>
      <c r="B62" s="31"/>
      <c r="C62" s="39" t="s">
        <v>1</v>
      </c>
      <c r="D62" s="29"/>
      <c r="E62" s="39" t="s">
        <v>1</v>
      </c>
      <c r="F62" s="29"/>
      <c r="G62" s="41">
        <v>893228</v>
      </c>
      <c r="H62" s="29"/>
      <c r="I62" s="41">
        <v>746337</v>
      </c>
      <c r="J62" s="22"/>
    </row>
    <row r="63" spans="1:10" ht="20.25" customHeight="1" x14ac:dyDescent="0.3">
      <c r="A63" s="31" t="s">
        <v>187</v>
      </c>
      <c r="B63" s="31"/>
      <c r="C63" s="39" t="s">
        <v>1</v>
      </c>
      <c r="D63" s="29"/>
      <c r="E63" s="39" t="s">
        <v>1</v>
      </c>
      <c r="F63" s="29"/>
      <c r="G63" s="41">
        <v>-1072205</v>
      </c>
      <c r="H63" s="29"/>
      <c r="I63" s="41">
        <v>-776073</v>
      </c>
      <c r="J63" s="22"/>
    </row>
    <row r="64" spans="1:10" ht="20.25" customHeight="1" x14ac:dyDescent="0.3">
      <c r="A64" s="31" t="s">
        <v>175</v>
      </c>
      <c r="B64" s="31"/>
      <c r="C64" s="41">
        <v>-140883</v>
      </c>
      <c r="D64" s="29"/>
      <c r="E64" s="39" t="s">
        <v>1</v>
      </c>
      <c r="F64" s="29"/>
      <c r="G64" s="41">
        <v>-5094</v>
      </c>
      <c r="H64" s="29"/>
      <c r="I64" s="39" t="s">
        <v>1</v>
      </c>
      <c r="J64" s="22"/>
    </row>
    <row r="65" spans="1:12" ht="20.25" customHeight="1" x14ac:dyDescent="0.3">
      <c r="A65" s="51" t="s">
        <v>67</v>
      </c>
      <c r="C65" s="38">
        <v>-11681</v>
      </c>
      <c r="D65" s="29"/>
      <c r="E65" s="187">
        <v>-91</v>
      </c>
      <c r="F65" s="29"/>
      <c r="G65" s="38">
        <v>-1807</v>
      </c>
      <c r="H65" s="29"/>
      <c r="I65" s="38">
        <v>-938</v>
      </c>
      <c r="J65" s="22"/>
    </row>
    <row r="66" spans="1:12" ht="20.25" customHeight="1" x14ac:dyDescent="0.3">
      <c r="A66" s="15" t="s">
        <v>134</v>
      </c>
      <c r="B66" s="15"/>
      <c r="C66" s="28">
        <f>SUM(C61:C65)</f>
        <v>-152564</v>
      </c>
      <c r="D66" s="44"/>
      <c r="E66" s="28">
        <f>SUM(E61:E65)</f>
        <v>-5488</v>
      </c>
      <c r="F66" s="44"/>
      <c r="G66" s="28">
        <f>SUM(G61:G65)</f>
        <v>-185878</v>
      </c>
      <c r="H66" s="44"/>
      <c r="I66" s="28">
        <f>SUM(I61:I65)</f>
        <v>-30674</v>
      </c>
      <c r="J66" s="22"/>
    </row>
    <row r="67" spans="1:12" ht="20.25" customHeight="1" x14ac:dyDescent="0.3">
      <c r="A67" s="15"/>
      <c r="B67" s="15"/>
      <c r="C67" s="59"/>
      <c r="D67" s="44"/>
      <c r="E67" s="59"/>
      <c r="F67" s="44"/>
      <c r="G67" s="59"/>
      <c r="H67" s="44"/>
      <c r="I67" s="59"/>
      <c r="J67" s="22"/>
    </row>
    <row r="68" spans="1:12" ht="20.25" customHeight="1" x14ac:dyDescent="0.3">
      <c r="A68" s="51" t="s">
        <v>135</v>
      </c>
      <c r="B68" s="15"/>
      <c r="C68" s="29"/>
      <c r="D68" s="42"/>
      <c r="E68" s="29"/>
      <c r="F68" s="42"/>
      <c r="G68" s="29"/>
      <c r="H68" s="42"/>
      <c r="I68" s="29"/>
      <c r="J68" s="22"/>
    </row>
    <row r="69" spans="1:12" ht="20.25" customHeight="1" x14ac:dyDescent="0.3">
      <c r="A69" s="51" t="s">
        <v>116</v>
      </c>
      <c r="B69" s="15"/>
      <c r="C69" s="29">
        <f>C66+C58+C38</f>
        <v>-198263</v>
      </c>
      <c r="D69" s="42"/>
      <c r="E69" s="29">
        <f>E66+E58+E38</f>
        <v>80231</v>
      </c>
      <c r="F69" s="42"/>
      <c r="G69" s="29">
        <f>G66+G58+G38</f>
        <v>-111815</v>
      </c>
      <c r="H69" s="42"/>
      <c r="I69" s="29">
        <f>I66+I58+I38</f>
        <v>180753</v>
      </c>
      <c r="J69" s="22"/>
    </row>
    <row r="70" spans="1:12" ht="20.25" customHeight="1" x14ac:dyDescent="0.3">
      <c r="A70" s="51" t="s">
        <v>117</v>
      </c>
      <c r="B70" s="15"/>
      <c r="C70" s="63">
        <v>220</v>
      </c>
      <c r="D70" s="42"/>
      <c r="E70" s="63">
        <v>-106</v>
      </c>
      <c r="F70" s="42"/>
      <c r="G70" s="177" t="s">
        <v>1</v>
      </c>
      <c r="H70" s="42"/>
      <c r="I70" s="177" t="s">
        <v>1</v>
      </c>
      <c r="J70" s="22"/>
    </row>
    <row r="71" spans="1:12" ht="20.25" customHeight="1" x14ac:dyDescent="0.3">
      <c r="A71" s="15" t="s">
        <v>136</v>
      </c>
      <c r="B71" s="15"/>
      <c r="C71" s="44">
        <f>SUM(C69:C70)</f>
        <v>-198043</v>
      </c>
      <c r="D71" s="44"/>
      <c r="E71" s="44">
        <f>SUM(E69:E70)</f>
        <v>80125</v>
      </c>
      <c r="F71" s="44"/>
      <c r="G71" s="44">
        <f>SUM(G69:G70)</f>
        <v>-111815</v>
      </c>
      <c r="H71" s="44"/>
      <c r="I71" s="44">
        <f>SUM(I69:I70)</f>
        <v>180753</v>
      </c>
      <c r="J71" s="22"/>
    </row>
    <row r="72" spans="1:12" s="14" customFormat="1" ht="20.25" customHeight="1" x14ac:dyDescent="0.3">
      <c r="A72" s="31" t="s">
        <v>72</v>
      </c>
      <c r="B72" s="31"/>
      <c r="C72" s="57">
        <f>'BS-3-4'!F11</f>
        <v>1069734</v>
      </c>
      <c r="D72" s="54"/>
      <c r="E72" s="57">
        <v>920675</v>
      </c>
      <c r="F72" s="54"/>
      <c r="G72" s="57">
        <f>'BS-3-4'!J11</f>
        <v>608057</v>
      </c>
      <c r="H72" s="54"/>
      <c r="I72" s="57">
        <v>487461</v>
      </c>
      <c r="J72" s="22"/>
    </row>
    <row r="73" spans="1:12" ht="20.25" customHeight="1" thickBot="1" x14ac:dyDescent="0.35">
      <c r="A73" s="15" t="s">
        <v>73</v>
      </c>
      <c r="B73" s="15"/>
      <c r="C73" s="45">
        <f>SUM(C71:C72)</f>
        <v>871691</v>
      </c>
      <c r="D73" s="44"/>
      <c r="E73" s="45">
        <f>SUM(E71:E72)</f>
        <v>1000800</v>
      </c>
      <c r="F73" s="44"/>
      <c r="G73" s="45">
        <f>SUM(G71:G72)</f>
        <v>496242</v>
      </c>
      <c r="H73" s="44"/>
      <c r="I73" s="45">
        <f>SUM(I71:I72)</f>
        <v>668214</v>
      </c>
      <c r="J73" s="193">
        <f>C73-'BS-3-4'!D11</f>
        <v>0</v>
      </c>
      <c r="L73" s="19">
        <f>G73-'BS-3-4'!H11</f>
        <v>0</v>
      </c>
    </row>
    <row r="74" spans="1:12" ht="20.25" customHeight="1" thickTop="1" x14ac:dyDescent="0.3">
      <c r="A74" s="15"/>
      <c r="B74" s="15"/>
      <c r="F74" s="19"/>
      <c r="G74" s="8"/>
      <c r="H74" s="20"/>
      <c r="I74" s="8"/>
    </row>
    <row r="75" spans="1:12" s="18" customFormat="1" ht="20.149999999999999" customHeight="1" x14ac:dyDescent="0.3">
      <c r="A75" s="269" t="s">
        <v>33</v>
      </c>
      <c r="B75" s="113"/>
      <c r="C75" s="69"/>
      <c r="D75" s="69"/>
      <c r="E75" s="69"/>
      <c r="F75" s="69"/>
      <c r="G75" s="69"/>
      <c r="H75" s="69"/>
      <c r="I75" s="69"/>
    </row>
    <row r="76" spans="1:12" s="18" customFormat="1" ht="20.149999999999999" customHeight="1" x14ac:dyDescent="0.3">
      <c r="A76" s="51" t="s">
        <v>176</v>
      </c>
      <c r="B76" s="13"/>
      <c r="C76" s="270">
        <v>11425</v>
      </c>
      <c r="D76" s="270"/>
      <c r="E76" s="270">
        <v>12622</v>
      </c>
      <c r="F76" s="270"/>
      <c r="G76" s="270">
        <v>2463</v>
      </c>
      <c r="H76" s="270"/>
      <c r="I76" s="270">
        <v>1828</v>
      </c>
    </row>
    <row r="77" spans="1:12" ht="20.149999999999999" customHeight="1" x14ac:dyDescent="0.3">
      <c r="A77" s="51" t="s">
        <v>177</v>
      </c>
      <c r="C77" s="42">
        <v>712</v>
      </c>
      <c r="D77" s="42"/>
      <c r="E77" s="42">
        <v>490</v>
      </c>
      <c r="F77" s="42"/>
      <c r="G77" s="39" t="s">
        <v>1</v>
      </c>
      <c r="H77" s="42"/>
      <c r="I77" s="39" t="s">
        <v>1</v>
      </c>
    </row>
    <row r="78" spans="1:12" ht="20.149999999999999" customHeight="1" x14ac:dyDescent="0.3">
      <c r="A78" s="291"/>
      <c r="B78" s="291"/>
      <c r="C78" s="291"/>
      <c r="D78" s="291"/>
      <c r="E78" s="291"/>
      <c r="F78" s="291"/>
      <c r="G78" s="291"/>
      <c r="H78" s="291"/>
      <c r="I78" s="291"/>
    </row>
  </sheetData>
  <mergeCells count="19">
    <mergeCell ref="A78:I78"/>
    <mergeCell ref="C4:E4"/>
    <mergeCell ref="G4:I4"/>
    <mergeCell ref="C48:I48"/>
    <mergeCell ref="C7:E7"/>
    <mergeCell ref="G7:I7"/>
    <mergeCell ref="C43:E43"/>
    <mergeCell ref="G43:I43"/>
    <mergeCell ref="C9:I9"/>
    <mergeCell ref="C5:E5"/>
    <mergeCell ref="G5:I5"/>
    <mergeCell ref="C6:E6"/>
    <mergeCell ref="G6:I6"/>
    <mergeCell ref="C44:E44"/>
    <mergeCell ref="G44:I44"/>
    <mergeCell ref="C45:E45"/>
    <mergeCell ref="G45:I45"/>
    <mergeCell ref="C46:E46"/>
    <mergeCell ref="G46:I46"/>
  </mergeCells>
  <phoneticPr fontId="4" type="noConversion"/>
  <pageMargins left="0.7" right="0.7" top="0.48" bottom="0.5" header="0.5" footer="0.5"/>
  <pageSetup paperSize="9" scale="79" firstPageNumber="9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PL-5-6</vt:lpstr>
      <vt:lpstr>SH-7</vt:lpstr>
      <vt:lpstr>SH-8</vt:lpstr>
      <vt:lpstr>CF</vt:lpstr>
      <vt:lpstr>'BS-3-4'!Print_Area</vt:lpstr>
      <vt:lpstr>CF!Print_Area</vt:lpstr>
      <vt:lpstr>'PL-5-6'!Print_Area</vt:lpstr>
      <vt:lpstr>'SH-7'!Print_Area</vt:lpstr>
      <vt:lpstr>'SH-8'!Print_Area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Sapol, Pongthong</cp:lastModifiedBy>
  <cp:lastPrinted>2020-05-11T01:42:21Z</cp:lastPrinted>
  <dcterms:created xsi:type="dcterms:W3CDTF">2004-12-22T09:49:07Z</dcterms:created>
  <dcterms:modified xsi:type="dcterms:W3CDTF">2020-05-11T12:53:06Z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a8d82ca5-65b2-4a1a-b04b-726b640e905a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