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Q12020\Draft\Final\"/>
    </mc:Choice>
  </mc:AlternateContent>
  <xr:revisionPtr revIDLastSave="0" documentId="13_ncr:1_{F2B8C7AF-93BB-430B-9BD8-4639B101FD40}" xr6:coauthVersionLast="44" xr6:coauthVersionMax="44" xr10:uidLastSave="{00000000-0000-0000-0000-000000000000}"/>
  <bookViews>
    <workbookView xWindow="28680" yWindow="-120" windowWidth="21840" windowHeight="13140" activeTab="1" xr2:uid="{00000000-000D-0000-FFFF-FFFF00000000}"/>
  </bookViews>
  <sheets>
    <sheet name="BS" sheetId="1" r:id="rId1"/>
    <sheet name="PL" sheetId="2" r:id="rId2"/>
    <sheet name="SH7" sheetId="7" r:id="rId3"/>
    <sheet name="SH8" sheetId="12" r:id="rId4"/>
    <sheet name="CF9-10" sheetId="13" r:id="rId5"/>
  </sheets>
  <definedNames>
    <definedName name="_xlnm.Print_Area" localSheetId="0">BS!$A$1:$I$74</definedName>
    <definedName name="_xlnm.Print_Area" localSheetId="4">'CF9-10'!$A$1:$K$78</definedName>
    <definedName name="_xlnm.Print_Area" localSheetId="1">PL!$A$1:$K$62</definedName>
    <definedName name="_xlnm.Print_Area" localSheetId="2">'SH7'!$A$1:$U$32</definedName>
    <definedName name="_xlnm.Print_Area" localSheetId="3">'SH8'!$A$1:$P$32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9" i="7" l="1"/>
  <c r="Q24" i="7"/>
  <c r="D72" i="13" l="1"/>
  <c r="H72" i="13"/>
  <c r="E26" i="1"/>
  <c r="P23" i="12" l="1"/>
  <c r="P24" i="12" s="1"/>
  <c r="J22" i="12"/>
  <c r="J24" i="12"/>
  <c r="H24" i="12"/>
  <c r="H31" i="12" s="1"/>
  <c r="F24" i="12"/>
  <c r="F31" i="12" s="1"/>
  <c r="D24" i="12"/>
  <c r="D31" i="12" s="1"/>
  <c r="U24" i="7"/>
  <c r="E25" i="7"/>
  <c r="F25" i="7"/>
  <c r="F32" i="7" s="1"/>
  <c r="G25" i="7"/>
  <c r="H25" i="7"/>
  <c r="H32" i="7" s="1"/>
  <c r="I25" i="7"/>
  <c r="J25" i="7"/>
  <c r="J32" i="7" s="1"/>
  <c r="K25" i="7"/>
  <c r="L25" i="7"/>
  <c r="M25" i="7"/>
  <c r="N25" i="7"/>
  <c r="O25" i="7"/>
  <c r="P25" i="7"/>
  <c r="R25" i="7"/>
  <c r="S25" i="7"/>
  <c r="T25" i="7"/>
  <c r="D25" i="7"/>
  <c r="D32" i="7" s="1"/>
  <c r="I51" i="1" l="1"/>
  <c r="G51" i="1"/>
  <c r="E51" i="1"/>
  <c r="C51" i="1"/>
  <c r="Q23" i="7" l="1"/>
  <c r="U23" i="7" l="1"/>
  <c r="U25" i="7" s="1"/>
  <c r="Q25" i="7"/>
  <c r="H33" i="12"/>
  <c r="F33" i="12"/>
  <c r="D33" i="12"/>
  <c r="S28" i="7"/>
  <c r="S30" i="7" l="1"/>
  <c r="S32" i="7" s="1"/>
  <c r="S33" i="7" l="1"/>
  <c r="L28" i="7"/>
  <c r="L30" i="7" s="1"/>
  <c r="H33" i="7"/>
  <c r="J33" i="7"/>
  <c r="F33" i="7"/>
  <c r="D33" i="7"/>
  <c r="L32" i="7" l="1"/>
  <c r="Q28" i="7"/>
  <c r="U28" i="7" s="1"/>
  <c r="E62" i="2" l="1"/>
  <c r="C14" i="1" l="1"/>
  <c r="I70" i="1" l="1"/>
  <c r="I72" i="1" s="1"/>
  <c r="E69" i="1" l="1"/>
  <c r="J65" i="13"/>
  <c r="J56" i="13"/>
  <c r="J57" i="13" s="1"/>
  <c r="J26" i="13"/>
  <c r="J36" i="13" s="1"/>
  <c r="J38" i="13" s="1"/>
  <c r="F65" i="13"/>
  <c r="F57" i="13"/>
  <c r="F26" i="13"/>
  <c r="F36" i="13" s="1"/>
  <c r="F38" i="13" s="1"/>
  <c r="N18" i="12"/>
  <c r="H18" i="12"/>
  <c r="F18" i="12"/>
  <c r="D18" i="12"/>
  <c r="N16" i="12"/>
  <c r="J16" i="12"/>
  <c r="P16" i="12" s="1"/>
  <c r="P14" i="12"/>
  <c r="K26" i="2"/>
  <c r="K17" i="2"/>
  <c r="G62" i="2"/>
  <c r="G60" i="2"/>
  <c r="G55" i="2"/>
  <c r="G41" i="2"/>
  <c r="G26" i="2"/>
  <c r="G17" i="2"/>
  <c r="D26" i="13"/>
  <c r="H65" i="13"/>
  <c r="D65" i="13"/>
  <c r="E41" i="2"/>
  <c r="N30" i="7"/>
  <c r="D57" i="13"/>
  <c r="H57" i="13"/>
  <c r="C70" i="1"/>
  <c r="C72" i="1" s="1"/>
  <c r="I43" i="1"/>
  <c r="E43" i="1"/>
  <c r="E52" i="1" s="1"/>
  <c r="E55" i="2"/>
  <c r="C43" i="1"/>
  <c r="J58" i="2"/>
  <c r="H26" i="13"/>
  <c r="H36" i="13" s="1"/>
  <c r="H38" i="13" s="1"/>
  <c r="N29" i="12"/>
  <c r="N31" i="12"/>
  <c r="Q35" i="12"/>
  <c r="E17" i="2"/>
  <c r="I17" i="2"/>
  <c r="E26" i="2"/>
  <c r="I26" i="2"/>
  <c r="E60" i="2"/>
  <c r="E14" i="1"/>
  <c r="G14" i="1"/>
  <c r="I14" i="1"/>
  <c r="C26" i="1"/>
  <c r="G26" i="1"/>
  <c r="I26" i="1"/>
  <c r="G43" i="1"/>
  <c r="E70" i="1"/>
  <c r="E72" i="1" s="1"/>
  <c r="G70" i="1"/>
  <c r="H68" i="13" l="1"/>
  <c r="H71" i="13" s="1"/>
  <c r="H73" i="13" s="1"/>
  <c r="M73" i="13" s="1"/>
  <c r="K30" i="2"/>
  <c r="K32" i="2" s="1"/>
  <c r="K34" i="2" s="1"/>
  <c r="N32" i="7"/>
  <c r="Q32" i="7" s="1"/>
  <c r="Q30" i="7"/>
  <c r="G30" i="2"/>
  <c r="G32" i="2" s="1"/>
  <c r="G34" i="2" s="1"/>
  <c r="K42" i="2"/>
  <c r="K53" i="2"/>
  <c r="G64" i="2"/>
  <c r="G42" i="2"/>
  <c r="G65" i="2" s="1"/>
  <c r="D36" i="13"/>
  <c r="D38" i="13" s="1"/>
  <c r="D68" i="13" s="1"/>
  <c r="D71" i="13" s="1"/>
  <c r="D73" i="13" s="1"/>
  <c r="L73" i="13" s="1"/>
  <c r="F68" i="13"/>
  <c r="F71" i="13" s="1"/>
  <c r="F73" i="13" s="1"/>
  <c r="J68" i="13"/>
  <c r="J71" i="13" s="1"/>
  <c r="J73" i="13" s="1"/>
  <c r="G72" i="1"/>
  <c r="U29" i="7"/>
  <c r="W29" i="7" s="1"/>
  <c r="N33" i="7"/>
  <c r="J18" i="12"/>
  <c r="P18" i="12" s="1"/>
  <c r="L33" i="7"/>
  <c r="I30" i="2"/>
  <c r="I32" i="2" s="1"/>
  <c r="I34" i="2" s="1"/>
  <c r="E30" i="2"/>
  <c r="E32" i="2" s="1"/>
  <c r="E34" i="2" s="1"/>
  <c r="I28" i="1"/>
  <c r="C52" i="1"/>
  <c r="C28" i="1"/>
  <c r="E74" i="1"/>
  <c r="I52" i="1"/>
  <c r="I74" i="1" s="1"/>
  <c r="G52" i="1"/>
  <c r="G28" i="1"/>
  <c r="E28" i="1"/>
  <c r="E64" i="2" l="1"/>
  <c r="L10" i="13"/>
  <c r="K62" i="2"/>
  <c r="K55" i="2"/>
  <c r="K64" i="2" s="1"/>
  <c r="K58" i="2"/>
  <c r="K60" i="2" s="1"/>
  <c r="K65" i="2" s="1"/>
  <c r="U30" i="7"/>
  <c r="C74" i="1"/>
  <c r="C76" i="1" s="1"/>
  <c r="E42" i="2"/>
  <c r="W28" i="7"/>
  <c r="J27" i="12"/>
  <c r="I53" i="2"/>
  <c r="I62" i="2" s="1"/>
  <c r="G74" i="1"/>
  <c r="G76" i="1" s="1"/>
  <c r="E76" i="1"/>
  <c r="I42" i="2"/>
  <c r="I76" i="1"/>
  <c r="Q33" i="7" l="1"/>
  <c r="U32" i="7"/>
  <c r="W32" i="7" s="1"/>
  <c r="E65" i="2"/>
  <c r="I55" i="2"/>
  <c r="I64" i="2" s="1"/>
  <c r="I58" i="2"/>
  <c r="I60" i="2" s="1"/>
  <c r="M10" i="13" s="1"/>
  <c r="P27" i="12"/>
  <c r="J29" i="12"/>
  <c r="J31" i="12" s="1"/>
  <c r="P29" i="12" l="1"/>
  <c r="I65" i="2"/>
  <c r="P31" i="12" l="1"/>
  <c r="R31" i="12" s="1"/>
  <c r="J33" i="12"/>
</calcChain>
</file>

<file path=xl/sharedStrings.xml><?xml version="1.0" encoding="utf-8"?>
<sst xmlns="http://schemas.openxmlformats.org/spreadsheetml/2006/main" count="448" uniqueCount="200">
  <si>
    <t>งบแสดงฐานะการเงิน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</si>
  <si>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</si>
  <si>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</si>
  <si>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</si>
  <si>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</si>
  <si>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</si>
  <si>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</si>
  <si>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</si>
  <si>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</si>
  <si>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</si>
  <si>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</si>
  <si>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</si>
  <si>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</si>
  <si>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</si>
  <si>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</si>
  <si>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</si>
  <si>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</si>
  <si>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</si>
  <si>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</si>
  <si>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</si>
  <si>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</si>
  <si>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</si>
  <si>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</si>
  <si>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</si>
  <si>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</si>
  <si>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</si>
  <si>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</si>
  <si>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</si>
  <si>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</si>
  <si>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</si>
  <si>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</si>
  <si>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</si>
  <si>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</si>
  <si>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</si>
  <si>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</si>
  <si>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เงินฝากสถาบันการเงินที่มีข้อจำกัดในการใช้</t>
  </si>
  <si>
    <t>สิทธิการเช่า</t>
  </si>
  <si>
    <t>ส่วนเกินมูลค่าหุ้น</t>
  </si>
  <si>
    <t>งบกำไรขาดทุนเบ็ดเสร็จ (ไม่ได้ตรวจสอบ)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</si>
  <si>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</si>
  <si>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</si>
  <si>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</si>
  <si>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</si>
  <si>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</si>
  <si>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</si>
  <si>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</si>
  <si>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</si>
  <si>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</si>
  <si>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</si>
  <si>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รายได้จากการให้เช่าและบริการ</t>
  </si>
  <si>
    <t xml:space="preserve">รายได้อื่น </t>
  </si>
  <si>
    <t>กำไรก่อนภาษีเงินได้</t>
  </si>
  <si>
    <t>กำไรสำหรับงวด</t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</si>
  <si>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</si>
  <si>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</si>
  <si>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</si>
  <si>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ที่ออกและ</t>
  </si>
  <si>
    <t>ทุนสำรอง</t>
  </si>
  <si>
    <t>ผู้ถือหุ้น</t>
  </si>
  <si>
    <t>ชำระแล้ว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</si>
  <si>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</si>
  <si>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</si>
  <si>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</si>
  <si>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</si>
  <si>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การแบ่งปันกำไร</t>
  </si>
  <si>
    <t xml:space="preserve">งบการเงินรวม </t>
  </si>
  <si>
    <t xml:space="preserve">กำไรสะสม </t>
  </si>
  <si>
    <t>ส่วนได้เสียที่</t>
  </si>
  <si>
    <t xml:space="preserve"> </t>
  </si>
  <si>
    <t>ผู้ถือหุ้นของ</t>
  </si>
  <si>
    <t>ไม่มีอำนาจ</t>
  </si>
  <si>
    <t xml:space="preserve">ตามกฎหมาย </t>
  </si>
  <si>
    <t>ยังไม่ได้จัดสรร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</si>
  <si>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</si>
  <si>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</si>
  <si>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</si>
  <si>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</si>
  <si>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</si>
  <si>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</si>
  <si>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</si>
  <si>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</si>
  <si>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 xml:space="preserve">   อาคารและอุปกรณ์</t>
  </si>
  <si>
    <t>การเปลี่ยนแปลงในสินทรัพย์และหนี้สินดำเนินงาน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</si>
  <si>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</si>
  <si>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</si>
  <si>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</si>
  <si>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</si>
  <si>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</si>
  <si>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ดอกเบี้ยรับ</t>
  </si>
  <si>
    <t>หนี้สินไม่หมุนเวียนอื่น</t>
  </si>
  <si>
    <t xml:space="preserve">สำหรับงวดสามเดือนสิ้นสุด      </t>
  </si>
  <si>
    <t>รวมธุรกิจ</t>
  </si>
  <si>
    <t>จากการ</t>
  </si>
  <si>
    <t>31 มีนาคม</t>
  </si>
  <si>
    <t>วันที่ 31 มีนาคม</t>
  </si>
  <si>
    <t>สำหรับงวดสามเดือนสิ้นสุด</t>
  </si>
  <si>
    <t>กำไรสะสม</t>
  </si>
  <si>
    <t xml:space="preserve">   ส่วนเกินมูลค่าหุ้นสามัญ</t>
  </si>
  <si>
    <t xml:space="preserve">   ส่วนเกินมูลค่าหุ้นจากการรวมธุรกิจ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</si>
  <si>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</si>
  <si>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</si>
  <si>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</si>
  <si>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</si>
  <si>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กำไรขาดทุนเบ็ดเสร็จอื่น 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</si>
  <si>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</si>
  <si>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มูลค่าหุ้นสามัญ</t>
  </si>
  <si>
    <t>บริษัท ซีโอแอล จำกัด (มหาชน) และบริษัทย่อย</t>
  </si>
  <si>
    <t>ต้นทุนขายและบริการ</t>
  </si>
  <si>
    <t>ส่วนแบ่งขาดทุนจากเงินลงทุนในบริษัทร่วม</t>
  </si>
  <si>
    <t>เงินลงทุนเผื่อขาย</t>
  </si>
  <si>
    <t>-</t>
  </si>
  <si>
    <t>ผลต่างของอัตราแลกเปลี่ยนจากการแปลงค่างบการเงิน</t>
  </si>
  <si>
    <t>บริษัทใหญ่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</si>
  <si>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</si>
  <si>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</si>
  <si>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</si>
  <si>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</si>
  <si>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</si>
  <si>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</si>
  <si>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</si>
  <si>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>ของ</t>
  </si>
  <si>
    <t>รวมองค์ประกอบอื่น</t>
  </si>
  <si>
    <t>เงินสดรับจากการขายอาคารและอุปกรณ์</t>
  </si>
  <si>
    <t>ดอกเบี้ยจ่าย</t>
  </si>
  <si>
    <t>ปรับรายการที่กระทบกำไรเป็นเงินสดรับ (จ่าย)</t>
  </si>
  <si>
    <t>ส่วนเกินทุนจากรายการกับกิจการ</t>
  </si>
  <si>
    <t xml:space="preserve">   ภายใต้การควบคุมเดียวกัน</t>
  </si>
  <si>
    <t>ส่วนเกินทุนจาก</t>
  </si>
  <si>
    <t>รายการกับกิจการ</t>
  </si>
  <si>
    <t>ภายใต้การควบคุม</t>
  </si>
  <si>
    <t>เดียวกัน</t>
  </si>
  <si>
    <t>(กำไร) ขาดทุนจากอัตราแลกเปลี่ยนที่ยังไม่เกิดขึ้น</t>
  </si>
  <si>
    <t>กำไรขาดทุนเบ็ดเสร็จอื่นสำหรับงวด - สุทธิจากภาษี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</si>
  <si>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</si>
  <si>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</si>
  <si>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</si>
  <si>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</si>
  <si>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</si>
  <si>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</si>
  <si>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</si>
  <si>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ประมาณการรื้อถอน </t>
  </si>
  <si>
    <t>ผลต่างของอัตราแลกเปลี่ยนจาก</t>
  </si>
  <si>
    <t>มูลค่าหุ้น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</si>
  <si>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</si>
  <si>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</si>
  <si>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 xml:space="preserve">    รายได้รวมสำหรับงบการเงินรวม</t>
  </si>
  <si>
    <t>รายการที่อาจถูกจัดประเภทใหม่ไว้ในกำไรหรือ</t>
  </si>
  <si>
    <t xml:space="preserve">    ขาดทุนในภายหลัง</t>
  </si>
  <si>
    <t>เงินสดจ่ายเพื่อซื้อสิทธิการเช่า</t>
  </si>
  <si>
    <t>กระแสเงินสดสุทธิใช้ไปในกิจกรรมจัดหาเงิน</t>
  </si>
  <si>
    <t xml:space="preserve">    การแปลงค่างบการเงิน</t>
  </si>
  <si>
    <t xml:space="preserve">    สำหรับงบการเงินรวม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</si>
  <si>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</si>
  <si>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</si>
  <si>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</si>
  <si>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</si>
  <si>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</si>
  <si>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</si>
  <si>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</si>
  <si>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640,000,000 หุ้น มูลค่า 0.5 บาทต่อหุ้น)</t>
  </si>
  <si>
    <t xml:space="preserve">หนี้สินตามสัญญาเช่า </t>
  </si>
  <si>
    <t xml:space="preserve">        2562 : 3,021,233 พันบาท</t>
  </si>
  <si>
    <t xml:space="preserve">        2562 : 3,324,129 พันบาท</t>
  </si>
  <si>
    <t xml:space="preserve">        2563 : 2,976,935 พันบาท และ</t>
  </si>
  <si>
    <t>ผลกระทบจากการเปลี่ยนแปลงนโยบายการบัญชี</t>
  </si>
  <si>
    <t>เงินให้กู้ยืมระยะสั้น</t>
  </si>
  <si>
    <t>ผลต่างของ</t>
  </si>
  <si>
    <t>อัตราแลกเปลี่ยน</t>
  </si>
  <si>
    <t>จากการแปลงค่า</t>
  </si>
  <si>
    <t>งบการเงิน</t>
  </si>
  <si>
    <t>3, 7</t>
  </si>
  <si>
    <t>เงินสดจ่ายเพื่อชำระเงินตามสัญญาเช่า</t>
  </si>
  <si>
    <t>ขาดทุนจากการปรับมูลค่าสินค้า</t>
  </si>
  <si>
    <t>(กำไร) ขาดทุนจากการจำหน่ายและตัดจำหน่าย</t>
  </si>
  <si>
    <t>ประมาณการรื้อถอน</t>
  </si>
  <si>
    <t>เจ้าหนี้ค่าซื้ออุปกรณ์</t>
  </si>
  <si>
    <t>5, 10</t>
  </si>
  <si>
    <t>เงินกู้ยืมระยะสั้น</t>
  </si>
  <si>
    <t>3, 5</t>
  </si>
  <si>
    <t xml:space="preserve">    มูลค่าการขายสุทธิ (Net Merchadise Value)</t>
  </si>
  <si>
    <t>กำไรจากกิจกรรมดำเนินงาน</t>
  </si>
  <si>
    <t>ยอดคงเหลือ ณ วันที่ 31 ธันวาคม 2562 ตามที่รายงานในงวดก่อน</t>
  </si>
  <si>
    <t>ยอดคงเหลือ ณ วันที่ 31 ธันวาคม 2562</t>
  </si>
  <si>
    <t xml:space="preserve">    ตามที่รายงานในงวดก่อน</t>
  </si>
  <si>
    <t>(กลับรายการ) ผลขาดทุนจากการด้อยค่าลูกหนี้การค้าและ</t>
  </si>
  <si>
    <r>
      <t xml:space="preserve">   ลูกหนี้หมุนเวียนอื่น </t>
    </r>
    <r>
      <rPr>
        <i/>
        <sz val="15"/>
        <rFont val="Angsana New"/>
        <family val="1"/>
      </rPr>
      <t>(2562: หนี้สูญและหนี้สงสัยจะสูญ)</t>
    </r>
  </si>
  <si>
    <t>ขาดทุนจากการจำหน่ายสินทรัพย์ไม่มีตัวตนอื่นนอกจากค่าความนิยม</t>
  </si>
  <si>
    <t>เงินสดรับจากการขายสินทรัพย์ไม่มีตัวตนอื่นนอกจากค่าความนิยม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</si>
  <si>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</si>
  <si>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เงินสดรับชำระคืนจากเงินให้กู้ยืมระยะสั้น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</si>
  <si>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</si>
  <si>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</si>
  <si>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เจ้าหนี้ค่าซื้อสินทรัพย์ไม่มีตัวตนอื่นนอกจากค่าความนิยม</t>
  </si>
  <si>
    <t>สินทรัพย์ไม่มีตัวตนอื่นนอกจากค่าความนิยม</t>
  </si>
  <si>
    <t>กำไรขาดทุนเบ็ดเสร็จรวมสำหรับงวด</t>
  </si>
  <si>
    <t>การแบ่งปันกำไรขาดทุนเบ็ดเสร็จรวม</t>
  </si>
  <si>
    <t>ของส่วนของผู้ถือหุ้น</t>
  </si>
  <si>
    <t xml:space="preserve">     องค์ประกอบอื่น</t>
  </si>
  <si>
    <t>กระแสเงินสดสุทธิได้มาจากการดำเนินงาน</t>
  </si>
  <si>
    <t xml:space="preserve">        2563 : 2,830,071 พันบาท 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</si>
</sst>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_);_(* \(#,##0.0\);_(* &quot;-&quot;??_);_(@_)"/>
  </numFmts>
  <fonts count="21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0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</cellStyleXfs>
  <cellXfs count="22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1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43" fontId="1" fillId="0" borderId="0" xfId="1" applyFont="1" applyFill="1" applyAlignment="1"/>
    <xf numFmtId="41" fontId="1" fillId="0" borderId="0" xfId="1" applyNumberFormat="1" applyFont="1" applyFill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1" fillId="0" borderId="2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1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wrapText="1"/>
    </xf>
    <xf numFmtId="164" fontId="1" fillId="0" borderId="0" xfId="1" applyNumberFormat="1" applyFont="1" applyFill="1" applyBorder="1" applyAlignment="1">
      <alignment wrapText="1"/>
    </xf>
    <xf numFmtId="164" fontId="1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0" fontId="1" fillId="0" borderId="0" xfId="6" applyFont="1" applyFill="1" applyAlignment="1"/>
    <xf numFmtId="0" fontId="1" fillId="0" borderId="0" xfId="6" applyFont="1" applyFill="1" applyBorder="1" applyAlignment="1"/>
    <xf numFmtId="0" fontId="9" fillId="0" borderId="0" xfId="6" applyFont="1" applyFill="1" applyAlignment="1">
      <alignment horizontal="center"/>
    </xf>
    <xf numFmtId="37" fontId="3" fillId="0" borderId="0" xfId="6" applyNumberFormat="1" applyFont="1" applyFill="1" applyBorder="1" applyAlignment="1">
      <alignment horizontal="right"/>
    </xf>
    <xf numFmtId="0" fontId="5" fillId="0" borderId="0" xfId="6" applyFont="1" applyFill="1" applyAlignment="1">
      <alignment horizontal="left"/>
    </xf>
    <xf numFmtId="37" fontId="1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center"/>
    </xf>
    <xf numFmtId="37" fontId="1" fillId="0" borderId="2" xfId="6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Border="1" applyAlignment="1">
      <alignment horizontal="center"/>
    </xf>
    <xf numFmtId="37" fontId="1" fillId="0" borderId="0" xfId="6" applyNumberFormat="1" applyFill="1" applyBorder="1" applyAlignment="1">
      <alignment horizontal="center"/>
    </xf>
    <xf numFmtId="0" fontId="1" fillId="0" borderId="0" xfId="6" applyFill="1" applyBorder="1" applyAlignment="1"/>
    <xf numFmtId="0" fontId="3" fillId="0" borderId="0" xfId="6" applyFont="1" applyFill="1" applyAlignment="1">
      <alignment horizontal="left"/>
    </xf>
    <xf numFmtId="0" fontId="2" fillId="0" borderId="0" xfId="6" applyFont="1" applyFill="1" applyBorder="1" applyAlignment="1"/>
    <xf numFmtId="0" fontId="11" fillId="0" borderId="0" xfId="6" applyFont="1" applyFill="1" applyBorder="1" applyAlignment="1"/>
    <xf numFmtId="0" fontId="3" fillId="0" borderId="0" xfId="6" applyFont="1" applyFill="1" applyBorder="1" applyAlignment="1"/>
    <xf numFmtId="0" fontId="4" fillId="0" borderId="0" xfId="6" applyFont="1" applyFill="1" applyBorder="1" applyAlignment="1"/>
    <xf numFmtId="0" fontId="4" fillId="0" borderId="0" xfId="6" applyFont="1" applyFill="1" applyAlignment="1">
      <alignment horizontal="center"/>
    </xf>
    <xf numFmtId="0" fontId="7" fillId="0" borderId="0" xfId="6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0" fontId="1" fillId="0" borderId="0" xfId="6" applyFill="1" applyAlignment="1"/>
    <xf numFmtId="165" fontId="1" fillId="0" borderId="0" xfId="6" applyNumberFormat="1" applyFont="1" applyFill="1" applyAlignment="1"/>
    <xf numFmtId="0" fontId="2" fillId="0" borderId="0" xfId="6" applyFont="1" applyFill="1" applyAlignment="1"/>
    <xf numFmtId="0" fontId="12" fillId="0" borderId="0" xfId="6" applyFont="1" applyFill="1" applyAlignment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37" fontId="3" fillId="0" borderId="3" xfId="6" applyNumberFormat="1" applyFont="1" applyFill="1" applyBorder="1" applyAlignment="1">
      <alignment horizontal="right"/>
    </xf>
    <xf numFmtId="49" fontId="1" fillId="0" borderId="0" xfId="6" applyNumberFormat="1" applyFont="1" applyFill="1" applyBorder="1" applyAlignment="1"/>
    <xf numFmtId="49" fontId="4" fillId="0" borderId="0" xfId="6" applyNumberFormat="1" applyFont="1" applyFill="1" applyBorder="1" applyAlignment="1"/>
    <xf numFmtId="164" fontId="1" fillId="0" borderId="0" xfId="0" applyNumberFormat="1" applyFont="1" applyFill="1" applyAlignment="1"/>
    <xf numFmtId="43" fontId="3" fillId="0" borderId="0" xfId="1" applyFont="1" applyFill="1" applyBorder="1" applyAlignment="1"/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wrapText="1"/>
    </xf>
    <xf numFmtId="165" fontId="1" fillId="0" borderId="0" xfId="6" quotePrefix="1" applyNumberFormat="1" applyFill="1" applyAlignment="1"/>
    <xf numFmtId="164" fontId="3" fillId="0" borderId="0" xfId="1" applyNumberFormat="1" applyFont="1" applyFill="1" applyBorder="1" applyAlignment="1">
      <alignment horizontal="right"/>
    </xf>
    <xf numFmtId="164" fontId="15" fillId="0" borderId="0" xfId="2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/>
    <xf numFmtId="164" fontId="1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Border="1" applyAlignment="1"/>
    <xf numFmtId="164" fontId="1" fillId="0" borderId="0" xfId="6" applyNumberFormat="1" applyFill="1" applyBorder="1" applyAlignment="1">
      <alignment horizontal="center"/>
    </xf>
    <xf numFmtId="164" fontId="1" fillId="0" borderId="0" xfId="6" applyNumberFormat="1" applyFont="1" applyFill="1" applyAlignment="1"/>
    <xf numFmtId="37" fontId="1" fillId="0" borderId="0" xfId="0" applyNumberFormat="1" applyFont="1" applyFill="1" applyBorder="1" applyAlignment="1"/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quotePrefix="1" applyNumberFormat="1" applyFont="1" applyFill="1" applyAlignment="1"/>
    <xf numFmtId="164" fontId="3" fillId="0" borderId="1" xfId="1" applyNumberFormat="1" applyFont="1" applyFill="1" applyBorder="1" applyAlignment="1">
      <alignment horizontal="right"/>
    </xf>
    <xf numFmtId="9" fontId="1" fillId="0" borderId="0" xfId="10" applyFont="1" applyFill="1" applyAlignment="1"/>
    <xf numFmtId="0" fontId="7" fillId="0" borderId="0" xfId="6" applyFont="1" applyFill="1" applyAlignment="1">
      <alignment horizontal="left"/>
    </xf>
    <xf numFmtId="164" fontId="1" fillId="0" borderId="2" xfId="1" applyNumberFormat="1" applyFont="1" applyFill="1" applyBorder="1" applyAlignment="1">
      <alignment wrapText="1"/>
    </xf>
    <xf numFmtId="164" fontId="17" fillId="0" borderId="2" xfId="1" applyNumberFormat="1" applyFont="1" applyFill="1" applyBorder="1" applyAlignment="1"/>
    <xf numFmtId="164" fontId="18" fillId="0" borderId="0" xfId="1" applyNumberFormat="1" applyFont="1" applyFill="1" applyBorder="1" applyAlignment="1"/>
    <xf numFmtId="164" fontId="3" fillId="0" borderId="3" xfId="1" applyNumberFormat="1" applyFont="1" applyFill="1" applyBorder="1" applyAlignment="1">
      <alignment horizontal="right"/>
    </xf>
    <xf numFmtId="41" fontId="1" fillId="0" borderId="0" xfId="0" applyNumberFormat="1" applyFont="1" applyFill="1" applyAlignment="1"/>
    <xf numFmtId="43" fontId="1" fillId="0" borderId="0" xfId="1" applyFont="1" applyFill="1" applyAlignment="1">
      <alignment horizontal="center"/>
    </xf>
    <xf numFmtId="41" fontId="1" fillId="0" borderId="0" xfId="1" applyNumberFormat="1" applyFont="1" applyFill="1" applyAlignment="1">
      <alignment horizontal="center"/>
    </xf>
    <xf numFmtId="164" fontId="15" fillId="0" borderId="0" xfId="1" applyNumberFormat="1" applyFont="1" applyFill="1" applyBorder="1" applyAlignment="1"/>
    <xf numFmtId="164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wrapText="1"/>
    </xf>
    <xf numFmtId="164" fontId="3" fillId="0" borderId="0" xfId="1" applyNumberFormat="1" applyFont="1" applyFill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right"/>
    </xf>
    <xf numFmtId="43" fontId="3" fillId="0" borderId="4" xfId="1" applyFont="1" applyFill="1" applyBorder="1" applyAlignment="1"/>
    <xf numFmtId="164" fontId="3" fillId="0" borderId="4" xfId="1" applyNumberFormat="1" applyFont="1" applyFill="1" applyBorder="1" applyAlignment="1"/>
    <xf numFmtId="0" fontId="1" fillId="0" borderId="0" xfId="0" applyFont="1" applyFill="1" applyBorder="1" applyAlignment="1"/>
    <xf numFmtId="164" fontId="18" fillId="0" borderId="2" xfId="1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1" fillId="0" borderId="0" xfId="6" applyFont="1" applyFill="1" applyAlignment="1">
      <alignment horizontal="left"/>
    </xf>
    <xf numFmtId="41" fontId="1" fillId="0" borderId="0" xfId="6" applyNumberFormat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3" xfId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left" indent="2"/>
    </xf>
    <xf numFmtId="164" fontId="1" fillId="0" borderId="0" xfId="6" applyNumberFormat="1" applyFont="1" applyFill="1" applyBorder="1" applyAlignment="1">
      <alignment horizontal="left" indent="2"/>
    </xf>
    <xf numFmtId="43" fontId="3" fillId="0" borderId="0" xfId="1" applyFont="1" applyFill="1" applyBorder="1" applyAlignment="1">
      <alignment horizontal="center"/>
    </xf>
    <xf numFmtId="43" fontId="1" fillId="0" borderId="0" xfId="0" applyNumberFormat="1" applyFont="1" applyFill="1" applyAlignment="1"/>
    <xf numFmtId="165" fontId="1" fillId="0" borderId="2" xfId="6" applyNumberFormat="1" applyFont="1" applyFill="1" applyBorder="1" applyAlignment="1"/>
    <xf numFmtId="0" fontId="3" fillId="0" borderId="0" xfId="0" applyFont="1" applyFill="1" applyAlignment="1"/>
    <xf numFmtId="0" fontId="14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3" fontId="1" fillId="0" borderId="3" xfId="1" applyNumberFormat="1" applyFont="1" applyFill="1" applyBorder="1" applyAlignment="1">
      <alignment wrapText="1"/>
    </xf>
    <xf numFmtId="43" fontId="1" fillId="0" borderId="0" xfId="1" quotePrefix="1" applyFont="1" applyFill="1" applyAlignment="1">
      <alignment horizontal="center"/>
    </xf>
    <xf numFmtId="164" fontId="3" fillId="0" borderId="0" xfId="1" quotePrefix="1" applyNumberFormat="1" applyFont="1" applyFill="1" applyAlignment="1">
      <alignment horizontal="center"/>
    </xf>
    <xf numFmtId="164" fontId="1" fillId="0" borderId="2" xfId="1" applyNumberFormat="1" applyFont="1" applyFill="1" applyBorder="1" applyAlignment="1">
      <alignment horizontal="right"/>
    </xf>
    <xf numFmtId="164" fontId="1" fillId="0" borderId="0" xfId="1" quotePrefix="1" applyNumberFormat="1" applyFont="1" applyFill="1" applyAlignment="1">
      <alignment horizontal="center"/>
    </xf>
    <xf numFmtId="0" fontId="1" fillId="0" borderId="0" xfId="6" applyFill="1" applyBorder="1" applyAlignment="1">
      <alignment horizontal="center"/>
    </xf>
    <xf numFmtId="0" fontId="7" fillId="0" borderId="0" xfId="6" applyFont="1" applyFill="1" applyAlignment="1"/>
    <xf numFmtId="0" fontId="3" fillId="0" borderId="0" xfId="6" applyFont="1" applyFill="1" applyAlignment="1"/>
    <xf numFmtId="0" fontId="7" fillId="0" borderId="0" xfId="6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3" fontId="1" fillId="0" borderId="0" xfId="6" applyNumberFormat="1" applyFont="1" applyFill="1" applyBorder="1" applyAlignment="1">
      <alignment horizontal="center"/>
    </xf>
    <xf numFmtId="37" fontId="19" fillId="0" borderId="0" xfId="6" applyNumberFormat="1" applyFont="1" applyFill="1" applyBorder="1" applyAlignment="1">
      <alignment horizontal="right"/>
    </xf>
    <xf numFmtId="37" fontId="19" fillId="0" borderId="0" xfId="6" applyNumberFormat="1" applyFont="1" applyFill="1" applyAlignment="1">
      <alignment horizontal="right"/>
    </xf>
    <xf numFmtId="0" fontId="7" fillId="0" borderId="0" xfId="6" applyFont="1" applyFill="1" applyAlignment="1">
      <alignment horizontal="center"/>
    </xf>
    <xf numFmtId="165" fontId="3" fillId="0" borderId="0" xfId="6" applyNumberFormat="1" applyFont="1" applyFill="1" applyAlignment="1"/>
    <xf numFmtId="43" fontId="3" fillId="0" borderId="1" xfId="1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164" fontId="3" fillId="0" borderId="1" xfId="1" quotePrefix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43" fontId="1" fillId="0" borderId="0" xfId="1" quotePrefix="1" applyFont="1" applyFill="1" applyBorder="1" applyAlignment="1">
      <alignment horizontal="center"/>
    </xf>
    <xf numFmtId="165" fontId="3" fillId="0" borderId="0" xfId="6" applyNumberFormat="1" applyFont="1" applyFill="1" applyAlignment="1">
      <alignment horizontal="left"/>
    </xf>
    <xf numFmtId="165" fontId="7" fillId="0" borderId="0" xfId="6" applyNumberFormat="1" applyFont="1" applyFill="1" applyAlignment="1">
      <alignment horizontal="left"/>
    </xf>
    <xf numFmtId="164" fontId="3" fillId="0" borderId="0" xfId="1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4" fillId="0" borderId="0" xfId="6" applyFont="1" applyFill="1" applyAlignment="1"/>
    <xf numFmtId="0" fontId="1" fillId="0" borderId="0" xfId="6" applyFont="1" applyFill="1" applyAlignment="1">
      <alignment horizontal="center"/>
    </xf>
    <xf numFmtId="0" fontId="1" fillId="0" borderId="0" xfId="6" applyFont="1" applyFill="1" applyAlignment="1">
      <alignment horizontal="right"/>
    </xf>
    <xf numFmtId="0" fontId="1" fillId="0" borderId="0" xfId="6" applyFont="1" applyFill="1" applyBorder="1" applyAlignment="1">
      <alignment horizontal="right"/>
    </xf>
    <xf numFmtId="37" fontId="3" fillId="0" borderId="3" xfId="6" applyNumberFormat="1" applyFont="1" applyFill="1" applyBorder="1" applyAlignment="1"/>
    <xf numFmtId="164" fontId="1" fillId="0" borderId="2" xfId="1" quotePrefix="1" applyNumberFormat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left"/>
    </xf>
    <xf numFmtId="164" fontId="18" fillId="0" borderId="2" xfId="1" quotePrefix="1" applyNumberFormat="1" applyFont="1" applyFill="1" applyBorder="1" applyAlignment="1">
      <alignment horizontal="center"/>
    </xf>
    <xf numFmtId="0" fontId="20" fillId="0" borderId="0" xfId="0" applyFont="1" applyFill="1" applyAlignment="1"/>
    <xf numFmtId="164" fontId="3" fillId="0" borderId="3" xfId="1" applyNumberFormat="1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164" fontId="3" fillId="0" borderId="0" xfId="1" applyNumberFormat="1" applyFont="1" applyFill="1" applyAlignment="1">
      <alignment vertical="top" wrapText="1"/>
    </xf>
    <xf numFmtId="164" fontId="3" fillId="0" borderId="3" xfId="1" applyNumberFormat="1" applyFont="1" applyFill="1" applyBorder="1" applyAlignment="1">
      <alignment vertical="top" wrapText="1"/>
    </xf>
    <xf numFmtId="164" fontId="3" fillId="0" borderId="5" xfId="1" applyNumberFormat="1" applyFont="1" applyFill="1" applyBorder="1" applyAlignment="1">
      <alignment vertical="top" wrapText="1"/>
    </xf>
    <xf numFmtId="164" fontId="1" fillId="0" borderId="0" xfId="1" applyNumberFormat="1" applyFont="1" applyFill="1" applyBorder="1" applyAlignment="1">
      <alignment vertical="top" wrapText="1"/>
    </xf>
    <xf numFmtId="164" fontId="3" fillId="0" borderId="0" xfId="1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1" fontId="1" fillId="0" borderId="0" xfId="1" applyNumberFormat="1" applyFont="1" applyFill="1"/>
    <xf numFmtId="41" fontId="1" fillId="0" borderId="0" xfId="1" quotePrefix="1" applyNumberFormat="1" applyFont="1" applyFill="1" applyAlignment="1">
      <alignment horizont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164" fontId="1" fillId="0" borderId="0" xfId="1" applyNumberFormat="1" applyFont="1" applyFill="1" applyBorder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2" borderId="0" xfId="0" applyFont="1" applyFill="1" applyAlignment="1"/>
    <xf numFmtId="164" fontId="1" fillId="2" borderId="0" xfId="0" applyNumberFormat="1" applyFont="1" applyFill="1" applyAlignment="1"/>
    <xf numFmtId="37" fontId="3" fillId="2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/>
    <xf numFmtId="164" fontId="1" fillId="0" borderId="3" xfId="1" applyNumberFormat="1" applyFont="1" applyFill="1" applyBorder="1" applyAlignment="1"/>
    <xf numFmtId="0" fontId="4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37" fontId="3" fillId="0" borderId="1" xfId="6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0" xfId="6" applyFont="1" applyFill="1" applyBorder="1" applyAlignment="1">
      <alignment horizontal="center"/>
    </xf>
    <xf numFmtId="166" fontId="1" fillId="0" borderId="0" xfId="1" applyNumberFormat="1" applyFont="1" applyFill="1" applyAlignment="1"/>
    <xf numFmtId="0" fontId="1" fillId="0" borderId="0" xfId="0" applyFont="1" applyAlignment="1">
      <alignment horizontal="center"/>
    </xf>
    <xf numFmtId="41" fontId="1" fillId="0" borderId="0" xfId="1" applyNumberFormat="1" applyFont="1"/>
    <xf numFmtId="41" fontId="1" fillId="0" borderId="0" xfId="1" quotePrefix="1" applyNumberFormat="1" applyFont="1" applyAlignment="1">
      <alignment horizontal="center"/>
    </xf>
    <xf numFmtId="0" fontId="1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1" quotePrefix="1" applyNumberFormat="1" applyFont="1" applyAlignment="1">
      <alignment horizontal="center"/>
    </xf>
    <xf numFmtId="43" fontId="1" fillId="0" borderId="0" xfId="1" applyFont="1"/>
    <xf numFmtId="164" fontId="1" fillId="0" borderId="0" xfId="1" quotePrefix="1" applyNumberFormat="1" applyFont="1" applyFill="1" applyBorder="1" applyAlignment="1">
      <alignment horizontal="center"/>
    </xf>
    <xf numFmtId="164" fontId="1" fillId="0" borderId="0" xfId="2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0" borderId="0" xfId="9"/>
    <xf numFmtId="0" fontId="4" fillId="0" borderId="0" xfId="9" applyFont="1"/>
    <xf numFmtId="0" fontId="7" fillId="0" borderId="0" xfId="9" applyFont="1"/>
    <xf numFmtId="41" fontId="1" fillId="0" borderId="0" xfId="9" applyNumberFormat="1"/>
    <xf numFmtId="164" fontId="1" fillId="0" borderId="0" xfId="1" applyNumberFormat="1" applyFont="1"/>
    <xf numFmtId="164" fontId="3" fillId="0" borderId="0" xfId="0" applyNumberFormat="1" applyFont="1" applyFill="1" applyAlignment="1"/>
    <xf numFmtId="0" fontId="1" fillId="0" borderId="0" xfId="6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/>
    </xf>
    <xf numFmtId="0" fontId="1" fillId="0" borderId="4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left"/>
    </xf>
    <xf numFmtId="0" fontId="1" fillId="0" borderId="2" xfId="6" applyFont="1" applyFill="1" applyBorder="1" applyAlignment="1">
      <alignment horizontal="center"/>
    </xf>
    <xf numFmtId="164" fontId="1" fillId="0" borderId="2" xfId="6" applyNumberFormat="1" applyFont="1" applyFill="1" applyBorder="1" applyAlignment="1">
      <alignment horizontal="center"/>
    </xf>
    <xf numFmtId="0" fontId="1" fillId="0" borderId="0" xfId="6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_draft Q308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2241</xdr:rowOff>
    </xdr:from>
    <xdr:to>
      <xdr:col>25</xdr:col>
      <xdr:colOff>0</xdr:colOff>
      <xdr:row>19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3E5A2D9F-3278-405F-A766-CD181CD101A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725650" y="5650566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showGridLines="0" view="pageBreakPreview" topLeftCell="A70" zoomScale="90" zoomScaleNormal="85" zoomScaleSheetLayoutView="90" workbookViewId="0">
      <selection activeCell="A86" sqref="A86"/>
    </sheetView>
  </sheetViews>
  <sheetFormatPr defaultColWidth="9.1796875" defaultRowHeight="23.25" customHeight="1"/>
  <cols>
    <col min="1" max="1" width="48" style="3" customWidth="1"/>
    <col min="2" max="2" width="10.7265625" style="1" customWidth="1"/>
    <col min="3" max="3" width="12.1796875" style="172" customWidth="1"/>
    <col min="4" max="4" width="1.453125" style="1" customWidth="1"/>
    <col min="5" max="5" width="12.1796875" style="1" customWidth="1"/>
    <col min="6" max="6" width="1.453125" style="1" customWidth="1"/>
    <col min="7" max="7" width="12.1796875" style="13" customWidth="1"/>
    <col min="8" max="8" width="1.453125" style="1" customWidth="1"/>
    <col min="9" max="9" width="13.26953125" style="13" customWidth="1"/>
    <col min="10" max="10" width="11" style="1" bestFit="1" customWidth="1"/>
    <col min="11" max="12" width="16" style="1" bestFit="1" customWidth="1"/>
    <col min="13" max="13" width="9.1796875" style="1"/>
    <col min="14" max="14" width="15.1796875" style="1" bestFit="1" customWidth="1"/>
    <col min="15" max="16384" width="9.1796875" style="1"/>
  </cols>
  <sheetData>
    <row r="1" spans="1:12" ht="23.25" customHeight="1">
      <c r="A1" s="2" t="s">
        <v>106</v>
      </c>
      <c r="C1" s="1"/>
    </row>
    <row r="2" spans="1:12" ht="23.25" customHeight="1">
      <c r="A2" s="2" t="s">
        <v>0</v>
      </c>
      <c r="C2" s="1"/>
    </row>
    <row r="3" spans="1:12" ht="12.65" customHeight="1">
      <c r="A3" s="2"/>
      <c r="C3" s="1"/>
    </row>
    <row r="4" spans="1:12" ht="23.25" customHeight="1">
      <c r="B4" s="163"/>
      <c r="C4" s="208" t="s">
        <v>33</v>
      </c>
      <c r="D4" s="208"/>
      <c r="E4" s="208"/>
      <c r="F4" s="111"/>
      <c r="G4" s="208" t="s">
        <v>34</v>
      </c>
      <c r="H4" s="208"/>
      <c r="I4" s="208"/>
    </row>
    <row r="5" spans="1:12" ht="23.25" customHeight="1">
      <c r="B5" s="163"/>
      <c r="C5" s="114" t="s">
        <v>93</v>
      </c>
      <c r="D5" s="114"/>
      <c r="E5" s="186" t="s">
        <v>1</v>
      </c>
      <c r="G5" s="114" t="s">
        <v>93</v>
      </c>
      <c r="H5" s="114"/>
      <c r="I5" s="186" t="s">
        <v>1</v>
      </c>
    </row>
    <row r="6" spans="1:12" ht="23.25" customHeight="1">
      <c r="A6" s="2" t="s">
        <v>2</v>
      </c>
      <c r="B6" s="162" t="s">
        <v>3</v>
      </c>
      <c r="C6" s="176">
        <v>2563</v>
      </c>
      <c r="D6" s="176"/>
      <c r="E6" s="186">
        <v>2562</v>
      </c>
      <c r="G6" s="176">
        <v>2563</v>
      </c>
      <c r="H6" s="176"/>
      <c r="I6" s="186">
        <v>2562</v>
      </c>
    </row>
    <row r="7" spans="1:12" ht="23.25" customHeight="1">
      <c r="A7" s="2"/>
      <c r="B7" s="162"/>
      <c r="C7" s="176" t="s">
        <v>136</v>
      </c>
      <c r="D7" s="176"/>
      <c r="E7" s="176"/>
      <c r="G7" s="176" t="s">
        <v>136</v>
      </c>
      <c r="H7" s="176"/>
      <c r="I7" s="176"/>
    </row>
    <row r="8" spans="1:12" ht="23.25" customHeight="1">
      <c r="A8" s="7"/>
      <c r="B8" s="158"/>
      <c r="C8" s="209" t="s">
        <v>4</v>
      </c>
      <c r="D8" s="209"/>
      <c r="E8" s="209"/>
      <c r="F8" s="209"/>
      <c r="G8" s="209"/>
      <c r="H8" s="209"/>
      <c r="I8" s="209"/>
    </row>
    <row r="9" spans="1:12" ht="23.25" customHeight="1">
      <c r="A9" s="8" t="s">
        <v>5</v>
      </c>
      <c r="B9" s="162"/>
      <c r="C9" s="1"/>
      <c r="G9" s="17"/>
      <c r="I9" s="17"/>
    </row>
    <row r="10" spans="1:12" ht="21.75" customHeight="1">
      <c r="A10" s="3" t="s">
        <v>6</v>
      </c>
      <c r="B10" s="159"/>
      <c r="C10" s="14">
        <v>871691</v>
      </c>
      <c r="D10" s="14"/>
      <c r="E10" s="187">
        <v>1069734</v>
      </c>
      <c r="G10" s="14">
        <v>496242</v>
      </c>
      <c r="I10" s="187">
        <v>608057</v>
      </c>
      <c r="J10" s="88"/>
      <c r="K10" s="185"/>
      <c r="L10" s="109"/>
    </row>
    <row r="11" spans="1:12" ht="24" customHeight="1">
      <c r="A11" s="3" t="s">
        <v>155</v>
      </c>
      <c r="B11" s="159" t="s">
        <v>176</v>
      </c>
      <c r="C11" s="14">
        <v>1266082</v>
      </c>
      <c r="D11" s="14"/>
      <c r="E11" s="187">
        <v>1164661</v>
      </c>
      <c r="G11" s="14">
        <v>575928</v>
      </c>
      <c r="I11" s="187">
        <v>476975</v>
      </c>
      <c r="J11" s="88"/>
      <c r="K11" s="185"/>
      <c r="L11" s="109"/>
    </row>
    <row r="12" spans="1:12" ht="21.75" customHeight="1">
      <c r="A12" s="3" t="s">
        <v>165</v>
      </c>
      <c r="B12" s="159">
        <v>5</v>
      </c>
      <c r="C12" s="165" t="s">
        <v>110</v>
      </c>
      <c r="D12" s="14"/>
      <c r="E12" s="188" t="s">
        <v>110</v>
      </c>
      <c r="G12" s="14">
        <v>35395</v>
      </c>
      <c r="I12" s="187">
        <v>61403</v>
      </c>
      <c r="J12" s="88"/>
      <c r="K12" s="185"/>
      <c r="L12" s="109"/>
    </row>
    <row r="13" spans="1:12" ht="21.75" customHeight="1">
      <c r="A13" s="3" t="s">
        <v>7</v>
      </c>
      <c r="B13" s="159"/>
      <c r="C13" s="14">
        <v>2112117</v>
      </c>
      <c r="D13" s="14"/>
      <c r="E13" s="187">
        <v>2264891</v>
      </c>
      <c r="G13" s="14">
        <v>355170</v>
      </c>
      <c r="I13" s="187">
        <v>454320</v>
      </c>
      <c r="J13" s="88"/>
      <c r="K13" s="185"/>
      <c r="L13" s="109"/>
    </row>
    <row r="14" spans="1:12" ht="23.25" customHeight="1">
      <c r="A14" s="10" t="s">
        <v>8</v>
      </c>
      <c r="B14" s="159"/>
      <c r="C14" s="18">
        <f>SUM(C10:C13)</f>
        <v>4249890</v>
      </c>
      <c r="D14" s="15"/>
      <c r="E14" s="18">
        <f>SUM(E10:E13)</f>
        <v>4499286</v>
      </c>
      <c r="G14" s="18">
        <f>SUM(G10:G13)</f>
        <v>1462735</v>
      </c>
      <c r="I14" s="18">
        <f>SUM(I10:I13)</f>
        <v>1600755</v>
      </c>
      <c r="J14" s="88"/>
      <c r="K14" s="185"/>
    </row>
    <row r="15" spans="1:12" ht="21.75" customHeight="1">
      <c r="A15" s="112"/>
      <c r="B15" s="159"/>
      <c r="C15" s="14"/>
      <c r="D15" s="14"/>
      <c r="E15" s="14"/>
      <c r="G15" s="17"/>
      <c r="I15" s="17"/>
      <c r="J15" s="88"/>
      <c r="K15" s="185"/>
    </row>
    <row r="16" spans="1:12" ht="23.25" customHeight="1">
      <c r="A16" s="8" t="s">
        <v>9</v>
      </c>
      <c r="B16" s="159"/>
      <c r="C16" s="14"/>
      <c r="D16" s="14"/>
      <c r="E16" s="14"/>
      <c r="G16" s="17"/>
      <c r="I16" s="17"/>
      <c r="J16" s="88"/>
      <c r="K16" s="185"/>
    </row>
    <row r="17" spans="1:12" ht="23.25" customHeight="1">
      <c r="A17" s="3" t="s">
        <v>35</v>
      </c>
      <c r="B17" s="159"/>
      <c r="C17" s="14">
        <v>12982</v>
      </c>
      <c r="D17" s="14"/>
      <c r="E17" s="164">
        <v>2214</v>
      </c>
      <c r="G17" s="14">
        <v>12982</v>
      </c>
      <c r="I17" s="164">
        <v>2214</v>
      </c>
      <c r="J17" s="88"/>
      <c r="K17" s="185"/>
      <c r="L17" s="13"/>
    </row>
    <row r="18" spans="1:12" ht="23.25" customHeight="1">
      <c r="A18" s="1" t="s">
        <v>10</v>
      </c>
      <c r="B18" s="159">
        <v>6</v>
      </c>
      <c r="C18" s="165" t="s">
        <v>110</v>
      </c>
      <c r="D18" s="14"/>
      <c r="E18" s="165" t="s">
        <v>110</v>
      </c>
      <c r="G18" s="17">
        <v>9370149</v>
      </c>
      <c r="I18" s="166">
        <v>9370149</v>
      </c>
      <c r="J18" s="88"/>
      <c r="K18" s="185"/>
      <c r="L18" s="13"/>
    </row>
    <row r="19" spans="1:12" ht="21.75" customHeight="1">
      <c r="A19" s="3" t="s">
        <v>11</v>
      </c>
      <c r="B19" s="159">
        <v>7</v>
      </c>
      <c r="C19" s="14">
        <v>1613210</v>
      </c>
      <c r="D19" s="14"/>
      <c r="E19" s="164">
        <v>1655991</v>
      </c>
      <c r="G19" s="14">
        <v>314022</v>
      </c>
      <c r="I19" s="164">
        <v>320525</v>
      </c>
      <c r="J19" s="88"/>
      <c r="K19" s="185"/>
    </row>
    <row r="20" spans="1:12" ht="21.75" customHeight="1">
      <c r="A20" s="3" t="s">
        <v>156</v>
      </c>
      <c r="B20" s="159" t="s">
        <v>170</v>
      </c>
      <c r="C20" s="165">
        <v>1740857</v>
      </c>
      <c r="D20" s="14"/>
      <c r="E20" s="165" t="s">
        <v>110</v>
      </c>
      <c r="G20" s="165">
        <v>66481</v>
      </c>
      <c r="I20" s="165" t="s">
        <v>110</v>
      </c>
      <c r="J20" s="88"/>
      <c r="K20" s="185"/>
    </row>
    <row r="21" spans="1:12" s="191" customFormat="1" ht="21.75" customHeight="1">
      <c r="A21" s="189" t="s">
        <v>36</v>
      </c>
      <c r="B21" s="190"/>
      <c r="C21" s="188" t="s">
        <v>110</v>
      </c>
      <c r="D21" s="187"/>
      <c r="E21" s="187">
        <v>58581</v>
      </c>
      <c r="G21" s="192" t="s">
        <v>110</v>
      </c>
      <c r="I21" s="192" t="s">
        <v>110</v>
      </c>
      <c r="K21" s="193"/>
      <c r="L21" s="193"/>
    </row>
    <row r="22" spans="1:12" ht="21.75" customHeight="1">
      <c r="A22" s="3" t="s">
        <v>12</v>
      </c>
      <c r="B22" s="159"/>
      <c r="C22" s="14">
        <v>3116714</v>
      </c>
      <c r="D22" s="14"/>
      <c r="E22" s="164">
        <v>3116714</v>
      </c>
      <c r="G22" s="119" t="s">
        <v>110</v>
      </c>
      <c r="I22" s="119" t="s">
        <v>110</v>
      </c>
      <c r="J22" s="88"/>
      <c r="K22" s="185"/>
      <c r="L22" s="13"/>
    </row>
    <row r="23" spans="1:12" ht="21.75" customHeight="1">
      <c r="A23" s="3" t="s">
        <v>193</v>
      </c>
      <c r="B23" s="159"/>
      <c r="C23" s="14">
        <v>287731</v>
      </c>
      <c r="D23" s="14"/>
      <c r="E23" s="164">
        <v>277978</v>
      </c>
      <c r="G23" s="14">
        <v>136931</v>
      </c>
      <c r="I23" s="164">
        <v>123759</v>
      </c>
      <c r="J23" s="88"/>
      <c r="K23" s="185"/>
      <c r="L23" s="13"/>
    </row>
    <row r="24" spans="1:12" ht="21.75" customHeight="1">
      <c r="A24" s="3" t="s">
        <v>13</v>
      </c>
      <c r="B24" s="159"/>
      <c r="C24" s="14">
        <v>61192</v>
      </c>
      <c r="D24" s="14"/>
      <c r="E24" s="164">
        <v>44183</v>
      </c>
      <c r="G24" s="90">
        <v>8714</v>
      </c>
      <c r="I24" s="90">
        <v>7800</v>
      </c>
      <c r="J24" s="88"/>
      <c r="K24" s="185"/>
      <c r="L24" s="13"/>
    </row>
    <row r="25" spans="1:12" ht="21.75" customHeight="1">
      <c r="A25" s="3" t="s">
        <v>14</v>
      </c>
      <c r="B25" s="159"/>
      <c r="C25" s="14">
        <v>137100</v>
      </c>
      <c r="D25" s="14"/>
      <c r="E25" s="164">
        <v>142166</v>
      </c>
      <c r="G25" s="14">
        <v>16673</v>
      </c>
      <c r="I25" s="164">
        <v>21169</v>
      </c>
      <c r="J25" s="88"/>
      <c r="K25" s="185"/>
      <c r="L25" s="13"/>
    </row>
    <row r="26" spans="1:12" ht="23.25" customHeight="1">
      <c r="A26" s="10" t="s">
        <v>15</v>
      </c>
      <c r="B26" s="159"/>
      <c r="C26" s="18">
        <f>SUM(C17:C25)</f>
        <v>6969786</v>
      </c>
      <c r="D26" s="15"/>
      <c r="E26" s="18">
        <f>SUM(E17:E25)</f>
        <v>5297827</v>
      </c>
      <c r="G26" s="18">
        <f>SUM(G17:G25)</f>
        <v>9925952</v>
      </c>
      <c r="I26" s="18">
        <f>SUM(I17:I25)</f>
        <v>9845616</v>
      </c>
      <c r="J26" s="88"/>
      <c r="K26" s="185"/>
    </row>
    <row r="27" spans="1:12" ht="12" customHeight="1">
      <c r="A27" s="10"/>
      <c r="B27" s="159"/>
      <c r="C27" s="16"/>
      <c r="D27" s="15"/>
      <c r="E27" s="16"/>
      <c r="G27" s="17"/>
      <c r="I27" s="17"/>
    </row>
    <row r="28" spans="1:12" ht="23.25" customHeight="1" thickBot="1">
      <c r="A28" s="10" t="s">
        <v>16</v>
      </c>
      <c r="B28" s="159"/>
      <c r="C28" s="23">
        <f>C14+C26</f>
        <v>11219676</v>
      </c>
      <c r="D28" s="15"/>
      <c r="E28" s="23">
        <f>E14+E26</f>
        <v>9797113</v>
      </c>
      <c r="G28" s="23">
        <f>G14+G26</f>
        <v>11388687</v>
      </c>
      <c r="I28" s="23">
        <f>I14+I26</f>
        <v>11446371</v>
      </c>
      <c r="J28" s="88"/>
      <c r="K28" s="185"/>
    </row>
    <row r="29" spans="1:12" ht="23.25" customHeight="1" thickTop="1">
      <c r="B29" s="160"/>
      <c r="C29" s="1"/>
      <c r="G29" s="17"/>
      <c r="I29" s="17"/>
      <c r="K29" s="88"/>
      <c r="L29" s="88"/>
    </row>
    <row r="30" spans="1:12" ht="23.25" customHeight="1">
      <c r="A30" s="2" t="s">
        <v>106</v>
      </c>
      <c r="C30" s="1"/>
    </row>
    <row r="31" spans="1:12" ht="23.25" customHeight="1">
      <c r="A31" s="2" t="s">
        <v>0</v>
      </c>
      <c r="B31" s="160"/>
      <c r="C31" s="1"/>
      <c r="G31" s="17"/>
      <c r="I31" s="17"/>
    </row>
    <row r="32" spans="1:12" ht="12.75" customHeight="1">
      <c r="A32" s="2"/>
      <c r="B32" s="160"/>
      <c r="C32" s="1"/>
      <c r="G32" s="17"/>
      <c r="I32" s="17"/>
    </row>
    <row r="33" spans="1:12" ht="23.25" customHeight="1">
      <c r="A33" s="7"/>
      <c r="B33" s="158"/>
      <c r="C33" s="208" t="s">
        <v>33</v>
      </c>
      <c r="D33" s="208"/>
      <c r="E33" s="208"/>
      <c r="F33" s="111"/>
      <c r="G33" s="208" t="s">
        <v>34</v>
      </c>
      <c r="H33" s="208"/>
      <c r="I33" s="208"/>
    </row>
    <row r="34" spans="1:12" ht="23.25" customHeight="1">
      <c r="A34" s="7"/>
      <c r="B34" s="158"/>
      <c r="C34" s="114" t="s">
        <v>93</v>
      </c>
      <c r="D34" s="114"/>
      <c r="E34" s="186" t="s">
        <v>1</v>
      </c>
      <c r="G34" s="114" t="s">
        <v>93</v>
      </c>
      <c r="H34" s="114"/>
      <c r="I34" s="186" t="s">
        <v>1</v>
      </c>
    </row>
    <row r="35" spans="1:12" ht="23.25" customHeight="1">
      <c r="A35" s="2" t="s">
        <v>17</v>
      </c>
      <c r="B35" s="162" t="s">
        <v>3</v>
      </c>
      <c r="C35" s="176">
        <v>2563</v>
      </c>
      <c r="D35" s="176"/>
      <c r="E35" s="186">
        <v>2562</v>
      </c>
      <c r="G35" s="163">
        <v>2563</v>
      </c>
      <c r="H35" s="163"/>
      <c r="I35" s="186">
        <v>2562</v>
      </c>
    </row>
    <row r="36" spans="1:12" ht="23.25" customHeight="1">
      <c r="A36" s="2"/>
      <c r="B36" s="162"/>
      <c r="C36" s="176" t="s">
        <v>136</v>
      </c>
      <c r="D36" s="176"/>
      <c r="E36" s="176"/>
      <c r="G36" s="163" t="s">
        <v>136</v>
      </c>
      <c r="H36" s="163"/>
      <c r="I36" s="163"/>
    </row>
    <row r="37" spans="1:12" ht="23.25" customHeight="1">
      <c r="A37" s="2"/>
      <c r="B37" s="162"/>
      <c r="C37" s="209" t="s">
        <v>4</v>
      </c>
      <c r="D37" s="209"/>
      <c r="E37" s="209"/>
      <c r="F37" s="209"/>
      <c r="G37" s="209"/>
      <c r="H37" s="209"/>
      <c r="I37" s="209"/>
    </row>
    <row r="38" spans="1:12" ht="23.25" customHeight="1">
      <c r="A38" s="8" t="s">
        <v>18</v>
      </c>
      <c r="B38" s="158"/>
      <c r="C38" s="72"/>
      <c r="D38" s="72"/>
      <c r="E38" s="72"/>
      <c r="G38" s="17"/>
      <c r="I38" s="17"/>
    </row>
    <row r="39" spans="1:12" ht="23.15" customHeight="1">
      <c r="A39" s="3" t="s">
        <v>157</v>
      </c>
      <c r="B39" s="162">
        <v>5</v>
      </c>
      <c r="C39" s="17">
        <v>2340762</v>
      </c>
      <c r="D39" s="17"/>
      <c r="E39" s="166">
        <v>2881920</v>
      </c>
      <c r="G39" s="17">
        <v>825397</v>
      </c>
      <c r="I39" s="166">
        <v>938850</v>
      </c>
      <c r="K39" s="13"/>
      <c r="L39" s="13"/>
    </row>
    <row r="40" spans="1:12" ht="23.25" customHeight="1">
      <c r="A40" s="3" t="s">
        <v>158</v>
      </c>
      <c r="B40" s="162" t="s">
        <v>178</v>
      </c>
      <c r="C40" s="119">
        <v>589140</v>
      </c>
      <c r="D40" s="17"/>
      <c r="E40" s="119" t="s">
        <v>110</v>
      </c>
      <c r="G40" s="119">
        <v>20869</v>
      </c>
      <c r="I40" s="119" t="s">
        <v>110</v>
      </c>
      <c r="K40" s="13"/>
      <c r="L40" s="13"/>
    </row>
    <row r="41" spans="1:12" ht="23.25" customHeight="1">
      <c r="A41" s="3" t="s">
        <v>177</v>
      </c>
      <c r="B41" s="162">
        <v>5</v>
      </c>
      <c r="C41" s="119" t="s">
        <v>110</v>
      </c>
      <c r="D41" s="17"/>
      <c r="E41" s="119" t="s">
        <v>110</v>
      </c>
      <c r="G41" s="17">
        <v>241021</v>
      </c>
      <c r="H41" s="58"/>
      <c r="I41" s="166">
        <v>419998</v>
      </c>
      <c r="K41" s="13"/>
    </row>
    <row r="42" spans="1:12" ht="23.25" customHeight="1">
      <c r="A42" s="3" t="s">
        <v>19</v>
      </c>
      <c r="B42" s="160"/>
      <c r="C42" s="17">
        <v>111375</v>
      </c>
      <c r="D42" s="17"/>
      <c r="E42" s="166">
        <v>66586</v>
      </c>
      <c r="G42" s="77">
        <v>41858</v>
      </c>
      <c r="I42" s="77">
        <v>12026</v>
      </c>
      <c r="K42" s="13"/>
      <c r="L42" s="13"/>
    </row>
    <row r="43" spans="1:12" ht="23.25" customHeight="1">
      <c r="A43" s="10" t="s">
        <v>20</v>
      </c>
      <c r="B43" s="162"/>
      <c r="C43" s="18">
        <f>SUM(C39:C42)</f>
        <v>3041277</v>
      </c>
      <c r="D43" s="19"/>
      <c r="E43" s="18">
        <f>SUM(E39:E42)</f>
        <v>2948506</v>
      </c>
      <c r="G43" s="18">
        <f>SUM(G39:G42)</f>
        <v>1129145</v>
      </c>
      <c r="I43" s="18">
        <f>SUM(I39:I42)</f>
        <v>1370874</v>
      </c>
    </row>
    <row r="44" spans="1:12" ht="6" customHeight="1">
      <c r="B44" s="162"/>
      <c r="C44" s="17"/>
      <c r="D44" s="17"/>
      <c r="E44" s="17"/>
      <c r="G44" s="17"/>
      <c r="I44" s="17"/>
    </row>
    <row r="45" spans="1:12" ht="23.25" customHeight="1">
      <c r="A45" s="8" t="s">
        <v>21</v>
      </c>
      <c r="B45" s="162"/>
      <c r="C45" s="17"/>
      <c r="D45" s="17"/>
      <c r="E45" s="17"/>
      <c r="G45" s="17"/>
      <c r="I45" s="17"/>
    </row>
    <row r="46" spans="1:12" ht="23.25" customHeight="1">
      <c r="A46" s="3" t="s">
        <v>160</v>
      </c>
      <c r="B46" s="162" t="s">
        <v>178</v>
      </c>
      <c r="C46" s="17">
        <v>1204218</v>
      </c>
      <c r="D46" s="17"/>
      <c r="E46" s="119" t="s">
        <v>110</v>
      </c>
      <c r="G46" s="119">
        <v>47690</v>
      </c>
      <c r="I46" s="119" t="s">
        <v>110</v>
      </c>
    </row>
    <row r="47" spans="1:12" ht="23.25" customHeight="1">
      <c r="A47" s="3" t="s">
        <v>22</v>
      </c>
      <c r="B47" s="162"/>
      <c r="C47" s="17">
        <v>26864</v>
      </c>
      <c r="D47" s="17"/>
      <c r="E47" s="166">
        <v>27245</v>
      </c>
      <c r="G47" s="119" t="s">
        <v>110</v>
      </c>
      <c r="I47" s="119" t="s">
        <v>110</v>
      </c>
      <c r="K47" s="13"/>
      <c r="L47" s="13"/>
    </row>
    <row r="48" spans="1:12" ht="23.25" customHeight="1">
      <c r="A48" s="113" t="s">
        <v>118</v>
      </c>
      <c r="B48" s="162"/>
      <c r="C48" s="17">
        <v>146987</v>
      </c>
      <c r="D48" s="17"/>
      <c r="E48" s="166">
        <v>146891</v>
      </c>
      <c r="G48" s="17">
        <v>50326</v>
      </c>
      <c r="I48" s="166">
        <v>48612</v>
      </c>
      <c r="J48" s="58"/>
      <c r="K48" s="13"/>
      <c r="L48" s="13"/>
    </row>
    <row r="49" spans="1:12" ht="23.25" customHeight="1">
      <c r="A49" s="113" t="s">
        <v>140</v>
      </c>
      <c r="B49" s="162"/>
      <c r="C49" s="17">
        <v>9780</v>
      </c>
      <c r="D49" s="17"/>
      <c r="E49" s="166">
        <v>9582</v>
      </c>
      <c r="G49" s="77" t="s">
        <v>110</v>
      </c>
      <c r="I49" s="77" t="s">
        <v>110</v>
      </c>
      <c r="J49" s="58"/>
      <c r="K49" s="13"/>
      <c r="L49" s="13"/>
    </row>
    <row r="50" spans="1:12" ht="23.25" customHeight="1">
      <c r="A50" s="3" t="s">
        <v>89</v>
      </c>
      <c r="B50" s="162"/>
      <c r="C50" s="17">
        <v>2958</v>
      </c>
      <c r="D50" s="17"/>
      <c r="E50" s="166">
        <v>5084</v>
      </c>
      <c r="G50" s="77" t="s">
        <v>110</v>
      </c>
      <c r="I50" s="119" t="s">
        <v>110</v>
      </c>
      <c r="J50" s="58"/>
      <c r="K50" s="13"/>
      <c r="L50" s="13"/>
    </row>
    <row r="51" spans="1:12" ht="23.25" customHeight="1">
      <c r="A51" s="10" t="s">
        <v>23</v>
      </c>
      <c r="B51" s="162"/>
      <c r="C51" s="18">
        <f>SUM(C46:C50)</f>
        <v>1390807</v>
      </c>
      <c r="D51" s="19"/>
      <c r="E51" s="18">
        <f>SUM(E46:E50)</f>
        <v>188802</v>
      </c>
      <c r="G51" s="18">
        <f>SUM(G46:G50)</f>
        <v>98016</v>
      </c>
      <c r="I51" s="18">
        <f>SUM(I46:I50)</f>
        <v>48612</v>
      </c>
    </row>
    <row r="52" spans="1:12" ht="23.25" customHeight="1">
      <c r="A52" s="10" t="s">
        <v>24</v>
      </c>
      <c r="B52" s="162"/>
      <c r="C52" s="21">
        <f>C43+C51</f>
        <v>4432084</v>
      </c>
      <c r="D52" s="20"/>
      <c r="E52" s="21">
        <f>E43+E51</f>
        <v>3137308</v>
      </c>
      <c r="G52" s="21">
        <f>G43+G51</f>
        <v>1227161</v>
      </c>
      <c r="I52" s="21">
        <f>I43+I51</f>
        <v>1419486</v>
      </c>
    </row>
    <row r="53" spans="1:12" ht="6" customHeight="1">
      <c r="A53" s="10"/>
      <c r="B53" s="162"/>
      <c r="C53" s="20"/>
      <c r="D53" s="19"/>
      <c r="E53" s="20"/>
      <c r="G53" s="17"/>
      <c r="I53" s="17"/>
    </row>
    <row r="54" spans="1:12" ht="22" customHeight="1">
      <c r="A54" s="8" t="s">
        <v>25</v>
      </c>
      <c r="B54" s="162"/>
      <c r="C54" s="9"/>
      <c r="D54" s="9"/>
      <c r="E54" s="9"/>
      <c r="G54" s="17"/>
      <c r="I54" s="17"/>
    </row>
    <row r="55" spans="1:12" ht="22" customHeight="1">
      <c r="A55" s="3" t="s">
        <v>26</v>
      </c>
      <c r="B55" s="161"/>
      <c r="C55" s="17"/>
      <c r="D55" s="17"/>
      <c r="E55" s="17"/>
      <c r="G55" s="17"/>
      <c r="I55" s="17"/>
    </row>
    <row r="56" spans="1:12" ht="22" customHeight="1">
      <c r="A56" s="3" t="s">
        <v>27</v>
      </c>
      <c r="B56" s="161"/>
      <c r="C56" s="17"/>
      <c r="D56" s="17"/>
      <c r="E56" s="17"/>
      <c r="G56" s="17"/>
      <c r="I56" s="17"/>
    </row>
    <row r="57" spans="1:12" ht="22" customHeight="1" thickBot="1">
      <c r="A57" s="157" t="s">
        <v>159</v>
      </c>
      <c r="B57" s="162"/>
      <c r="C57" s="178">
        <v>320000</v>
      </c>
      <c r="D57" s="17"/>
      <c r="E57" s="167">
        <v>320000</v>
      </c>
      <c r="G57" s="167">
        <v>320000</v>
      </c>
      <c r="I57" s="167">
        <v>320000</v>
      </c>
      <c r="K57" s="13"/>
    </row>
    <row r="58" spans="1:12" ht="22" customHeight="1" thickTop="1">
      <c r="A58" s="3" t="s">
        <v>28</v>
      </c>
      <c r="B58" s="162"/>
      <c r="C58" s="24"/>
      <c r="D58" s="17"/>
      <c r="E58" s="168"/>
      <c r="G58" s="168"/>
      <c r="I58" s="168"/>
      <c r="K58" s="13"/>
    </row>
    <row r="59" spans="1:12" ht="22" customHeight="1">
      <c r="A59" s="157" t="s">
        <v>159</v>
      </c>
      <c r="B59" s="162"/>
      <c r="C59" s="168">
        <v>320000</v>
      </c>
      <c r="D59" s="17"/>
      <c r="E59" s="168">
        <v>320000</v>
      </c>
      <c r="G59" s="168">
        <v>320000</v>
      </c>
      <c r="H59" s="99"/>
      <c r="I59" s="168">
        <v>320000</v>
      </c>
      <c r="K59" s="13"/>
    </row>
    <row r="60" spans="1:12" ht="22" customHeight="1">
      <c r="A60" s="3" t="s">
        <v>37</v>
      </c>
      <c r="B60" s="162"/>
      <c r="C60" s="17"/>
      <c r="D60" s="17"/>
      <c r="E60" s="166"/>
      <c r="G60" s="17"/>
      <c r="I60" s="166"/>
      <c r="K60" s="13"/>
    </row>
    <row r="61" spans="1:12" ht="22" customHeight="1">
      <c r="A61" s="3" t="s">
        <v>97</v>
      </c>
      <c r="B61" s="162"/>
      <c r="C61" s="119" t="s">
        <v>110</v>
      </c>
      <c r="D61" s="17"/>
      <c r="E61" s="119" t="s">
        <v>110</v>
      </c>
      <c r="G61" s="17">
        <v>8837585</v>
      </c>
      <c r="I61" s="166">
        <v>8837585</v>
      </c>
      <c r="K61" s="13"/>
    </row>
    <row r="62" spans="1:12" ht="22" customHeight="1">
      <c r="A62" s="3" t="s">
        <v>98</v>
      </c>
      <c r="B62" s="162"/>
      <c r="C62" s="17">
        <v>4011550</v>
      </c>
      <c r="E62" s="166">
        <v>4011550</v>
      </c>
      <c r="G62" s="119" t="s">
        <v>110</v>
      </c>
      <c r="I62" s="119" t="s">
        <v>110</v>
      </c>
      <c r="K62" s="13"/>
    </row>
    <row r="63" spans="1:12" ht="22" customHeight="1">
      <c r="A63" s="3" t="s">
        <v>125</v>
      </c>
      <c r="B63" s="162"/>
      <c r="C63" s="1"/>
      <c r="G63" s="119"/>
      <c r="I63" s="119"/>
      <c r="K63" s="13"/>
    </row>
    <row r="64" spans="1:12" ht="22" customHeight="1">
      <c r="A64" s="3" t="s">
        <v>126</v>
      </c>
      <c r="B64" s="162"/>
      <c r="C64" s="77">
        <v>154718</v>
      </c>
      <c r="D64" s="17"/>
      <c r="E64" s="77">
        <v>154718</v>
      </c>
      <c r="G64" s="119" t="s">
        <v>110</v>
      </c>
      <c r="I64" s="119" t="s">
        <v>110</v>
      </c>
      <c r="K64" s="13"/>
    </row>
    <row r="65" spans="1:14" ht="22" customHeight="1">
      <c r="A65" s="3" t="s">
        <v>96</v>
      </c>
      <c r="B65" s="162"/>
      <c r="C65" s="17"/>
      <c r="D65" s="17"/>
      <c r="E65" s="166"/>
      <c r="G65" s="17"/>
      <c r="I65" s="166"/>
    </row>
    <row r="66" spans="1:14" ht="22" customHeight="1">
      <c r="A66" s="3" t="s">
        <v>99</v>
      </c>
      <c r="B66" s="162"/>
      <c r="C66" s="17"/>
      <c r="D66" s="17"/>
      <c r="E66" s="166"/>
      <c r="G66" s="17"/>
      <c r="I66" s="166"/>
    </row>
    <row r="67" spans="1:14" ht="22" customHeight="1">
      <c r="A67" s="3" t="s">
        <v>100</v>
      </c>
      <c r="B67" s="162"/>
      <c r="C67" s="17">
        <v>106055</v>
      </c>
      <c r="D67" s="17"/>
      <c r="E67" s="166">
        <v>106055</v>
      </c>
      <c r="G67" s="62">
        <v>32000</v>
      </c>
      <c r="H67" s="17"/>
      <c r="I67" s="166">
        <v>32000</v>
      </c>
      <c r="K67" s="13"/>
      <c r="L67" s="109"/>
    </row>
    <row r="68" spans="1:14" ht="22" customHeight="1">
      <c r="A68" s="3" t="s">
        <v>101</v>
      </c>
      <c r="B68" s="162"/>
      <c r="C68" s="24">
        <v>2133838</v>
      </c>
      <c r="D68" s="17"/>
      <c r="E68" s="166">
        <v>2013486</v>
      </c>
      <c r="G68" s="24">
        <v>971941</v>
      </c>
      <c r="I68" s="166">
        <v>837300</v>
      </c>
      <c r="K68" s="13"/>
      <c r="L68" s="109"/>
      <c r="N68" s="109"/>
    </row>
    <row r="69" spans="1:14" ht="22" customHeight="1">
      <c r="A69" s="3" t="s">
        <v>102</v>
      </c>
      <c r="B69" s="162"/>
      <c r="C69" s="95">
        <v>-5661</v>
      </c>
      <c r="D69" s="17"/>
      <c r="E69" s="95">
        <f>-5678</f>
        <v>-5678</v>
      </c>
      <c r="G69" s="95" t="s">
        <v>110</v>
      </c>
      <c r="I69" s="95" t="s">
        <v>110</v>
      </c>
      <c r="K69" s="13"/>
      <c r="L69" s="109"/>
      <c r="N69" s="109"/>
    </row>
    <row r="70" spans="1:14" ht="22" customHeight="1">
      <c r="A70" s="10" t="s">
        <v>29</v>
      </c>
      <c r="B70" s="162"/>
      <c r="C70" s="20">
        <f>SUM(C59:C69)</f>
        <v>6720500</v>
      </c>
      <c r="D70" s="19"/>
      <c r="E70" s="20">
        <f>SUM(E59:E69)</f>
        <v>6600131</v>
      </c>
      <c r="G70" s="20">
        <f>SUM(G59:G69)</f>
        <v>10161526</v>
      </c>
      <c r="I70" s="20">
        <f>SUM(I59:I69)</f>
        <v>10026885</v>
      </c>
      <c r="K70" s="13"/>
      <c r="N70" s="13"/>
    </row>
    <row r="71" spans="1:14" ht="22" customHeight="1">
      <c r="A71" s="3" t="s">
        <v>30</v>
      </c>
      <c r="B71" s="162"/>
      <c r="C71" s="78">
        <v>67092</v>
      </c>
      <c r="D71" s="91"/>
      <c r="E71" s="78">
        <v>59674</v>
      </c>
      <c r="G71" s="95" t="s">
        <v>110</v>
      </c>
      <c r="I71" s="95" t="s">
        <v>110</v>
      </c>
      <c r="K71" s="13"/>
      <c r="L71" s="109"/>
    </row>
    <row r="72" spans="1:14" ht="22" customHeight="1">
      <c r="A72" s="10" t="s">
        <v>31</v>
      </c>
      <c r="B72" s="162"/>
      <c r="C72" s="18">
        <f>SUM(C70:C71)</f>
        <v>6787592</v>
      </c>
      <c r="D72" s="19"/>
      <c r="E72" s="18">
        <f>SUM(E70:E71)</f>
        <v>6659805</v>
      </c>
      <c r="G72" s="18">
        <f>SUM(G70:G71)</f>
        <v>10161526</v>
      </c>
      <c r="I72" s="18">
        <f>SUM(I70:I71)</f>
        <v>10026885</v>
      </c>
      <c r="K72" s="13"/>
    </row>
    <row r="73" spans="1:14" ht="6" customHeight="1">
      <c r="A73" s="10"/>
      <c r="B73" s="162"/>
      <c r="C73" s="20"/>
      <c r="D73" s="19"/>
      <c r="E73" s="20"/>
      <c r="G73" s="20"/>
      <c r="I73" s="20"/>
    </row>
    <row r="74" spans="1:14" ht="24.75" customHeight="1" thickBot="1">
      <c r="A74" s="10" t="s">
        <v>32</v>
      </c>
      <c r="B74" s="162"/>
      <c r="C74" s="23">
        <f>C52+C72</f>
        <v>11219676</v>
      </c>
      <c r="D74" s="19"/>
      <c r="E74" s="23">
        <f>E52+E72</f>
        <v>9797113</v>
      </c>
      <c r="G74" s="23">
        <f>G52+G72</f>
        <v>11388687</v>
      </c>
      <c r="I74" s="23">
        <f>I52+I72</f>
        <v>11446371</v>
      </c>
      <c r="J74" s="58"/>
      <c r="K74" s="58"/>
      <c r="L74" s="58"/>
      <c r="M74" s="58"/>
    </row>
    <row r="75" spans="1:14" ht="23.25" customHeight="1" thickTop="1">
      <c r="C75" s="173"/>
      <c r="E75" s="58"/>
      <c r="G75" s="58"/>
      <c r="I75" s="58"/>
    </row>
    <row r="76" spans="1:14" ht="23.25" customHeight="1">
      <c r="C76" s="173">
        <f>C74-C28</f>
        <v>0</v>
      </c>
      <c r="E76" s="58">
        <f>E74-E28</f>
        <v>0</v>
      </c>
      <c r="G76" s="58">
        <f>G74-G28</f>
        <v>0</v>
      </c>
      <c r="I76" s="58">
        <f>I74-I28</f>
        <v>0</v>
      </c>
    </row>
    <row r="77" spans="1:14" ht="23.25" customHeight="1">
      <c r="C77" s="173"/>
      <c r="E77" s="58"/>
    </row>
    <row r="78" spans="1:14" ht="23.25" customHeight="1">
      <c r="E78" s="58"/>
    </row>
    <row r="79" spans="1:14" ht="23.25" customHeight="1">
      <c r="E79" s="58"/>
      <c r="I79" s="58"/>
    </row>
    <row r="80" spans="1:14" ht="23.25" customHeight="1">
      <c r="E80" s="58"/>
    </row>
  </sheetData>
  <mergeCells count="6">
    <mergeCell ref="G33:I33"/>
    <mergeCell ref="C37:I37"/>
    <mergeCell ref="C4:E4"/>
    <mergeCell ref="G4:I4"/>
    <mergeCell ref="C8:I8"/>
    <mergeCell ref="C33:E33"/>
  </mergeCells>
  <pageMargins left="0.8" right="0.8" top="0.48" bottom="0.5" header="0.5" footer="0.5"/>
  <pageSetup paperSize="9" scale="75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showGridLines="0" tabSelected="1" view="pageBreakPreview" zoomScale="85" zoomScaleNormal="85" zoomScaleSheetLayoutView="85" workbookViewId="0">
      <selection activeCell="B14" sqref="B14"/>
    </sheetView>
  </sheetViews>
  <sheetFormatPr defaultColWidth="9.1796875" defaultRowHeight="23.25" customHeight="1"/>
  <cols>
    <col min="1" max="1" width="12.54296875" style="3" customWidth="1"/>
    <col min="2" max="2" width="29.54296875" style="3" customWidth="1"/>
    <col min="3" max="3" width="9.1796875" style="1"/>
    <col min="4" max="4" width="1.453125" style="1" customWidth="1"/>
    <col min="5" max="5" width="12.1796875" style="172" customWidth="1"/>
    <col min="6" max="6" width="1.54296875" style="1" customWidth="1"/>
    <col min="7" max="7" width="12.1796875" style="1" customWidth="1"/>
    <col min="8" max="8" width="1.453125" style="1" customWidth="1"/>
    <col min="9" max="9" width="12.1796875" style="1" customWidth="1"/>
    <col min="10" max="10" width="1.453125" style="1" customWidth="1"/>
    <col min="11" max="11" width="12.1796875" style="1" customWidth="1"/>
    <col min="12" max="12" width="13.1796875" style="1" bestFit="1" customWidth="1"/>
    <col min="13" max="13" width="17.7265625" style="1" bestFit="1" customWidth="1"/>
    <col min="14" max="16384" width="9.1796875" style="1"/>
  </cols>
  <sheetData>
    <row r="1" spans="1:14" ht="23">
      <c r="A1" s="2" t="s">
        <v>106</v>
      </c>
      <c r="B1" s="2"/>
      <c r="C1" s="169"/>
      <c r="D1" s="6"/>
      <c r="E1" s="12"/>
      <c r="F1" s="11"/>
      <c r="G1" s="12"/>
      <c r="H1" s="11"/>
      <c r="I1" s="12"/>
      <c r="J1" s="11"/>
      <c r="K1" s="12"/>
    </row>
    <row r="2" spans="1:14" ht="23">
      <c r="A2" s="2" t="s">
        <v>38</v>
      </c>
      <c r="B2" s="2"/>
      <c r="C2" s="170"/>
      <c r="D2" s="4"/>
      <c r="E2" s="5"/>
      <c r="F2" s="5"/>
      <c r="G2" s="5"/>
      <c r="H2" s="5"/>
      <c r="I2" s="5"/>
      <c r="J2" s="5"/>
      <c r="K2" s="5"/>
    </row>
    <row r="3" spans="1:14" ht="23">
      <c r="A3" s="2"/>
      <c r="B3" s="2"/>
      <c r="C3" s="170"/>
      <c r="D3" s="4"/>
      <c r="E3" s="5"/>
      <c r="F3" s="5"/>
      <c r="G3" s="5"/>
      <c r="H3" s="5"/>
      <c r="I3" s="5"/>
      <c r="J3" s="5"/>
      <c r="K3" s="5"/>
    </row>
    <row r="4" spans="1:14" ht="22">
      <c r="C4" s="170"/>
      <c r="D4" s="4"/>
      <c r="E4" s="208" t="s">
        <v>33</v>
      </c>
      <c r="F4" s="208"/>
      <c r="G4" s="208"/>
      <c r="H4" s="5"/>
      <c r="I4" s="208" t="s">
        <v>34</v>
      </c>
      <c r="J4" s="208"/>
      <c r="K4" s="208"/>
    </row>
    <row r="5" spans="1:14" ht="21.75" customHeight="1">
      <c r="C5" s="170"/>
      <c r="D5" s="4"/>
      <c r="E5" s="210" t="s">
        <v>90</v>
      </c>
      <c r="F5" s="210"/>
      <c r="G5" s="210"/>
      <c r="H5" s="5"/>
      <c r="I5" s="210" t="s">
        <v>90</v>
      </c>
      <c r="J5" s="210"/>
      <c r="K5" s="210"/>
    </row>
    <row r="6" spans="1:14" ht="21.5">
      <c r="C6" s="169"/>
      <c r="D6" s="6"/>
      <c r="E6" s="211" t="s">
        <v>94</v>
      </c>
      <c r="F6" s="211"/>
      <c r="G6" s="211"/>
      <c r="H6" s="176"/>
      <c r="I6" s="211" t="s">
        <v>94</v>
      </c>
      <c r="J6" s="211"/>
      <c r="K6" s="211"/>
    </row>
    <row r="7" spans="1:14" ht="21.5">
      <c r="C7" s="183" t="s">
        <v>3</v>
      </c>
      <c r="D7" s="6"/>
      <c r="E7" s="176">
        <v>2563</v>
      </c>
      <c r="F7" s="176"/>
      <c r="G7" s="176">
        <v>2562</v>
      </c>
      <c r="H7" s="176"/>
      <c r="I7" s="176">
        <v>2563</v>
      </c>
      <c r="J7" s="176"/>
      <c r="K7" s="176">
        <v>2562</v>
      </c>
    </row>
    <row r="8" spans="1:14" ht="22">
      <c r="A8" s="8"/>
      <c r="B8" s="8"/>
      <c r="C8" s="169"/>
      <c r="D8" s="6"/>
      <c r="E8" s="209" t="s">
        <v>4</v>
      </c>
      <c r="F8" s="209"/>
      <c r="G8" s="209"/>
      <c r="H8" s="209"/>
      <c r="I8" s="209"/>
      <c r="J8" s="209"/>
      <c r="K8" s="209"/>
    </row>
    <row r="9" spans="1:14" ht="22">
      <c r="A9" s="8" t="s">
        <v>39</v>
      </c>
      <c r="B9" s="8"/>
      <c r="C9" s="196">
        <v>5</v>
      </c>
      <c r="D9" s="6"/>
      <c r="E9" s="175"/>
      <c r="F9" s="175"/>
      <c r="G9" s="175"/>
      <c r="H9" s="175"/>
      <c r="J9" s="175"/>
    </row>
    <row r="10" spans="1:14" ht="21.5">
      <c r="A10" s="3" t="s">
        <v>40</v>
      </c>
      <c r="C10" s="169"/>
      <c r="D10" s="6"/>
      <c r="E10" s="17">
        <v>2469940</v>
      </c>
      <c r="G10" s="17">
        <v>2647044</v>
      </c>
      <c r="H10" s="17"/>
      <c r="I10" s="17">
        <v>1109804</v>
      </c>
      <c r="J10" s="17"/>
      <c r="K10" s="17">
        <v>1058064</v>
      </c>
      <c r="M10" s="58"/>
      <c r="N10" s="58"/>
    </row>
    <row r="11" spans="1:14" ht="21.5">
      <c r="A11" s="3" t="s">
        <v>179</v>
      </c>
      <c r="C11" s="169"/>
      <c r="D11" s="6"/>
      <c r="E11" s="17"/>
      <c r="G11" s="17"/>
      <c r="H11" s="17"/>
      <c r="I11" s="17"/>
      <c r="J11" s="17"/>
      <c r="K11" s="17"/>
      <c r="M11" s="58"/>
      <c r="N11" s="58"/>
    </row>
    <row r="12" spans="1:14" ht="21.5">
      <c r="A12" s="3" t="s">
        <v>151</v>
      </c>
      <c r="C12" s="169"/>
      <c r="D12" s="6"/>
      <c r="E12" s="17"/>
      <c r="G12" s="17"/>
      <c r="H12" s="17"/>
      <c r="I12" s="17"/>
      <c r="J12" s="17"/>
      <c r="K12" s="17"/>
      <c r="M12" s="58"/>
      <c r="N12" s="58"/>
    </row>
    <row r="13" spans="1:14" ht="21.5">
      <c r="A13" s="3" t="s">
        <v>199</v>
      </c>
      <c r="C13" s="169"/>
      <c r="D13" s="6"/>
      <c r="E13" s="17"/>
      <c r="G13" s="17"/>
      <c r="H13" s="17"/>
      <c r="I13" s="17"/>
      <c r="J13" s="17"/>
      <c r="K13" s="17"/>
      <c r="M13" s="58"/>
      <c r="N13" s="58"/>
    </row>
    <row r="14" spans="1:14" ht="21.5">
      <c r="A14" s="3" t="s">
        <v>161</v>
      </c>
      <c r="C14" s="169"/>
      <c r="D14" s="6"/>
      <c r="E14" s="17"/>
      <c r="G14" s="17"/>
      <c r="H14" s="17"/>
      <c r="I14" s="17"/>
      <c r="J14" s="17"/>
      <c r="K14" s="17"/>
      <c r="M14" s="58"/>
      <c r="N14" s="58"/>
    </row>
    <row r="15" spans="1:14" ht="21.5">
      <c r="A15" s="3" t="s">
        <v>49</v>
      </c>
      <c r="C15" s="169"/>
      <c r="D15" s="6"/>
      <c r="E15" s="17">
        <v>116297</v>
      </c>
      <c r="G15" s="17">
        <v>125734</v>
      </c>
      <c r="H15" s="17"/>
      <c r="I15" s="17">
        <v>107260</v>
      </c>
      <c r="J15" s="17"/>
      <c r="K15" s="17">
        <v>110117</v>
      </c>
      <c r="L15" s="17"/>
      <c r="M15" s="58"/>
      <c r="N15" s="58"/>
    </row>
    <row r="16" spans="1:14" ht="21.5">
      <c r="A16" s="3" t="s">
        <v>50</v>
      </c>
      <c r="C16" s="169"/>
      <c r="D16" s="6"/>
      <c r="E16" s="17">
        <v>162352</v>
      </c>
      <c r="G16" s="17">
        <v>177162</v>
      </c>
      <c r="H16" s="17"/>
      <c r="I16" s="17">
        <v>50933</v>
      </c>
      <c r="J16" s="17"/>
      <c r="K16" s="17">
        <v>60577</v>
      </c>
      <c r="M16" s="82"/>
      <c r="N16" s="82"/>
    </row>
    <row r="17" spans="1:15" ht="22">
      <c r="A17" s="10" t="s">
        <v>41</v>
      </c>
      <c r="B17" s="10"/>
      <c r="C17" s="169">
        <v>8</v>
      </c>
      <c r="D17" s="6"/>
      <c r="E17" s="18">
        <f>SUM(E10:E16)</f>
        <v>2748589</v>
      </c>
      <c r="G17" s="18">
        <f>SUM(G10:G16)</f>
        <v>2949940</v>
      </c>
      <c r="H17" s="20"/>
      <c r="I17" s="18">
        <f>SUM(I10:I16)</f>
        <v>1267997</v>
      </c>
      <c r="J17" s="20"/>
      <c r="K17" s="18">
        <f>SUM(K10:K16)</f>
        <v>1228758</v>
      </c>
      <c r="L17" s="13"/>
      <c r="M17" s="109"/>
    </row>
    <row r="18" spans="1:15" ht="22" hidden="1">
      <c r="A18" s="3" t="s">
        <v>145</v>
      </c>
      <c r="B18" s="10"/>
      <c r="C18" s="169"/>
      <c r="D18" s="6"/>
      <c r="E18" s="20"/>
      <c r="G18" s="20"/>
      <c r="H18" s="20"/>
      <c r="I18" s="20"/>
      <c r="J18" s="20"/>
      <c r="K18" s="20"/>
    </row>
    <row r="19" spans="1:15" ht="22" hidden="1">
      <c r="A19" s="3" t="s">
        <v>163</v>
      </c>
      <c r="B19" s="10"/>
      <c r="C19" s="169"/>
      <c r="D19" s="6"/>
      <c r="E19" s="20"/>
      <c r="G19" s="20"/>
      <c r="H19" s="20"/>
      <c r="I19" s="20"/>
      <c r="J19" s="20"/>
      <c r="K19" s="20"/>
      <c r="M19" s="177"/>
    </row>
    <row r="20" spans="1:15" ht="22" hidden="1">
      <c r="A20" s="3" t="s">
        <v>162</v>
      </c>
      <c r="B20" s="10"/>
      <c r="C20" s="169"/>
      <c r="D20" s="6"/>
      <c r="E20" s="20"/>
      <c r="G20" s="20"/>
      <c r="H20" s="20"/>
      <c r="I20" s="20"/>
      <c r="J20" s="20"/>
      <c r="K20" s="20"/>
      <c r="M20" s="58"/>
    </row>
    <row r="21" spans="1:15" ht="22">
      <c r="A21" s="10"/>
      <c r="B21" s="10"/>
      <c r="C21" s="169"/>
      <c r="D21" s="6"/>
      <c r="E21" s="20"/>
      <c r="G21" s="20"/>
      <c r="H21" s="20"/>
      <c r="I21" s="20"/>
      <c r="J21" s="20"/>
      <c r="K21" s="20"/>
      <c r="M21" s="58"/>
    </row>
    <row r="22" spans="1:15" ht="22">
      <c r="A22" s="8" t="s">
        <v>42</v>
      </c>
      <c r="B22" s="8"/>
      <c r="C22" s="169">
        <v>5</v>
      </c>
      <c r="D22" s="6"/>
      <c r="E22" s="19"/>
      <c r="G22" s="19"/>
      <c r="H22" s="20"/>
      <c r="I22" s="19"/>
      <c r="J22" s="20"/>
      <c r="K22" s="19"/>
    </row>
    <row r="23" spans="1:15" ht="21.5">
      <c r="A23" s="3" t="s">
        <v>107</v>
      </c>
      <c r="C23" s="169"/>
      <c r="D23" s="6"/>
      <c r="E23" s="17">
        <v>1674244</v>
      </c>
      <c r="G23" s="17">
        <v>1796970</v>
      </c>
      <c r="H23" s="17"/>
      <c r="I23" s="17">
        <v>827643</v>
      </c>
      <c r="J23" s="17"/>
      <c r="K23" s="17">
        <v>785976</v>
      </c>
    </row>
    <row r="24" spans="1:15" ht="21.5">
      <c r="A24" s="3" t="s">
        <v>119</v>
      </c>
      <c r="C24" s="169"/>
      <c r="D24" s="6"/>
      <c r="E24" s="17">
        <v>540410</v>
      </c>
      <c r="G24" s="17">
        <v>584422</v>
      </c>
      <c r="H24" s="17"/>
      <c r="I24" s="17">
        <v>137549</v>
      </c>
      <c r="J24" s="17"/>
      <c r="K24" s="17">
        <v>153298</v>
      </c>
    </row>
    <row r="25" spans="1:15" ht="21.5">
      <c r="A25" s="3" t="s">
        <v>43</v>
      </c>
      <c r="C25" s="169"/>
      <c r="D25" s="6"/>
      <c r="E25" s="17">
        <v>252181</v>
      </c>
      <c r="G25" s="17">
        <v>240563</v>
      </c>
      <c r="H25" s="17"/>
      <c r="I25" s="17">
        <v>131311</v>
      </c>
      <c r="J25" s="17"/>
      <c r="K25" s="17">
        <v>130091</v>
      </c>
      <c r="M25" s="99"/>
      <c r="O25" s="99"/>
    </row>
    <row r="26" spans="1:15" ht="22">
      <c r="A26" s="10" t="s">
        <v>45</v>
      </c>
      <c r="B26" s="10"/>
      <c r="C26" s="169"/>
      <c r="D26" s="6"/>
      <c r="E26" s="18">
        <f>SUM(E23:E25)</f>
        <v>2466835</v>
      </c>
      <c r="G26" s="18">
        <f>SUM(G23:G25)</f>
        <v>2621955</v>
      </c>
      <c r="H26" s="20"/>
      <c r="I26" s="18">
        <f>SUM(I23:I25)</f>
        <v>1096503</v>
      </c>
      <c r="J26" s="20"/>
      <c r="K26" s="18">
        <f>SUM(K23:K25)</f>
        <v>1069365</v>
      </c>
    </row>
    <row r="27" spans="1:15" ht="7.5" hidden="1" customHeight="1">
      <c r="A27" s="10"/>
      <c r="B27" s="10"/>
      <c r="C27" s="169"/>
      <c r="D27" s="6"/>
      <c r="E27" s="20"/>
      <c r="G27" s="20"/>
      <c r="H27" s="20"/>
      <c r="I27" s="20"/>
      <c r="J27" s="20"/>
      <c r="K27" s="20"/>
    </row>
    <row r="28" spans="1:15" ht="22" hidden="1">
      <c r="A28" s="3" t="s">
        <v>108</v>
      </c>
      <c r="C28" s="169"/>
      <c r="D28" s="6"/>
      <c r="E28" s="146" t="s">
        <v>110</v>
      </c>
      <c r="G28" s="146" t="s">
        <v>110</v>
      </c>
      <c r="H28" s="25"/>
      <c r="I28" s="146" t="s">
        <v>110</v>
      </c>
      <c r="J28" s="93"/>
      <c r="K28" s="146" t="s">
        <v>110</v>
      </c>
    </row>
    <row r="29" spans="1:15" ht="22">
      <c r="A29" s="10"/>
      <c r="B29" s="10"/>
      <c r="C29" s="169"/>
      <c r="D29" s="6"/>
      <c r="E29" s="20"/>
      <c r="G29" s="20"/>
      <c r="H29" s="20"/>
      <c r="I29" s="20"/>
      <c r="J29" s="20"/>
      <c r="K29" s="20"/>
    </row>
    <row r="30" spans="1:15" ht="22">
      <c r="A30" s="10" t="s">
        <v>180</v>
      </c>
      <c r="B30" s="10"/>
      <c r="C30" s="196"/>
      <c r="D30" s="196"/>
      <c r="E30" s="25">
        <f>+E17-E26</f>
        <v>281754</v>
      </c>
      <c r="G30" s="25">
        <f>+G17-G26</f>
        <v>327985</v>
      </c>
      <c r="H30" s="25"/>
      <c r="I30" s="25">
        <f>+I17-I26</f>
        <v>171494</v>
      </c>
      <c r="J30" s="25"/>
      <c r="K30" s="25">
        <f>+K17-K26</f>
        <v>159393</v>
      </c>
    </row>
    <row r="31" spans="1:15" ht="22">
      <c r="A31" s="3" t="s">
        <v>44</v>
      </c>
      <c r="B31" s="10"/>
      <c r="C31" s="196">
        <v>5</v>
      </c>
      <c r="D31" s="196"/>
      <c r="E31" s="22">
        <v>-11682</v>
      </c>
      <c r="G31" s="22">
        <v>-91</v>
      </c>
      <c r="H31" s="24"/>
      <c r="I31" s="22">
        <v>-1611</v>
      </c>
      <c r="J31" s="24"/>
      <c r="K31" s="22">
        <v>-868</v>
      </c>
    </row>
    <row r="32" spans="1:15" ht="22">
      <c r="A32" s="10" t="s">
        <v>51</v>
      </c>
      <c r="B32" s="10"/>
      <c r="C32" s="169"/>
      <c r="D32" s="6"/>
      <c r="E32" s="203">
        <f>SUM(E30:E31)</f>
        <v>270072</v>
      </c>
      <c r="G32" s="203">
        <f>SUM(G30:G31)</f>
        <v>327894</v>
      </c>
      <c r="I32" s="203">
        <f>SUM(I30:I31)</f>
        <v>169883</v>
      </c>
      <c r="K32" s="203">
        <f>SUM(K30:K31)</f>
        <v>158525</v>
      </c>
    </row>
    <row r="33" spans="1:12" ht="22">
      <c r="A33" s="3" t="s">
        <v>46</v>
      </c>
      <c r="C33" s="169"/>
      <c r="D33" s="6"/>
      <c r="E33" s="26">
        <v>-50175</v>
      </c>
      <c r="G33" s="26">
        <v>-63283</v>
      </c>
      <c r="H33" s="25"/>
      <c r="I33" s="26">
        <v>-33956</v>
      </c>
      <c r="J33" s="25"/>
      <c r="K33" s="26">
        <v>-30574</v>
      </c>
    </row>
    <row r="34" spans="1:12" ht="22">
      <c r="A34" s="10" t="s">
        <v>52</v>
      </c>
      <c r="B34" s="10"/>
      <c r="C34" s="169"/>
      <c r="D34" s="6"/>
      <c r="E34" s="63">
        <f>E32+E33</f>
        <v>219897</v>
      </c>
      <c r="G34" s="63">
        <f>G32+G33</f>
        <v>264611</v>
      </c>
      <c r="H34" s="25"/>
      <c r="I34" s="63">
        <f>I32+I33</f>
        <v>135927</v>
      </c>
      <c r="J34" s="25"/>
      <c r="K34" s="63">
        <f>K32+K33</f>
        <v>127951</v>
      </c>
      <c r="L34" s="58"/>
    </row>
    <row r="35" spans="1:12" ht="22">
      <c r="A35" s="10"/>
      <c r="B35" s="10"/>
      <c r="C35" s="169"/>
      <c r="D35" s="6"/>
      <c r="E35" s="20"/>
      <c r="G35" s="20"/>
      <c r="H35" s="20"/>
      <c r="I35" s="20"/>
      <c r="J35" s="20"/>
      <c r="K35" s="20"/>
    </row>
    <row r="36" spans="1:12" ht="22">
      <c r="A36" s="41" t="s">
        <v>103</v>
      </c>
      <c r="B36" s="41"/>
      <c r="C36" s="169"/>
      <c r="D36" s="6"/>
      <c r="E36" s="25"/>
      <c r="G36" s="25"/>
      <c r="H36" s="25"/>
      <c r="I36" s="25"/>
      <c r="J36" s="25"/>
      <c r="K36" s="25"/>
    </row>
    <row r="37" spans="1:12" ht="22">
      <c r="A37" s="83" t="s">
        <v>146</v>
      </c>
      <c r="B37" s="83"/>
      <c r="C37" s="169"/>
      <c r="D37" s="6"/>
      <c r="E37" s="25"/>
      <c r="G37" s="25"/>
      <c r="H37" s="25"/>
      <c r="I37" s="25"/>
      <c r="J37" s="25"/>
      <c r="K37" s="25"/>
    </row>
    <row r="38" spans="1:12" ht="22">
      <c r="A38" s="83" t="s">
        <v>147</v>
      </c>
      <c r="B38" s="83"/>
      <c r="C38" s="169"/>
      <c r="D38" s="6"/>
      <c r="E38" s="25"/>
      <c r="G38" s="25"/>
      <c r="H38" s="25"/>
      <c r="I38" s="25"/>
      <c r="J38" s="25"/>
      <c r="K38" s="25"/>
    </row>
    <row r="39" spans="1:12" ht="22">
      <c r="A39" s="102" t="s">
        <v>141</v>
      </c>
      <c r="B39" s="102"/>
      <c r="C39" s="169"/>
      <c r="D39" s="6"/>
      <c r="E39" s="25"/>
      <c r="G39" s="25"/>
      <c r="H39" s="25"/>
      <c r="I39" s="25"/>
      <c r="J39" s="25"/>
      <c r="K39" s="25"/>
    </row>
    <row r="40" spans="1:12" ht="21.5">
      <c r="A40" s="102" t="s">
        <v>150</v>
      </c>
      <c r="B40" s="102"/>
      <c r="C40" s="169"/>
      <c r="D40" s="6"/>
      <c r="E40" s="84">
        <v>56</v>
      </c>
      <c r="G40" s="84">
        <v>-362</v>
      </c>
      <c r="H40" s="26"/>
      <c r="I40" s="145" t="s">
        <v>110</v>
      </c>
      <c r="J40" s="26"/>
      <c r="K40" s="145" t="s">
        <v>110</v>
      </c>
    </row>
    <row r="41" spans="1:12" ht="22">
      <c r="A41" s="10" t="s">
        <v>132</v>
      </c>
      <c r="B41" s="10"/>
      <c r="C41" s="169"/>
      <c r="D41" s="6"/>
      <c r="E41" s="100">
        <f>SUM(E40:E40)</f>
        <v>56</v>
      </c>
      <c r="G41" s="100">
        <f>SUM(G40:G40)</f>
        <v>-362</v>
      </c>
      <c r="H41" s="26"/>
      <c r="I41" s="148" t="s">
        <v>110</v>
      </c>
      <c r="J41" s="26"/>
      <c r="K41" s="148" t="s">
        <v>110</v>
      </c>
    </row>
    <row r="42" spans="1:12" ht="22.5" thickBot="1">
      <c r="A42" s="205" t="s">
        <v>194</v>
      </c>
      <c r="B42" s="10"/>
      <c r="C42" s="169"/>
      <c r="D42" s="6"/>
      <c r="E42" s="154">
        <f>E34+E41</f>
        <v>219953</v>
      </c>
      <c r="F42" s="151"/>
      <c r="G42" s="154">
        <f>G34+G41</f>
        <v>264249</v>
      </c>
      <c r="H42" s="155"/>
      <c r="I42" s="154">
        <f>I34</f>
        <v>135927</v>
      </c>
      <c r="J42" s="156"/>
      <c r="K42" s="154">
        <f>K34</f>
        <v>127951</v>
      </c>
    </row>
    <row r="43" spans="1:12" ht="22.5" thickTop="1">
      <c r="A43" s="10"/>
      <c r="B43" s="10"/>
      <c r="C43" s="169"/>
      <c r="D43" s="6"/>
      <c r="E43" s="20"/>
      <c r="G43" s="20"/>
      <c r="H43" s="20"/>
      <c r="I43" s="20"/>
      <c r="J43" s="20"/>
      <c r="K43" s="20"/>
    </row>
    <row r="44" spans="1:12" ht="23">
      <c r="A44" s="2" t="s">
        <v>106</v>
      </c>
      <c r="B44" s="10"/>
      <c r="C44" s="169"/>
      <c r="D44" s="6"/>
      <c r="E44" s="20"/>
      <c r="G44" s="20"/>
      <c r="H44" s="20"/>
      <c r="I44" s="20"/>
      <c r="J44" s="20"/>
      <c r="K44" s="20"/>
    </row>
    <row r="45" spans="1:12" ht="23">
      <c r="A45" s="2" t="s">
        <v>38</v>
      </c>
      <c r="B45" s="10"/>
      <c r="C45" s="169"/>
      <c r="D45" s="6"/>
      <c r="E45" s="20"/>
      <c r="G45" s="20"/>
      <c r="H45" s="20"/>
      <c r="I45" s="20"/>
      <c r="J45" s="20"/>
      <c r="K45" s="20"/>
    </row>
    <row r="46" spans="1:12" ht="23">
      <c r="A46" s="2"/>
      <c r="B46" s="10"/>
      <c r="C46" s="169"/>
      <c r="D46" s="6"/>
      <c r="E46" s="20"/>
      <c r="G46" s="20"/>
      <c r="H46" s="20"/>
      <c r="I46" s="20"/>
      <c r="J46" s="20"/>
      <c r="K46" s="20"/>
    </row>
    <row r="47" spans="1:12" ht="24" customHeight="1">
      <c r="A47" s="2"/>
      <c r="B47" s="10"/>
      <c r="C47" s="169"/>
      <c r="D47" s="6"/>
      <c r="E47" s="208" t="s">
        <v>33</v>
      </c>
      <c r="F47" s="208"/>
      <c r="G47" s="208"/>
      <c r="H47" s="5"/>
      <c r="I47" s="208" t="s">
        <v>34</v>
      </c>
      <c r="J47" s="208"/>
      <c r="K47" s="208"/>
    </row>
    <row r="48" spans="1:12" ht="23">
      <c r="A48" s="2"/>
      <c r="B48" s="10"/>
      <c r="C48" s="169"/>
      <c r="D48" s="6"/>
      <c r="E48" s="210" t="s">
        <v>90</v>
      </c>
      <c r="F48" s="210"/>
      <c r="G48" s="210"/>
      <c r="H48" s="5"/>
      <c r="I48" s="210" t="s">
        <v>90</v>
      </c>
      <c r="J48" s="210"/>
      <c r="K48" s="210"/>
    </row>
    <row r="49" spans="1:13" ht="22">
      <c r="A49" s="10"/>
      <c r="B49" s="10"/>
      <c r="C49" s="169"/>
      <c r="D49" s="6"/>
      <c r="E49" s="211" t="s">
        <v>94</v>
      </c>
      <c r="F49" s="211"/>
      <c r="G49" s="211"/>
      <c r="H49" s="4"/>
      <c r="I49" s="211" t="s">
        <v>94</v>
      </c>
      <c r="J49" s="211"/>
      <c r="K49" s="211"/>
    </row>
    <row r="50" spans="1:13" ht="22">
      <c r="A50" s="10"/>
      <c r="B50" s="10"/>
      <c r="C50" s="169"/>
      <c r="D50" s="6"/>
      <c r="E50" s="176">
        <v>2563</v>
      </c>
      <c r="F50" s="176"/>
      <c r="G50" s="176">
        <v>2562</v>
      </c>
      <c r="H50" s="176"/>
      <c r="I50" s="176">
        <v>2563</v>
      </c>
      <c r="J50" s="176"/>
      <c r="K50" s="176">
        <v>2562</v>
      </c>
    </row>
    <row r="51" spans="1:13" ht="22">
      <c r="A51" s="10"/>
      <c r="B51" s="10"/>
      <c r="C51" s="169"/>
      <c r="D51" s="6"/>
      <c r="E51" s="209" t="s">
        <v>4</v>
      </c>
      <c r="F51" s="209"/>
      <c r="G51" s="209"/>
      <c r="H51" s="209"/>
      <c r="I51" s="209"/>
      <c r="J51" s="209"/>
      <c r="K51" s="209"/>
    </row>
    <row r="52" spans="1:13" ht="22">
      <c r="A52" s="10" t="s">
        <v>64</v>
      </c>
      <c r="B52" s="10"/>
      <c r="C52" s="169"/>
      <c r="D52" s="6"/>
      <c r="E52" s="24"/>
      <c r="G52" s="24"/>
      <c r="H52" s="17"/>
      <c r="I52" s="24"/>
      <c r="J52" s="17"/>
      <c r="K52" s="24"/>
    </row>
    <row r="53" spans="1:13" ht="21.5">
      <c r="A53" s="3" t="s">
        <v>47</v>
      </c>
      <c r="C53" s="169"/>
      <c r="D53" s="6"/>
      <c r="E53" s="26">
        <v>212518</v>
      </c>
      <c r="G53" s="26">
        <v>262748</v>
      </c>
      <c r="H53" s="27"/>
      <c r="I53" s="26">
        <f>I34</f>
        <v>135927</v>
      </c>
      <c r="J53" s="26"/>
      <c r="K53" s="26">
        <f>K34</f>
        <v>127951</v>
      </c>
    </row>
    <row r="54" spans="1:13" ht="22">
      <c r="A54" s="3" t="s">
        <v>48</v>
      </c>
      <c r="C54" s="169"/>
      <c r="D54" s="6"/>
      <c r="E54" s="85">
        <v>7379</v>
      </c>
      <c r="F54" s="86">
        <v>0</v>
      </c>
      <c r="G54" s="85">
        <v>1863</v>
      </c>
      <c r="H54" s="86">
        <v>0</v>
      </c>
      <c r="I54" s="146" t="s">
        <v>110</v>
      </c>
      <c r="J54" s="26"/>
      <c r="K54" s="146" t="s">
        <v>110</v>
      </c>
    </row>
    <row r="55" spans="1:13" ht="22.5" thickBot="1">
      <c r="A55" s="10" t="s">
        <v>52</v>
      </c>
      <c r="B55" s="10"/>
      <c r="C55" s="169"/>
      <c r="D55" s="6"/>
      <c r="E55" s="153">
        <f>SUM(E53:E54)</f>
        <v>219897</v>
      </c>
      <c r="F55" s="151"/>
      <c r="G55" s="153">
        <f>SUM(G53:G54)</f>
        <v>264611</v>
      </c>
      <c r="H55" s="152"/>
      <c r="I55" s="153">
        <f>SUM(I53:I54)</f>
        <v>135927</v>
      </c>
      <c r="J55" s="152"/>
      <c r="K55" s="153">
        <f>SUM(K53:K54)</f>
        <v>127951</v>
      </c>
      <c r="L55" s="151"/>
    </row>
    <row r="56" spans="1:13" ht="22.5" thickTop="1">
      <c r="A56" s="10"/>
      <c r="B56" s="10"/>
      <c r="C56" s="169"/>
      <c r="D56" s="6"/>
      <c r="E56" s="20"/>
      <c r="G56" s="20"/>
      <c r="H56" s="20"/>
      <c r="I56" s="20"/>
      <c r="J56" s="20"/>
      <c r="K56" s="20"/>
    </row>
    <row r="57" spans="1:13" ht="22">
      <c r="A57" s="10" t="s">
        <v>195</v>
      </c>
      <c r="B57" s="10"/>
      <c r="C57" s="169"/>
      <c r="D57" s="6"/>
      <c r="E57" s="25"/>
      <c r="G57" s="25"/>
      <c r="H57" s="28"/>
      <c r="I57" s="25"/>
      <c r="J57" s="28"/>
      <c r="K57" s="25"/>
    </row>
    <row r="58" spans="1:13" ht="21.5">
      <c r="A58" s="3" t="s">
        <v>47</v>
      </c>
      <c r="C58" s="169"/>
      <c r="D58" s="6"/>
      <c r="E58" s="62">
        <v>212535</v>
      </c>
      <c r="G58" s="62">
        <v>262563</v>
      </c>
      <c r="H58" s="27"/>
      <c r="I58" s="62">
        <f>I42</f>
        <v>135927</v>
      </c>
      <c r="J58" s="62">
        <f>J42</f>
        <v>0</v>
      </c>
      <c r="K58" s="62">
        <f>K42</f>
        <v>127951</v>
      </c>
      <c r="L58" s="58"/>
    </row>
    <row r="59" spans="1:13" ht="21.5">
      <c r="A59" s="3" t="s">
        <v>48</v>
      </c>
      <c r="C59" s="169"/>
      <c r="D59" s="6"/>
      <c r="E59" s="95">
        <v>7418</v>
      </c>
      <c r="F59" s="78">
        <v>0</v>
      </c>
      <c r="G59" s="95">
        <v>1686</v>
      </c>
      <c r="H59" s="78">
        <v>0</v>
      </c>
      <c r="I59" s="146" t="s">
        <v>110</v>
      </c>
      <c r="J59" s="17"/>
      <c r="K59" s="146" t="s">
        <v>110</v>
      </c>
      <c r="L59" s="58"/>
      <c r="M59" s="58"/>
    </row>
    <row r="60" spans="1:13" ht="22.5" thickBot="1">
      <c r="A60" s="205" t="s">
        <v>194</v>
      </c>
      <c r="B60" s="10"/>
      <c r="C60" s="169"/>
      <c r="D60" s="6"/>
      <c r="E60" s="150">
        <f>SUM(E58:E59)</f>
        <v>219953</v>
      </c>
      <c r="F60" s="151"/>
      <c r="G60" s="150">
        <f>SUM(G58:G59)</f>
        <v>264249</v>
      </c>
      <c r="H60" s="152"/>
      <c r="I60" s="153">
        <f>SUM(I58:I59)</f>
        <v>135927</v>
      </c>
      <c r="J60" s="152"/>
      <c r="K60" s="153">
        <f>SUM(K58:K59)</f>
        <v>127951</v>
      </c>
      <c r="L60" s="58"/>
    </row>
    <row r="61" spans="1:13" ht="22.5" thickTop="1">
      <c r="A61" s="10"/>
      <c r="B61" s="10"/>
      <c r="C61" s="169"/>
      <c r="D61" s="6"/>
      <c r="E61" s="20"/>
      <c r="G61" s="20"/>
      <c r="H61" s="20"/>
      <c r="I61" s="20"/>
      <c r="J61" s="20"/>
      <c r="K61" s="20"/>
    </row>
    <row r="62" spans="1:13" ht="25.5" customHeight="1" thickBot="1">
      <c r="A62" s="3" t="s">
        <v>104</v>
      </c>
      <c r="C62" s="169"/>
      <c r="D62" s="6"/>
      <c r="E62" s="115">
        <f>E53/640000</f>
        <v>0.33205937499999999</v>
      </c>
      <c r="G62" s="115">
        <f>G53/640000</f>
        <v>0.41054374999999999</v>
      </c>
      <c r="H62" s="149"/>
      <c r="I62" s="115">
        <f>I53/640000</f>
        <v>0.21238593750000001</v>
      </c>
      <c r="J62" s="27"/>
      <c r="K62" s="115">
        <f>K53/640000</f>
        <v>0.1999234375</v>
      </c>
    </row>
    <row r="63" spans="1:13" ht="23.5" thickTop="1">
      <c r="A63" s="2"/>
      <c r="B63" s="2"/>
      <c r="C63" s="169"/>
      <c r="D63" s="6"/>
      <c r="E63" s="174"/>
      <c r="F63" s="11"/>
      <c r="G63" s="12"/>
      <c r="H63" s="11"/>
      <c r="I63" s="12"/>
      <c r="J63" s="11"/>
      <c r="K63" s="12"/>
    </row>
    <row r="64" spans="1:13" ht="21.5">
      <c r="E64" s="173">
        <f>E34-E55</f>
        <v>0</v>
      </c>
      <c r="G64" s="58">
        <f>G34-G55</f>
        <v>0</v>
      </c>
      <c r="I64" s="58">
        <f>I34-I55</f>
        <v>0</v>
      </c>
      <c r="K64" s="58">
        <f>K34-K55</f>
        <v>0</v>
      </c>
    </row>
    <row r="65" spans="5:11" ht="21.5">
      <c r="E65" s="173">
        <f>E42-E60</f>
        <v>0</v>
      </c>
      <c r="G65" s="58">
        <f>G42-G60</f>
        <v>0</v>
      </c>
      <c r="I65" s="58">
        <f>I42-I60</f>
        <v>0</v>
      </c>
      <c r="K65" s="58">
        <f>K42-K60</f>
        <v>0</v>
      </c>
    </row>
    <row r="66" spans="5:11" ht="21.5">
      <c r="E66" s="173"/>
      <c r="G66" s="58"/>
    </row>
    <row r="67" spans="5:11" ht="21.5"/>
    <row r="68" spans="5:11" ht="21.5"/>
    <row r="69" spans="5:11" ht="21.5"/>
    <row r="70" spans="5:11" ht="21.5"/>
    <row r="71" spans="5:11" ht="21.5"/>
    <row r="72" spans="5:11" ht="21.5"/>
    <row r="73" spans="5:11" ht="21.5"/>
    <row r="74" spans="5:11" ht="21.5"/>
    <row r="75" spans="5:11" ht="21.5"/>
    <row r="76" spans="5:11" ht="21.5"/>
    <row r="77" spans="5:11" ht="21.5"/>
    <row r="78" spans="5:11" ht="21.5"/>
    <row r="79" spans="5:11" ht="21.5"/>
    <row r="80" spans="5:11" ht="21.5"/>
    <row r="81" ht="21.5"/>
    <row r="82" ht="21.5"/>
    <row r="83" ht="21.5"/>
    <row r="84" ht="21.5"/>
    <row r="85" ht="21.5"/>
    <row r="86" ht="21.5"/>
    <row r="87" ht="21.5"/>
    <row r="88" ht="21.5"/>
    <row r="89" ht="21.5"/>
    <row r="90" ht="21.5"/>
    <row r="91" ht="21.5"/>
    <row r="92" ht="21.5"/>
    <row r="93" ht="21.5"/>
    <row r="94" ht="21.5"/>
    <row r="95" ht="21.5"/>
    <row r="96" ht="21.5"/>
    <row r="97" ht="21.5"/>
    <row r="98" ht="21.5"/>
    <row r="99" ht="21.5"/>
    <row r="100" ht="21.5"/>
    <row r="101" ht="21.5"/>
    <row r="102" ht="21.5"/>
  </sheetData>
  <mergeCells count="14">
    <mergeCell ref="E51:K51"/>
    <mergeCell ref="E47:G47"/>
    <mergeCell ref="I47:K47"/>
    <mergeCell ref="E48:G48"/>
    <mergeCell ref="I48:K48"/>
    <mergeCell ref="E49:G49"/>
    <mergeCell ref="I49:K49"/>
    <mergeCell ref="E4:G4"/>
    <mergeCell ref="I4:K4"/>
    <mergeCell ref="E5:G5"/>
    <mergeCell ref="I5:K5"/>
    <mergeCell ref="E8:K8"/>
    <mergeCell ref="E6:G6"/>
    <mergeCell ref="I6:K6"/>
  </mergeCells>
  <pageMargins left="0.8" right="0.8" top="0.48" bottom="0.5" header="0.5" footer="0.5"/>
  <pageSetup paperSize="9" scale="80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43" max="10" man="1"/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3"/>
  <sheetViews>
    <sheetView showGridLines="0" view="pageBreakPreview" topLeftCell="A25" zoomScale="70" zoomScaleNormal="85" zoomScaleSheetLayoutView="70" workbookViewId="0">
      <selection activeCell="Q6" sqref="Q6"/>
    </sheetView>
  </sheetViews>
  <sheetFormatPr defaultColWidth="9.1796875" defaultRowHeight="23.25" customHeight="1"/>
  <cols>
    <col min="1" max="1" width="51" style="29" customWidth="1"/>
    <col min="2" max="2" width="7.81640625" style="140" customWidth="1"/>
    <col min="3" max="3" width="0.81640625" style="29" customWidth="1"/>
    <col min="4" max="4" width="11.54296875" style="29" customWidth="1"/>
    <col min="5" max="5" width="1" style="29" customWidth="1"/>
    <col min="6" max="6" width="12" style="29" customWidth="1"/>
    <col min="7" max="7" width="1" style="29" customWidth="1"/>
    <col min="8" max="8" width="12.81640625" style="29" customWidth="1"/>
    <col min="9" max="9" width="1" style="29" customWidth="1"/>
    <col min="10" max="10" width="11.1796875" style="29" customWidth="1"/>
    <col min="11" max="11" width="1" style="30" customWidth="1"/>
    <col min="12" max="12" width="12.7265625" style="29" customWidth="1"/>
    <col min="13" max="13" width="1.54296875" style="29" customWidth="1"/>
    <col min="14" max="14" width="15.81640625" style="29" customWidth="1"/>
    <col min="15" max="16" width="1.54296875" style="29" customWidth="1"/>
    <col min="17" max="17" width="12.1796875" style="29" customWidth="1"/>
    <col min="18" max="18" width="1" style="30" customWidth="1"/>
    <col min="19" max="19" width="11.7265625" style="29" customWidth="1"/>
    <col min="20" max="20" width="1" style="30" customWidth="1"/>
    <col min="21" max="21" width="12.1796875" style="29" customWidth="1"/>
    <col min="22" max="22" width="1" style="29" customWidth="1"/>
    <col min="23" max="23" width="13.453125" style="29" customWidth="1"/>
    <col min="24" max="24" width="1.1796875" style="30" customWidth="1"/>
    <col min="25" max="25" width="14.7265625" style="29" customWidth="1"/>
    <col min="26" max="26" width="1.1796875" style="30" customWidth="1"/>
    <col min="27" max="16384" width="9.1796875" style="29"/>
  </cols>
  <sheetData>
    <row r="1" spans="1:26" ht="23.25" customHeight="1">
      <c r="A1" s="2" t="s">
        <v>106</v>
      </c>
      <c r="B1" s="121"/>
      <c r="D1" s="122"/>
      <c r="T1" s="29"/>
      <c r="V1" s="30"/>
      <c r="Z1" s="29"/>
    </row>
    <row r="2" spans="1:26" ht="23.25" customHeight="1">
      <c r="A2" s="51" t="s">
        <v>53</v>
      </c>
      <c r="B2" s="121"/>
      <c r="C2" s="122"/>
      <c r="D2" s="122"/>
      <c r="E2" s="122"/>
      <c r="T2" s="29"/>
      <c r="V2" s="30"/>
      <c r="Z2" s="29"/>
    </row>
    <row r="3" spans="1:26" ht="23.25" customHeight="1">
      <c r="A3" s="51"/>
      <c r="B3" s="121"/>
      <c r="C3" s="122"/>
      <c r="D3" s="122"/>
      <c r="E3" s="122"/>
      <c r="T3" s="29"/>
      <c r="V3" s="30"/>
      <c r="Z3" s="29"/>
    </row>
    <row r="4" spans="1:26" s="73" customFormat="1" ht="23.25" customHeight="1">
      <c r="A4" s="75"/>
      <c r="B4" s="123"/>
      <c r="D4" s="213" t="s">
        <v>65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44"/>
      <c r="W4" s="44"/>
      <c r="X4" s="44"/>
    </row>
    <row r="5" spans="1:26" s="73" customFormat="1" ht="22">
      <c r="A5" s="75"/>
      <c r="B5" s="123"/>
      <c r="D5" s="75"/>
      <c r="J5" s="214"/>
      <c r="K5" s="214"/>
      <c r="L5" s="214"/>
      <c r="N5" s="215" t="s">
        <v>197</v>
      </c>
      <c r="O5" s="215"/>
      <c r="R5" s="40"/>
      <c r="S5" s="40"/>
      <c r="T5" s="40"/>
      <c r="U5" s="40"/>
      <c r="V5" s="40"/>
      <c r="W5" s="40"/>
    </row>
    <row r="6" spans="1:26" s="204" customFormat="1" ht="22">
      <c r="A6" s="75"/>
      <c r="B6" s="123"/>
      <c r="D6" s="75"/>
      <c r="J6" s="216" t="s">
        <v>66</v>
      </c>
      <c r="K6" s="216"/>
      <c r="L6" s="216"/>
      <c r="N6" s="204" t="s">
        <v>196</v>
      </c>
      <c r="R6" s="40"/>
      <c r="S6" s="40"/>
      <c r="T6" s="40"/>
      <c r="U6" s="40"/>
      <c r="V6" s="40"/>
      <c r="W6" s="40"/>
    </row>
    <row r="7" spans="1:26" s="73" customFormat="1" ht="23.25" customHeight="1">
      <c r="A7" s="75"/>
      <c r="B7" s="123"/>
      <c r="D7" s="75"/>
      <c r="F7" s="73" t="s">
        <v>63</v>
      </c>
      <c r="H7" s="73" t="s">
        <v>127</v>
      </c>
      <c r="N7" s="206" t="s">
        <v>166</v>
      </c>
      <c r="O7" s="197"/>
      <c r="S7" s="73" t="s">
        <v>54</v>
      </c>
    </row>
    <row r="8" spans="1:26" s="73" customFormat="1" ht="23.25" customHeight="1">
      <c r="A8" s="75"/>
      <c r="B8" s="123"/>
      <c r="D8" s="73" t="s">
        <v>26</v>
      </c>
      <c r="F8" s="120" t="s">
        <v>142</v>
      </c>
      <c r="G8" s="120"/>
      <c r="H8" s="120" t="s">
        <v>128</v>
      </c>
      <c r="N8" s="181" t="s">
        <v>167</v>
      </c>
      <c r="Q8" s="73" t="s">
        <v>55</v>
      </c>
      <c r="S8" s="120" t="s">
        <v>67</v>
      </c>
    </row>
    <row r="9" spans="1:26" s="73" customFormat="1" ht="23.25" customHeight="1">
      <c r="B9" s="74"/>
      <c r="D9" s="73" t="s">
        <v>56</v>
      </c>
      <c r="F9" s="120" t="s">
        <v>92</v>
      </c>
      <c r="G9" s="120"/>
      <c r="H9" s="120" t="s">
        <v>129</v>
      </c>
      <c r="J9" s="120" t="s">
        <v>57</v>
      </c>
      <c r="L9" s="73" t="s">
        <v>68</v>
      </c>
      <c r="N9" s="73" t="s">
        <v>168</v>
      </c>
      <c r="Q9" s="73" t="s">
        <v>69</v>
      </c>
      <c r="S9" s="73" t="s">
        <v>70</v>
      </c>
      <c r="U9" s="73" t="s">
        <v>55</v>
      </c>
    </row>
    <row r="10" spans="1:26" s="73" customFormat="1" ht="23.25" customHeight="1">
      <c r="B10" s="46" t="s">
        <v>3</v>
      </c>
      <c r="D10" s="73" t="s">
        <v>59</v>
      </c>
      <c r="F10" s="120" t="s">
        <v>91</v>
      </c>
      <c r="G10" s="120"/>
      <c r="H10" s="120" t="s">
        <v>130</v>
      </c>
      <c r="J10" s="120" t="s">
        <v>71</v>
      </c>
      <c r="L10" s="73" t="s">
        <v>72</v>
      </c>
      <c r="N10" s="73" t="s">
        <v>169</v>
      </c>
      <c r="Q10" s="73" t="s">
        <v>112</v>
      </c>
      <c r="S10" s="120" t="s">
        <v>60</v>
      </c>
      <c r="U10" s="120" t="s">
        <v>58</v>
      </c>
      <c r="W10" s="120"/>
    </row>
    <row r="11" spans="1:26" s="73" customFormat="1" ht="23.25" customHeight="1">
      <c r="B11" s="31"/>
      <c r="D11" s="212" t="s">
        <v>4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W11" s="120"/>
    </row>
    <row r="12" spans="1:26" s="73" customFormat="1" ht="23.25" customHeight="1">
      <c r="A12" s="122" t="s">
        <v>137</v>
      </c>
      <c r="B12" s="74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45"/>
      <c r="W12" s="45"/>
      <c r="X12" s="45"/>
    </row>
    <row r="13" spans="1:26" s="73" customFormat="1" ht="22">
      <c r="A13" s="122" t="s">
        <v>138</v>
      </c>
      <c r="B13" s="74"/>
      <c r="D13" s="65">
        <v>320000</v>
      </c>
      <c r="E13" s="65">
        <v>0</v>
      </c>
      <c r="F13" s="65">
        <v>4011550</v>
      </c>
      <c r="G13" s="65">
        <v>0</v>
      </c>
      <c r="H13" s="65">
        <v>154718</v>
      </c>
      <c r="I13" s="65">
        <v>0</v>
      </c>
      <c r="J13" s="65">
        <v>106055</v>
      </c>
      <c r="K13" s="65">
        <v>0</v>
      </c>
      <c r="L13" s="65">
        <v>1621949</v>
      </c>
      <c r="M13" s="65"/>
      <c r="N13" s="117">
        <v>-5266</v>
      </c>
      <c r="O13" s="104"/>
      <c r="P13" s="65"/>
      <c r="Q13" s="124">
        <v>6209006</v>
      </c>
      <c r="R13" s="65"/>
      <c r="S13" s="94">
        <v>47415</v>
      </c>
      <c r="T13" s="65"/>
      <c r="U13" s="65">
        <v>6256421</v>
      </c>
      <c r="V13" s="65"/>
      <c r="W13" s="65"/>
      <c r="X13" s="32"/>
      <c r="Y13" s="125"/>
    </row>
    <row r="14" spans="1:26" s="73" customFormat="1" ht="9" customHeight="1">
      <c r="A14" s="33"/>
      <c r="B14" s="74"/>
      <c r="D14" s="126"/>
      <c r="E14" s="127"/>
      <c r="F14" s="126"/>
      <c r="G14" s="126"/>
      <c r="H14" s="126"/>
      <c r="I14" s="127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32"/>
      <c r="W14" s="32"/>
      <c r="X14" s="32"/>
    </row>
    <row r="15" spans="1:26" s="122" customFormat="1" ht="23.25" customHeight="1">
      <c r="A15" s="122" t="s">
        <v>61</v>
      </c>
      <c r="B15" s="128"/>
      <c r="C15" s="129"/>
      <c r="D15" s="38"/>
      <c r="E15" s="38"/>
      <c r="F15" s="38"/>
      <c r="G15" s="38"/>
      <c r="H15" s="38"/>
      <c r="I15" s="37"/>
      <c r="J15" s="38"/>
      <c r="K15" s="37"/>
      <c r="L15" s="32"/>
      <c r="M15" s="32"/>
      <c r="N15" s="32"/>
      <c r="O15" s="32"/>
      <c r="P15" s="32"/>
      <c r="Q15" s="38"/>
      <c r="R15" s="38"/>
      <c r="S15" s="38"/>
      <c r="T15" s="38"/>
      <c r="U15" s="38"/>
      <c r="V15" s="38"/>
      <c r="W15" s="38"/>
      <c r="X15" s="37"/>
    </row>
    <row r="16" spans="1:26" ht="23.25" customHeight="1">
      <c r="A16" s="29" t="s">
        <v>73</v>
      </c>
      <c r="B16" s="46"/>
      <c r="C16" s="50"/>
      <c r="D16" s="116" t="s">
        <v>110</v>
      </c>
      <c r="E16" s="35"/>
      <c r="F16" s="116" t="s">
        <v>110</v>
      </c>
      <c r="G16" s="89"/>
      <c r="H16" s="116" t="s">
        <v>110</v>
      </c>
      <c r="I16" s="34"/>
      <c r="J16" s="116" t="s">
        <v>110</v>
      </c>
      <c r="K16" s="34"/>
      <c r="L16" s="92">
        <v>262748</v>
      </c>
      <c r="M16" s="92"/>
      <c r="N16" s="116" t="s">
        <v>110</v>
      </c>
      <c r="O16" s="89"/>
      <c r="P16" s="92"/>
      <c r="Q16" s="62">
        <v>262748</v>
      </c>
      <c r="R16" s="70"/>
      <c r="S16" s="62">
        <v>1863</v>
      </c>
      <c r="T16" s="70"/>
      <c r="U16" s="62">
        <v>264611</v>
      </c>
      <c r="V16" s="39"/>
      <c r="W16" s="96"/>
      <c r="X16" s="34"/>
      <c r="Z16" s="29"/>
    </row>
    <row r="17" spans="1:27" ht="23.25" customHeight="1">
      <c r="A17" s="29" t="s">
        <v>74</v>
      </c>
      <c r="B17" s="46"/>
      <c r="C17" s="50"/>
      <c r="D17" s="89" t="s">
        <v>110</v>
      </c>
      <c r="E17" s="35"/>
      <c r="F17" s="89" t="s">
        <v>110</v>
      </c>
      <c r="G17" s="89"/>
      <c r="H17" s="89" t="s">
        <v>110</v>
      </c>
      <c r="I17" s="34"/>
      <c r="J17" s="89" t="s">
        <v>110</v>
      </c>
      <c r="K17" s="34"/>
      <c r="L17" s="89" t="s">
        <v>110</v>
      </c>
      <c r="M17" s="92"/>
      <c r="N17" s="92">
        <v>-185</v>
      </c>
      <c r="O17" s="89"/>
      <c r="P17" s="92"/>
      <c r="Q17" s="62">
        <v>-185</v>
      </c>
      <c r="R17" s="70"/>
      <c r="S17" s="62">
        <v>-177</v>
      </c>
      <c r="T17" s="70"/>
      <c r="U17" s="62">
        <v>-362</v>
      </c>
      <c r="V17" s="39"/>
      <c r="W17" s="66"/>
      <c r="X17" s="34"/>
      <c r="Y17" s="71"/>
      <c r="Z17" s="29"/>
      <c r="AA17" s="71"/>
    </row>
    <row r="18" spans="1:27" s="122" customFormat="1" ht="23.25" customHeight="1">
      <c r="A18" s="122" t="s">
        <v>62</v>
      </c>
      <c r="B18" s="128"/>
      <c r="C18" s="129"/>
      <c r="D18" s="130" t="s">
        <v>110</v>
      </c>
      <c r="E18" s="38"/>
      <c r="F18" s="130" t="s">
        <v>110</v>
      </c>
      <c r="G18" s="131"/>
      <c r="H18" s="130" t="s">
        <v>110</v>
      </c>
      <c r="I18" s="38"/>
      <c r="J18" s="130" t="s">
        <v>110</v>
      </c>
      <c r="K18" s="37"/>
      <c r="L18" s="81">
        <v>262748</v>
      </c>
      <c r="M18" s="65"/>
      <c r="N18" s="81">
        <v>-185</v>
      </c>
      <c r="O18" s="131"/>
      <c r="P18" s="65"/>
      <c r="Q18" s="132">
        <v>262563</v>
      </c>
      <c r="R18" s="133"/>
      <c r="S18" s="132">
        <v>1686</v>
      </c>
      <c r="T18" s="133"/>
      <c r="U18" s="132">
        <v>264249</v>
      </c>
      <c r="V18" s="133"/>
      <c r="W18" s="134"/>
      <c r="X18" s="37"/>
    </row>
    <row r="19" spans="1:27" s="122" customFormat="1" ht="9.65" customHeight="1">
      <c r="B19" s="128"/>
      <c r="C19" s="129"/>
      <c r="D19" s="131"/>
      <c r="E19" s="38"/>
      <c r="F19" s="131"/>
      <c r="G19" s="131"/>
      <c r="H19" s="131"/>
      <c r="I19" s="38"/>
      <c r="J19" s="131"/>
      <c r="K19" s="37"/>
      <c r="L19" s="65"/>
      <c r="M19" s="65"/>
      <c r="N19" s="65"/>
      <c r="O19" s="65"/>
      <c r="P19" s="65"/>
      <c r="Q19" s="134"/>
      <c r="R19" s="133"/>
      <c r="S19" s="134"/>
      <c r="T19" s="133"/>
      <c r="U19" s="134"/>
      <c r="V19" s="133"/>
      <c r="W19" s="134"/>
      <c r="X19" s="37"/>
    </row>
    <row r="20" spans="1:27" s="50" customFormat="1" ht="23.25" customHeight="1" thickBot="1">
      <c r="A20" s="136" t="s">
        <v>139</v>
      </c>
      <c r="B20" s="137"/>
      <c r="D20" s="87">
        <v>320000</v>
      </c>
      <c r="E20" s="138"/>
      <c r="F20" s="87">
        <v>4011550</v>
      </c>
      <c r="G20" s="65"/>
      <c r="H20" s="87">
        <v>154718</v>
      </c>
      <c r="I20" s="138"/>
      <c r="J20" s="87">
        <v>106055</v>
      </c>
      <c r="K20" s="65"/>
      <c r="L20" s="87">
        <v>1884697</v>
      </c>
      <c r="M20" s="65"/>
      <c r="N20" s="87">
        <v>-5451</v>
      </c>
      <c r="O20" s="108"/>
      <c r="P20" s="65"/>
      <c r="Q20" s="87">
        <v>6471569</v>
      </c>
      <c r="R20" s="65"/>
      <c r="S20" s="87">
        <v>49101</v>
      </c>
      <c r="T20" s="65"/>
      <c r="U20" s="87">
        <v>6520670</v>
      </c>
      <c r="V20" s="65"/>
      <c r="W20" s="65"/>
      <c r="X20" s="139"/>
    </row>
    <row r="21" spans="1:27" s="50" customFormat="1" ht="22.5" thickTop="1">
      <c r="A21" s="136"/>
      <c r="B21" s="137"/>
      <c r="D21" s="65"/>
      <c r="E21" s="138"/>
      <c r="F21" s="65"/>
      <c r="G21" s="65"/>
      <c r="H21" s="65"/>
      <c r="I21" s="138"/>
      <c r="J21" s="65"/>
      <c r="K21" s="65"/>
      <c r="L21" s="65"/>
      <c r="M21" s="65"/>
      <c r="N21" s="65"/>
      <c r="O21" s="108"/>
      <c r="P21" s="65"/>
      <c r="Q21" s="65"/>
      <c r="R21" s="65"/>
      <c r="S21" s="65"/>
      <c r="T21" s="65"/>
      <c r="U21" s="65"/>
      <c r="V21" s="65"/>
      <c r="W21" s="65"/>
      <c r="X21" s="139"/>
    </row>
    <row r="22" spans="1:27" ht="23.25" customHeight="1">
      <c r="A22" s="122" t="s">
        <v>152</v>
      </c>
      <c r="B22" s="74"/>
      <c r="C22" s="73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</row>
    <row r="23" spans="1:27" ht="23.25" customHeight="1">
      <c r="A23" s="122" t="s">
        <v>181</v>
      </c>
      <c r="B23" s="74"/>
      <c r="C23" s="73"/>
      <c r="D23" s="65">
        <v>320000</v>
      </c>
      <c r="E23" s="65"/>
      <c r="F23" s="65">
        <v>4011550</v>
      </c>
      <c r="G23" s="65"/>
      <c r="H23" s="65">
        <v>154718</v>
      </c>
      <c r="I23" s="65"/>
      <c r="J23" s="65">
        <v>106055</v>
      </c>
      <c r="K23" s="65"/>
      <c r="L23" s="65">
        <v>2013486</v>
      </c>
      <c r="M23" s="65"/>
      <c r="N23" s="117">
        <v>-5678</v>
      </c>
      <c r="O23" s="104"/>
      <c r="P23" s="65"/>
      <c r="Q23" s="124">
        <f>SUM(D23:N23)</f>
        <v>6600131</v>
      </c>
      <c r="R23" s="65"/>
      <c r="S23" s="94">
        <v>59674</v>
      </c>
      <c r="T23" s="65"/>
      <c r="U23" s="65">
        <f>SUM(Q23:S23)</f>
        <v>6659805</v>
      </c>
    </row>
    <row r="24" spans="1:27" ht="23.25" customHeight="1">
      <c r="A24" s="29" t="s">
        <v>164</v>
      </c>
      <c r="B24" s="179">
        <v>3</v>
      </c>
      <c r="C24" s="180"/>
      <c r="D24" s="116" t="s">
        <v>110</v>
      </c>
      <c r="E24" s="92"/>
      <c r="F24" s="116" t="s">
        <v>110</v>
      </c>
      <c r="G24" s="92"/>
      <c r="H24" s="116" t="s">
        <v>110</v>
      </c>
      <c r="I24" s="92"/>
      <c r="J24" s="116" t="s">
        <v>110</v>
      </c>
      <c r="K24" s="92"/>
      <c r="L24" s="92">
        <v>-92166</v>
      </c>
      <c r="M24" s="92"/>
      <c r="N24" s="116" t="s">
        <v>110</v>
      </c>
      <c r="O24" s="89"/>
      <c r="P24" s="92"/>
      <c r="Q24" s="62">
        <f>SUM(D24:L24)</f>
        <v>-92166</v>
      </c>
      <c r="R24" s="92"/>
      <c r="S24" s="116" t="s">
        <v>110</v>
      </c>
      <c r="T24" s="92"/>
      <c r="U24" s="92">
        <f>SUM(Q24:S24)</f>
        <v>-92166</v>
      </c>
    </row>
    <row r="25" spans="1:27" ht="23.25" customHeight="1">
      <c r="A25" s="122" t="s">
        <v>153</v>
      </c>
      <c r="B25" s="179"/>
      <c r="C25" s="180"/>
      <c r="D25" s="81">
        <f>SUM(D23:D24)</f>
        <v>320000</v>
      </c>
      <c r="E25" s="65">
        <f t="shared" ref="E25:U25" si="0">SUM(E23:E24)</f>
        <v>0</v>
      </c>
      <c r="F25" s="81">
        <f t="shared" si="0"/>
        <v>4011550</v>
      </c>
      <c r="G25" s="65">
        <f t="shared" si="0"/>
        <v>0</v>
      </c>
      <c r="H25" s="81">
        <f t="shared" si="0"/>
        <v>154718</v>
      </c>
      <c r="I25" s="65">
        <f t="shared" si="0"/>
        <v>0</v>
      </c>
      <c r="J25" s="81">
        <f t="shared" si="0"/>
        <v>106055</v>
      </c>
      <c r="K25" s="65">
        <f t="shared" si="0"/>
        <v>0</v>
      </c>
      <c r="L25" s="81">
        <f t="shared" si="0"/>
        <v>1921320</v>
      </c>
      <c r="M25" s="65">
        <f t="shared" si="0"/>
        <v>0</v>
      </c>
      <c r="N25" s="81">
        <f t="shared" si="0"/>
        <v>-5678</v>
      </c>
      <c r="O25" s="65">
        <f t="shared" si="0"/>
        <v>0</v>
      </c>
      <c r="P25" s="65">
        <f t="shared" si="0"/>
        <v>0</v>
      </c>
      <c r="Q25" s="81">
        <f t="shared" si="0"/>
        <v>6507965</v>
      </c>
      <c r="R25" s="65">
        <f t="shared" si="0"/>
        <v>0</v>
      </c>
      <c r="S25" s="81">
        <f t="shared" si="0"/>
        <v>59674</v>
      </c>
      <c r="T25" s="65">
        <f t="shared" si="0"/>
        <v>0</v>
      </c>
      <c r="U25" s="81">
        <f t="shared" si="0"/>
        <v>6567639</v>
      </c>
    </row>
    <row r="26" spans="1:27" ht="9.65" customHeight="1">
      <c r="A26" s="33"/>
      <c r="B26" s="74"/>
      <c r="C26" s="73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27" ht="23.25" customHeight="1">
      <c r="A27" s="122" t="s">
        <v>61</v>
      </c>
      <c r="B27" s="128"/>
      <c r="C27" s="129"/>
      <c r="D27" s="38"/>
      <c r="E27" s="38"/>
      <c r="F27" s="38"/>
      <c r="G27" s="38"/>
      <c r="H27" s="38"/>
      <c r="I27" s="37"/>
      <c r="J27" s="38"/>
      <c r="K27" s="37"/>
      <c r="L27" s="32"/>
      <c r="M27" s="32"/>
      <c r="N27" s="32"/>
      <c r="O27" s="32"/>
      <c r="P27" s="32"/>
      <c r="Q27" s="38"/>
      <c r="R27" s="38"/>
      <c r="S27" s="38"/>
      <c r="T27" s="38"/>
      <c r="U27" s="38"/>
    </row>
    <row r="28" spans="1:27" ht="23.25" customHeight="1">
      <c r="A28" s="29" t="s">
        <v>73</v>
      </c>
      <c r="B28" s="46"/>
      <c r="C28" s="50"/>
      <c r="D28" s="116" t="s">
        <v>110</v>
      </c>
      <c r="E28" s="35"/>
      <c r="F28" s="116" t="s">
        <v>110</v>
      </c>
      <c r="G28" s="89"/>
      <c r="H28" s="116" t="s">
        <v>110</v>
      </c>
      <c r="I28" s="34"/>
      <c r="J28" s="116" t="s">
        <v>110</v>
      </c>
      <c r="K28" s="34"/>
      <c r="L28" s="92">
        <f>PL!E53</f>
        <v>212518</v>
      </c>
      <c r="M28" s="92"/>
      <c r="N28" s="116" t="s">
        <v>110</v>
      </c>
      <c r="O28" s="89"/>
      <c r="P28" s="92"/>
      <c r="Q28" s="62">
        <f>L28</f>
        <v>212518</v>
      </c>
      <c r="R28" s="70"/>
      <c r="S28" s="62">
        <f>PL!E54</f>
        <v>7379</v>
      </c>
      <c r="T28" s="70"/>
      <c r="U28" s="62">
        <f>SUM(Q28:S28)</f>
        <v>219897</v>
      </c>
      <c r="W28" s="71">
        <f>U28-PL!E34</f>
        <v>0</v>
      </c>
    </row>
    <row r="29" spans="1:27" ht="23.25" customHeight="1">
      <c r="A29" s="29" t="s">
        <v>74</v>
      </c>
      <c r="B29" s="46"/>
      <c r="C29" s="50"/>
      <c r="D29" s="89" t="s">
        <v>110</v>
      </c>
      <c r="E29" s="35"/>
      <c r="F29" s="89" t="s">
        <v>110</v>
      </c>
      <c r="G29" s="89"/>
      <c r="H29" s="89" t="s">
        <v>110</v>
      </c>
      <c r="I29" s="34"/>
      <c r="J29" s="89" t="s">
        <v>110</v>
      </c>
      <c r="K29" s="34"/>
      <c r="L29" s="89" t="s">
        <v>110</v>
      </c>
      <c r="M29" s="92"/>
      <c r="N29" s="77">
        <v>17</v>
      </c>
      <c r="O29" s="89"/>
      <c r="P29" s="92"/>
      <c r="Q29" s="62">
        <f>N29</f>
        <v>17</v>
      </c>
      <c r="R29" s="70"/>
      <c r="S29" s="62">
        <v>39</v>
      </c>
      <c r="T29" s="70"/>
      <c r="U29" s="62">
        <f>SUM(Q29:S29)</f>
        <v>56</v>
      </c>
      <c r="W29" s="71">
        <f>U29-PL!E41</f>
        <v>0</v>
      </c>
    </row>
    <row r="30" spans="1:27" ht="23.25" customHeight="1">
      <c r="A30" s="122" t="s">
        <v>62</v>
      </c>
      <c r="B30" s="128"/>
      <c r="C30" s="129"/>
      <c r="D30" s="130" t="s">
        <v>110</v>
      </c>
      <c r="E30" s="38"/>
      <c r="F30" s="130" t="s">
        <v>110</v>
      </c>
      <c r="G30" s="131"/>
      <c r="H30" s="130" t="s">
        <v>110</v>
      </c>
      <c r="I30" s="38"/>
      <c r="J30" s="130" t="s">
        <v>110</v>
      </c>
      <c r="K30" s="37"/>
      <c r="L30" s="81">
        <f>SUM(L28:L29)</f>
        <v>212518</v>
      </c>
      <c r="M30" s="65"/>
      <c r="N30" s="81">
        <f>SUM(N28:N29)</f>
        <v>17</v>
      </c>
      <c r="O30" s="131"/>
      <c r="P30" s="65"/>
      <c r="Q30" s="132">
        <f>SUM(D30:L30,N30)</f>
        <v>212535</v>
      </c>
      <c r="R30" s="133"/>
      <c r="S30" s="132">
        <f>SUM(S28:S29)</f>
        <v>7418</v>
      </c>
      <c r="T30" s="133"/>
      <c r="U30" s="132">
        <f>SUM(Q30:S30)</f>
        <v>219953</v>
      </c>
    </row>
    <row r="31" spans="1:27" ht="9.65" customHeight="1">
      <c r="A31" s="122"/>
      <c r="B31" s="128"/>
      <c r="C31" s="129"/>
      <c r="D31" s="131"/>
      <c r="E31" s="38"/>
      <c r="F31" s="131"/>
      <c r="G31" s="131"/>
      <c r="H31" s="131"/>
      <c r="I31" s="38"/>
      <c r="J31" s="131"/>
      <c r="K31" s="37"/>
      <c r="L31" s="65"/>
      <c r="M31" s="65"/>
      <c r="N31" s="65"/>
      <c r="O31" s="65"/>
      <c r="P31" s="65"/>
      <c r="Q31" s="134"/>
      <c r="R31" s="133"/>
      <c r="S31" s="134"/>
      <c r="T31" s="133"/>
      <c r="U31" s="134"/>
    </row>
    <row r="32" spans="1:27" ht="23.25" customHeight="1" thickBot="1">
      <c r="A32" s="136" t="s">
        <v>154</v>
      </c>
      <c r="B32" s="137"/>
      <c r="C32" s="50"/>
      <c r="D32" s="87">
        <f>D25</f>
        <v>320000</v>
      </c>
      <c r="E32" s="138"/>
      <c r="F32" s="87">
        <f>F25</f>
        <v>4011550</v>
      </c>
      <c r="G32" s="65"/>
      <c r="H32" s="87">
        <f>H25</f>
        <v>154718</v>
      </c>
      <c r="I32" s="138"/>
      <c r="J32" s="87">
        <f>J25</f>
        <v>106055</v>
      </c>
      <c r="K32" s="65"/>
      <c r="L32" s="87">
        <f>L25+L30</f>
        <v>2133838</v>
      </c>
      <c r="M32" s="65"/>
      <c r="N32" s="87">
        <f>N25+N30</f>
        <v>-5661</v>
      </c>
      <c r="O32" s="108"/>
      <c r="P32" s="65"/>
      <c r="Q32" s="87">
        <f>SUM(D32:L32,N32)</f>
        <v>6720500</v>
      </c>
      <c r="R32" s="65"/>
      <c r="S32" s="87">
        <f>S25+S30</f>
        <v>67092</v>
      </c>
      <c r="T32" s="65"/>
      <c r="U32" s="87">
        <f>SUM(Q32:S32)</f>
        <v>6787592</v>
      </c>
      <c r="W32" s="71">
        <f>U32-BS!C72</f>
        <v>0</v>
      </c>
    </row>
    <row r="33" spans="4:21" ht="23.25" customHeight="1" thickTop="1">
      <c r="D33" s="71">
        <f>D32-BS!C59</f>
        <v>0</v>
      </c>
      <c r="F33" s="71">
        <f>F32-BS!C62</f>
        <v>0</v>
      </c>
      <c r="H33" s="71">
        <f>H32-BS!C64</f>
        <v>0</v>
      </c>
      <c r="J33" s="71">
        <f>J32-BS!C67</f>
        <v>0</v>
      </c>
      <c r="L33" s="71">
        <f>L32-BS!C68</f>
        <v>0</v>
      </c>
      <c r="N33" s="71">
        <f>N32-BS!C69</f>
        <v>0</v>
      </c>
      <c r="Q33" s="71">
        <f>Q32-BS!C70</f>
        <v>0</v>
      </c>
      <c r="S33" s="71">
        <f>S32-BS!C71</f>
        <v>0</v>
      </c>
    </row>
    <row r="34" spans="4:21" ht="23.25" customHeight="1">
      <c r="L34" s="71"/>
      <c r="S34" s="71"/>
    </row>
    <row r="35" spans="4:21" ht="23.25" customHeight="1">
      <c r="L35" s="71"/>
      <c r="N35" s="71"/>
      <c r="U35" s="71"/>
    </row>
    <row r="37" spans="4:21" ht="23.25" customHeight="1">
      <c r="L37" s="71"/>
    </row>
    <row r="63" ht="17.25" customHeight="1"/>
    <row r="70" ht="16.5" customHeight="1"/>
    <row r="76" ht="17.25" customHeight="1"/>
    <row r="78" ht="17.25" customHeight="1"/>
    <row r="83" ht="15.75" customHeight="1"/>
  </sheetData>
  <mergeCells count="7">
    <mergeCell ref="D22:U22"/>
    <mergeCell ref="D4:U4"/>
    <mergeCell ref="D12:U12"/>
    <mergeCell ref="J5:L5"/>
    <mergeCell ref="N5:O5"/>
    <mergeCell ref="D11:U11"/>
    <mergeCell ref="J6:L6"/>
  </mergeCells>
  <pageMargins left="0.8" right="0.8" top="0.48" bottom="0.5" header="0.5" footer="0.5"/>
  <pageSetup paperSize="9" scale="70" firstPageNumber="7" fitToWidth="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9"/>
  <sheetViews>
    <sheetView showGridLines="0" view="pageBreakPreview" topLeftCell="A34" zoomScale="85" zoomScaleNormal="85" zoomScaleSheetLayoutView="85" workbookViewId="0">
      <selection activeCell="R21" sqref="R21"/>
    </sheetView>
  </sheetViews>
  <sheetFormatPr defaultColWidth="9.1796875" defaultRowHeight="23.25" customHeight="1"/>
  <cols>
    <col min="1" max="1" width="34.81640625" style="29" customWidth="1"/>
    <col min="2" max="2" width="2.453125" style="140" customWidth="1"/>
    <col min="3" max="3" width="10.26953125" style="29" customWidth="1"/>
    <col min="4" max="4" width="12.1796875" style="29" customWidth="1"/>
    <col min="5" max="5" width="0.81640625" style="29" customWidth="1"/>
    <col min="6" max="6" width="12.1796875" style="29" customWidth="1"/>
    <col min="7" max="7" width="0.81640625" style="29" customWidth="1"/>
    <col min="8" max="8" width="12.1796875" style="29" customWidth="1"/>
    <col min="9" max="9" width="0.81640625" style="29" customWidth="1"/>
    <col min="10" max="10" width="12.1796875" style="29" customWidth="1"/>
    <col min="11" max="11" width="1.54296875" style="29" customWidth="1"/>
    <col min="12" max="12" width="15.453125" style="29" hidden="1" customWidth="1"/>
    <col min="13" max="13" width="1.7265625" style="29" hidden="1" customWidth="1"/>
    <col min="14" max="14" width="15.453125" style="29" hidden="1" customWidth="1"/>
    <col min="15" max="15" width="1.54296875" style="29" hidden="1" customWidth="1"/>
    <col min="16" max="16" width="12.1796875" style="29" customWidth="1"/>
    <col min="17" max="17" width="1.1796875" style="29" customWidth="1"/>
    <col min="18" max="18" width="13.7265625" style="29" customWidth="1"/>
    <col min="19" max="19" width="0.81640625" style="29" customWidth="1"/>
    <col min="20" max="20" width="16.81640625" style="29" customWidth="1"/>
    <col min="21" max="21" width="1.81640625" style="29" customWidth="1"/>
    <col min="22" max="22" width="16.81640625" style="29" customWidth="1"/>
    <col min="23" max="23" width="1.453125" style="29" customWidth="1"/>
    <col min="24" max="24" width="13" style="29" bestFit="1" customWidth="1"/>
    <col min="25" max="25" width="1.453125" style="29" customWidth="1"/>
    <col min="26" max="26" width="13.54296875" style="29" customWidth="1"/>
    <col min="27" max="16384" width="9.1796875" style="29"/>
  </cols>
  <sheetData>
    <row r="1" spans="1:24" ht="23.25" customHeight="1">
      <c r="A1" s="2" t="s">
        <v>106</v>
      </c>
      <c r="B1" s="121"/>
      <c r="Q1" s="141"/>
      <c r="R1" s="141"/>
      <c r="S1" s="141"/>
      <c r="T1" s="141"/>
      <c r="U1" s="141"/>
      <c r="V1" s="141"/>
      <c r="W1" s="141"/>
      <c r="X1" s="142"/>
    </row>
    <row r="2" spans="1:24" ht="23.25" customHeight="1">
      <c r="A2" s="51" t="s">
        <v>53</v>
      </c>
      <c r="B2" s="121"/>
      <c r="J2" s="142"/>
      <c r="K2" s="142"/>
      <c r="L2" s="142"/>
      <c r="M2" s="142"/>
      <c r="N2" s="142"/>
      <c r="O2" s="142"/>
      <c r="Q2" s="142"/>
      <c r="R2" s="142"/>
      <c r="S2" s="142"/>
      <c r="T2" s="142"/>
      <c r="U2" s="142"/>
      <c r="V2" s="142"/>
      <c r="W2" s="142"/>
      <c r="X2" s="142"/>
    </row>
    <row r="3" spans="1:24" ht="12.65" customHeight="1">
      <c r="A3" s="51"/>
      <c r="B3" s="121"/>
    </row>
    <row r="4" spans="1:24" s="30" customFormat="1" ht="22">
      <c r="B4" s="45"/>
      <c r="D4" s="213" t="s">
        <v>34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44"/>
      <c r="R4" s="44"/>
      <c r="S4" s="44"/>
      <c r="T4" s="44"/>
      <c r="U4" s="44"/>
      <c r="V4" s="44"/>
      <c r="W4" s="44"/>
      <c r="X4" s="44"/>
    </row>
    <row r="5" spans="1:24" s="30" customFormat="1" ht="22">
      <c r="B5" s="45"/>
      <c r="D5" s="75"/>
      <c r="E5" s="75"/>
      <c r="F5" s="73"/>
      <c r="G5" s="75"/>
      <c r="H5" s="216" t="s">
        <v>66</v>
      </c>
      <c r="I5" s="216"/>
      <c r="J5" s="216"/>
      <c r="K5" s="68"/>
      <c r="L5" s="217" t="s">
        <v>102</v>
      </c>
      <c r="M5" s="217"/>
      <c r="N5" s="217"/>
      <c r="O5" s="73"/>
      <c r="P5" s="73"/>
      <c r="T5" s="29"/>
      <c r="W5" s="75"/>
      <c r="X5" s="75"/>
    </row>
    <row r="6" spans="1:24" s="30" customFormat="1" ht="22">
      <c r="A6" s="44"/>
      <c r="B6" s="47"/>
      <c r="C6" s="73"/>
      <c r="D6" s="73" t="s">
        <v>26</v>
      </c>
      <c r="E6" s="73"/>
      <c r="F6" s="143"/>
      <c r="G6" s="73"/>
      <c r="H6" s="73"/>
      <c r="L6" s="73"/>
      <c r="M6" s="73"/>
      <c r="N6" s="73" t="s">
        <v>121</v>
      </c>
      <c r="P6" s="73"/>
      <c r="Q6" s="73"/>
      <c r="R6" s="73"/>
      <c r="S6" s="73"/>
      <c r="T6" s="29"/>
      <c r="U6" s="73"/>
      <c r="V6" s="73"/>
      <c r="W6" s="73"/>
      <c r="X6" s="73"/>
    </row>
    <row r="7" spans="1:24" s="30" customFormat="1" ht="21.5">
      <c r="B7" s="45"/>
      <c r="C7" s="73"/>
      <c r="D7" s="73" t="s">
        <v>56</v>
      </c>
      <c r="E7" s="73"/>
      <c r="F7" s="73" t="s">
        <v>63</v>
      </c>
      <c r="G7" s="73"/>
      <c r="H7" s="73" t="s">
        <v>75</v>
      </c>
      <c r="I7" s="73"/>
      <c r="J7" s="73"/>
      <c r="K7" s="73"/>
      <c r="L7" s="73"/>
      <c r="M7" s="73"/>
      <c r="N7" s="73" t="s">
        <v>120</v>
      </c>
      <c r="O7" s="73"/>
      <c r="P7" s="73" t="s">
        <v>55</v>
      </c>
      <c r="Q7" s="73"/>
      <c r="R7" s="73"/>
      <c r="S7" s="73"/>
      <c r="T7" s="29"/>
      <c r="U7" s="73"/>
      <c r="V7" s="73"/>
      <c r="W7" s="73"/>
    </row>
    <row r="8" spans="1:24" s="30" customFormat="1" ht="21.5">
      <c r="B8" s="46"/>
      <c r="C8" s="179" t="s">
        <v>3</v>
      </c>
      <c r="D8" s="73" t="s">
        <v>59</v>
      </c>
      <c r="E8" s="73"/>
      <c r="F8" s="73" t="s">
        <v>105</v>
      </c>
      <c r="G8" s="73"/>
      <c r="H8" s="73" t="s">
        <v>76</v>
      </c>
      <c r="I8" s="143"/>
      <c r="J8" s="73" t="s">
        <v>72</v>
      </c>
      <c r="K8" s="73"/>
      <c r="L8" s="73" t="s">
        <v>109</v>
      </c>
      <c r="M8" s="73"/>
      <c r="N8" s="73" t="s">
        <v>25</v>
      </c>
      <c r="O8" s="73"/>
      <c r="P8" s="73" t="s">
        <v>58</v>
      </c>
      <c r="Q8" s="73"/>
      <c r="R8" s="73"/>
      <c r="S8" s="73"/>
      <c r="T8" s="29"/>
      <c r="U8" s="73"/>
      <c r="V8" s="73"/>
      <c r="W8" s="73"/>
    </row>
    <row r="9" spans="1:24" s="30" customFormat="1" ht="21.5">
      <c r="B9" s="46"/>
      <c r="C9" s="73"/>
      <c r="D9" s="212" t="s">
        <v>4</v>
      </c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73"/>
      <c r="R9" s="73"/>
      <c r="S9" s="73"/>
      <c r="T9" s="29"/>
      <c r="U9" s="73"/>
      <c r="V9" s="73"/>
      <c r="W9" s="73"/>
    </row>
    <row r="10" spans="1:24" ht="22">
      <c r="A10" s="41" t="s">
        <v>137</v>
      </c>
      <c r="B10" s="74"/>
      <c r="C10" s="73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</row>
    <row r="11" spans="1:24" ht="22">
      <c r="A11" s="41" t="s">
        <v>138</v>
      </c>
      <c r="B11" s="123"/>
      <c r="C11" s="75"/>
      <c r="D11" s="37">
        <v>320000</v>
      </c>
      <c r="E11" s="37"/>
      <c r="F11" s="37">
        <v>8837585</v>
      </c>
      <c r="G11" s="37"/>
      <c r="H11" s="37">
        <v>32000</v>
      </c>
      <c r="I11" s="37"/>
      <c r="J11" s="37">
        <v>771850</v>
      </c>
      <c r="K11" s="37"/>
      <c r="L11" s="104"/>
      <c r="M11" s="104"/>
      <c r="N11" s="104"/>
      <c r="O11" s="37"/>
      <c r="P11" s="20">
        <v>9961435</v>
      </c>
    </row>
    <row r="12" spans="1:24" ht="22">
      <c r="A12" s="44"/>
      <c r="B12" s="123"/>
      <c r="C12" s="75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67"/>
    </row>
    <row r="13" spans="1:24" ht="22">
      <c r="A13" s="122" t="s">
        <v>61</v>
      </c>
      <c r="B13" s="46"/>
      <c r="C13" s="50"/>
      <c r="D13" s="35"/>
      <c r="E13" s="34"/>
      <c r="F13" s="35"/>
      <c r="G13" s="34"/>
      <c r="H13" s="35"/>
      <c r="I13" s="34"/>
      <c r="J13" s="34"/>
      <c r="K13" s="34"/>
      <c r="L13" s="34"/>
      <c r="M13" s="34"/>
      <c r="N13" s="34"/>
      <c r="O13" s="34"/>
      <c r="P13" s="68"/>
    </row>
    <row r="14" spans="1:24" ht="21.5">
      <c r="A14" s="29" t="s">
        <v>73</v>
      </c>
      <c r="B14" s="46"/>
      <c r="C14" s="50"/>
      <c r="D14" s="116" t="s">
        <v>110</v>
      </c>
      <c r="E14" s="34"/>
      <c r="F14" s="116" t="s">
        <v>110</v>
      </c>
      <c r="G14" s="34"/>
      <c r="H14" s="116" t="s">
        <v>110</v>
      </c>
      <c r="I14" s="34"/>
      <c r="J14" s="34">
        <v>127951</v>
      </c>
      <c r="K14" s="34"/>
      <c r="L14" s="89"/>
      <c r="M14" s="89"/>
      <c r="N14" s="89"/>
      <c r="O14" s="34"/>
      <c r="P14" s="24">
        <f>SUM(D14:K14)</f>
        <v>127951</v>
      </c>
    </row>
    <row r="15" spans="1:24" ht="21.5">
      <c r="A15" s="29" t="s">
        <v>74</v>
      </c>
      <c r="B15" s="46"/>
      <c r="C15" s="50"/>
      <c r="D15" s="135" t="s">
        <v>110</v>
      </c>
      <c r="E15" s="34"/>
      <c r="F15" s="135" t="s">
        <v>110</v>
      </c>
      <c r="G15" s="34"/>
      <c r="H15" s="135" t="s">
        <v>110</v>
      </c>
      <c r="I15" s="34"/>
      <c r="J15" s="135" t="s">
        <v>110</v>
      </c>
      <c r="K15" s="61"/>
      <c r="L15" s="60"/>
      <c r="M15" s="60"/>
      <c r="N15" s="60"/>
      <c r="O15" s="61"/>
      <c r="P15" s="135" t="s">
        <v>110</v>
      </c>
    </row>
    <row r="16" spans="1:24" ht="22">
      <c r="A16" s="122" t="s">
        <v>62</v>
      </c>
      <c r="B16" s="46"/>
      <c r="C16" s="50"/>
      <c r="D16" s="101" t="s">
        <v>110</v>
      </c>
      <c r="E16" s="37"/>
      <c r="F16" s="101" t="s">
        <v>110</v>
      </c>
      <c r="G16" s="37"/>
      <c r="H16" s="101" t="s">
        <v>110</v>
      </c>
      <c r="I16" s="37"/>
      <c r="J16" s="18">
        <f>SUM(J14:J15)</f>
        <v>127951</v>
      </c>
      <c r="K16" s="20"/>
      <c r="L16" s="101" t="s">
        <v>110</v>
      </c>
      <c r="M16" s="108"/>
      <c r="N16" s="101" t="str">
        <f>L16</f>
        <v>-</v>
      </c>
      <c r="O16" s="20"/>
      <c r="P16" s="18">
        <f>SUM(D16:K16,N16)</f>
        <v>127951</v>
      </c>
    </row>
    <row r="17" spans="1:18" ht="22">
      <c r="A17" s="122"/>
      <c r="B17" s="46"/>
      <c r="C17" s="50"/>
      <c r="D17" s="97"/>
      <c r="E17" s="37"/>
      <c r="F17" s="97"/>
      <c r="G17" s="37"/>
      <c r="H17" s="97"/>
      <c r="I17" s="37"/>
      <c r="J17" s="98"/>
      <c r="K17" s="20"/>
      <c r="L17" s="98"/>
      <c r="M17" s="20"/>
      <c r="N17" s="98"/>
      <c r="O17" s="20"/>
      <c r="P17" s="98"/>
    </row>
    <row r="18" spans="1:18" ht="22.5" thickBot="1">
      <c r="A18" s="136" t="s">
        <v>139</v>
      </c>
      <c r="B18" s="137"/>
      <c r="C18" s="50"/>
      <c r="D18" s="144">
        <f>D11</f>
        <v>320000</v>
      </c>
      <c r="E18" s="37"/>
      <c r="F18" s="144">
        <f>F11</f>
        <v>8837585</v>
      </c>
      <c r="G18" s="37"/>
      <c r="H18" s="144">
        <f>H11</f>
        <v>32000</v>
      </c>
      <c r="I18" s="37"/>
      <c r="J18" s="144">
        <f>J11+J16</f>
        <v>899801</v>
      </c>
      <c r="K18" s="37"/>
      <c r="L18" s="105" t="s">
        <v>110</v>
      </c>
      <c r="M18" s="108"/>
      <c r="N18" s="105" t="str">
        <f>L18</f>
        <v>-</v>
      </c>
      <c r="O18" s="37"/>
      <c r="P18" s="23">
        <f>SUM(D18:K18,N18)</f>
        <v>10089386</v>
      </c>
      <c r="R18" s="71"/>
    </row>
    <row r="19" spans="1:18" ht="22" thickTop="1"/>
    <row r="20" spans="1:18" ht="22">
      <c r="A20" s="41" t="s">
        <v>152</v>
      </c>
      <c r="B20" s="74"/>
      <c r="C20" s="73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</row>
    <row r="21" spans="1:18" ht="22">
      <c r="A21" s="122" t="s">
        <v>182</v>
      </c>
      <c r="B21" s="123"/>
      <c r="C21" s="75"/>
    </row>
    <row r="22" spans="1:18" ht="22">
      <c r="A22" s="41" t="s">
        <v>183</v>
      </c>
      <c r="B22" s="123"/>
      <c r="C22" s="75"/>
      <c r="D22" s="37">
        <v>320000</v>
      </c>
      <c r="E22" s="37"/>
      <c r="F22" s="37">
        <v>8837585</v>
      </c>
      <c r="G22" s="37"/>
      <c r="H22" s="37">
        <v>32000</v>
      </c>
      <c r="I22" s="37"/>
      <c r="J22" s="37">
        <f>837300</f>
        <v>837300</v>
      </c>
      <c r="K22" s="37"/>
      <c r="L22" s="104"/>
      <c r="M22" s="104"/>
      <c r="N22" s="104"/>
      <c r="O22" s="37"/>
      <c r="P22" s="20">
        <v>10026885</v>
      </c>
    </row>
    <row r="23" spans="1:18" ht="22">
      <c r="A23" s="102" t="s">
        <v>164</v>
      </c>
      <c r="B23" s="123"/>
      <c r="C23" s="179">
        <v>3</v>
      </c>
      <c r="D23" s="116" t="s">
        <v>110</v>
      </c>
      <c r="E23" s="61"/>
      <c r="F23" s="116" t="s">
        <v>110</v>
      </c>
      <c r="G23" s="61"/>
      <c r="H23" s="116" t="s">
        <v>110</v>
      </c>
      <c r="I23" s="34"/>
      <c r="J23" s="34">
        <v>-1286</v>
      </c>
      <c r="K23" s="34"/>
      <c r="L23" s="89"/>
      <c r="M23" s="89"/>
      <c r="N23" s="89"/>
      <c r="O23" s="34"/>
      <c r="P23" s="24">
        <f>SUM(D23:J23)</f>
        <v>-1286</v>
      </c>
    </row>
    <row r="24" spans="1:18" ht="22">
      <c r="A24" s="41" t="s">
        <v>153</v>
      </c>
      <c r="B24" s="123"/>
      <c r="C24" s="75"/>
      <c r="D24" s="182">
        <f>SUM(D22:D23)</f>
        <v>320000</v>
      </c>
      <c r="E24" s="37"/>
      <c r="F24" s="182">
        <f>SUM(F22:F23)</f>
        <v>8837585</v>
      </c>
      <c r="G24" s="37"/>
      <c r="H24" s="182">
        <f>SUM(H22:H23)</f>
        <v>32000</v>
      </c>
      <c r="I24" s="37"/>
      <c r="J24" s="182">
        <f>SUM(J22:J23)</f>
        <v>836014</v>
      </c>
      <c r="K24" s="37"/>
      <c r="L24" s="104"/>
      <c r="M24" s="104"/>
      <c r="N24" s="104"/>
      <c r="O24" s="37"/>
      <c r="P24" s="182">
        <f>SUM(P22:P23)</f>
        <v>10025599</v>
      </c>
    </row>
    <row r="25" spans="1:18" ht="22">
      <c r="A25" s="44"/>
      <c r="B25" s="123"/>
      <c r="C25" s="75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7"/>
    </row>
    <row r="26" spans="1:18" ht="22">
      <c r="A26" s="122" t="s">
        <v>61</v>
      </c>
      <c r="B26" s="46"/>
      <c r="C26" s="50"/>
      <c r="D26" s="35"/>
      <c r="E26" s="34"/>
      <c r="F26" s="35"/>
      <c r="G26" s="34"/>
      <c r="H26" s="35"/>
      <c r="I26" s="34"/>
      <c r="J26" s="34"/>
      <c r="K26" s="34"/>
      <c r="L26" s="34"/>
      <c r="M26" s="34"/>
      <c r="N26" s="34"/>
      <c r="O26" s="34"/>
      <c r="P26" s="68"/>
    </row>
    <row r="27" spans="1:18" ht="21.5">
      <c r="A27" s="29" t="s">
        <v>73</v>
      </c>
      <c r="B27" s="46"/>
      <c r="C27" s="50"/>
      <c r="D27" s="116" t="s">
        <v>110</v>
      </c>
      <c r="E27" s="34"/>
      <c r="F27" s="116" t="s">
        <v>110</v>
      </c>
      <c r="G27" s="34"/>
      <c r="H27" s="116" t="s">
        <v>110</v>
      </c>
      <c r="I27" s="34"/>
      <c r="J27" s="34">
        <f>PL!I34</f>
        <v>135927</v>
      </c>
      <c r="K27" s="34"/>
      <c r="L27" s="89"/>
      <c r="M27" s="89"/>
      <c r="N27" s="89"/>
      <c r="O27" s="34"/>
      <c r="P27" s="24">
        <f>J27</f>
        <v>135927</v>
      </c>
    </row>
    <row r="28" spans="1:18" ht="21.5">
      <c r="A28" s="29" t="s">
        <v>74</v>
      </c>
      <c r="B28" s="46"/>
      <c r="C28" s="50"/>
      <c r="D28" s="135" t="s">
        <v>110</v>
      </c>
      <c r="E28" s="34"/>
      <c r="F28" s="135" t="s">
        <v>110</v>
      </c>
      <c r="G28" s="34"/>
      <c r="H28" s="135" t="s">
        <v>110</v>
      </c>
      <c r="I28" s="34"/>
      <c r="J28" s="135" t="s">
        <v>110</v>
      </c>
      <c r="K28" s="61"/>
      <c r="L28" s="60"/>
      <c r="M28" s="60"/>
      <c r="N28" s="60"/>
      <c r="O28" s="61"/>
      <c r="P28" s="135" t="s">
        <v>110</v>
      </c>
    </row>
    <row r="29" spans="1:18" ht="22">
      <c r="A29" s="122" t="s">
        <v>62</v>
      </c>
      <c r="B29" s="46"/>
      <c r="C29" s="50"/>
      <c r="D29" s="101" t="s">
        <v>110</v>
      </c>
      <c r="E29" s="37"/>
      <c r="F29" s="101" t="s">
        <v>110</v>
      </c>
      <c r="G29" s="37"/>
      <c r="H29" s="101" t="s">
        <v>110</v>
      </c>
      <c r="I29" s="37"/>
      <c r="J29" s="18">
        <f>SUM(J27:J28)</f>
        <v>135927</v>
      </c>
      <c r="K29" s="20"/>
      <c r="L29" s="101" t="s">
        <v>110</v>
      </c>
      <c r="M29" s="108"/>
      <c r="N29" s="101" t="str">
        <f>L29</f>
        <v>-</v>
      </c>
      <c r="O29" s="20"/>
      <c r="P29" s="18">
        <f>SUM(D29:K29,N29)</f>
        <v>135927</v>
      </c>
    </row>
    <row r="30" spans="1:18" ht="22">
      <c r="A30" s="122"/>
      <c r="B30" s="46"/>
      <c r="C30" s="50"/>
      <c r="D30" s="97"/>
      <c r="E30" s="37"/>
      <c r="F30" s="97"/>
      <c r="G30" s="37"/>
      <c r="H30" s="97"/>
      <c r="I30" s="37"/>
      <c r="J30" s="98"/>
      <c r="K30" s="20"/>
      <c r="L30" s="98"/>
      <c r="M30" s="20"/>
      <c r="N30" s="98"/>
      <c r="O30" s="20"/>
      <c r="P30" s="98"/>
    </row>
    <row r="31" spans="1:18" ht="22.5" thickBot="1">
      <c r="A31" s="136" t="s">
        <v>154</v>
      </c>
      <c r="B31" s="137"/>
      <c r="C31" s="50"/>
      <c r="D31" s="144">
        <f>D24</f>
        <v>320000</v>
      </c>
      <c r="E31" s="37"/>
      <c r="F31" s="144">
        <f>F24</f>
        <v>8837585</v>
      </c>
      <c r="G31" s="37"/>
      <c r="H31" s="144">
        <f>H24</f>
        <v>32000</v>
      </c>
      <c r="I31" s="37"/>
      <c r="J31" s="144">
        <f>J24+J29</f>
        <v>971941</v>
      </c>
      <c r="K31" s="37"/>
      <c r="L31" s="105" t="s">
        <v>110</v>
      </c>
      <c r="M31" s="108"/>
      <c r="N31" s="105" t="str">
        <f>L31</f>
        <v>-</v>
      </c>
      <c r="O31" s="37"/>
      <c r="P31" s="23">
        <f>SUM(D31:K31,N31)</f>
        <v>10161526</v>
      </c>
      <c r="R31" s="71">
        <f>P31-BS!G72</f>
        <v>0</v>
      </c>
    </row>
    <row r="32" spans="1:18" ht="22" thickTop="1"/>
    <row r="33" spans="4:17" ht="23.25" customHeight="1">
      <c r="D33" s="13">
        <f>D31-BS!G59</f>
        <v>0</v>
      </c>
      <c r="E33" s="13"/>
      <c r="F33" s="13">
        <f>F31-BS!G61</f>
        <v>0</v>
      </c>
      <c r="G33" s="13"/>
      <c r="H33" s="13">
        <f>H31-BS!G67</f>
        <v>0</v>
      </c>
      <c r="I33" s="13"/>
      <c r="J33" s="13">
        <f>J31-BS!G68</f>
        <v>0</v>
      </c>
      <c r="K33" s="13"/>
      <c r="L33" s="13"/>
      <c r="M33" s="13"/>
      <c r="N33" s="13"/>
      <c r="O33" s="13"/>
      <c r="P33" s="13"/>
    </row>
    <row r="35" spans="4:17" ht="23.25" customHeight="1">
      <c r="Q35" s="29">
        <f>D35-F35</f>
        <v>0</v>
      </c>
    </row>
    <row r="79" ht="17.25" customHeight="1"/>
    <row r="86" ht="16.5" customHeight="1"/>
    <row r="92" ht="17.25" customHeight="1"/>
    <row r="94" ht="17.25" customHeight="1"/>
    <row r="99" ht="15.75" customHeight="1"/>
  </sheetData>
  <mergeCells count="6">
    <mergeCell ref="D20:P20"/>
    <mergeCell ref="D9:P9"/>
    <mergeCell ref="D4:P4"/>
    <mergeCell ref="H5:J5"/>
    <mergeCell ref="D10:P10"/>
    <mergeCell ref="L5:N5"/>
  </mergeCells>
  <pageMargins left="0.8" right="0.8" top="0.48" bottom="0.5" header="0.5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81"/>
  <sheetViews>
    <sheetView showGridLines="0" view="pageBreakPreview" topLeftCell="A22" zoomScale="85" zoomScaleNormal="85" zoomScaleSheetLayoutView="85" workbookViewId="0">
      <selection activeCell="A40" sqref="A40"/>
    </sheetView>
  </sheetViews>
  <sheetFormatPr defaultColWidth="9.1796875" defaultRowHeight="23.25" customHeight="1"/>
  <cols>
    <col min="1" max="1" width="39.54296875" style="30" customWidth="1"/>
    <col min="2" max="2" width="2.54296875" style="45" customWidth="1"/>
    <col min="3" max="3" width="10.1796875" style="45" customWidth="1"/>
    <col min="4" max="4" width="12.1796875" style="30" customWidth="1"/>
    <col min="5" max="5" width="1.1796875" style="30" customWidth="1"/>
    <col min="6" max="6" width="12.1796875" style="30" customWidth="1"/>
    <col min="7" max="7" width="1.1796875" style="30" customWidth="1"/>
    <col min="8" max="8" width="12.1796875" style="30" customWidth="1"/>
    <col min="9" max="9" width="1.1796875" style="30" customWidth="1"/>
    <col min="10" max="10" width="12.1796875" style="30" customWidth="1"/>
    <col min="11" max="11" width="9.1796875" style="30" hidden="1" customWidth="1"/>
    <col min="12" max="12" width="10.81640625" style="30" bestFit="1" customWidth="1"/>
    <col min="13" max="13" width="9.453125" style="30" bestFit="1" customWidth="1"/>
    <col min="14" max="14" width="14.1796875" style="30" bestFit="1" customWidth="1"/>
    <col min="15" max="15" width="15.1796875" style="30" bestFit="1" customWidth="1"/>
    <col min="16" max="16384" width="9.1796875" style="30"/>
  </cols>
  <sheetData>
    <row r="1" spans="1:13" ht="23.25" customHeight="1">
      <c r="A1" s="2" t="s">
        <v>106</v>
      </c>
      <c r="B1" s="43"/>
      <c r="C1" s="43"/>
    </row>
    <row r="2" spans="1:13" ht="23.25" customHeight="1">
      <c r="A2" s="42" t="s">
        <v>77</v>
      </c>
      <c r="B2" s="43"/>
      <c r="C2" s="43"/>
    </row>
    <row r="3" spans="1:13" ht="12.65" customHeight="1">
      <c r="A3" s="42"/>
      <c r="B3" s="43"/>
      <c r="C3" s="43"/>
    </row>
    <row r="4" spans="1:13" ht="23.25" customHeight="1">
      <c r="A4" s="44"/>
      <c r="D4" s="213" t="s">
        <v>33</v>
      </c>
      <c r="E4" s="213"/>
      <c r="F4" s="213"/>
      <c r="G4" s="75"/>
      <c r="H4" s="213" t="s">
        <v>34</v>
      </c>
      <c r="I4" s="213"/>
      <c r="J4" s="213"/>
    </row>
    <row r="5" spans="1:13" ht="23.25" customHeight="1">
      <c r="A5" s="44"/>
      <c r="D5" s="218" t="s">
        <v>95</v>
      </c>
      <c r="E5" s="219"/>
      <c r="F5" s="219"/>
      <c r="G5" s="171"/>
      <c r="H5" s="218" t="s">
        <v>95</v>
      </c>
      <c r="I5" s="219"/>
      <c r="J5" s="219"/>
    </row>
    <row r="6" spans="1:13" ht="23.25" customHeight="1">
      <c r="A6" s="44"/>
      <c r="D6" s="218" t="s">
        <v>94</v>
      </c>
      <c r="E6" s="219"/>
      <c r="F6" s="219"/>
      <c r="G6" s="171"/>
      <c r="H6" s="218" t="s">
        <v>94</v>
      </c>
      <c r="I6" s="219"/>
      <c r="J6" s="219"/>
    </row>
    <row r="7" spans="1:13" ht="23.25" customHeight="1">
      <c r="A7" s="44"/>
      <c r="B7" s="46"/>
      <c r="C7" s="46"/>
      <c r="D7" s="184">
        <v>2563</v>
      </c>
      <c r="E7" s="171"/>
      <c r="F7" s="171">
        <v>2562</v>
      </c>
      <c r="G7" s="171"/>
      <c r="H7" s="184">
        <v>2563</v>
      </c>
      <c r="I7" s="171"/>
      <c r="J7" s="171">
        <v>2562</v>
      </c>
    </row>
    <row r="8" spans="1:13" ht="23.25" customHeight="1">
      <c r="A8" s="44"/>
      <c r="D8" s="212" t="s">
        <v>4</v>
      </c>
      <c r="E8" s="212"/>
      <c r="F8" s="212"/>
      <c r="G8" s="212"/>
      <c r="H8" s="212"/>
      <c r="I8" s="212"/>
      <c r="J8" s="212"/>
    </row>
    <row r="9" spans="1:13" ht="23.25" customHeight="1">
      <c r="A9" s="47" t="s">
        <v>78</v>
      </c>
      <c r="E9" s="48"/>
      <c r="G9" s="48"/>
      <c r="I9" s="48"/>
    </row>
    <row r="10" spans="1:13" ht="23.25" customHeight="1">
      <c r="A10" s="49" t="s">
        <v>52</v>
      </c>
      <c r="D10" s="48">
        <v>219897</v>
      </c>
      <c r="E10" s="48"/>
      <c r="F10" s="48">
        <v>264611</v>
      </c>
      <c r="G10" s="48"/>
      <c r="H10" s="48">
        <v>135927</v>
      </c>
      <c r="I10" s="48"/>
      <c r="J10" s="48">
        <v>127951</v>
      </c>
      <c r="L10" s="61">
        <f>D10-PL!E34</f>
        <v>0</v>
      </c>
      <c r="M10" s="61">
        <f>H10-PL!I60</f>
        <v>0</v>
      </c>
    </row>
    <row r="11" spans="1:13" ht="23.25" customHeight="1">
      <c r="A11" s="45" t="s">
        <v>124</v>
      </c>
      <c r="D11" s="50"/>
      <c r="E11" s="48"/>
      <c r="F11" s="50"/>
      <c r="G11" s="48"/>
      <c r="H11" s="50"/>
      <c r="I11" s="48"/>
      <c r="J11" s="50"/>
    </row>
    <row r="12" spans="1:13" ht="23.25" customHeight="1">
      <c r="A12" s="30" t="s">
        <v>46</v>
      </c>
      <c r="D12" s="50">
        <v>50175</v>
      </c>
      <c r="E12" s="48"/>
      <c r="F12" s="50">
        <v>63283</v>
      </c>
      <c r="G12" s="48"/>
      <c r="H12" s="50">
        <v>33956</v>
      </c>
      <c r="I12" s="48"/>
      <c r="J12" s="50">
        <v>30574</v>
      </c>
    </row>
    <row r="13" spans="1:13" ht="23.25" customHeight="1">
      <c r="A13" s="30" t="s">
        <v>44</v>
      </c>
      <c r="D13" s="17">
        <v>11682</v>
      </c>
      <c r="E13" s="48"/>
      <c r="F13" s="17">
        <v>91</v>
      </c>
      <c r="G13" s="48"/>
      <c r="H13" s="50">
        <v>1611</v>
      </c>
      <c r="I13" s="48"/>
      <c r="J13" s="50">
        <v>868</v>
      </c>
    </row>
    <row r="14" spans="1:13" ht="23.25" customHeight="1">
      <c r="A14" s="40" t="s">
        <v>79</v>
      </c>
      <c r="D14" s="50">
        <v>211424</v>
      </c>
      <c r="E14" s="48"/>
      <c r="F14" s="50">
        <v>73093</v>
      </c>
      <c r="G14" s="48"/>
      <c r="H14" s="50">
        <v>14854</v>
      </c>
      <c r="I14" s="48"/>
      <c r="J14" s="50">
        <v>10505</v>
      </c>
    </row>
    <row r="15" spans="1:13" ht="23.25" customHeight="1">
      <c r="A15" s="40" t="s">
        <v>80</v>
      </c>
      <c r="D15" s="50">
        <v>8296</v>
      </c>
      <c r="E15" s="48"/>
      <c r="F15" s="50">
        <v>7722</v>
      </c>
      <c r="G15" s="48"/>
      <c r="H15" s="50">
        <v>3418</v>
      </c>
      <c r="I15" s="48"/>
      <c r="J15" s="50">
        <v>2792</v>
      </c>
    </row>
    <row r="16" spans="1:13" ht="23.25" customHeight="1">
      <c r="A16" s="40" t="s">
        <v>118</v>
      </c>
      <c r="D16" s="17">
        <v>5109</v>
      </c>
      <c r="E16" s="48"/>
      <c r="F16" s="17">
        <v>3498</v>
      </c>
      <c r="G16" s="48"/>
      <c r="H16" s="50">
        <v>1907</v>
      </c>
      <c r="I16" s="48"/>
      <c r="J16" s="50">
        <v>1371</v>
      </c>
    </row>
    <row r="17" spans="1:15" ht="23.25" customHeight="1">
      <c r="A17" s="40" t="s">
        <v>184</v>
      </c>
      <c r="D17" s="17"/>
      <c r="E17" s="48"/>
      <c r="F17" s="17"/>
      <c r="G17" s="48"/>
      <c r="H17" s="50"/>
      <c r="I17" s="48"/>
      <c r="J17" s="50"/>
    </row>
    <row r="18" spans="1:15" ht="23.25" customHeight="1">
      <c r="A18" s="40" t="s">
        <v>185</v>
      </c>
      <c r="D18" s="50">
        <v>6186</v>
      </c>
      <c r="E18" s="48"/>
      <c r="F18" s="50">
        <v>-220</v>
      </c>
      <c r="G18" s="48"/>
      <c r="H18" s="50">
        <v>759</v>
      </c>
      <c r="I18" s="48"/>
      <c r="J18" s="50">
        <v>-2</v>
      </c>
    </row>
    <row r="19" spans="1:15" ht="23.25" customHeight="1">
      <c r="A19" s="40" t="s">
        <v>172</v>
      </c>
      <c r="D19" s="50">
        <v>6801</v>
      </c>
      <c r="E19" s="48"/>
      <c r="F19" s="50">
        <v>860</v>
      </c>
      <c r="G19" s="48"/>
      <c r="H19" s="50">
        <v>74</v>
      </c>
      <c r="I19" s="48"/>
      <c r="J19" s="50">
        <v>157</v>
      </c>
    </row>
    <row r="20" spans="1:15" ht="23.25" customHeight="1">
      <c r="A20" s="40" t="s">
        <v>173</v>
      </c>
      <c r="D20" s="50"/>
      <c r="E20" s="48"/>
      <c r="F20" s="50"/>
      <c r="G20" s="48"/>
      <c r="H20" s="50"/>
      <c r="I20" s="48"/>
      <c r="J20" s="50"/>
    </row>
    <row r="21" spans="1:15" ht="23.25" customHeight="1">
      <c r="A21" s="40" t="s">
        <v>81</v>
      </c>
      <c r="D21" s="17">
        <v>260</v>
      </c>
      <c r="E21" s="48"/>
      <c r="F21" s="17">
        <v>-538</v>
      </c>
      <c r="G21" s="48"/>
      <c r="H21" s="77">
        <v>-36</v>
      </c>
      <c r="I21" s="48"/>
      <c r="J21" s="77">
        <v>-488</v>
      </c>
    </row>
    <row r="22" spans="1:15" ht="23.25" customHeight="1">
      <c r="A22" s="40" t="s">
        <v>186</v>
      </c>
      <c r="D22" s="17">
        <v>11</v>
      </c>
      <c r="E22" s="48"/>
      <c r="F22" s="119" t="s">
        <v>110</v>
      </c>
      <c r="G22" s="35"/>
      <c r="H22" s="119" t="s">
        <v>110</v>
      </c>
      <c r="I22" s="35"/>
      <c r="J22" s="119" t="s">
        <v>110</v>
      </c>
    </row>
    <row r="23" spans="1:15" ht="23.25" customHeight="1">
      <c r="A23" s="40" t="s">
        <v>131</v>
      </c>
      <c r="D23" s="77">
        <v>-158</v>
      </c>
      <c r="E23" s="48"/>
      <c r="F23" s="77">
        <v>241</v>
      </c>
      <c r="G23" s="48"/>
      <c r="H23" s="77">
        <v>-2</v>
      </c>
      <c r="I23" s="35"/>
      <c r="J23" s="77">
        <v>-78</v>
      </c>
    </row>
    <row r="24" spans="1:15" ht="23.25" customHeight="1">
      <c r="A24" s="40" t="s">
        <v>111</v>
      </c>
      <c r="D24" s="17">
        <v>56</v>
      </c>
      <c r="E24" s="48"/>
      <c r="F24" s="17">
        <v>-362</v>
      </c>
      <c r="G24" s="48"/>
      <c r="H24" s="135" t="s">
        <v>110</v>
      </c>
      <c r="I24" s="48"/>
      <c r="J24" s="135" t="s">
        <v>110</v>
      </c>
      <c r="O24" s="61"/>
    </row>
    <row r="25" spans="1:15" ht="23.25" customHeight="1">
      <c r="A25" s="40" t="s">
        <v>88</v>
      </c>
      <c r="D25" s="36">
        <v>-132</v>
      </c>
      <c r="E25" s="48"/>
      <c r="F25" s="36">
        <v>-135</v>
      </c>
      <c r="G25" s="48"/>
      <c r="H25" s="110">
        <v>-131</v>
      </c>
      <c r="I25" s="48"/>
      <c r="J25" s="110">
        <v>-2156</v>
      </c>
    </row>
    <row r="26" spans="1:15" ht="23.25" customHeight="1">
      <c r="D26" s="24">
        <f>SUM(D10:E25)</f>
        <v>519607</v>
      </c>
      <c r="E26" s="34"/>
      <c r="F26" s="24">
        <f>SUM(F10:G25)</f>
        <v>412144</v>
      </c>
      <c r="G26" s="34"/>
      <c r="H26" s="24">
        <f>SUM(H10:I25)</f>
        <v>192337</v>
      </c>
      <c r="I26" s="34"/>
      <c r="J26" s="24">
        <f>SUM(J10:K25)</f>
        <v>171494</v>
      </c>
    </row>
    <row r="27" spans="1:15" ht="23.25" customHeight="1">
      <c r="A27" s="45" t="s">
        <v>82</v>
      </c>
      <c r="D27" s="61"/>
      <c r="E27" s="34"/>
      <c r="F27" s="61"/>
      <c r="G27" s="34"/>
      <c r="H27" s="34"/>
      <c r="I27" s="34"/>
      <c r="J27" s="34"/>
    </row>
    <row r="28" spans="1:15" ht="23.25" customHeight="1">
      <c r="A28" s="30" t="s">
        <v>155</v>
      </c>
      <c r="D28" s="17">
        <v>-110628</v>
      </c>
      <c r="E28" s="48"/>
      <c r="F28" s="17">
        <v>-99013</v>
      </c>
      <c r="G28" s="48"/>
      <c r="H28" s="50">
        <v>-99793</v>
      </c>
      <c r="I28" s="48"/>
      <c r="J28" s="50">
        <v>-85856</v>
      </c>
    </row>
    <row r="29" spans="1:15" ht="23.25" customHeight="1">
      <c r="A29" s="30" t="s">
        <v>7</v>
      </c>
      <c r="D29" s="17">
        <v>145973</v>
      </c>
      <c r="E29" s="48"/>
      <c r="F29" s="17">
        <v>48096</v>
      </c>
      <c r="G29" s="48"/>
      <c r="H29" s="50">
        <v>99076</v>
      </c>
      <c r="I29" s="48"/>
      <c r="J29" s="50">
        <v>41754</v>
      </c>
      <c r="O29" s="61"/>
    </row>
    <row r="30" spans="1:15" ht="23.25" customHeight="1">
      <c r="A30" s="40" t="s">
        <v>35</v>
      </c>
      <c r="D30" s="17">
        <v>-10768</v>
      </c>
      <c r="E30" s="48"/>
      <c r="F30" s="17">
        <v>-27</v>
      </c>
      <c r="G30" s="48"/>
      <c r="H30" s="50">
        <v>-10768</v>
      </c>
      <c r="I30" s="48"/>
      <c r="J30" s="50">
        <v>-27</v>
      </c>
      <c r="O30" s="61"/>
    </row>
    <row r="31" spans="1:15" ht="23.25" customHeight="1">
      <c r="A31" s="30" t="s">
        <v>14</v>
      </c>
      <c r="D31" s="17">
        <v>5066</v>
      </c>
      <c r="E31" s="48"/>
      <c r="F31" s="17">
        <v>-1703</v>
      </c>
      <c r="G31" s="48"/>
      <c r="H31" s="50">
        <v>4496</v>
      </c>
      <c r="I31" s="48"/>
      <c r="J31" s="50">
        <v>1464</v>
      </c>
      <c r="O31" s="61"/>
    </row>
    <row r="32" spans="1:15" ht="23.25" customHeight="1">
      <c r="A32" s="30" t="s">
        <v>157</v>
      </c>
      <c r="D32" s="24">
        <v>-540730</v>
      </c>
      <c r="E32" s="48"/>
      <c r="F32" s="24">
        <v>-228883</v>
      </c>
      <c r="G32" s="48"/>
      <c r="H32" s="50">
        <v>-115587</v>
      </c>
      <c r="I32" s="48"/>
      <c r="J32" s="50">
        <v>84908</v>
      </c>
      <c r="O32" s="61"/>
    </row>
    <row r="33" spans="1:15" ht="23.25" customHeight="1">
      <c r="A33" s="30" t="s">
        <v>174</v>
      </c>
      <c r="D33" s="24">
        <v>198</v>
      </c>
      <c r="E33" s="48"/>
      <c r="F33" s="119" t="s">
        <v>110</v>
      </c>
      <c r="G33" s="35"/>
      <c r="H33" s="119" t="s">
        <v>110</v>
      </c>
      <c r="I33" s="35"/>
      <c r="J33" s="119" t="s">
        <v>110</v>
      </c>
      <c r="O33" s="61"/>
    </row>
    <row r="34" spans="1:15" ht="23.25" customHeight="1">
      <c r="A34" s="30" t="s">
        <v>89</v>
      </c>
      <c r="D34" s="24">
        <v>-2126</v>
      </c>
      <c r="E34" s="48"/>
      <c r="F34" s="119" t="s">
        <v>110</v>
      </c>
      <c r="G34" s="35"/>
      <c r="H34" s="119" t="s">
        <v>110</v>
      </c>
      <c r="I34" s="35"/>
      <c r="J34" s="119" t="s">
        <v>110</v>
      </c>
      <c r="O34" s="61"/>
    </row>
    <row r="35" spans="1:15" ht="23.25" customHeight="1">
      <c r="A35" s="40" t="s">
        <v>83</v>
      </c>
      <c r="D35" s="77">
        <v>-5013</v>
      </c>
      <c r="E35" s="48"/>
      <c r="F35" s="77">
        <v>-1987</v>
      </c>
      <c r="G35" s="48"/>
      <c r="H35" s="194">
        <v>-193</v>
      </c>
      <c r="I35" s="48"/>
      <c r="J35" s="135" t="s">
        <v>110</v>
      </c>
      <c r="O35" s="61"/>
    </row>
    <row r="36" spans="1:15" ht="23.25" customHeight="1">
      <c r="A36" s="30" t="s">
        <v>198</v>
      </c>
      <c r="D36" s="79">
        <f>SUM(D26:D35)</f>
        <v>1579</v>
      </c>
      <c r="E36" s="48"/>
      <c r="F36" s="79">
        <f>SUM(F26:F35)</f>
        <v>128627</v>
      </c>
      <c r="G36" s="48"/>
      <c r="H36" s="79">
        <f>SUM(H26:H35)</f>
        <v>69568</v>
      </c>
      <c r="I36" s="48"/>
      <c r="J36" s="79">
        <f>SUM(J26:J35)</f>
        <v>213737</v>
      </c>
    </row>
    <row r="37" spans="1:15" ht="23.25" customHeight="1">
      <c r="A37" s="30" t="s">
        <v>84</v>
      </c>
      <c r="D37" s="80">
        <v>-14445</v>
      </c>
      <c r="E37" s="48"/>
      <c r="F37" s="80">
        <v>-11772</v>
      </c>
      <c r="G37" s="48"/>
      <c r="H37" s="64">
        <v>-4425</v>
      </c>
      <c r="I37" s="35"/>
      <c r="J37" s="64">
        <v>-4046</v>
      </c>
    </row>
    <row r="38" spans="1:15" ht="23.25" customHeight="1">
      <c r="A38" s="44" t="s">
        <v>115</v>
      </c>
      <c r="D38" s="81">
        <f>SUM(D36:D37)</f>
        <v>-12866</v>
      </c>
      <c r="E38" s="32"/>
      <c r="F38" s="81">
        <f>SUM(F36:F37)</f>
        <v>116855</v>
      </c>
      <c r="G38" s="32"/>
      <c r="H38" s="81">
        <f>SUM(H36:H37)</f>
        <v>65143</v>
      </c>
      <c r="I38" s="32"/>
      <c r="J38" s="81">
        <f>SUM(J36:J37)</f>
        <v>209691</v>
      </c>
    </row>
    <row r="39" spans="1:15" ht="23.25" customHeight="1">
      <c r="A39" s="44"/>
      <c r="D39" s="32"/>
      <c r="E39" s="32"/>
      <c r="F39" s="32"/>
      <c r="G39" s="32"/>
      <c r="H39" s="32"/>
      <c r="I39" s="32"/>
      <c r="J39" s="32"/>
    </row>
    <row r="40" spans="1:15" ht="23.25" customHeight="1">
      <c r="A40" s="2" t="s">
        <v>106</v>
      </c>
      <c r="B40" s="43"/>
      <c r="C40" s="43"/>
    </row>
    <row r="41" spans="1:15" ht="23.25" customHeight="1">
      <c r="A41" s="42" t="s">
        <v>77</v>
      </c>
      <c r="B41" s="43"/>
      <c r="C41" s="43"/>
    </row>
    <row r="42" spans="1:15" ht="12.65" customHeight="1">
      <c r="A42" s="51"/>
      <c r="B42" s="52"/>
      <c r="C42" s="52"/>
    </row>
    <row r="43" spans="1:15" ht="23.25" customHeight="1">
      <c r="A43" s="44"/>
      <c r="D43" s="213" t="s">
        <v>33</v>
      </c>
      <c r="E43" s="213"/>
      <c r="F43" s="213"/>
      <c r="G43" s="75"/>
      <c r="H43" s="213" t="s">
        <v>34</v>
      </c>
      <c r="I43" s="213"/>
      <c r="J43" s="213"/>
    </row>
    <row r="44" spans="1:15" ht="23.25" customHeight="1">
      <c r="A44" s="44"/>
      <c r="D44" s="218" t="s">
        <v>95</v>
      </c>
      <c r="E44" s="219"/>
      <c r="F44" s="219"/>
      <c r="G44" s="73"/>
      <c r="H44" s="218" t="s">
        <v>95</v>
      </c>
      <c r="I44" s="219"/>
      <c r="J44" s="219"/>
    </row>
    <row r="45" spans="1:15" ht="23.25" customHeight="1">
      <c r="A45" s="44"/>
      <c r="D45" s="218" t="s">
        <v>94</v>
      </c>
      <c r="E45" s="219"/>
      <c r="F45" s="219"/>
      <c r="G45" s="73"/>
      <c r="H45" s="218" t="s">
        <v>94</v>
      </c>
      <c r="I45" s="219"/>
      <c r="J45" s="219"/>
    </row>
    <row r="46" spans="1:15" ht="23.25" customHeight="1">
      <c r="A46" s="44"/>
      <c r="B46" s="46"/>
      <c r="C46" s="6"/>
      <c r="D46" s="184">
        <v>2563</v>
      </c>
      <c r="E46" s="73"/>
      <c r="F46" s="73">
        <v>2562</v>
      </c>
      <c r="G46" s="73"/>
      <c r="H46" s="184">
        <v>2563</v>
      </c>
      <c r="I46" s="73"/>
      <c r="J46" s="73">
        <v>2562</v>
      </c>
    </row>
    <row r="47" spans="1:15" ht="23.25" customHeight="1">
      <c r="A47" s="44"/>
      <c r="D47" s="212" t="s">
        <v>4</v>
      </c>
      <c r="E47" s="212"/>
      <c r="F47" s="212"/>
      <c r="G47" s="212"/>
      <c r="H47" s="212"/>
      <c r="I47" s="212"/>
      <c r="J47" s="212"/>
    </row>
    <row r="48" spans="1:15" ht="23.25" customHeight="1">
      <c r="A48" s="47" t="s">
        <v>85</v>
      </c>
      <c r="D48" s="48"/>
      <c r="E48" s="48"/>
      <c r="F48" s="48"/>
      <c r="G48" s="48"/>
      <c r="H48" s="48"/>
      <c r="I48" s="48"/>
      <c r="J48" s="48"/>
    </row>
    <row r="49" spans="1:15" ht="23.25" customHeight="1">
      <c r="A49" s="30" t="s">
        <v>122</v>
      </c>
      <c r="D49" s="17">
        <v>104</v>
      </c>
      <c r="E49" s="96"/>
      <c r="F49" s="17">
        <v>1308</v>
      </c>
      <c r="G49" s="96"/>
      <c r="H49" s="147">
        <v>54</v>
      </c>
      <c r="I49" s="48"/>
      <c r="J49" s="147">
        <v>1242</v>
      </c>
      <c r="O49" s="61"/>
    </row>
    <row r="50" spans="1:15" ht="23.25" customHeight="1">
      <c r="A50" s="30" t="s">
        <v>113</v>
      </c>
      <c r="D50" s="50">
        <v>-15798</v>
      </c>
      <c r="E50" s="48"/>
      <c r="F50" s="50">
        <v>-30050</v>
      </c>
      <c r="G50" s="48"/>
      <c r="H50" s="17">
        <v>-723</v>
      </c>
      <c r="I50" s="92"/>
      <c r="J50" s="17">
        <v>-1274</v>
      </c>
      <c r="O50" s="61"/>
    </row>
    <row r="51" spans="1:15" ht="23.25" customHeight="1">
      <c r="A51" s="30" t="s">
        <v>148</v>
      </c>
      <c r="D51" s="119" t="s">
        <v>110</v>
      </c>
      <c r="E51" s="48"/>
      <c r="F51" s="17">
        <v>-589</v>
      </c>
      <c r="G51" s="48"/>
      <c r="H51" s="135" t="s">
        <v>110</v>
      </c>
      <c r="I51" s="92"/>
      <c r="J51" s="135" t="s">
        <v>110</v>
      </c>
      <c r="O51" s="61"/>
    </row>
    <row r="52" spans="1:15" ht="23.25" customHeight="1">
      <c r="A52" s="40" t="s">
        <v>187</v>
      </c>
      <c r="D52" s="119" t="s">
        <v>110</v>
      </c>
      <c r="E52" s="48"/>
      <c r="F52" s="17">
        <v>1</v>
      </c>
      <c r="G52" s="48"/>
      <c r="H52" s="135" t="s">
        <v>110</v>
      </c>
      <c r="I52" s="92"/>
      <c r="J52" s="135" t="s">
        <v>110</v>
      </c>
      <c r="O52" s="61"/>
    </row>
    <row r="53" spans="1:15" ht="23.25" customHeight="1">
      <c r="A53" s="40" t="s">
        <v>188</v>
      </c>
      <c r="D53" s="17">
        <v>-17348</v>
      </c>
      <c r="E53" s="48"/>
      <c r="F53" s="17">
        <v>-1998</v>
      </c>
      <c r="G53" s="48"/>
      <c r="H53" s="194">
        <v>-16590</v>
      </c>
      <c r="I53" s="92"/>
      <c r="J53" s="135" t="s">
        <v>110</v>
      </c>
      <c r="O53" s="61"/>
    </row>
    <row r="54" spans="1:15" ht="23.25" customHeight="1">
      <c r="A54" s="40" t="s">
        <v>189</v>
      </c>
      <c r="D54" s="135" t="s">
        <v>110</v>
      </c>
      <c r="E54" s="48"/>
      <c r="F54" s="135" t="s">
        <v>110</v>
      </c>
      <c r="G54" s="48"/>
      <c r="H54" s="17">
        <v>415737</v>
      </c>
      <c r="I54" s="92"/>
      <c r="J54" s="17">
        <v>697458</v>
      </c>
      <c r="O54" s="61"/>
    </row>
    <row r="55" spans="1:15" ht="23.25" customHeight="1">
      <c r="A55" s="40" t="s">
        <v>165</v>
      </c>
      <c r="D55" s="135" t="s">
        <v>110</v>
      </c>
      <c r="E55" s="96"/>
      <c r="F55" s="135" t="s">
        <v>110</v>
      </c>
      <c r="G55" s="48"/>
      <c r="H55" s="17">
        <v>-389729</v>
      </c>
      <c r="I55" s="92"/>
      <c r="J55" s="17">
        <v>-697646</v>
      </c>
      <c r="O55" s="61"/>
    </row>
    <row r="56" spans="1:15" ht="23.25" customHeight="1">
      <c r="A56" s="40" t="s">
        <v>88</v>
      </c>
      <c r="C56" s="74"/>
      <c r="D56" s="106">
        <v>209</v>
      </c>
      <c r="E56" s="107"/>
      <c r="F56" s="106">
        <v>192</v>
      </c>
      <c r="G56" s="48"/>
      <c r="H56" s="22">
        <v>171</v>
      </c>
      <c r="I56" s="48"/>
      <c r="J56" s="22">
        <f>1956</f>
        <v>1956</v>
      </c>
      <c r="O56" s="61"/>
    </row>
    <row r="57" spans="1:15" ht="23.25" customHeight="1">
      <c r="A57" s="44" t="s">
        <v>114</v>
      </c>
      <c r="D57" s="76">
        <f>SUM(D49:D56)</f>
        <v>-32833</v>
      </c>
      <c r="E57" s="32"/>
      <c r="F57" s="76">
        <f>SUM(F49:F56)</f>
        <v>-31136</v>
      </c>
      <c r="G57" s="32"/>
      <c r="H57" s="76">
        <f>SUM(H49:H56)</f>
        <v>8920</v>
      </c>
      <c r="I57" s="32"/>
      <c r="J57" s="76">
        <f>SUM(J49:J56)</f>
        <v>1736</v>
      </c>
      <c r="O57" s="59"/>
    </row>
    <row r="58" spans="1:15" ht="15" customHeight="1">
      <c r="A58" s="44"/>
      <c r="D58" s="48"/>
      <c r="E58" s="48"/>
      <c r="F58" s="48"/>
      <c r="G58" s="48"/>
      <c r="H58" s="48"/>
      <c r="I58" s="48"/>
      <c r="J58" s="48"/>
    </row>
    <row r="59" spans="1:15" ht="23.25" customHeight="1">
      <c r="A59" s="47" t="s">
        <v>86</v>
      </c>
      <c r="D59" s="48"/>
      <c r="E59" s="48"/>
      <c r="F59" s="48"/>
      <c r="G59" s="48"/>
      <c r="H59" s="48"/>
      <c r="I59" s="48"/>
      <c r="J59" s="48"/>
    </row>
    <row r="60" spans="1:15" ht="23.25" customHeight="1">
      <c r="A60" s="30" t="s">
        <v>143</v>
      </c>
      <c r="D60" s="135" t="s">
        <v>110</v>
      </c>
      <c r="E60" s="48"/>
      <c r="F60" s="17">
        <v>-5397</v>
      </c>
      <c r="G60" s="53"/>
      <c r="H60" s="135" t="s">
        <v>110</v>
      </c>
      <c r="I60" s="53"/>
      <c r="J60" s="135" t="s">
        <v>110</v>
      </c>
      <c r="N60" s="61"/>
    </row>
    <row r="61" spans="1:15" ht="23.25" customHeight="1">
      <c r="A61" s="30" t="s">
        <v>191</v>
      </c>
      <c r="D61" s="135" t="s">
        <v>110</v>
      </c>
      <c r="E61" s="48"/>
      <c r="F61" s="135" t="s">
        <v>110</v>
      </c>
      <c r="G61" s="53"/>
      <c r="H61" s="54">
        <v>893228</v>
      </c>
      <c r="I61" s="53"/>
      <c r="J61" s="54">
        <v>746337</v>
      </c>
      <c r="N61" s="61"/>
    </row>
    <row r="62" spans="1:15" ht="23.25" customHeight="1">
      <c r="A62" s="30" t="s">
        <v>190</v>
      </c>
      <c r="D62" s="119" t="s">
        <v>110</v>
      </c>
      <c r="E62" s="48"/>
      <c r="F62" s="119" t="s">
        <v>110</v>
      </c>
      <c r="G62" s="53"/>
      <c r="H62" s="54">
        <v>-1072205</v>
      </c>
      <c r="I62" s="53"/>
      <c r="J62" s="54">
        <v>-776073</v>
      </c>
      <c r="N62" s="61"/>
    </row>
    <row r="63" spans="1:15" ht="23.25" customHeight="1">
      <c r="A63" s="30" t="s">
        <v>171</v>
      </c>
      <c r="D63" s="119">
        <v>-140883</v>
      </c>
      <c r="E63" s="48"/>
      <c r="F63" s="119" t="s">
        <v>110</v>
      </c>
      <c r="G63" s="53"/>
      <c r="H63" s="54">
        <v>-5094</v>
      </c>
      <c r="I63" s="53"/>
      <c r="J63" s="195" t="s">
        <v>110</v>
      </c>
      <c r="N63" s="61"/>
    </row>
    <row r="64" spans="1:15" ht="23.25" customHeight="1">
      <c r="A64" s="30" t="s">
        <v>123</v>
      </c>
      <c r="D64" s="119">
        <v>-11681</v>
      </c>
      <c r="E64" s="48"/>
      <c r="F64" s="17">
        <v>-91</v>
      </c>
      <c r="G64" s="53"/>
      <c r="H64" s="54">
        <v>-1807</v>
      </c>
      <c r="I64" s="53"/>
      <c r="J64" s="54">
        <v>-938</v>
      </c>
      <c r="N64" s="61"/>
    </row>
    <row r="65" spans="1:14" ht="21.75" customHeight="1">
      <c r="A65" s="44" t="s">
        <v>149</v>
      </c>
      <c r="D65" s="81">
        <f>SUM(D60:D64)</f>
        <v>-152564</v>
      </c>
      <c r="E65" s="32"/>
      <c r="F65" s="81">
        <f>SUM(F60:F64)</f>
        <v>-5488</v>
      </c>
      <c r="G65" s="32"/>
      <c r="H65" s="81">
        <f>SUM(H60:H64)</f>
        <v>-185878</v>
      </c>
      <c r="I65" s="32"/>
      <c r="J65" s="81">
        <f>SUM(J60:J64)</f>
        <v>-30674</v>
      </c>
      <c r="N65" s="61"/>
    </row>
    <row r="66" spans="1:14" ht="20.25" customHeight="1">
      <c r="A66" s="44"/>
      <c r="D66" s="48"/>
      <c r="E66" s="48"/>
      <c r="F66" s="48"/>
      <c r="G66" s="48"/>
      <c r="H66" s="48"/>
      <c r="I66" s="48"/>
      <c r="J66" s="48"/>
      <c r="N66" s="61"/>
    </row>
    <row r="67" spans="1:14" ht="21.75" customHeight="1">
      <c r="A67" s="30" t="s">
        <v>144</v>
      </c>
      <c r="D67" s="48"/>
      <c r="E67" s="48"/>
      <c r="F67" s="48"/>
      <c r="G67" s="48"/>
      <c r="H67" s="48"/>
      <c r="I67" s="48"/>
      <c r="J67" s="48"/>
      <c r="N67" s="61"/>
    </row>
    <row r="68" spans="1:14" ht="20.25" customHeight="1">
      <c r="A68" s="30" t="s">
        <v>133</v>
      </c>
      <c r="D68" s="92">
        <f>D65+D57+D38</f>
        <v>-198263</v>
      </c>
      <c r="E68" s="48"/>
      <c r="F68" s="92">
        <f>F65+F57+F38</f>
        <v>80231</v>
      </c>
      <c r="G68" s="48"/>
      <c r="H68" s="92">
        <f>+H38+H57+H65</f>
        <v>-111815</v>
      </c>
      <c r="I68" s="48"/>
      <c r="J68" s="92">
        <f>+J38+J57+J65</f>
        <v>180753</v>
      </c>
      <c r="N68" s="61"/>
    </row>
    <row r="69" spans="1:14" ht="20.25" customHeight="1">
      <c r="A69" s="30" t="s">
        <v>134</v>
      </c>
      <c r="D69" s="48"/>
      <c r="E69" s="48"/>
      <c r="F69" s="48"/>
      <c r="G69" s="48"/>
      <c r="H69" s="48"/>
      <c r="I69" s="48"/>
      <c r="J69" s="48"/>
      <c r="N69" s="61"/>
    </row>
    <row r="70" spans="1:14" ht="20.25" customHeight="1">
      <c r="A70" s="30" t="s">
        <v>135</v>
      </c>
      <c r="D70" s="118">
        <v>220</v>
      </c>
      <c r="E70" s="96"/>
      <c r="F70" s="118">
        <v>-106</v>
      </c>
      <c r="G70" s="96"/>
      <c r="H70" s="146" t="s">
        <v>110</v>
      </c>
      <c r="I70" s="96"/>
      <c r="J70" s="146" t="s">
        <v>110</v>
      </c>
      <c r="N70" s="61"/>
    </row>
    <row r="71" spans="1:14" ht="24" customHeight="1">
      <c r="A71" s="44" t="s">
        <v>144</v>
      </c>
      <c r="D71" s="65">
        <f>SUM(D68:D70)</f>
        <v>-198043</v>
      </c>
      <c r="E71" s="32"/>
      <c r="F71" s="65">
        <f>SUM(F68:F70)</f>
        <v>80125</v>
      </c>
      <c r="G71" s="32"/>
      <c r="H71" s="65">
        <f>SUM(H68:H70)</f>
        <v>-111815</v>
      </c>
      <c r="I71" s="32"/>
      <c r="J71" s="65">
        <f>SUM(J68:J70)</f>
        <v>180753</v>
      </c>
    </row>
    <row r="72" spans="1:14" ht="22.5" customHeight="1">
      <c r="A72" s="40" t="s">
        <v>116</v>
      </c>
      <c r="D72" s="36">
        <f>BS!E10</f>
        <v>1069734</v>
      </c>
      <c r="E72" s="48"/>
      <c r="F72" s="36">
        <v>920675</v>
      </c>
      <c r="G72" s="48"/>
      <c r="H72" s="36">
        <f>BS!I10</f>
        <v>608057</v>
      </c>
      <c r="I72" s="48"/>
      <c r="J72" s="36">
        <v>487461</v>
      </c>
    </row>
    <row r="73" spans="1:14" ht="21.75" customHeight="1" thickBot="1">
      <c r="A73" s="44" t="s">
        <v>117</v>
      </c>
      <c r="B73" s="74"/>
      <c r="C73" s="74"/>
      <c r="D73" s="87">
        <f>SUM(D71:D72)</f>
        <v>871691</v>
      </c>
      <c r="E73" s="32"/>
      <c r="F73" s="87">
        <f>SUM(F71:F72)</f>
        <v>1000800</v>
      </c>
      <c r="G73" s="32"/>
      <c r="H73" s="55">
        <f>SUM(H71:H72)</f>
        <v>496242</v>
      </c>
      <c r="I73" s="32"/>
      <c r="J73" s="55">
        <f>SUM(J71:J72)</f>
        <v>668214</v>
      </c>
      <c r="L73" s="69">
        <f>D73-BS!C10</f>
        <v>0</v>
      </c>
      <c r="M73" s="103">
        <f>H73-BS!G10</f>
        <v>0</v>
      </c>
    </row>
    <row r="74" spans="1:14" ht="21.75" customHeight="1" thickTop="1">
      <c r="A74" s="44"/>
      <c r="B74" s="207"/>
      <c r="C74" s="207"/>
      <c r="D74" s="65"/>
      <c r="E74" s="32"/>
      <c r="F74" s="65"/>
      <c r="G74" s="32"/>
      <c r="H74" s="32"/>
      <c r="I74" s="32"/>
      <c r="J74" s="32"/>
      <c r="L74" s="69"/>
      <c r="M74" s="103"/>
    </row>
    <row r="75" spans="1:14" ht="21.75" customHeight="1">
      <c r="A75" s="200" t="s">
        <v>87</v>
      </c>
      <c r="B75" s="199"/>
      <c r="C75" s="199"/>
      <c r="D75" s="198"/>
      <c r="E75" s="198"/>
      <c r="F75" s="198"/>
      <c r="G75" s="198"/>
      <c r="H75" s="201"/>
      <c r="I75" s="198"/>
      <c r="J75" s="201"/>
      <c r="L75" s="69"/>
      <c r="M75" s="103"/>
    </row>
    <row r="76" spans="1:14" ht="21.75" customHeight="1">
      <c r="A76" s="198" t="s">
        <v>175</v>
      </c>
      <c r="B76" s="199"/>
      <c r="C76" s="199"/>
      <c r="D76" s="202">
        <v>11425</v>
      </c>
      <c r="E76" s="202"/>
      <c r="F76" s="202">
        <v>12622</v>
      </c>
      <c r="G76" s="202"/>
      <c r="H76" s="202">
        <v>2463</v>
      </c>
      <c r="I76" s="202"/>
      <c r="J76" s="202">
        <v>1828</v>
      </c>
      <c r="L76" s="69"/>
      <c r="M76" s="103"/>
    </row>
    <row r="77" spans="1:14" ht="21.75" customHeight="1">
      <c r="A77" s="198" t="s">
        <v>192</v>
      </c>
      <c r="B77" s="199"/>
      <c r="C77" s="199"/>
      <c r="D77" s="202">
        <v>712</v>
      </c>
      <c r="E77" s="202"/>
      <c r="F77" s="202">
        <v>490</v>
      </c>
      <c r="G77" s="202"/>
      <c r="H77" s="119" t="s">
        <v>110</v>
      </c>
      <c r="I77" s="202"/>
      <c r="J77" s="119" t="s">
        <v>110</v>
      </c>
      <c r="L77" s="69"/>
      <c r="M77" s="103"/>
    </row>
    <row r="78" spans="1:14" ht="21.75" customHeight="1">
      <c r="A78" s="44"/>
      <c r="B78" s="207"/>
      <c r="C78" s="207"/>
      <c r="D78" s="65"/>
      <c r="E78" s="32"/>
      <c r="F78" s="65"/>
      <c r="G78" s="32"/>
      <c r="H78" s="32"/>
      <c r="I78" s="32"/>
      <c r="J78" s="32"/>
      <c r="L78" s="69"/>
      <c r="M78" s="103"/>
    </row>
    <row r="79" spans="1:14" ht="21.75" customHeight="1">
      <c r="A79" s="44"/>
      <c r="B79" s="207"/>
      <c r="C79" s="207"/>
      <c r="D79" s="65"/>
      <c r="E79" s="32"/>
      <c r="F79" s="65"/>
      <c r="G79" s="32"/>
      <c r="H79" s="32"/>
      <c r="I79" s="32"/>
      <c r="J79" s="32"/>
      <c r="L79" s="69"/>
      <c r="M79" s="103"/>
    </row>
    <row r="80" spans="1:14" ht="21.75" customHeight="1">
      <c r="A80" s="44"/>
      <c r="B80" s="207"/>
      <c r="C80" s="207"/>
      <c r="D80" s="65"/>
      <c r="E80" s="32"/>
      <c r="F80" s="65"/>
      <c r="G80" s="32"/>
      <c r="H80" s="32"/>
      <c r="I80" s="32"/>
      <c r="J80" s="32"/>
      <c r="L80" s="69"/>
      <c r="M80" s="103"/>
    </row>
    <row r="81" spans="1:3" ht="12.75" customHeight="1">
      <c r="A81" s="56"/>
      <c r="B81" s="57"/>
      <c r="C81" s="57"/>
    </row>
  </sheetData>
  <mergeCells count="14">
    <mergeCell ref="D45:F45"/>
    <mergeCell ref="H45:J45"/>
    <mergeCell ref="D47:J47"/>
    <mergeCell ref="D8:J8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SH7</vt:lpstr>
      <vt:lpstr>SH8</vt:lpstr>
      <vt:lpstr>CF9-10</vt:lpstr>
      <vt:lpstr>BS!Print_Area</vt:lpstr>
      <vt:lpstr>'CF9-10'!Print_Area</vt:lpstr>
      <vt:lpstr>PL!Print_Area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nongsaard</dc:creator>
  <cp:lastModifiedBy>Sapol, Pongthong</cp:lastModifiedBy>
  <cp:lastPrinted>2020-05-11T01:51:08Z</cp:lastPrinted>
  <dcterms:created xsi:type="dcterms:W3CDTF">2013-04-27T10:09:20Z</dcterms:created>
  <dcterms:modified xsi:type="dcterms:W3CDTF">2020-05-11T12:52:18Z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fc5ff43b-668d-4e06-b5fb-4d718ecbc562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