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890" windowHeight="11760" tabRatio="842"/>
  </bookViews>
  <sheets>
    <sheet name="P1-11" sheetId="21" r:id="rId1"/>
    <sheet name="P12-15" sheetId="2" r:id="rId2"/>
    <sheet name="P16" sheetId="3" r:id="rId3"/>
    <sheet name="P17-19" sheetId="4" r:id="rId4"/>
    <sheet name="P20-21" sheetId="5" r:id="rId5"/>
    <sheet name="P22" sheetId="6" r:id="rId6"/>
    <sheet name="P23" sheetId="7" r:id="rId7"/>
    <sheet name="P24" sheetId="8" r:id="rId8"/>
    <sheet name="P25" sheetId="9" r:id="rId9"/>
    <sheet name="P26" sheetId="10" r:id="rId10"/>
    <sheet name="P27-30" sheetId="11" r:id="rId11"/>
    <sheet name="P31" sheetId="12" r:id="rId12"/>
    <sheet name="P32-36" sheetId="13" r:id="rId13"/>
    <sheet name="P37" sheetId="14" r:id="rId14"/>
    <sheet name="P38" sheetId="15" r:id="rId15"/>
    <sheet name="P39-41" sheetId="16" r:id="rId16"/>
    <sheet name="P42-43" sheetId="17" r:id="rId17"/>
    <sheet name="P44" sheetId="18" r:id="rId18"/>
    <sheet name="P45" sheetId="19" r:id="rId19"/>
    <sheet name="P46" sheetId="20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a" localSheetId="0">#REF!</definedName>
    <definedName name="\a" localSheetId="19">#REF!</definedName>
    <definedName name="\a">#REF!</definedName>
    <definedName name="\b" localSheetId="19">#REF!</definedName>
    <definedName name="\b">#REF!</definedName>
    <definedName name="\e" localSheetId="19">#REF!</definedName>
    <definedName name="\e">#REF!</definedName>
    <definedName name="\f" localSheetId="19">#REF!</definedName>
    <definedName name="\f">#REF!</definedName>
    <definedName name="\g" localSheetId="19">#REF!</definedName>
    <definedName name="\g">#REF!</definedName>
    <definedName name="\h" localSheetId="19">#REF!</definedName>
    <definedName name="\h">#REF!</definedName>
    <definedName name="\k" localSheetId="19">#REF!</definedName>
    <definedName name="\k">#REF!</definedName>
    <definedName name="\l" localSheetId="19">#REF!</definedName>
    <definedName name="\l">#REF!</definedName>
    <definedName name="\n" localSheetId="19">#REF!</definedName>
    <definedName name="\n">#REF!</definedName>
    <definedName name="\p" localSheetId="19">#REF!</definedName>
    <definedName name="\p">#REF!</definedName>
    <definedName name="\s" localSheetId="19">#REF!</definedName>
    <definedName name="\s">#REF!</definedName>
    <definedName name="\t" localSheetId="19">#REF!</definedName>
    <definedName name="\t">#REF!</definedName>
    <definedName name="\v" localSheetId="19">#REF!</definedName>
    <definedName name="\v">#REF!</definedName>
    <definedName name="\w" localSheetId="19">#REF!</definedName>
    <definedName name="\w">#REF!</definedName>
    <definedName name="\z" localSheetId="19">#REF!</definedName>
    <definedName name="\z">#REF!</definedName>
    <definedName name="________e1" localSheetId="19">#REF!</definedName>
    <definedName name="________e1">#REF!</definedName>
    <definedName name="________f1" localSheetId="19">#REF!</definedName>
    <definedName name="________f1">#REF!</definedName>
    <definedName name="________g1" localSheetId="19">#REF!</definedName>
    <definedName name="________g1">#REF!</definedName>
    <definedName name="________h1" localSheetId="19">#REF!</definedName>
    <definedName name="________h1">#REF!</definedName>
    <definedName name="________k1" localSheetId="19">#REF!</definedName>
    <definedName name="________k1">#REF!</definedName>
    <definedName name="________PRO1" localSheetId="19">#REF!</definedName>
    <definedName name="________PRO1">#REF!</definedName>
    <definedName name="_______e1" localSheetId="19">#REF!</definedName>
    <definedName name="_______e1">#REF!</definedName>
    <definedName name="_______f1" localSheetId="19">#REF!</definedName>
    <definedName name="_______f1">#REF!</definedName>
    <definedName name="_______g1" localSheetId="19">#REF!</definedName>
    <definedName name="_______g1">#REF!</definedName>
    <definedName name="_______h1" localSheetId="19">#REF!</definedName>
    <definedName name="_______h1">#REF!</definedName>
    <definedName name="_______k1" localSheetId="19">#REF!</definedName>
    <definedName name="_______k1">#REF!</definedName>
    <definedName name="_______PRO1" localSheetId="19">#REF!</definedName>
    <definedName name="_______PRO1">#REF!</definedName>
    <definedName name="______e1" localSheetId="19">#REF!</definedName>
    <definedName name="______e1">#REF!</definedName>
    <definedName name="______f1" localSheetId="19">#REF!</definedName>
    <definedName name="______f1">#REF!</definedName>
    <definedName name="______g1" localSheetId="19">#REF!</definedName>
    <definedName name="______g1">#REF!</definedName>
    <definedName name="______h1" localSheetId="19">#REF!</definedName>
    <definedName name="______h1">#REF!</definedName>
    <definedName name="______k1" localSheetId="19">#REF!</definedName>
    <definedName name="______k1">#REF!</definedName>
    <definedName name="______PRO1" localSheetId="19">#REF!</definedName>
    <definedName name="______PRO1">#REF!</definedName>
    <definedName name="_____e1" localSheetId="19">#REF!</definedName>
    <definedName name="_____e1">#REF!</definedName>
    <definedName name="_____f1" localSheetId="19">#REF!</definedName>
    <definedName name="_____f1">#REF!</definedName>
    <definedName name="_____g1" localSheetId="19">#REF!</definedName>
    <definedName name="_____g1">#REF!</definedName>
    <definedName name="_____h1" localSheetId="19">#REF!</definedName>
    <definedName name="_____h1">#REF!</definedName>
    <definedName name="_____k1" localSheetId="19">#REF!</definedName>
    <definedName name="_____k1">#REF!</definedName>
    <definedName name="_____PRO1" localSheetId="19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[3]db!$C$15,[3]db!$B$14,[3]db!$B$12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 localSheetId="19">#REF!</definedName>
    <definedName name="___tt17">#REF!</definedName>
    <definedName name="___tt18" localSheetId="19">#REF!</definedName>
    <definedName name="___tt18">#REF!</definedName>
    <definedName name="___tt19" localSheetId="19">#REF!</definedName>
    <definedName name="___tt19">#REF!</definedName>
    <definedName name="___tt2" localSheetId="19">#REF!</definedName>
    <definedName name="___tt2">#REF!</definedName>
    <definedName name="___tt20" localSheetId="19">#REF!</definedName>
    <definedName name="___tt20">#REF!</definedName>
    <definedName name="___tt21" localSheetId="19">#REF!</definedName>
    <definedName name="___tt21">#REF!</definedName>
    <definedName name="___tt3" localSheetId="19">#REF!</definedName>
    <definedName name="___tt3">#REF!</definedName>
    <definedName name="___tt4" localSheetId="19">#REF!</definedName>
    <definedName name="___tt4">#REF!</definedName>
    <definedName name="___tt5" localSheetId="19">#REF!</definedName>
    <definedName name="___tt5">#REF!</definedName>
    <definedName name="___tt6" localSheetId="19">#REF!</definedName>
    <definedName name="___tt6">#REF!</definedName>
    <definedName name="___tt7" localSheetId="19">#REF!</definedName>
    <definedName name="___tt7">#REF!</definedName>
    <definedName name="___tt8" localSheetId="19">#REF!</definedName>
    <definedName name="___tt8">#REF!</definedName>
    <definedName name="___tt9" localSheetId="19">#REF!</definedName>
    <definedName name="___tt9">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K40">[4]Order_Nov_w45!$A$60</definedName>
    <definedName name="___xlnm.Print_Area_10">#REF!</definedName>
    <definedName name="___xlnm.Print_Area_11">#REF!</definedName>
    <definedName name="___xlnm.Print_Area_14">#REF!</definedName>
    <definedName name="___xlnm.Print_Area_16">#REF!</definedName>
    <definedName name="__123Graph_A" hidden="1">[5]AM_COST!#REF!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 localSheetId="19">'[6]AA-1'!#REF!</definedName>
    <definedName name="__DAT2">'[6]AA-1'!#REF!</definedName>
    <definedName name="__DAT3" localSheetId="19">'[6]AA-1'!#REF!</definedName>
    <definedName name="__DAT3">'[6]AA-1'!#REF!</definedName>
    <definedName name="__DAT5" localSheetId="19">'[6]AA-1'!#REF!</definedName>
    <definedName name="__DAT5">'[6]AA-1'!#REF!</definedName>
    <definedName name="__DAT6" localSheetId="19">'[6]AA-1'!#REF!</definedName>
    <definedName name="__DAT6">'[6]AA-1'!#REF!</definedName>
    <definedName name="__DAT7" localSheetId="19">'[6]AA-1'!#REF!</definedName>
    <definedName name="__DAT7">'[6]AA-1'!#REF!</definedName>
    <definedName name="__DAT8" localSheetId="19">'[6]AA-1'!#REF!</definedName>
    <definedName name="__DAT8">'[6]AA-1'!#REF!</definedName>
    <definedName name="__DAT9" localSheetId="19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[3]db!$C$15,[3]db!$B$14,[3]db!$B$12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 localSheetId="19">#REF!</definedName>
    <definedName name="__tt21">#REF!</definedName>
    <definedName name="__tt3" localSheetId="19">#REF!</definedName>
    <definedName name="__tt3">#REF!</definedName>
    <definedName name="__tt4" localSheetId="19">#REF!</definedName>
    <definedName name="__tt4">#REF!</definedName>
    <definedName name="__tt5" localSheetId="19">#REF!</definedName>
    <definedName name="__tt5">#REF!</definedName>
    <definedName name="__tt6" localSheetId="19">#REF!</definedName>
    <definedName name="__tt6">#REF!</definedName>
    <definedName name="__tt7" localSheetId="19">#REF!</definedName>
    <definedName name="__tt7">#REF!</definedName>
    <definedName name="__tt8" localSheetId="19">#REF!</definedName>
    <definedName name="__tt8">#REF!</definedName>
    <definedName name="__tt9" localSheetId="19">#REF!</definedName>
    <definedName name="__tt9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K40">[4]Order_Nov_w45!$A$60</definedName>
    <definedName name="__xlnm.Print_Area_10">#REF!</definedName>
    <definedName name="__xlnm.Print_Area_11">#REF!</definedName>
    <definedName name="__xlnm.Print_Area_14">#REF!</definedName>
    <definedName name="__xlnm.Print_Area_16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 localSheetId="19">'[6]AA-1'!#REF!</definedName>
    <definedName name="_DAT8">'[6]AA-1'!#REF!</definedName>
    <definedName name="_DAT9" localSheetId="19">'[6]AA-1'!#REF!</definedName>
    <definedName name="_DAT9">'[6]AA-1'!#REF!</definedName>
    <definedName name="_e1">#REF!</definedName>
    <definedName name="_f1">#REF!</definedName>
    <definedName name="_Fill" hidden="1">#REF!</definedName>
    <definedName name="_g1">#REF!</definedName>
    <definedName name="_GoBack" localSheetId="0">'P1-11'!#REF!</definedName>
    <definedName name="_h1">#REF!</definedName>
    <definedName name="_k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BL3">#REF!</definedName>
    <definedName name="_rub1">[3]db!$C$15,[3]db!$B$14,[3]db!$B$12</definedName>
    <definedName name="_Sort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 localSheetId="19">#REF!</definedName>
    <definedName name="_tt21">#REF!</definedName>
    <definedName name="_tt3" localSheetId="19">#REF!</definedName>
    <definedName name="_tt3">#REF!</definedName>
    <definedName name="_tt4" localSheetId="19">#REF!</definedName>
    <definedName name="_tt4">#REF!</definedName>
    <definedName name="_tt5" localSheetId="19">#REF!</definedName>
    <definedName name="_tt5">#REF!</definedName>
    <definedName name="_tt6" localSheetId="19">#REF!</definedName>
    <definedName name="_tt6">#REF!</definedName>
    <definedName name="_tt7" localSheetId="19">#REF!</definedName>
    <definedName name="_tt7">#REF!</definedName>
    <definedName name="_tt8" localSheetId="19">#REF!</definedName>
    <definedName name="_tt8">#REF!</definedName>
    <definedName name="_tt9" localSheetId="19">#REF!</definedName>
    <definedName name="_tt9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K">'[8]แจกแจง _งบดุล_'!#REF!</definedName>
    <definedName name="ang">'[9]Data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hidden="1">#REF!</definedName>
    <definedName name="Back">#REF!</definedName>
    <definedName name="base">#REF!</definedName>
    <definedName name="bb">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>#REF!</definedName>
    <definedName name="BONUS2">#REF!</definedName>
    <definedName name="bre">#REF!</definedName>
    <definedName name="BS">#REF!</definedName>
    <definedName name="BU">[12]Insurance!#REF!</definedName>
    <definedName name="case">[13]data!$C$1</definedName>
    <definedName name="cash">'[9]Data 2'!$A:$IV</definedName>
    <definedName name="cc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>[15]description!#REF!</definedName>
    <definedName name="compare">#REF!</definedName>
    <definedName name="con">#REF!</definedName>
    <definedName name="COST">#REF!</definedName>
    <definedName name="costa">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[17]สำนักงาน!#REF!</definedName>
    <definedName name="DATA_02">[17]สำนักงาน!#REF!</definedName>
    <definedName name="DATA_023">[17]สำนักงาน!#REF!</definedName>
    <definedName name="DATA_03">[17]สำนักงาน!#REF!</definedName>
    <definedName name="data1" localSheetId="0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9">#REF!</definedName>
    <definedName name="_xlnm.Database">#REF!</definedName>
    <definedName name="Db">[18]Sheet1!$A$2:$D$126</definedName>
    <definedName name="dd">#REF!</definedName>
    <definedName name="ddddddd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>#REF!</definedName>
    <definedName name="dkfi">#REF!</definedName>
    <definedName name="dsfka">#REF!</definedName>
    <definedName name="E">#REF!</definedName>
    <definedName name="ee">#REF!</definedName>
    <definedName name="EM">[20]ดอกเบี้ยรับ!#REF!</definedName>
    <definedName name="ert" hidden="1">#REF!</definedName>
    <definedName name="EX.RATE">[21]RATE!$A$1:$C$32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>'[22]แจกแจง _งบดุล_'!#REF!</definedName>
    <definedName name="Excel_BuiltIn_Print_Area_12_11">#REF!</definedName>
    <definedName name="Excel_BuiltIn_Print_Area_12_12">#REF!</definedName>
    <definedName name="Excel_BuiltIn_Print_Area_12_16">'[23]แจกแจง _งบดุล_'!#REF!</definedName>
    <definedName name="Excel_BuiltIn_Print_Area_12_18">'[8]แจกแจง _งบดุล_'!#REF!</definedName>
    <definedName name="Excel_BuiltIn_Print_Area_12_29">#REF!</definedName>
    <definedName name="Excel_BuiltIn_Print_Area_12_3">'[8]แจกแจง _งบดุล_'!#REF!</definedName>
    <definedName name="Excel_BuiltIn_Print_Area_12_4">'[8]แจกแจง _งบดุล_'!#REF!</definedName>
    <definedName name="Excel_BuiltIn_Print_Area_12_5">'[8]แจกแจง _งบดุล_'!#REF!</definedName>
    <definedName name="Excel_BuiltIn_Print_Area_12_6">'[8]แจกแจง _งบดุล_'!#REF!</definedName>
    <definedName name="Excel_BuiltIn_Print_Area_12_8">'[8]แจกแจง _งบดุล_'!#REF!</definedName>
    <definedName name="Excel_BuiltIn_Print_Area_12_9">#REF!</definedName>
    <definedName name="Excel_BuiltIn_Print_Area_4_1_11">[24]ดอกเบี้ยรับ!#REF!</definedName>
    <definedName name="Excel_BuiltIn_Print_Area_4_1_12">[25]ดอกเบี้ยรับ!#REF!</definedName>
    <definedName name="Excel_BuiltIn_Print_Area_4_1_29">[26]ดอกเบี้ยรับ!#REF!</definedName>
    <definedName name="Excel_BuiltIn_Print_Area_4_1_9">[20]ดอกเบี้ยรับ!#REF!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>[23]SSW_loan_OD!#REF!</definedName>
    <definedName name="Excel_BuiltIn_Print_Titles_23_10">[22]SSW_loan_OD!#REF!</definedName>
    <definedName name="Excel_BuiltIn_Print_Titles_23_11">[24]SSW!#REF!</definedName>
    <definedName name="Excel_BuiltIn_Print_Titles_23_12">[25]SSW!#REF!</definedName>
    <definedName name="Excel_BuiltIn_Print_Titles_23_16">[8]SSW_loan_OD!#REF!</definedName>
    <definedName name="Excel_BuiltIn_Print_Titles_23_18">[8]SSW_loan_OD!#REF!</definedName>
    <definedName name="Excel_BuiltIn_Print_Titles_23_29">[26]SSW!#REF!</definedName>
    <definedName name="Excel_BuiltIn_Print_Titles_23_3">[8]SSW_loan_OD!#REF!</definedName>
    <definedName name="Excel_BuiltIn_Print_Titles_23_4">[8]SSW_loan_OD!#REF!</definedName>
    <definedName name="Excel_BuiltIn_Print_Titles_23_5">[8]SSW_loan_OD!#REF!</definedName>
    <definedName name="Excel_BuiltIn_Print_Titles_23_6">[8]SSW_loan_OD!#REF!</definedName>
    <definedName name="Excel_BuiltIn_Print_Titles_23_8" localSheetId="19">[8]SSW_loan_OD!#REF!</definedName>
    <definedName name="Excel_BuiltIn_Print_Titles_23_8">[8]SSW_loan_OD!#REF!</definedName>
    <definedName name="Excel_BuiltIn_Print_Titles_23_9" localSheetId="19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9">[12]Insurance!#REF!</definedName>
    <definedName name="Excel_BuiltIn_Print_Titles_4_10">[12]Insurance!#REF!</definedName>
    <definedName name="Excel_BuiltIn_Print_Titles_4_15" localSheetId="19">[12]Insurance!#REF!</definedName>
    <definedName name="Excel_BuiltIn_Print_Titles_4_15">[12]Insurance!#REF!</definedName>
    <definedName name="Excel_BuiltIn_Print_Titles_4_16" localSheetId="19">[12]Insurance!#REF!</definedName>
    <definedName name="Excel_BuiltIn_Print_Titles_4_16">[12]Insurance!#REF!</definedName>
    <definedName name="Excel_BuiltIn_Print_Titles_4_18" localSheetId="19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9">[12]Insurance!#REF!</definedName>
    <definedName name="Excel_BuiltIn_Print_Titles_4_5">[12]Insurance!#REF!</definedName>
    <definedName name="Excel_BuiltIn_Print_Titles_4_6">#N/A</definedName>
    <definedName name="Excel_BuiltIn_Print_Titles_4_8" localSheetId="19">[12]Insurance!#REF!</definedName>
    <definedName name="Excel_BuiltIn_Print_Titles_4_8">[12]Insurance!#REF!</definedName>
    <definedName name="Excel_BuiltIn_Print_Titles_4_9" localSheetId="19">[12]Insurance!#REF!</definedName>
    <definedName name="Excel_BuiltIn_Print_Titles_4_9">[12]Insurance!#REF!</definedName>
    <definedName name="Excel_BuiltIn_Print_Titles_6">#REF!</definedName>
    <definedName name="Excel_BuitIn">[12]Insurance!#REF!</definedName>
    <definedName name="EXPORT">#REF!</definedName>
    <definedName name="_xlnm.Extract" localSheetId="19">[27]BGT97STAFF!#REF!</definedName>
    <definedName name="_xlnm.Extract">[27]BGT97STAFF!#REF!</definedName>
    <definedName name="F">'[16]วงเครดิต 3'!#REF!</definedName>
    <definedName name="Fa">'[16]วงเครดิต 3'!#REF!</definedName>
    <definedName name="FA..">#REF!</definedName>
    <definedName name="fdkf">#REF!</definedName>
    <definedName name="ff" localSheetId="0" hidden="1">{#N/A,#N/A,FALSE,"Eff-SSC2"}</definedName>
    <definedName name="ff" hidden="1">{#N/A,#N/A,FALSE,"Eff-SSC2"}</definedName>
    <definedName name="ffd">#REF!</definedName>
    <definedName name="fff">#REF!</definedName>
    <definedName name="ffff" localSheetId="0" hidden="1">{#N/A,#N/A,FALSE,"Eff-SSC2"}</definedName>
    <definedName name="ffff" hidden="1">{#N/A,#N/A,FALSE,"Eff-SSC2"}</definedName>
    <definedName name="fg">#REF!</definedName>
    <definedName name="figogiri">#REF!</definedName>
    <definedName name="fjds">'[28]GL CB'!$L$44</definedName>
    <definedName name="Follow">#REF!</definedName>
    <definedName name="Follow1">#REF!</definedName>
    <definedName name="Forward_Sheet1_List">#REF!</definedName>
    <definedName name="fre">#REF!</definedName>
    <definedName name="frj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'[16]วงเครดิต 3'!#REF!</definedName>
    <definedName name="Gain_Loss">#REF!</definedName>
    <definedName name="GB">'[8]แจกแจง _งบดุล_'!#REF!</definedName>
    <definedName name="ggg">#REF!</definedName>
    <definedName name="gjjf">#REF!</definedName>
    <definedName name="GL_CB">'[29]GL CB'!$L$44</definedName>
    <definedName name="GL_M">'[29]GL M'!$L$385</definedName>
    <definedName name="Gm">#REF!</definedName>
    <definedName name="GO">#REF!</definedName>
    <definedName name="Gr">#REF!</definedName>
    <definedName name="grd">#REF!</definedName>
    <definedName name="group">[30]group!$A:$IV</definedName>
    <definedName name="grr">#REF!</definedName>
    <definedName name="h">'[16]วงเครดิต 3'!#REF!</definedName>
    <definedName name="HAE_YOUNG_TRADING_CO._LTD.">#REF!</definedName>
    <definedName name="HE">#REF!</definedName>
    <definedName name="HELP">#REF!</definedName>
    <definedName name="HH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'[28]GL M'!$L$385</definedName>
    <definedName name="hyu">#REF!</definedName>
    <definedName name="i">#REF!</definedName>
    <definedName name="II">#REF!</definedName>
    <definedName name="iiii" localSheetId="0" hidden="1">{#N/A,#N/A,FALSE,"Eff-SSC2"}</definedName>
    <definedName name="iiii" hidden="1">{#N/A,#N/A,FALSE,"Eff-SSC2"}</definedName>
    <definedName name="ikiifi">[2]RSS9801!#REF!</definedName>
    <definedName name="INTERCONTINENTAL_COMMODITIES">'[31]CODE,NAME'!#REF!</definedName>
    <definedName name="IntroPrintArea">#REF!</definedName>
    <definedName name="iyik">#REF!</definedName>
    <definedName name="J">#REF!</definedName>
    <definedName name="jame">'[9]Data 2'!$A:$IV</definedName>
    <definedName name="james">#REF!</definedName>
    <definedName name="JEW">#REF!</definedName>
    <definedName name="jgjk">#REF!</definedName>
    <definedName name="jj" localSheetId="0" hidden="1">{#N/A,#N/A,FALSE,"Eff-SSC2"}</definedName>
    <definedName name="jj" hidden="1">{#N/A,#N/A,FALSE,"Eff-SSC2"}</definedName>
    <definedName name="jki">#REF!</definedName>
    <definedName name="jkk">#REF!</definedName>
    <definedName name="jom">#REF!</definedName>
    <definedName name="Jul_00">#REF!</definedName>
    <definedName name="k">'[16]วงเครดิต 3'!#REF!</definedName>
    <definedName name="kamonwan">#REF!</definedName>
    <definedName name="KFISFW">'[6]AA-1'!#REF!</definedName>
    <definedName name="kgiu">#REF!</definedName>
    <definedName name="kifk">#REF!</definedName>
    <definedName name="kighh">#REF!</definedName>
    <definedName name="kj">#REF!</definedName>
    <definedName name="kk">[32]name!$A:$IV</definedName>
    <definedName name="kkk" hidden="1">#REF!</definedName>
    <definedName name="kkkk">#REF!</definedName>
    <definedName name="l">'[16]วงเครดิต 3'!#REF!</definedName>
    <definedName name="LEASE">#REF!</definedName>
    <definedName name="ll" localSheetId="0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">#REF!</definedName>
    <definedName name="LOC">[10]Location!$A$3:$A$39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[33]อัตราค่าบรรทุก!$A$1:$C$21</definedName>
    <definedName name="lpo">'[34]Stock Aging'!$A$2:$S$1606</definedName>
    <definedName name="m">'[16]วงเครดิต 3'!#REF!</definedName>
    <definedName name="maneerat">#REF!</definedName>
    <definedName name="maneeratr">#REF!</definedName>
    <definedName name="MH" localSheetId="0" hidden="1">{#N/A,#N/A,FALSE,"Eff-SSC2"}</definedName>
    <definedName name="MH" hidden="1">{#N/A,#N/A,FALSE,"Eff-SSC2"}</definedName>
    <definedName name="mk">#REF!</definedName>
    <definedName name="n" localSheetId="0" hidden="1">{#N/A,#N/A,FALSE,"Eff-SSC2"}</definedName>
    <definedName name="n" hidden="1">{#N/A,#N/A,FALSE,"Eff-SSC2"}</definedName>
    <definedName name="name">#REF!</definedName>
    <definedName name="nn" localSheetId="0" hidden="1">{#N/A,#N/A,FALSE,"Eff-SSC2"}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k" localSheetId="0" hidden="1">{#N/A,#N/A,FALSE,"Eff-SSC2"}</definedName>
    <definedName name="ok" hidden="1">{#N/A,#N/A,FALSE,"Eff-SSC2"}</definedName>
    <definedName name="OLE_LINK1_21">[35]HH!#REF!</definedName>
    <definedName name="oo" localSheetId="0" hidden="1">{#N/A,#N/A,FALSE,"Eff-SSC2"}</definedName>
    <definedName name="oo" hidden="1">{#N/A,#N/A,FALSE,"Eff-SSC2"}</definedName>
    <definedName name="OP">'[8]แจกแจง _งบดุล_'!#REF!</definedName>
    <definedName name="Os">#REF!</definedName>
    <definedName name="p">#REF!</definedName>
    <definedName name="pcs" localSheetId="0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>[36]dBase!#REF!</definedName>
    <definedName name="PO">'[16]วงเครดิต 3'!#REF!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[37]อัตราค่าบรรทุก!$A$1:$C$21</definedName>
    <definedName name="_xlnm.Print_Area" localSheetId="0">'P1-11'!$A$1:$L$392</definedName>
    <definedName name="_xlnm.Print_Area" localSheetId="5">'P22'!$A$1:$L$29</definedName>
    <definedName name="_xlnm.Print_Area" localSheetId="6">'P23'!$A$1:$AF$34</definedName>
    <definedName name="_xlnm.Print_Area" localSheetId="7">'P24'!$A$1:$U$41</definedName>
    <definedName name="_xlnm.Print_Area" localSheetId="8">'P25'!$A$1:$N$32</definedName>
    <definedName name="_xlnm.Print_Area" localSheetId="10">'P27-30'!$A$1:$O$138</definedName>
    <definedName name="_xlnm.Print_Area" localSheetId="11">'P31'!$A$1:$N$25</definedName>
    <definedName name="_xlnm.Print_Area" localSheetId="12">'P32-36'!$A$1:$O$152</definedName>
    <definedName name="_xlnm.Print_Area" localSheetId="13">'P37'!$A$1:$M$24</definedName>
    <definedName name="_xlnm.Print_Area" localSheetId="14">'P38'!$A$1:$O$38</definedName>
    <definedName name="_xlnm.Print_Area" localSheetId="15">'P39-41'!$A$1:$R$114</definedName>
    <definedName name="_xlnm.Print_Area" localSheetId="17">'P44'!$A$1:$M$27</definedName>
    <definedName name="_xlnm.Print_Area" localSheetId="18">'P45'!$A$1:$O$41</definedName>
    <definedName name="_xlnm.Print_Area" localSheetId="19">'P46'!$A$1:$M$40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>#REF!</definedName>
    <definedName name="PU">[26]ดอกเบี้ยรับ!#REF!</definedName>
    <definedName name="q" localSheetId="0" hidden="1">{#N/A,#N/A,FALSE,"Eff-SSC2"}</definedName>
    <definedName name="q" hidden="1">{#N/A,#N/A,FALSE,"Eff-SSC2"}</definedName>
    <definedName name="QQQ">#REF!</definedName>
    <definedName name="qw" hidden="1">#REF!</definedName>
    <definedName name="qwqqwqwqwqwqwqwqwqwqwqwqwqwqwqwqw">#REF!</definedName>
    <definedName name="RATE">[38]RATE!$A$1:$C$32</definedName>
    <definedName name="rate_new">#REF!</definedName>
    <definedName name="RATE4">[39]RATE!$A$1:$D$32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>[8]SSW_loan_OD!#REF!</definedName>
    <definedName name="rjfd">#REF!</definedName>
    <definedName name="rrr">#REF!</definedName>
    <definedName name="rrrrrrrr">'[6]AA-1'!#REF!</definedName>
    <definedName name="rrrrrrrrrr">#REF!</definedName>
    <definedName name="rtg">#REF!</definedName>
    <definedName name="Rub">[36]dBase!#REF!</definedName>
    <definedName name="rung" localSheetId="0" hidden="1">{#N/A,#N/A,FALSE,"Eff-SSC2"}</definedName>
    <definedName name="rung" hidden="1">{#N/A,#N/A,FALSE,"Eff-SSC2"}</definedName>
    <definedName name="ryuh">[2]RSS9801!#REF!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>#REF!</definedName>
    <definedName name="sd">#REF!</definedName>
    <definedName name="sf">#REF!</definedName>
    <definedName name="sfsfs" hidden="1">#REF!</definedName>
    <definedName name="Sheet1">'[16]วงเครดิต 3'!#REF!</definedName>
    <definedName name="sicCN">#REF!</definedName>
    <definedName name="slo">#REF!</definedName>
    <definedName name="so">#REF!</definedName>
    <definedName name="ssca">#REF!</definedName>
    <definedName name="Status">#REF!</definedName>
    <definedName name="SubAssetType">[10]AssetType!$C$3:$C$249</definedName>
    <definedName name="t">[2]RSS9801!#REF!</definedName>
    <definedName name="table02">[53]LTX!$A:$IV</definedName>
    <definedName name="test">'[9]Data 2'!$A:$IV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 localSheetId="19">#REF!</definedName>
    <definedName name="TextRefCopy34">#REF!</definedName>
    <definedName name="TextRefCopy36" localSheetId="19">#REF!</definedName>
    <definedName name="TextRefCopy36">#REF!</definedName>
    <definedName name="TextRefCopy38" localSheetId="19">#REF!</definedName>
    <definedName name="TextRefCopy38">#REF!</definedName>
    <definedName name="TextRefCopy4" localSheetId="19">#REF!</definedName>
    <definedName name="TextRefCopy4">#REF!</definedName>
    <definedName name="TextRefCopy40" localSheetId="19">#REF!</definedName>
    <definedName name="TextRefCopy40">#REF!</definedName>
    <definedName name="TextRefCopy42" localSheetId="19">#REF!</definedName>
    <definedName name="TextRefCopy42">#REF!</definedName>
    <definedName name="TextRefCopy44" localSheetId="19">#REF!</definedName>
    <definedName name="TextRefCopy44">#REF!</definedName>
    <definedName name="TextRefCopy45" localSheetId="19">#REF!</definedName>
    <definedName name="TextRefCopy45">#REF!</definedName>
    <definedName name="TextRefCopy47" localSheetId="19">#REF!</definedName>
    <definedName name="TextRefCopy47">#REF!</definedName>
    <definedName name="TextRefCopy49" localSheetId="19">#REF!</definedName>
    <definedName name="TextRefCopy49">#REF!</definedName>
    <definedName name="TextRefCopy51" localSheetId="19">#REF!</definedName>
    <definedName name="TextRefCopy51">#REF!</definedName>
    <definedName name="TextRefCopy53" localSheetId="19">#REF!</definedName>
    <definedName name="TextRefCopy53">#REF!</definedName>
    <definedName name="TextRefCopy6" localSheetId="19">#REF!</definedName>
    <definedName name="TextRefCopy6">#REF!</definedName>
    <definedName name="TextRefCopy8" localSheetId="19">#REF!</definedName>
    <definedName name="TextRefCopy8">#REF!</definedName>
    <definedName name="TextRefCopyRangeCount" hidden="1">54</definedName>
    <definedName name="tgdg">#REF!</definedName>
    <definedName name="time">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hidden="1">'[7]PS-1995'!#REF!</definedName>
    <definedName name="tu">#REF!</definedName>
    <definedName name="tuij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w">'[16]วงเครดิต 3'!#REF!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localSheetId="0" hidden="1">{#N/A,#N/A,FALSE,"Eff-SSC2"}</definedName>
    <definedName name="wrn.A." hidden="1">{#N/A,#N/A,FALSE,"Eff-SSC2"}</definedName>
    <definedName name="WS">#REF!</definedName>
    <definedName name="X">'[55]Machine2,3''04'!#REF!</definedName>
    <definedName name="y" localSheetId="0" hidden="1">{#N/A,#N/A,FALSE,"Eff-SSC2"}</definedName>
    <definedName name="y" hidden="1">{#N/A,#N/A,FALSE,"Eff-SSC2"}</definedName>
    <definedName name="ying" localSheetId="0" hidden="1">{#N/A,#N/A,FALSE,"Eff-SSC2"}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_249825B4_7F04_4430_947E_5D45E9CD46F1_.wvu.PrintArea" localSheetId="1" hidden="1">'P12-15'!$A$1:$Q$164</definedName>
    <definedName name="Z_249825B4_7F04_4430_947E_5D45E9CD46F1_.wvu.PrintArea" localSheetId="15" hidden="1">'P39-41'!$A$1:$R$13</definedName>
    <definedName name="Z_3F0A9068_A546_4BB7_AA2C_C73BF4606A33_.wvu.PrintArea" localSheetId="15" hidden="1">'P39-41'!$A$1:$R$13</definedName>
    <definedName name="Z_4126CC80_0DA6_4D80_B373_EE0254C62312_.wvu.PrintArea" localSheetId="1" hidden="1">'P12-15'!$A$1:$Q$164</definedName>
    <definedName name="Z_4126CC80_0DA6_4D80_B373_EE0254C62312_.wvu.PrintArea" localSheetId="15" hidden="1">'P39-41'!$A$1:$R$13</definedName>
    <definedName name="Z_9B066D8E_FCF9_4068_8FA6_601497EA18A5_.wvu.PrintArea" localSheetId="15" hidden="1">'P39-41'!$A$1:$R$13</definedName>
    <definedName name="zz">#REF!</definedName>
    <definedName name="เ1149">[56]Aging!#REF!</definedName>
    <definedName name="ก็ไ">#REF!</definedName>
    <definedName name="กก">[2]RSS9801!#REF!</definedName>
    <definedName name="ก่ำภใ">'[29]GL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'[57]ปัจจุบัน '!#REF!</definedName>
    <definedName name="ด" hidden="1">'[7]PS-1995'!#REF!</definedName>
    <definedName name="ดด" localSheetId="0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>[19]note_defect!#REF!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[15]description!#REF!</definedName>
    <definedName name="ประกันส่งออก">[15]description!#REF!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[58]ผ้าสำเร็จ!#REF!</definedName>
    <definedName name="ฟฟ">'[28]GL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 localSheetId="19">#REF!</definedName>
    <definedName name="วุตาไพ">#REF!</definedName>
    <definedName name="ส" localSheetId="0" hidden="1">{#N/A,#N/A,FALSE,"Eff-SSC2"}</definedName>
    <definedName name="ส" hidden="1">{#N/A,#N/A,FALSE,"Eff-SSC2"}</definedName>
    <definedName name="สรงบนวฝใมม">'[29]GL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'[59]test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8" i="17" l="1"/>
  <c r="L28" i="17"/>
  <c r="J28" i="17"/>
  <c r="H28" i="17"/>
  <c r="F28" i="17"/>
  <c r="P134" i="2"/>
  <c r="P133" i="2"/>
  <c r="P132" i="2"/>
  <c r="P131" i="2"/>
  <c r="P129" i="2"/>
  <c r="P126" i="2"/>
  <c r="P125" i="2"/>
  <c r="P124" i="2"/>
  <c r="P123" i="2"/>
  <c r="P112" i="2"/>
  <c r="P110" i="2"/>
  <c r="P109" i="2"/>
  <c r="P108" i="2"/>
  <c r="P106" i="2"/>
  <c r="P104" i="2"/>
  <c r="P101" i="2"/>
  <c r="P100" i="2"/>
  <c r="P99" i="2"/>
  <c r="G31" i="20" l="1"/>
  <c r="P55" i="5"/>
  <c r="N55" i="5"/>
  <c r="P9" i="5"/>
  <c r="N9" i="5"/>
  <c r="L9" i="5"/>
  <c r="J9" i="5"/>
  <c r="O81" i="4"/>
  <c r="M81" i="4"/>
  <c r="K81" i="4"/>
  <c r="I81" i="4"/>
  <c r="J135" i="2"/>
  <c r="J127" i="2"/>
  <c r="J113" i="2"/>
  <c r="N113" i="2"/>
  <c r="N102" i="2"/>
  <c r="P102" i="2"/>
  <c r="L102" i="2"/>
  <c r="L113" i="2"/>
  <c r="P113" i="2" l="1"/>
  <c r="N135" i="2"/>
  <c r="L135" i="2"/>
  <c r="N127" i="2"/>
  <c r="L127" i="2"/>
  <c r="N89" i="2"/>
  <c r="L89" i="2"/>
  <c r="M100" i="16"/>
  <c r="K100" i="16"/>
  <c r="O99" i="16"/>
  <c r="Q99" i="16" s="1"/>
  <c r="O97" i="16"/>
  <c r="Q97" i="16" s="1"/>
  <c r="O96" i="16"/>
  <c r="Q96" i="16" s="1"/>
  <c r="O94" i="16"/>
  <c r="Q94" i="16" s="1"/>
  <c r="O93" i="16"/>
  <c r="Q93" i="16" s="1"/>
  <c r="M91" i="16"/>
  <c r="K91" i="16"/>
  <c r="O90" i="16"/>
  <c r="Q90" i="16" s="1"/>
  <c r="O89" i="16"/>
  <c r="Q89" i="16" s="1"/>
  <c r="O88" i="16"/>
  <c r="Q88" i="16" s="1"/>
  <c r="O87" i="16"/>
  <c r="Q87" i="16" s="1"/>
  <c r="Q67" i="16"/>
  <c r="Q66" i="16"/>
  <c r="Q21" i="16"/>
  <c r="Q20" i="16"/>
  <c r="K27" i="16"/>
  <c r="Q26" i="16"/>
  <c r="M47" i="16"/>
  <c r="K47" i="16"/>
  <c r="O46" i="16"/>
  <c r="Q46" i="16" s="1"/>
  <c r="O44" i="16"/>
  <c r="Q44" i="16" s="1"/>
  <c r="O43" i="16"/>
  <c r="Q43" i="16" s="1"/>
  <c r="O42" i="16"/>
  <c r="Q42" i="16" s="1"/>
  <c r="P40" i="16"/>
  <c r="R40" i="16" s="1"/>
  <c r="O39" i="16"/>
  <c r="Q39" i="16" s="1"/>
  <c r="M37" i="16"/>
  <c r="K37" i="16"/>
  <c r="O36" i="16"/>
  <c r="Q36" i="16" s="1"/>
  <c r="O35" i="16"/>
  <c r="Q35" i="16" s="1"/>
  <c r="O34" i="16"/>
  <c r="Q34" i="16" s="1"/>
  <c r="Q47" i="16" l="1"/>
  <c r="Q91" i="16"/>
  <c r="Q100" i="16"/>
  <c r="O91" i="16"/>
  <c r="O100" i="16"/>
  <c r="Q37" i="16"/>
  <c r="O37" i="16"/>
  <c r="O47" i="16"/>
  <c r="P17" i="5" l="1"/>
  <c r="N17" i="5"/>
  <c r="L17" i="5"/>
  <c r="J17" i="5"/>
  <c r="T29" i="8" l="1"/>
  <c r="T24" i="8"/>
  <c r="R24" i="8"/>
  <c r="R29" i="8" s="1"/>
  <c r="T13" i="8"/>
  <c r="I13" i="4"/>
  <c r="K13" i="4"/>
  <c r="M20" i="20" l="1"/>
  <c r="K20" i="20"/>
  <c r="I20" i="20"/>
  <c r="M74" i="4" l="1"/>
  <c r="G34" i="20" l="1"/>
  <c r="G30" i="20"/>
  <c r="G20" i="20"/>
  <c r="M14" i="20"/>
  <c r="K14" i="20"/>
  <c r="I14" i="20"/>
  <c r="G14" i="20"/>
  <c r="M9" i="20"/>
  <c r="M15" i="20" s="1"/>
  <c r="M21" i="20" s="1"/>
  <c r="M23" i="20" s="1"/>
  <c r="M25" i="20" s="1"/>
  <c r="K9" i="20"/>
  <c r="K15" i="20" s="1"/>
  <c r="K21" i="20" s="1"/>
  <c r="K23" i="20" s="1"/>
  <c r="K25" i="20" s="1"/>
  <c r="I9" i="20"/>
  <c r="I15" i="20" s="1"/>
  <c r="I21" i="20" s="1"/>
  <c r="I23" i="20" s="1"/>
  <c r="I25" i="20" s="1"/>
  <c r="G9" i="20"/>
  <c r="G15" i="20" s="1"/>
  <c r="G21" i="20" s="1"/>
  <c r="G23" i="20" s="1"/>
  <c r="G25" i="20" s="1"/>
  <c r="N38" i="19"/>
  <c r="N40" i="19" s="1"/>
  <c r="L38" i="19"/>
  <c r="L40" i="19" s="1"/>
  <c r="J38" i="19"/>
  <c r="J40" i="19" s="1"/>
  <c r="H38" i="19"/>
  <c r="H40" i="19" s="1"/>
  <c r="N24" i="19"/>
  <c r="L24" i="19"/>
  <c r="J24" i="19"/>
  <c r="H24" i="19"/>
  <c r="N16" i="19"/>
  <c r="N25" i="19" s="1"/>
  <c r="L16" i="19"/>
  <c r="L25" i="19" s="1"/>
  <c r="J16" i="19"/>
  <c r="J25" i="19" s="1"/>
  <c r="J41" i="19" s="1"/>
  <c r="H16" i="19"/>
  <c r="H25" i="19" s="1"/>
  <c r="H41" i="19" s="1"/>
  <c r="M24" i="18"/>
  <c r="K24" i="18"/>
  <c r="I24" i="18"/>
  <c r="G24" i="18"/>
  <c r="M14" i="18"/>
  <c r="M25" i="18" s="1"/>
  <c r="K14" i="18"/>
  <c r="K25" i="18" s="1"/>
  <c r="I14" i="18"/>
  <c r="I25" i="18" s="1"/>
  <c r="G14" i="18"/>
  <c r="G25" i="18" s="1"/>
  <c r="J66" i="17"/>
  <c r="N66" i="17" s="1"/>
  <c r="J59" i="17"/>
  <c r="N59" i="17" s="1"/>
  <c r="J57" i="17"/>
  <c r="N57" i="17" s="1"/>
  <c r="J54" i="17"/>
  <c r="N54" i="17" s="1"/>
  <c r="J52" i="17"/>
  <c r="N52" i="17" s="1"/>
  <c r="J51" i="17"/>
  <c r="N51" i="17" s="1"/>
  <c r="J50" i="17"/>
  <c r="N50" i="17" s="1"/>
  <c r="N49" i="17"/>
  <c r="J49" i="17"/>
  <c r="L47" i="17"/>
  <c r="L53" i="17" s="1"/>
  <c r="L55" i="17" s="1"/>
  <c r="L60" i="17" s="1"/>
  <c r="H47" i="17"/>
  <c r="H53" i="17" s="1"/>
  <c r="H55" i="17" s="1"/>
  <c r="H60" i="17" s="1"/>
  <c r="F47" i="17"/>
  <c r="F53" i="17" s="1"/>
  <c r="F55" i="17" s="1"/>
  <c r="F60" i="17" s="1"/>
  <c r="J46" i="17"/>
  <c r="N46" i="17" s="1"/>
  <c r="J45" i="17"/>
  <c r="N45" i="17" s="1"/>
  <c r="J34" i="17"/>
  <c r="N34" i="17" s="1"/>
  <c r="F34" i="17"/>
  <c r="J27" i="17"/>
  <c r="N27" i="17" s="1"/>
  <c r="J24" i="17"/>
  <c r="N24" i="17" s="1"/>
  <c r="J22" i="17"/>
  <c r="N22" i="17" s="1"/>
  <c r="J21" i="17"/>
  <c r="N21" i="17" s="1"/>
  <c r="J20" i="17"/>
  <c r="N20" i="17" s="1"/>
  <c r="J19" i="17"/>
  <c r="N19" i="17" s="1"/>
  <c r="J18" i="17"/>
  <c r="N18" i="17" s="1"/>
  <c r="L17" i="17"/>
  <c r="L23" i="17" s="1"/>
  <c r="L25" i="17" s="1"/>
  <c r="H17" i="17"/>
  <c r="H23" i="17" s="1"/>
  <c r="H25" i="17" s="1"/>
  <c r="F17" i="17"/>
  <c r="F23" i="17" s="1"/>
  <c r="F25" i="17" s="1"/>
  <c r="J16" i="17"/>
  <c r="N16" i="17" s="1"/>
  <c r="J15" i="17"/>
  <c r="M74" i="16"/>
  <c r="Q73" i="16"/>
  <c r="O71" i="16"/>
  <c r="Q71" i="16" s="1"/>
  <c r="O70" i="16"/>
  <c r="Q70" i="16" s="1"/>
  <c r="O69" i="16"/>
  <c r="Q69" i="16" s="1"/>
  <c r="K74" i="16"/>
  <c r="O64" i="16"/>
  <c r="Q64" i="16" s="1"/>
  <c r="O63" i="16"/>
  <c r="Q63" i="16" s="1"/>
  <c r="O62" i="16"/>
  <c r="Q62" i="16" s="1"/>
  <c r="M60" i="16"/>
  <c r="K60" i="16"/>
  <c r="O59" i="16"/>
  <c r="Q59" i="16" s="1"/>
  <c r="O58" i="16"/>
  <c r="Q58" i="16" s="1"/>
  <c r="O57" i="16"/>
  <c r="Q57" i="16" s="1"/>
  <c r="O56" i="16"/>
  <c r="O24" i="16"/>
  <c r="Q24" i="16" s="1"/>
  <c r="O23" i="16"/>
  <c r="Q23" i="16" s="1"/>
  <c r="O22" i="16"/>
  <c r="Q22" i="16" s="1"/>
  <c r="O18" i="16"/>
  <c r="Q18" i="16" s="1"/>
  <c r="M17" i="16"/>
  <c r="M27" i="16" s="1"/>
  <c r="O16" i="16"/>
  <c r="M14" i="16"/>
  <c r="K14" i="16"/>
  <c r="O13" i="16"/>
  <c r="Q13" i="16" s="1"/>
  <c r="O12" i="16"/>
  <c r="Q12" i="16" s="1"/>
  <c r="O11" i="16"/>
  <c r="Q11" i="16" s="1"/>
  <c r="M38" i="15"/>
  <c r="K38" i="15"/>
  <c r="I38" i="15"/>
  <c r="G38" i="15"/>
  <c r="E38" i="15"/>
  <c r="M37" i="15"/>
  <c r="M36" i="15"/>
  <c r="M35" i="15"/>
  <c r="M27" i="15"/>
  <c r="K27" i="15"/>
  <c r="I27" i="15"/>
  <c r="G27" i="15"/>
  <c r="E27" i="15"/>
  <c r="M26" i="15"/>
  <c r="M25" i="15"/>
  <c r="M24" i="15"/>
  <c r="N141" i="13"/>
  <c r="J141" i="13"/>
  <c r="L141" i="13"/>
  <c r="H141" i="13"/>
  <c r="N107" i="13"/>
  <c r="L107" i="13"/>
  <c r="J107" i="13"/>
  <c r="H107" i="13"/>
  <c r="N72" i="13"/>
  <c r="L72" i="13"/>
  <c r="J72" i="13"/>
  <c r="H72" i="13"/>
  <c r="N62" i="13"/>
  <c r="L62" i="13"/>
  <c r="J62" i="13"/>
  <c r="H62" i="13"/>
  <c r="N53" i="13"/>
  <c r="J53" i="13"/>
  <c r="L45" i="13"/>
  <c r="L53" i="13" s="1"/>
  <c r="H45" i="13"/>
  <c r="H53" i="13" s="1"/>
  <c r="N21" i="13"/>
  <c r="L19" i="13"/>
  <c r="N14" i="13"/>
  <c r="L14" i="13"/>
  <c r="L21" i="13" s="1"/>
  <c r="N19" i="12"/>
  <c r="N21" i="12" s="1"/>
  <c r="L19" i="12"/>
  <c r="L21" i="12" s="1"/>
  <c r="M128" i="11"/>
  <c r="I128" i="11" s="1"/>
  <c r="I127" i="11"/>
  <c r="O126" i="11"/>
  <c r="O129" i="11" s="1"/>
  <c r="M126" i="11"/>
  <c r="K126" i="11"/>
  <c r="K129" i="11" s="1"/>
  <c r="I125" i="11"/>
  <c r="I124" i="11"/>
  <c r="O118" i="11"/>
  <c r="M118" i="11" s="1"/>
  <c r="O116" i="11"/>
  <c r="O113" i="11"/>
  <c r="M111" i="11"/>
  <c r="M113" i="11" s="1"/>
  <c r="I101" i="11"/>
  <c r="O100" i="11"/>
  <c r="O102" i="11" s="1"/>
  <c r="K100" i="11"/>
  <c r="K102" i="11" s="1"/>
  <c r="O88" i="11"/>
  <c r="K88" i="11"/>
  <c r="M84" i="11"/>
  <c r="M88" i="11" s="1"/>
  <c r="I84" i="11"/>
  <c r="I88" i="11" s="1"/>
  <c r="O82" i="11"/>
  <c r="O89" i="11" s="1"/>
  <c r="M82" i="11"/>
  <c r="K82" i="11"/>
  <c r="K89" i="11" s="1"/>
  <c r="I82" i="11"/>
  <c r="O63" i="11"/>
  <c r="O64" i="11" s="1"/>
  <c r="O65" i="11" s="1"/>
  <c r="M63" i="11"/>
  <c r="K63" i="11"/>
  <c r="I58" i="11"/>
  <c r="I63" i="11" s="1"/>
  <c r="M56" i="11"/>
  <c r="M64" i="11" s="1"/>
  <c r="M65" i="11" s="1"/>
  <c r="K56" i="11"/>
  <c r="I56" i="11"/>
  <c r="I64" i="11" s="1"/>
  <c r="I65" i="11" s="1"/>
  <c r="O47" i="11"/>
  <c r="M47" i="11"/>
  <c r="K47" i="11"/>
  <c r="I47" i="11"/>
  <c r="O35" i="11"/>
  <c r="M35" i="11"/>
  <c r="K35" i="11"/>
  <c r="I35" i="11"/>
  <c r="O22" i="11"/>
  <c r="M22" i="11"/>
  <c r="K22" i="11"/>
  <c r="I22" i="11"/>
  <c r="O19" i="11"/>
  <c r="M19" i="11"/>
  <c r="K19" i="11"/>
  <c r="I19" i="11"/>
  <c r="O8" i="11"/>
  <c r="M8" i="11"/>
  <c r="I31" i="10"/>
  <c r="K30" i="10"/>
  <c r="I30" i="10"/>
  <c r="I24" i="10"/>
  <c r="K21" i="10"/>
  <c r="K24" i="10" s="1"/>
  <c r="I21" i="10"/>
  <c r="I16" i="10"/>
  <c r="I26" i="10" s="1"/>
  <c r="K12" i="10"/>
  <c r="K27" i="10" s="1"/>
  <c r="I12" i="10"/>
  <c r="I27" i="10" s="1"/>
  <c r="M28" i="9"/>
  <c r="O135" i="11" s="1"/>
  <c r="M135" i="11" s="1"/>
  <c r="K28" i="9"/>
  <c r="M26" i="9"/>
  <c r="K26" i="9"/>
  <c r="K23" i="9"/>
  <c r="K22" i="9"/>
  <c r="M20" i="9"/>
  <c r="M23" i="9" s="1"/>
  <c r="K20" i="9"/>
  <c r="K14" i="9"/>
  <c r="M11" i="9"/>
  <c r="M15" i="9" s="1"/>
  <c r="M25" i="9" s="1"/>
  <c r="N43" i="2" s="1"/>
  <c r="P43" i="2" s="1"/>
  <c r="K11" i="9"/>
  <c r="R32" i="8"/>
  <c r="R31" i="8"/>
  <c r="T28" i="8"/>
  <c r="T27" i="8"/>
  <c r="T25" i="8"/>
  <c r="P24" i="8"/>
  <c r="P29" i="8" s="1"/>
  <c r="N24" i="8"/>
  <c r="N32" i="8" s="1"/>
  <c r="L24" i="8"/>
  <c r="L29" i="8" s="1"/>
  <c r="J24" i="8"/>
  <c r="J32" i="8" s="1"/>
  <c r="H24" i="8"/>
  <c r="H29" i="8" s="1"/>
  <c r="F24" i="8"/>
  <c r="F32" i="8" s="1"/>
  <c r="T23" i="8"/>
  <c r="T22" i="8"/>
  <c r="T20" i="8"/>
  <c r="T19" i="8"/>
  <c r="R17" i="8"/>
  <c r="N17" i="8"/>
  <c r="J17" i="8"/>
  <c r="F17" i="8"/>
  <c r="T16" i="8"/>
  <c r="T15" i="8"/>
  <c r="T14" i="8"/>
  <c r="R13" i="8"/>
  <c r="P13" i="8"/>
  <c r="N13" i="8"/>
  <c r="L13" i="8"/>
  <c r="J13" i="8"/>
  <c r="H13" i="8"/>
  <c r="F13" i="8"/>
  <c r="T12" i="8"/>
  <c r="T17" i="8" s="1"/>
  <c r="T11" i="8"/>
  <c r="T10" i="8"/>
  <c r="T9" i="8"/>
  <c r="Y31" i="7"/>
  <c r="I31" i="7"/>
  <c r="Q28" i="7"/>
  <c r="M27" i="7"/>
  <c r="K27" i="7"/>
  <c r="I27" i="7"/>
  <c r="M26" i="7"/>
  <c r="K26" i="7"/>
  <c r="I26" i="7"/>
  <c r="AA24" i="7"/>
  <c r="Y24" i="7"/>
  <c r="M24" i="7"/>
  <c r="K24" i="7"/>
  <c r="I24" i="7"/>
  <c r="AC23" i="7"/>
  <c r="AC28" i="7" s="1"/>
  <c r="AA23" i="7"/>
  <c r="AA28" i="7" s="1"/>
  <c r="Y23" i="7"/>
  <c r="Y28" i="7" s="1"/>
  <c r="W23" i="7"/>
  <c r="W28" i="7" s="1"/>
  <c r="U23" i="7"/>
  <c r="U28" i="7" s="1"/>
  <c r="S23" i="7"/>
  <c r="S28" i="7" s="1"/>
  <c r="Q23" i="7"/>
  <c r="O23" i="7"/>
  <c r="O28" i="7" s="1"/>
  <c r="M23" i="7"/>
  <c r="M28" i="7" s="1"/>
  <c r="K23" i="7"/>
  <c r="K28" i="7" s="1"/>
  <c r="I23" i="7"/>
  <c r="I28" i="7" s="1"/>
  <c r="G23" i="7"/>
  <c r="G28" i="7" s="1"/>
  <c r="E23" i="7"/>
  <c r="E28" i="7" s="1"/>
  <c r="AE22" i="7"/>
  <c r="AE21" i="7"/>
  <c r="AE19" i="7"/>
  <c r="AE18" i="7"/>
  <c r="AE23" i="7" s="1"/>
  <c r="S16" i="7"/>
  <c r="S30" i="7" s="1"/>
  <c r="Q16" i="7"/>
  <c r="Q30" i="7" s="1"/>
  <c r="AE15" i="7"/>
  <c r="M15" i="7"/>
  <c r="K15" i="7"/>
  <c r="I15" i="7"/>
  <c r="S14" i="7"/>
  <c r="O14" i="7"/>
  <c r="M14" i="7"/>
  <c r="K14" i="7"/>
  <c r="K16" i="7" s="1"/>
  <c r="K30" i="7" s="1"/>
  <c r="I14" i="7"/>
  <c r="I16" i="7" s="1"/>
  <c r="O13" i="7"/>
  <c r="M13" i="7"/>
  <c r="K13" i="7"/>
  <c r="I13" i="7"/>
  <c r="AE13" i="7" s="1"/>
  <c r="AC12" i="7"/>
  <c r="AC31" i="7" s="1"/>
  <c r="AA12" i="7"/>
  <c r="Y12" i="7"/>
  <c r="Y16" i="7" s="1"/>
  <c r="Y30" i="7" s="1"/>
  <c r="W12" i="7"/>
  <c r="U12" i="7"/>
  <c r="U31" i="7" s="1"/>
  <c r="S12" i="7"/>
  <c r="S31" i="7" s="1"/>
  <c r="Q12" i="7"/>
  <c r="Q31" i="7" s="1"/>
  <c r="O12" i="7"/>
  <c r="O31" i="7" s="1"/>
  <c r="M12" i="7"/>
  <c r="M16" i="7" s="1"/>
  <c r="M30" i="7" s="1"/>
  <c r="K12" i="7"/>
  <c r="K31" i="7" s="1"/>
  <c r="I12" i="7"/>
  <c r="G12" i="7"/>
  <c r="G31" i="7" s="1"/>
  <c r="E12" i="7"/>
  <c r="E31" i="7" s="1"/>
  <c r="AE11" i="7"/>
  <c r="AE10" i="7"/>
  <c r="AE9" i="7"/>
  <c r="AE8" i="7"/>
  <c r="AE7" i="7"/>
  <c r="AE12" i="7" s="1"/>
  <c r="L21" i="6"/>
  <c r="L20" i="6"/>
  <c r="J19" i="6"/>
  <c r="J22" i="6" s="1"/>
  <c r="H19" i="6"/>
  <c r="H22" i="6" s="1"/>
  <c r="L18" i="6"/>
  <c r="L17" i="6"/>
  <c r="L19" i="6" s="1"/>
  <c r="L22" i="6" s="1"/>
  <c r="L16" i="6"/>
  <c r="L13" i="6"/>
  <c r="L12" i="6"/>
  <c r="J11" i="6"/>
  <c r="J25" i="6" s="1"/>
  <c r="H11" i="6"/>
  <c r="L10" i="6"/>
  <c r="L9" i="6"/>
  <c r="L8" i="6"/>
  <c r="P47" i="5"/>
  <c r="N47" i="5"/>
  <c r="L47" i="5"/>
  <c r="J47" i="5"/>
  <c r="P37" i="5"/>
  <c r="P38" i="5" s="1"/>
  <c r="L37" i="5"/>
  <c r="L38" i="5" s="1"/>
  <c r="N32" i="5"/>
  <c r="J32" i="5"/>
  <c r="J37" i="5" s="1"/>
  <c r="P28" i="5"/>
  <c r="N28" i="5"/>
  <c r="L28" i="5"/>
  <c r="J28" i="5"/>
  <c r="O108" i="4"/>
  <c r="M108" i="4"/>
  <c r="K108" i="4"/>
  <c r="I108" i="4"/>
  <c r="O102" i="4"/>
  <c r="M102" i="4"/>
  <c r="K102" i="4"/>
  <c r="I102" i="4"/>
  <c r="O94" i="4"/>
  <c r="M94" i="4"/>
  <c r="K94" i="4"/>
  <c r="I94" i="4"/>
  <c r="O87" i="4"/>
  <c r="M87" i="4"/>
  <c r="K87" i="4"/>
  <c r="I87" i="4"/>
  <c r="O74" i="4"/>
  <c r="K74" i="4"/>
  <c r="I74" i="4"/>
  <c r="O68" i="4"/>
  <c r="M68" i="4"/>
  <c r="K68" i="4"/>
  <c r="I68" i="4"/>
  <c r="O56" i="4"/>
  <c r="M56" i="4"/>
  <c r="K56" i="4"/>
  <c r="I56" i="4"/>
  <c r="O48" i="4"/>
  <c r="M48" i="4"/>
  <c r="K48" i="4"/>
  <c r="I47" i="4"/>
  <c r="I48" i="4" s="1"/>
  <c r="O42" i="4"/>
  <c r="M42" i="4"/>
  <c r="K42" i="4"/>
  <c r="I42" i="4"/>
  <c r="O35" i="4"/>
  <c r="M35" i="4"/>
  <c r="K35" i="4"/>
  <c r="I35" i="4"/>
  <c r="O29" i="4"/>
  <c r="M29" i="4"/>
  <c r="K29" i="4"/>
  <c r="I29" i="4"/>
  <c r="O23" i="4"/>
  <c r="M23" i="4"/>
  <c r="K23" i="4"/>
  <c r="I23" i="4"/>
  <c r="O13" i="4"/>
  <c r="M13" i="4"/>
  <c r="N70" i="2"/>
  <c r="P68" i="2"/>
  <c r="P67" i="2"/>
  <c r="N67" i="2" s="1"/>
  <c r="P55" i="2"/>
  <c r="N54" i="2"/>
  <c r="P54" i="2" s="1"/>
  <c r="P50" i="2"/>
  <c r="P49" i="2"/>
  <c r="P47" i="2"/>
  <c r="P46" i="2"/>
  <c r="N29" i="2"/>
  <c r="P29" i="2" s="1"/>
  <c r="P24" i="2"/>
  <c r="N23" i="2"/>
  <c r="P23" i="2" s="1"/>
  <c r="P21" i="2"/>
  <c r="N20" i="2"/>
  <c r="P20" i="2" s="1"/>
  <c r="N47" i="17" l="1"/>
  <c r="J47" i="17"/>
  <c r="J53" i="17" s="1"/>
  <c r="J55" i="17" s="1"/>
  <c r="J60" i="17" s="1"/>
  <c r="L41" i="19"/>
  <c r="H25" i="6"/>
  <c r="Q16" i="16"/>
  <c r="K64" i="11"/>
  <c r="K65" i="11" s="1"/>
  <c r="O117" i="11"/>
  <c r="O119" i="11" s="1"/>
  <c r="I126" i="11"/>
  <c r="I129" i="11" s="1"/>
  <c r="I89" i="11"/>
  <c r="J14" i="6"/>
  <c r="J24" i="6" s="1"/>
  <c r="L11" i="6"/>
  <c r="L25" i="6" s="1"/>
  <c r="H14" i="6"/>
  <c r="H24" i="6" s="1"/>
  <c r="P72" i="2"/>
  <c r="P74" i="2" s="1"/>
  <c r="N28" i="2"/>
  <c r="P28" i="2" s="1"/>
  <c r="L14" i="6"/>
  <c r="L24" i="6" s="1"/>
  <c r="AE16" i="7"/>
  <c r="T32" i="8"/>
  <c r="J31" i="8"/>
  <c r="K31" i="20"/>
  <c r="K37" i="20" s="1"/>
  <c r="K29" i="20"/>
  <c r="K27" i="20"/>
  <c r="K35" i="20" s="1"/>
  <c r="K33" i="20" s="1"/>
  <c r="J38" i="5"/>
  <c r="I30" i="7"/>
  <c r="N68" i="2"/>
  <c r="N72" i="2" s="1"/>
  <c r="N74" i="2" s="1"/>
  <c r="N37" i="5"/>
  <c r="N38" i="5" s="1"/>
  <c r="AA31" i="7"/>
  <c r="AA16" i="7"/>
  <c r="AA30" i="7" s="1"/>
  <c r="AC16" i="7"/>
  <c r="AC30" i="7" s="1"/>
  <c r="L17" i="8"/>
  <c r="L31" i="8" s="1"/>
  <c r="L32" i="8"/>
  <c r="N29" i="8"/>
  <c r="N31" i="8" s="1"/>
  <c r="G29" i="20"/>
  <c r="G37" i="20" s="1"/>
  <c r="G27" i="20"/>
  <c r="G35" i="20" s="1"/>
  <c r="G33" i="20" s="1"/>
  <c r="M89" i="11"/>
  <c r="Q14" i="16"/>
  <c r="N53" i="17"/>
  <c r="N55" i="17" s="1"/>
  <c r="N60" i="17" s="1"/>
  <c r="N64" i="17" s="1"/>
  <c r="N62" i="17" s="1"/>
  <c r="I29" i="20"/>
  <c r="I27" i="20"/>
  <c r="I35" i="20" s="1"/>
  <c r="I33" i="20" s="1"/>
  <c r="M31" i="7"/>
  <c r="AE31" i="7" s="1"/>
  <c r="W16" i="7"/>
  <c r="W30" i="7" s="1"/>
  <c r="W31" i="7"/>
  <c r="E16" i="7"/>
  <c r="E30" i="7" s="1"/>
  <c r="U16" i="7"/>
  <c r="U30" i="7" s="1"/>
  <c r="AE24" i="7"/>
  <c r="AE27" i="7"/>
  <c r="H32" i="8"/>
  <c r="H17" i="8"/>
  <c r="H31" i="8" s="1"/>
  <c r="P32" i="8"/>
  <c r="P17" i="8"/>
  <c r="P31" i="8" s="1"/>
  <c r="F29" i="8"/>
  <c r="K15" i="9"/>
  <c r="M99" i="11"/>
  <c r="M100" i="11" s="1"/>
  <c r="M102" i="11" s="1"/>
  <c r="M116" i="11"/>
  <c r="M117" i="11" s="1"/>
  <c r="M119" i="11" s="1"/>
  <c r="Q74" i="16"/>
  <c r="J17" i="17"/>
  <c r="J23" i="17" s="1"/>
  <c r="J25" i="17" s="1"/>
  <c r="N15" i="17"/>
  <c r="N17" i="17" s="1"/>
  <c r="N23" i="17" s="1"/>
  <c r="N25" i="17" s="1"/>
  <c r="N32" i="17" s="1"/>
  <c r="N30" i="17" s="1"/>
  <c r="N41" i="19"/>
  <c r="AE14" i="7"/>
  <c r="G16" i="7"/>
  <c r="G30" i="7" s="1"/>
  <c r="O16" i="7"/>
  <c r="O30" i="7" s="1"/>
  <c r="AE26" i="7"/>
  <c r="AE28" i="7" s="1"/>
  <c r="J29" i="8"/>
  <c r="M129" i="11"/>
  <c r="O60" i="16"/>
  <c r="Q56" i="16"/>
  <c r="Q60" i="16" s="1"/>
  <c r="M31" i="20"/>
  <c r="M37" i="20" s="1"/>
  <c r="M29" i="20"/>
  <c r="M27" i="20"/>
  <c r="M35" i="20" s="1"/>
  <c r="M33" i="20" s="1"/>
  <c r="I31" i="20"/>
  <c r="I37" i="20" s="1"/>
  <c r="K16" i="10"/>
  <c r="K26" i="10" s="1"/>
  <c r="O14" i="16"/>
  <c r="O17" i="16"/>
  <c r="O27" i="16" s="1"/>
  <c r="O74" i="16" l="1"/>
  <c r="Q17" i="16"/>
  <c r="Q27" i="16" s="1"/>
  <c r="I99" i="11"/>
  <c r="I100" i="11" s="1"/>
  <c r="I102" i="11" s="1"/>
  <c r="K25" i="9"/>
  <c r="N16" i="2" s="1"/>
  <c r="P16" i="2" s="1"/>
  <c r="AE30" i="7"/>
  <c r="F31" i="8"/>
  <c r="T31" i="8" s="1"/>
  <c r="P17" i="2"/>
  <c r="P30" i="2"/>
  <c r="P127" i="2"/>
  <c r="P135" i="2" l="1"/>
</calcChain>
</file>

<file path=xl/sharedStrings.xml><?xml version="1.0" encoding="utf-8"?>
<sst xmlns="http://schemas.openxmlformats.org/spreadsheetml/2006/main" count="1835" uniqueCount="1114">
  <si>
    <t>บริษัท อาม่า มารีน จำกัด (มหาชน) และบริษัทย่อย</t>
  </si>
  <si>
    <t>หมายเหตุประกอบงบการเงิน</t>
  </si>
  <si>
    <t>สำหรับงวด 3 เดือน  สิ้นสุดวันที่ 31 มีนาคม 2563</t>
  </si>
  <si>
    <t>1.  ข้อมูลทั่วไป</t>
  </si>
  <si>
    <t xml:space="preserve">     การจดทะเบียน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</si>
  <si>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</si>
  <si>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มหาชนจำกัด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</si>
  <si>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</si>
  <si>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</si>
  <si>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</si>
  <si>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</si>
  <si>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>:  บริษัทฯ และบริษัทย่อยประกอบธุรกิจขนส่งสินค้า โดยบริษัทฯ ดำเนินธุรกิจพาณิชย์นาวี และบริษัทย่อย</t>
  </si>
  <si>
    <t xml:space="preserve">   ประกอบธุรกิจขนส่งสินค้าทางบก</t>
  </si>
  <si>
    <t>2.  เกณฑ์ในการจัดทำและนำเสนองบการเงิน</t>
  </si>
  <si>
    <t xml:space="preserve"> </t>
  </si>
  <si>
    <t xml:space="preserve">     2.1  เกณฑ์ในการจัดทำงบการเงิน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</si>
  <si>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</si>
  <si>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ในพระบรมราชูปถัมภ์  (“สภาวิชาชีพบัญชี”) กฎระเบียบและประกาศคณะกรรมการกำกับหลักทรัพย์และตลาดหลักทรัพย์ ลงวันที่</t>
  </si>
  <si>
    <t xml:space="preserve">     22 มกราคม 2544 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</t>
  </si>
  <si>
    <t xml:space="preserve">     พ.ศ.  2544  โดยรูปแบบการนำเสนองบการเงินไม่แตกต่างอย่างมีสาระสำคัญจากประกาศกรมพัฒนาธุรกิจการค้า  ลงวันที่ </t>
  </si>
  <si>
    <t xml:space="preserve">     26 ธันวาคม 2562  เรื่องกำหนดรายการย่อที่ต้องมีในงบการเงิน (ฉบับที่ 3) พ.ศ. 2562</t>
  </si>
  <si>
    <t xml:space="preserve">            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 ยกเว้น</t>
  </si>
  <si>
    <t xml:space="preserve">     รายการที่เปิดเผยไว้ในนโยบายการบัญชีที่เกี่ยวข้อง</t>
  </si>
  <si>
    <t xml:space="preserve">   นโยบายการบัญชีและการเปิดเผยข้อมูลของบริษัทฯ  และบริษัทย่อยหลายข้อกำหนดให้มีการวัดมูลค่ายุติธรรมทั้ง</t>
  </si>
  <si>
    <t xml:space="preserve">            สินทรัพย์และหนี้สินทางการเงินและไม่ใช่ทางการเงิน </t>
  </si>
  <si>
    <t xml:space="preserve">     </t>
  </si>
  <si>
    <t xml:space="preserve">   บริษัทฯ และบริษัทย่อยกำหนดกรอบแนวคิดของการควบคุมเกี่ยวกับการวัดมูลค่ายุติธรรม กรอบแนวคิดนี้รวมถึง</t>
  </si>
  <si>
    <t xml:space="preserve">            กลุ่มผู้ประเมินมูลค่า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</si>
  <si>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         ระดับ 3 และรายงานโดยตรงต่อผู้บริหารสูงสุดทางด้านการเงิน </t>
  </si>
  <si>
    <t xml:space="preserve">   กลุ่มผู้ประเมินมูลค่ามีการทบทวนข้อมูลที่ไม่สามารถสังเกตได้         และปรับปรุงการวัดมูลค่าที่มีนัยสำคัญอย่าง</t>
  </si>
  <si>
    <t xml:space="preserve">            สม่ำเสมอ   หากมีการใช้ข้อมูลจากบุคคลที่สามเพื่อวัดมูลค่ายุติธรรม   เช่น  ราคาจากนายหน้า  หรือการตั้งราคา  กลุ่มผู้</t>
  </si>
  <si>
    <t xml:space="preserve">            ประเมินได้ประเมินหลักฐานที่ได้มาจากบุคคลที่สามที่สนับสนุนข้อสรุปเกี่ยวกับการวัดมูลค่า     รวมถึงการจัดระดับชั้น</t>
  </si>
  <si>
    <t xml:space="preserve">            ของมูลค่ายุติธรรมว่าเป็นไปตามที่กำหนดไว้ในมาตรฐานการรายงานทางการเงินอย่างเหมาะสม </t>
  </si>
  <si>
    <t xml:space="preserve"> - 2 -</t>
  </si>
  <si>
    <t xml:space="preserve">   ประเด็นปัญหาของการวัดมูลค่าที่มีนัยสำคัญจะถูกรายงานต่อคณะกรรมการตรวจสอบของบริษัทฯ  และบริษัทย่อย</t>
  </si>
  <si>
    <t xml:space="preserve">            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</si>
  <si>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r>
      <t xml:space="preserve">            </t>
    </r>
    <r>
      <rPr>
        <sz val="15"/>
        <rFont val="Symbol"/>
        <family val="1"/>
        <charset val="2"/>
      </rPr>
      <t>·</t>
    </r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</si>
  <si>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</si>
  <si>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 xml:space="preserve">อย่างเดียวกัน </t>
  </si>
  <si>
    <t>ข้อมูลระดับ 2  เป็นข้อมูลอื่นที่สังเกตได้โดยตรง  (เช่น ราคาขาย)  หรือโดยอ้อม 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</si>
  <si>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</si>
  <si>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</si>
  <si>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</si>
  <si>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</si>
  <si>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</si>
  <si>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</si>
  <si>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ในระหว่างงวด บริษัทฯและบริษัทย่อยได้นำมาตรฐานการรายงานทางการเงินและการตีความมาตรฐานการรายงาน</t>
  </si>
  <si>
    <t xml:space="preserve">            ทางการเงินฉบับปรับปรุง (ปรับปรุง 2562) และฉบับใหม่ จำนวนหลายฉบับ ซึ่งมีผลบังคับใช้สำหรับงบการเงินที่มีรอบระยะ</t>
  </si>
  <si>
    <t xml:space="preserve">            เวลาบัญชีที่เริ่มในหรือหลังวันที่ 1 มกราคม 2563 มาถือปฏิบัติ มาตรฐานการรายงานทางการเงินดังกล่าวได้รับการปรับปรุง</t>
  </si>
  <si>
    <t xml:space="preserve">            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</t>
  </si>
  <si>
    <t xml:space="preserve">            ให้ชัดเจนเกี่ยวกับวิธีปฏิบัติทางการบัญชีและการให้แนวปฏิบัติทางการบัญชีกับผู้ใช้มาตรฐาน การนำมาตรฐานการรายงาน</t>
  </si>
  <si>
    <t xml:space="preserve">            ทางการเงินดังกล่าวมาถือปฏิบัตินี้ไม่มีผลกระทบอย่างเป็นสาระสำคัญต่องบการเงินของบริษัทฯและบริษัทย่อย อย่างไรก็ตาม </t>
  </si>
  <si>
    <t xml:space="preserve">            มาตรฐานการรายงานทางการเงินฉบับใหม่ซึ่งได้มีการเปลี่ยนแปลงหลักการสำคัญ สามารถสรุปได้ดังนี้ </t>
  </si>
  <si>
    <t xml:space="preserve">   มาตรฐานการรายงานทางการเงิน กลุ่มเครื่องมือทางการเงิน</t>
  </si>
  <si>
    <t xml:space="preserve">   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</t>
  </si>
  <si>
    <t xml:space="preserve">            5 ฉบับ ได้แก่ </t>
  </si>
  <si>
    <t xml:space="preserve">   มาตรฐานการรายงานทางการเงิน</t>
  </si>
  <si>
    <t xml:space="preserve">          ฉบับที่ 7</t>
  </si>
  <si>
    <t>การเปิดเผยข้อมูลเครื่องมือทางการเงิน</t>
  </si>
  <si>
    <t xml:space="preserve">          ฉบับที่ 9</t>
  </si>
  <si>
    <t>เครื่องมือทางการเงิน</t>
  </si>
  <si>
    <t xml:space="preserve">   มาตรฐานการบัญชี</t>
  </si>
  <si>
    <t xml:space="preserve">          ฉบับที่ 32</t>
  </si>
  <si>
    <t>การแสดงรายการเครื่องมือทางการเงิน</t>
  </si>
  <si>
    <t xml:space="preserve">   การตีความมาตรฐานการรายงานทางการเงิน</t>
  </si>
  <si>
    <t xml:space="preserve">          ฉบับที่ 16</t>
  </si>
  <si>
    <t>การป้องกันความเสี่ยงของเงินลงทุนสุทธิในหน่วยงานต่างประเทศ</t>
  </si>
  <si>
    <t xml:space="preserve">          ฉบับที่ 19</t>
  </si>
  <si>
    <t>การชำระหนี้สินทางการเงินด้วยตราสารทุน</t>
  </si>
  <si>
    <t xml:space="preserve"> - 3 -</t>
  </si>
  <si>
    <t xml:space="preserve">            การนำมาตรฐานกลุ่มนี้มาถือปฏิบัติมีผลกระทบต่องบการเงินของบริษัทฯ และบริษัทย่อยจากรายการดังต่อไปนี้</t>
  </si>
  <si>
    <t xml:space="preserve">   มาตรฐานการรายงานทางการเงิน ฉบับที่ 16 เรื่อง สัญญาเช่า</t>
  </si>
  <si>
    <t xml:space="preserve">   มาตรฐานการรายงานทางการเงิน ฉบับที่ 16 เรื่อง สัญญาเช่า ได้กำหนดหลักการสำหรับการรับรู้รายการ การวัดมูลค่า </t>
  </si>
  <si>
    <t xml:space="preserve">            มีระยะเวลาในการเช่ามากกว่า  12  เดือน  เว้นแต่สินทรัพย์อ้างอิงนั้นมีมูลค่าต่ำ การบัญชีสำหรับผู้ให้เช่าไม่มีการเปลี่ยนแปลง</t>
  </si>
  <si>
    <t xml:space="preserve">            อย่างมีสาระสำคัญจากมาตรฐานการบัญชี   ฉบับที่  17     ผู้ให้เช่ายังคงต้องจัดประเภทสัญญาเช่าเป็นสัญญาเช่าดำเนินงานหรือ</t>
  </si>
  <si>
    <t xml:space="preserve">          ฉบับที่ 17 (ปรับปรุง 2561)</t>
  </si>
  <si>
    <t>สัญญาเช่า</t>
  </si>
  <si>
    <r>
      <t xml:space="preserve">   </t>
    </r>
    <r>
      <rPr>
        <sz val="15"/>
        <rFont val="Angsana New"/>
        <family val="1"/>
      </rPr>
      <t>การตีความมาตรฐานการบัญชี</t>
    </r>
  </si>
  <si>
    <t xml:space="preserve">          ฉบับที่ 15 (ปรับปรุง 2561)</t>
  </si>
  <si>
    <t>สัญญาเช่าดำเนินงาน - สิ่งจูงใจให้แก่ผู้เช่า</t>
  </si>
  <si>
    <t xml:space="preserve">          ฉบับที่ 27 (ปรับปรุง 2561)</t>
  </si>
  <si>
    <t>การประเมินเนื้อหาสัญญาเช่าที่ทำขึ้นตามรูปแบบกฎหมาย</t>
  </si>
  <si>
    <t xml:space="preserve">          ฉบับที่ 4 (ปรับปรุง 2561)</t>
  </si>
  <si>
    <t>การประเมินว่าข้อตกลงประกอบด้วยสัญญาเช่าหรือไม่</t>
  </si>
  <si>
    <t xml:space="preserve"> - 4 -</t>
  </si>
  <si>
    <t>3.  เกณฑ์ในการจัดทำงบการเงินรวม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</si>
  <si>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</si>
  <si>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        ในบริษัทเหล่านั้นหลังจากได้ตัดยอดคงเหลือและรายการระหว่างกันแล้ว    โดยบริษัทฯ    ได้นำบริษัทย่อยเข้ามาจัดทำ</t>
  </si>
  <si>
    <t xml:space="preserve">             งบการเงินรวมตั้งแต่วันที่มีอำนาจควบคุม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</si>
  <si>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</si>
  <si>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</si>
  <si>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 มารีน 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</si>
  <si>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</si>
  <si>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</si>
  <si>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</si>
  <si>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</si>
  <si>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</si>
  <si>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</si>
  <si>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</si>
  <si>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>31 มีนาคม 2563</t>
  </si>
  <si>
    <t>31 ธันวาคม 2562</t>
  </si>
  <si>
    <t xml:space="preserve">            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</si>
  <si>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</si>
  <si>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</si>
  <si>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</si>
  <si>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</si>
  <si>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</si>
  <si>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</si>
  <si>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</si>
  <si>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</si>
  <si>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</si>
  <si>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</si>
  <si>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</si>
  <si>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</si>
  <si>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</si>
  <si>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</si>
  <si>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</si>
  <si>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</si>
  <si>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</si>
  <si>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</si>
  <si>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</si>
  <si>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</si>
  <si>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</si>
  <si>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</si>
  <si>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 xml:space="preserve"> - 5 -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</si>
  <si>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</si>
  <si>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</si>
  <si>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       4.1.1  รายได้ค่าบริการขนส่ง บริษัทฯ มีภาระปฏิบัติเพียงภาระเดียว ประกอบด้วย 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</si>
  <si>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</si>
  <si>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</si>
  <si>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</si>
  <si>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</si>
  <si>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</si>
  <si>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</si>
  <si>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</si>
  <si>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</si>
  <si>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</si>
  <si>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</si>
  <si>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 xml:space="preserve">     4.3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</si>
  <si>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หนี้สงสัยจะสูญ</t>
  </si>
  <si>
    <t xml:space="preserve">            บริษัทฯ  และบริษัทย่อยตั้งค่าเผื่อหนี้สงสัยจะสูญ   โดยใช้วิธีการอย่างง่ายในการพิจารณาค่าเผื่อหนี้สงสัยจะสูญที่คาดว่า</t>
  </si>
  <si>
    <t xml:space="preserve">     จะเกิดขึ้นตลอดอายุ</t>
  </si>
  <si>
    <t xml:space="preserve">     4.4  สินค้าคงเหลือ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</si>
  <si>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</si>
  <si>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</si>
  <si>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     4.5  เงินลงทุนในบริษัทย่อย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</si>
  <si>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</si>
  <si>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4.6  อสังหาริมทรัพย์เพื่อการลงทุน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</si>
  <si>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</si>
  <si>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</si>
  <si>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</si>
  <si>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</si>
  <si>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</si>
  <si>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</si>
  <si>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- 6 -</t>
  </si>
  <si>
    <t xml:space="preserve">     4.7  ที่ดิน อาคารและอุปกรณ์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</si>
  <si>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</si>
  <si>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</si>
  <si>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</si>
  <si>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</si>
  <si>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</si>
  <si>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</si>
  <si>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</si>
  <si>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27  ปี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</si>
  <si>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</si>
  <si>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</si>
  <si>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</si>
  <si>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</si>
  <si>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</si>
  <si>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8-10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</si>
  <si>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</si>
  <si>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</si>
  <si>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</si>
  <si>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</si>
  <si>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</si>
  <si>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</si>
  <si>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</si>
  <si>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</si>
  <si>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</si>
  <si>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</si>
  <si>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</si>
  <si>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</si>
  <si>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</si>
  <si>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เรือครั้งใหญ่ครั้งต่อไป   ซึ่งอายุการตัดจำหน่ายสูงสุดไม่เกิน  2-3  ปี    ในกรณีที่มีการซ่อมเรือครั้งใหญ่ก่อนวันครบกำหนด </t>
  </si>
  <si>
    <t xml:space="preserve">     ต้นทุนที่เหลืออยู่ของการซ่อมเรือครั้งใหญ่จะถูกตัดจำหน่ายทันที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</si>
  <si>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</si>
  <si>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</si>
  <si>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</si>
  <si>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</si>
  <si>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- 7 -</t>
  </si>
  <si>
    <t xml:space="preserve">     4.8  สินทรัพย์ไม่มีตัวตนอื่น 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</si>
  <si>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</si>
  <si>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</si>
  <si>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>โปรแกรมคอมพิวเตอร์</t>
  </si>
  <si>
    <t>5-10   ปี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</si>
  <si>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</si>
  <si>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 xml:space="preserve">     4.9  การด้อยค่าของสินทรัพย์</t>
  </si>
  <si>
    <t xml:space="preserve">            บริษัทฯ และบริษัทย่อย  ได้สอบทานการด้อยค่าของสินทรัพย์    เมื่อมีข้อบ่งชี้ว่าราคาตามบัญชีของสินทรัพย์ของบริษัทฯ</t>
  </si>
  <si>
    <t xml:space="preserve">     สูงกว่ามูลค่าที่คาดว่าจะได้รับคืน (ราคาขายสุทธิของสินทรัพย์นั้น  ๆ ตามปกติทางธุรกิจหรือมูลค่าจากการใช้  แล้วแต่อย่างใด</t>
  </si>
  <si>
    <t xml:space="preserve">     จะสูงกว่า)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   ใน</t>
  </si>
  <si>
    <t xml:space="preserve">     กรณีที่ราคาตามบัญชีของสินทรัพย์สูงกว่ามูลค่าที่คาดว่าจะได้รับคืน   บริษัทฯ และบริษัทย่อยจะรับรู้ผลขาดทุนจากการด้อยค่า</t>
  </si>
  <si>
    <t xml:space="preserve">     ในงบกำไรขาดทุนเบ็ดเสร็จ    และจะบันทึกกลับรายการผลขาดทุนจากการด้อยค่าเมื่อมีข้อบ่งชี้ว่า   การด้อยค่าดังกล่าวไม่มีอยู่</t>
  </si>
  <si>
    <t xml:space="preserve">     อีกต่อไป หรือยังคงมีอยู่แต่เป็นไปในทางที่ลดลง</t>
  </si>
  <si>
    <t xml:space="preserve">     4.10 การแปลงค่างบการเงินที่เป็นเงินตราต่างประเทศ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</si>
  <si>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</si>
  <si>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</si>
  <si>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</si>
  <si>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รายงานผลกระทบจากการแปลงค่าดังกล่าว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</si>
  <si>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 ซึ่งเป็นสกุลเงินที่ใช้ในการ</t>
  </si>
  <si>
    <t xml:space="preserve">     กำหนดและชำระราคาของรายการซื้อและขายเกือบทั้งหมด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</t>
  </si>
  <si>
    <t xml:space="preserve">     สกุลเงินที่ใช้ในการดำเนินงานในธุรกิจเดินเรือทางทะเลของกลุ่มบริษัท และใช้สกุลเงินบาทเป็นสกุลเงินที่ใช้นำเสนองบการเงิน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</si>
  <si>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</si>
  <si>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</si>
  <si>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</si>
  <si>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</si>
  <si>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</si>
  <si>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  หนี้สิน    และผลต่างจากการแปลงค่างบการเงินที่บันทึกในส่วนของเจ้าของจะลดลง </t>
  </si>
  <si>
    <t xml:space="preserve">     ในทางกลับกันถ้าเงินบาทอ่อนค่าเมื่อเทียบกับเงินเหรียญสหรัฐอเมริกา    มูลค่าทางบัญชีของสินทรัพย์   หนี้สิน   และผลต่างจาก</t>
  </si>
  <si>
    <t xml:space="preserve">     การแปลงค่างบการเงินที่บันทึกในส่วนของเจ้าของจะเพิ่มขึ้น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</si>
  <si>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</si>
  <si>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</si>
  <si>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</si>
  <si>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</si>
  <si>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</si>
  <si>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- 8 -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</si>
  <si>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</si>
  <si>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</si>
  <si>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</si>
  <si>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</si>
  <si>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เบ็ดเสร็จอื่น</t>
  </si>
  <si>
    <t xml:space="preserve">     4.11 สัญญาเช่า</t>
  </si>
  <si>
    <t>ผู้เช่า</t>
  </si>
  <si>
    <t>สินทรัพย์สิทธิการใช้</t>
  </si>
  <si>
    <t>ประกอบด้วย จำนวนเงินของหนี้สินตามสัญญาเช่าจากการวัดมูลค่าเริ่มแรก ต้นทุนทางตรงที่เกิดขึ้น และการจ่ายชำระ</t>
  </si>
  <si>
    <t>ตามสัญญาเช่าใดๆที่จ่ายชำระ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</t>
  </si>
  <si>
    <t>อาคารชุด-สำนักงาน</t>
  </si>
  <si>
    <t>หนี้สินตามสัญญาเช่า</t>
  </si>
  <si>
    <t xml:space="preserve">            ณ วันที่สัญญาเช่าเริ่มมีผล บริษัทฯ และบริษัทย่อยรับรู้หนี้สินตามสัญญาเช่าด้วยมูลค่าปัจจุบันของจำนวนเงินที่</t>
  </si>
  <si>
    <t>หลังจากวันที่สัญญาเช่าเริ่มมีผล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</t>
  </si>
  <si>
    <t>สัญญาเช่าและลดลงโดยสะท้อนการจ่ายชำระตามสัญญาเช่าที่จ่ายชำระแล้ว นอกจากนี้ มูลค่าตามบัญชีของหนี้สินตาม</t>
  </si>
  <si>
    <t>สัญญาเช่าจะถูกวัดมูลค่าใหม่เมื่อมีการเปลี่ยนแปลงหรือประเมินสัญญาเช่าใหม่</t>
  </si>
  <si>
    <t xml:space="preserve">     4.12 เครื่องมือทางการเงิน</t>
  </si>
  <si>
    <t xml:space="preserve">              4.12.1  การจัดประเภทรายการและวัดมูลค่า</t>
  </si>
  <si>
    <t xml:space="preserve">              4.12.2  การด้อยค่าของสินทรัพย์ทางการเงิน</t>
  </si>
  <si>
    <t xml:space="preserve">                         บริษัทฯ และบริษัทย่อยรับรู้ผลขาดทุนด้านเครดิตที่คาดว่าจะเกิดขึ้นต่อสินทรัพย์ทางการเงินที่วัดมูลค่าด้วยวิธีราคาทุน</t>
  </si>
  <si>
    <t xml:space="preserve">              ตัดจำหน่าย โดยไม่จำเป็นต้องรอให้เหตุการณ์ที่มีการด้อยค่าด้านเครดิตเกิดขึ้นก่อน โดยใช้วิธีการอย่างง่ายในการพิจารณา</t>
  </si>
  <si>
    <t xml:space="preserve">              ค่าเผื่อผลขาดทุนที่คาดว่าจะเกิดขึ้นตลอดอายุ</t>
  </si>
  <si>
    <t xml:space="preserve"> - 9 -</t>
  </si>
  <si>
    <t xml:space="preserve">     4.13  ค่าใช้จ่ายภาษีเงินได้ และภาษีเงินได้รอการตัดบัญชี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</si>
  <si>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</si>
  <si>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4.13.1  ภาษีเงินได้นิติบุคคลปัจจุบัน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</si>
  <si>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</si>
  <si>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</si>
  <si>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</si>
  <si>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</si>
  <si>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4.13.2  ภาษีเงินได้รอการตัดบัญชี</t>
  </si>
  <si>
    <t xml:space="preserve">                        บริษัทฯ  และบริษัทย่อย     บันทึกภาษีเงินได้รอการตัดบัญชีของผลแตกต่างชั่วคราวระหว่างราคาตามบัญชีของ</t>
  </si>
  <si>
    <t xml:space="preserve">              สินทรัพย์และหนี้สิน  ณ  วันสิ้นรอบระยะเวลารายงาน  กับฐานภาษีของสินทรัพย์และหนี้สินนั้น  โดยใช้อัตราภาษีที่มี</t>
  </si>
  <si>
    <t xml:space="preserve">              ผลบังคับใช้ ณ วันสิ้นรอบระยะเวลารายงาน</t>
  </si>
  <si>
    <t xml:space="preserve">              แต่รับรู้สินทรัพย์ภาษีเงินได้รอการตัดบัญชีสำหรับผลแตกต่างชั่วคราวที่ใช้หักภาษี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</t>
  </si>
  <si>
    <t xml:space="preserve">              ได้ใช้ในจำนวนเท่าที่มีความเป็นไปได้ค่อนข้างแน่ที่บริษัทฯ จะมีกำไรทางภาษีในอนาคตเพียงพอที่จะใช้ประโยชน์จาก</t>
  </si>
  <si>
    <t xml:space="preserve">              ผลแตกต่างชั่วคราวที่ใช้หักภาษีและผลขาดทุนทางภาษีที่ยังไม่ได้ใช้นั้น</t>
  </si>
  <si>
    <t xml:space="preserve">              เวลารายงานและจะปรับลดมูลค่าตามบัญชีดังกล่าวหากมีความเป็นไปได้ค่อนข้างแน่ว่า บริษัทฯ จะไม่มีกำไรทางภาษี</t>
  </si>
  <si>
    <t xml:space="preserve">              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</si>
  <si>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     เกี่ยวข้องกับรายการที่ได้บันทึกโดยตรงไปยังส่วนของผู้ถือหุ้น</t>
  </si>
  <si>
    <t xml:space="preserve">     4.14  กำไรต่อหุ้นขั้นพื้นฐาน</t>
  </si>
  <si>
    <t xml:space="preserve"> - 10 -</t>
  </si>
  <si>
    <t xml:space="preserve">     4.15  ประมาณการหนี้สิน</t>
  </si>
  <si>
    <t xml:space="preserve">              บริษัทฯ  และบริษัทย่อย    จะบันทึกประมาณการหนี้สิน   เมื่อมีความเป็นไปได้ค่อนข้างแน่ของการเกิดภาระผูกพันใน</t>
  </si>
  <si>
    <t xml:space="preserve">     ปัจจุบันตามกฎหมายหรือจากการอนุมานอันเป็นผลสืบเนื่องมาจากเหตุการณ์ในอดีต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</t>
  </si>
  <si>
    <t xml:space="preserve">     ให้สูญเสียทรัพยากรที่มีประโยชน์เชิงเศรษฐกิจ          เพื่อจ่ายชำระภาระผูกพันและจำนวนที่ต้องจ่ายสามารถประมาณการได้</t>
  </si>
  <si>
    <t xml:space="preserve">     อย่างน่าเชื่อถือ     หากบริษัทฯ     คาดว่าจะได้รับคืนรายจ่ายที่จ่ายชำระไปตามประมาณการหนี้สินทั้งหมดหรือบางส่วนอย่าง</t>
  </si>
  <si>
    <t xml:space="preserve">     แน่นอน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</si>
  <si>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4.16  กองทุนสำรองเลี้ยงชีพ และ ผลประโยชน์พนักงาน</t>
  </si>
  <si>
    <t xml:space="preserve">              4.16.1  กองทุนสำรองเลี้ยงชีพ</t>
  </si>
  <si>
    <t xml:space="preserve">                        บริษัทฯ   และบริษัทย่อยจัดให้มีกองทุนสำรองเลี้ยงชีพ   ซึ่งเป็นลักษณะของแผนการจ่ายสมทบตามที่ได้กำหนด</t>
  </si>
  <si>
    <t xml:space="preserve">              การจ่ายสมทบไว้แล้ว สินทรัพย์ของกองทุนสำรองเลี้ยงชีพได้แยกออกไปจากสินทรัพย์ของบริษัทฯ และได้รับการบริหาร</t>
  </si>
  <si>
    <t xml:space="preserve">              โดยผู้จัดการกองทุนภายนอก   กองทุนสำรองเลี้ยงชีพดังกล่าวได้รับเงินสะสมเข้ากองทุนจากพนักงานและเงินสมทบจาก</t>
  </si>
  <si>
    <t xml:space="preserve">              บริษัทฯ เงินจ่ายสมทบกองทุนสำรองเลี้ยงชีพบันทึกเป็นค่าใช้จ่ายในงบกำไรขาดทุนเบ็ดเสร็จ สำหรับรอบระยะเวลาบัญชี</t>
  </si>
  <si>
    <t xml:space="preserve">              ที่เกิดรายการนั้น</t>
  </si>
  <si>
    <t xml:space="preserve">              4.16.2  ผลประโยชน์พนักงาน</t>
  </si>
  <si>
    <t xml:space="preserve">                        บริษัทฯ   และบริษัทย่อยจัดให้มีผลประโยชน์ของพนักงาน   หลังการเลิกจ้างเพื่อจ่ายให้แก่พนักงาน   เป็นไปตาม</t>
  </si>
  <si>
    <t xml:space="preserve">              กฎหมายแรงงานไทย มูลค่าปัจจุบันของหนี้สินผลประโยชน์พนักงานได้ถูกรับรู้รายการในงบแสดงฐานะการเงินโดยการ</t>
  </si>
  <si>
    <t xml:space="preserve">              ประมาณการตามหลักคณิตศาสตร์ประกันภัย    โดยใช้วิธีคิดลดแต่ละหน่วยที่ประมาณการไว้   (Projected  Unit   Credit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</si>
  <si>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</si>
  <si>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         ประกันภัย (Actuarial Technique) 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</si>
  <si>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</si>
  <si>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</si>
  <si>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</si>
  <si>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</si>
  <si>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</si>
  <si>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4.17  รายการธุรกิจกับบุคคลหรือกิจการที่เกี่ยวข้องกัน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</si>
  <si>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</si>
  <si>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</si>
  <si>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</si>
  <si>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</si>
  <si>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- 11 -</t>
  </si>
  <si>
    <t xml:space="preserve">     4.18 การใช้ดุลยพินิจและประมาณการทางบัญชีที่สำคัญ</t>
  </si>
  <si>
    <t xml:space="preserve">           ในการจัดทำงบการเงินตามมาตรฐานการรายงานทางการเงิน       ฝ่ายบริหารจำเป็นต้องใช้ดุลยพินิจและการประมาณการ</t>
  </si>
  <si>
    <t xml:space="preserve">     ในเรื่องที่มีความไม่แน่นอนเสมอ        การใช้ดุลยพินิจและการประมาณการดังกล่าวนี้ส่งผลกระทบต่อจำนวนเงินที่แสดงใน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</si>
  <si>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</si>
  <si>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</si>
  <si>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 xml:space="preserve">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</si>
  <si>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บริษัทฯ และบริษัทย่อยกำหนดอายุสัญญาเช่าตามระยะเวลาที่บอกเลิกไม่ได้ของสัญญาเช่า โดยรวมระยะเวลาตามสิทธิเลือก</t>
  </si>
  <si>
    <t xml:space="preserve">     ในการขยายอายุสัญญาเช่า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</t>
  </si>
  <si>
    <t xml:space="preserve">     บริษัทฯ และบริษัทย่อยมีความแน่นอนอย่างสมเหตุสมผลหรือไม่ที่จะใช้สิทธิเลือกในการขยายอายุสัญญาเช่าหรือที่จะไม่ใช้สิทธิ</t>
  </si>
  <si>
    <t xml:space="preserve">     สัญญาเช่าใหม่หากมีเหตุการณ์หรือสถานการณ์ที่มีนัยสำคัญซึ่งอยู่ภายใต้การควบคุมและส่งผลต่อความแน่นอนอย่างสมเหตุสมผล</t>
  </si>
  <si>
    <t xml:space="preserve">     ที่จะใช้สิทธิเลือก</t>
  </si>
  <si>
    <t xml:space="preserve">     ค่าเผื่อหนี้สงสัยจะสูญ</t>
  </si>
  <si>
    <t xml:space="preserve">     ที่ดิน อาคารและอุปกรณ์ </t>
  </si>
  <si>
    <t xml:space="preserve">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</si>
  <si>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 xml:space="preserve">     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</t>
  </si>
  <si>
    <t xml:space="preserve">     เปลี่ยนแปลงเช่นนั้นเกิดขึ้น  นอกจากนี้ฝ่ายบริหารจำเป็นต้องสอบทานการด้อยค่าของอาคาร  และอุปกรณ์ในแต่ละช่วงเวลา</t>
  </si>
  <si>
    <t xml:space="preserve">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     ในการนี้</t>
  </si>
  <si>
    <t xml:space="preserve">     ฝ่ายบริหารจำเป็นต้องใช้ดุลยพินิจที่เกี่ยวข้องกับการคาดการณ์รายได้และค่าใช้จ่ายในอนาคต    ซึ่งเกี่ยวเนื่องกับสินทรัพย์นั้น</t>
  </si>
  <si>
    <t xml:space="preserve">     สินทรัพย์ภาษีเงินได้รอการตัดบัญชี</t>
  </si>
  <si>
    <t xml:space="preserve">            บริษัทฯ 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</si>
  <si>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 xml:space="preserve">     ทางภาษีที่ไม่ได้ใช้เมื่อมีความเป็นไปได้ค่อนข้างแน่ว่าบริษัทฯ  และบริษัทย่อยจะมีกำไรทางภาษีในอนาคตเพียงพอที่จะใช้</t>
  </si>
  <si>
    <t xml:space="preserve">     ประโยชน์จากผลแตกต่างชั่วคราวและขาดทุนนั้น     ในการนี้ฝ่ายบริหารจำเป็นต้องประมาณการว่าบริษัทฯ  และบริษัทย่อย</t>
  </si>
  <si>
    <t xml:space="preserve">     ควรรับรู้จำนวนสินทรัพย์ภาษี</t>
  </si>
  <si>
    <t xml:space="preserve">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</si>
  <si>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ซึ่งต้อง</t>
  </si>
  <si>
    <t xml:space="preserve">     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</si>
  <si>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 xml:space="preserve">     การเปลี่ยนแปลงในจำนวนพนักงาน เป็นต้น</t>
  </si>
  <si>
    <t xml:space="preserve"> - 12 -</t>
  </si>
  <si>
    <t>5.</t>
  </si>
  <si>
    <t xml:space="preserve">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</t>
  </si>
  <si>
    <t>มาถือปฏิบัติในระหว่างงวดปัจจุบัน โดยกิจการได้เลือกปรับผลกระทบสะสมจากการเปลี่ยนแปลงนโยบายการบัญชีดังกล่าวและไม่ปรับย้อนหลัง</t>
  </si>
  <si>
    <t>งบการเงินรวม (บาท)</t>
  </si>
  <si>
    <t>เพิ่มขึ้น (ลดลง)</t>
  </si>
  <si>
    <t>ตามนโยบายการบัญชีเดิม</t>
  </si>
  <si>
    <t>มาตรฐานการรายงานทางการเงิน ฉบับที่ 9</t>
  </si>
  <si>
    <t>มาตรฐานการรายงานทางการเงิน ฉบับที่ 16</t>
  </si>
  <si>
    <t>ตามที่รายงาน</t>
  </si>
  <si>
    <t>งบแสดงฐานะการเงิน</t>
  </si>
  <si>
    <t>สินทรัพย์</t>
  </si>
  <si>
    <t>สินทรัพย์ไม่หมุนเวียน</t>
  </si>
  <si>
    <t xml:space="preserve">สินทรัพย์สิทธิการใช้ </t>
  </si>
  <si>
    <t>สินทรัพย์ภาษีเงินได้รอการตัดบัญชี</t>
  </si>
  <si>
    <t>หนี้สิน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</si>
  <si>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</si>
  <si>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</si>
  <si>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</si>
  <si>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</si>
  <si>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</si>
  <si>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หนี้สินทางการเงินไม่หมุนเวียนอื่น</t>
  </si>
  <si>
    <t>งบกำไรขาดทุน</t>
  </si>
  <si>
    <t>ค่าใช้จ่ายในการบริหาร</t>
  </si>
  <si>
    <t xml:space="preserve">ต้นทุนทางการเงิน </t>
  </si>
  <si>
    <t>ค่าใช้จ่ายภาษีเงินได้</t>
  </si>
  <si>
    <t xml:space="preserve"> - 13 -</t>
  </si>
  <si>
    <t>งบการเงินเฉพาะกิจการ (บาท)</t>
  </si>
  <si>
    <t>รายการปรับปรุงข้างต้นมีรายละเอียดโดยสรุปดังต่อไปนี้</t>
  </si>
  <si>
    <t>บริษัทฯ และบริษัทย่อยรับรู้หนี้สินตามสัญญาเช่าสำหรับสัญญาเช่าที่เคยจัดประเภทเป็นสัญญาเช่าดำเนินงานด้วยมูลค่าปัจจุบันของเงินจ่ายชำระ</t>
  </si>
  <si>
    <t xml:space="preserve">ตามสัญญาเช่าที่เหลืออยู่คิดลดด้วยอัตราดอกเบี้ยเงินกู้ยืมส่วนเพิ่มของบริษัท และบริษัทย่อย </t>
  </si>
  <si>
    <t>หนี้สินตามสัญญาเช่าด้วยมูลค่าตามบัญชีเดิมก่อนวันที่นำมาตรฐานการรายงานทางการเงินฉบับที่ 16 มาถือปฏิบัติครั้งแรก</t>
  </si>
  <si>
    <t xml:space="preserve">การกระทบยอดระหว่างหนี้สินตามสัญญาเช่า ณ วันที่ 1 มกราคม 2563 และภาระผูกพันเกี่ยวกับสัญญาเช่าดำเนินงาน ณ วันที่ 31 ธันวาคม 2562 </t>
  </si>
  <si>
    <t>ซึ่งเปิดเผยตามมาตรฐานการบัญชี ฉบับที่ 17 แสดงได้ดังนี้</t>
  </si>
  <si>
    <t>ภาระผูกพันเกี่ยวกับสัญญาเช่าที่เปิดเผย ณ วันที่ 31 ธันวาคม 2562</t>
  </si>
  <si>
    <t>บวก: ภาระผูกพันจากการต่ออายุของสัญญาเช่า</t>
  </si>
  <si>
    <t xml:space="preserve">หัก: สัญญาเช่าระยะสั้นและสัญญาเช่าที่สินทรัพย์อ้างอิงมีมูลค่าต่ำ </t>
  </si>
  <si>
    <t>หัก: ดอกเบี้ยจ่ายรอตัดบัญชี</t>
  </si>
  <si>
    <t xml:space="preserve">หนี้สินตามสัญญาเช่าเพิ่มขึ้นจากการนำมาตรฐานการรายงานทางการเงิน </t>
  </si>
  <si>
    <t>ฉบับที่ 16 มาถือปฏิบัติครั้งแรก</t>
  </si>
  <si>
    <t>หนี้สินตามสัญญาเช่าการเงิน  ณ วันที่ 31 ธันวาคม 2562</t>
  </si>
  <si>
    <t>หนี้สินตามสัญญาเช่า ณ วันที่ 1 มกราคม 2563</t>
  </si>
  <si>
    <t>6.</t>
  </si>
  <si>
    <t>รายการธุรกิจกับบุคคลและกิจการที่เกี่ยวข้องกัน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</si>
  <si>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ส่วนหนึ่งของกลุ่มบริษัท</t>
  </si>
  <si>
    <t>ส่วนหนึ่งรายการเกิดจากกับบุคคลและกิจการที่เกี่ยวข้องกันดังกล่าว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</si>
  <si>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</si>
  <si>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</si>
  <si>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</si>
  <si>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</si>
  <si>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</si>
  <si>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</si>
  <si>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</si>
  <si>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</si>
  <si>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 xml:space="preserve">บริษัท เอ เอ็ม เอ </t>
  </si>
  <si>
    <t>ค่าเช่าสำนักงาน</t>
  </si>
  <si>
    <t>ตามที่ระบุไว้ในสัญญา</t>
  </si>
  <si>
    <t xml:space="preserve">     โลจิสติกส์ จำกัด </t>
  </si>
  <si>
    <t>เงินให้กู้ยืม</t>
  </si>
  <si>
    <t>ตั๋วสัญญาใช้เงิน, ครบกำหนดเมื่อทวงถาม</t>
  </si>
  <si>
    <t xml:space="preserve">อัตราดอกเบี้ยร้อยละ 6 ต่อปี </t>
  </si>
  <si>
    <t>2.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</si>
  <si>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</si>
  <si>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</si>
  <si>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</si>
  <si>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 xml:space="preserve">     (มหาชน) </t>
  </si>
  <si>
    <t>ร่วมกันกับบริษัท</t>
  </si>
  <si>
    <t>รับจ้างขนส่ง</t>
  </si>
  <si>
    <t>ผู้ถือหุ้นรายใหญ่เป็น</t>
  </si>
  <si>
    <t>รายเดียวกับบริษัท</t>
  </si>
  <si>
    <t>ซื้อน้ำมัน</t>
  </si>
  <si>
    <t>ราคาเป็นไปตามปกติธุรกิจ</t>
  </si>
  <si>
    <t>ค่าฝึกอบรม</t>
  </si>
  <si>
    <t>3.</t>
  </si>
  <si>
    <t>บริษัท ปิโตรเลียมไทย</t>
  </si>
  <si>
    <t>"</t>
  </si>
  <si>
    <t xml:space="preserve">     คอร์ปอเรชั่น จำกัด</t>
  </si>
  <si>
    <t>4.</t>
  </si>
  <si>
    <t>บริษัท เอ็มไพร์ ออยล์ จำกัด</t>
  </si>
  <si>
    <t>รายได้จากการรับจ้าง</t>
  </si>
  <si>
    <t>ขนส่ง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</si>
  <si>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</si>
  <si>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</si>
  <si>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</si>
  <si>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7.</t>
  </si>
  <si>
    <t>บริษัท วันลิ้งค์เน็ตเวิร์ค จำกัด</t>
  </si>
  <si>
    <t>กรรมการร่วมกันกับบริษัท</t>
  </si>
  <si>
    <t>จำหน่ายอุปกรณ์ GPS</t>
  </si>
  <si>
    <t>8.</t>
  </si>
  <si>
    <t>บริษัท พีพีพี กรีน คอมเพล็กซ์ จำกัด</t>
  </si>
  <si>
    <t>6.2</t>
  </si>
  <si>
    <t xml:space="preserve">6.2.1  เงินให้กู้ยืมแก่กิจการที่เกี่ยวข้องกัน </t>
  </si>
  <si>
    <t xml:space="preserve">    บริษัท เอ เอ็ม เอ โลจิสติกส์ จำกัด</t>
  </si>
  <si>
    <t>ยอดคงเหลือต้นปี</t>
  </si>
  <si>
    <t>เงินให้กู้ยืมระหว่างปี</t>
  </si>
  <si>
    <t>เงินให้กู้ยืมรับคืนระหว่างปี</t>
  </si>
  <si>
    <t>ผลต่างจากการแปลงค่างบการเงิน</t>
  </si>
  <si>
    <t>ยอดคงเหลือปลายปี</t>
  </si>
  <si>
    <t>6.2.2  ลูกหนี้การค้า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</si>
  <si>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</si>
  <si>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</si>
  <si>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>6.2.3  ดอกเบี้ยค้างรับ</t>
  </si>
  <si>
    <t xml:space="preserve">บริษัท เอ เอ็ม เอ โลจิสติกส์ จำกัด </t>
  </si>
  <si>
    <t>6.2.4  ลูกหนี้หมุนเวียนอื่น</t>
  </si>
  <si>
    <t>- 14 -</t>
  </si>
  <si>
    <t>6.2.5  เงินประกัน</t>
  </si>
  <si>
    <t>6.2.6  ซื้อทรัพย์สิน</t>
  </si>
  <si>
    <t>6.2.7  เจ้าหนี้การค้า</t>
  </si>
  <si>
    <t>6.3</t>
  </si>
  <si>
    <t>รายการและจำนวนเงินด้านงบกำไรขาดทุนเบ็ดเสร็จ สำหรับงวด 3 เดือน สิ้นสุดวันที่ 31 มีนาคม 2563 และ 2562 มีดังนี้</t>
  </si>
  <si>
    <t>31 มีนาคม 2562</t>
  </si>
  <si>
    <t>6.3.1  รายได้จากการรับจ้างขนส่ง</t>
  </si>
  <si>
    <t>6.3.2  รายได้ค่าเช่าและค่าบริการ</t>
  </si>
  <si>
    <t>- 15 -</t>
  </si>
  <si>
    <t xml:space="preserve">7.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</si>
  <si>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</si>
  <si>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</si>
  <si>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</si>
  <si>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</si>
  <si>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รวม</t>
  </si>
  <si>
    <t>- 16 -</t>
  </si>
  <si>
    <t>ลูกหนี้การค้าและลูกหนี้หมุนเวียนอื่น</t>
  </si>
  <si>
    <t>8.1  ลูกหนี้การค้า   ประกอบด้วย</t>
  </si>
  <si>
    <t>ลูกหนี้การค้าแยกตามอายุลูกหนี้</t>
  </si>
  <si>
    <t xml:space="preserve">     ในกำหนด</t>
  </si>
  <si>
    <t xml:space="preserve">     อายุระหว่าง 1 - 30 วัน</t>
  </si>
  <si>
    <t xml:space="preserve">     อายุระหว่าง 31 - 60 วัน</t>
  </si>
  <si>
    <t xml:space="preserve">     เกิน 60 วัน</t>
  </si>
  <si>
    <t>8.2  ลูกหนี้หมุนเวียนอื่น   ประกอบด้วย</t>
  </si>
  <si>
    <t>รายได้ค้างรับ</t>
  </si>
  <si>
    <t>ลูกหนี้หมุนเวียนอื่น</t>
  </si>
  <si>
    <t>ค่าใช้จ่ายจ่ายล่วงหน้า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</si>
  <si>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</si>
  <si>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</si>
  <si>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</si>
  <si>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9.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</si>
  <si>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</si>
  <si>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</si>
  <si>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</si>
  <si>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</si>
  <si>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- 17 -</t>
  </si>
  <si>
    <t>10.  เงินลงทุนในบริษัทย่อย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</si>
  <si>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</si>
  <si>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</si>
  <si>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</si>
  <si>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</t>
  </si>
  <si>
    <t xml:space="preserve">     จากการแปลงค่างบการเงินจากสกุลเงินที่ใช้ในการดำเนินงาน เป็นสกุลเงินที่ใช้นำเสนองบการเงิน</t>
  </si>
  <si>
    <t>11. อสังหาริมทรัพย์เพื่อการลงทุน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</si>
  <si>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</si>
  <si>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</si>
  <si>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</si>
  <si>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</si>
  <si>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ราคาทุน :-</t>
  </si>
  <si>
    <t>ณ วันที่ 1 มกราคม 2562</t>
  </si>
  <si>
    <t xml:space="preserve">     ซื้อเพิ่ม</t>
  </si>
  <si>
    <t xml:space="preserve">     ผลต่างจากการแปลงค่างบการเงิน</t>
  </si>
  <si>
    <t>ณ วันที่ 31 ธันวาคม 2562</t>
  </si>
  <si>
    <t>ณ วันที่ 31 มีนาคม 2563</t>
  </si>
  <si>
    <t>ค่าเสื่อมราคาสะสม :-</t>
  </si>
  <si>
    <t xml:space="preserve">     ค่าเสื่อมราคาสำหรับปี</t>
  </si>
  <si>
    <t xml:space="preserve">     ค่าเสื่อมราคาสำหรับงวด</t>
  </si>
  <si>
    <t>มูลค่าสุทธิทางบัญชี :-</t>
  </si>
  <si>
    <t>ก่อนแปลงค่า</t>
  </si>
  <si>
    <t>หลังแปลงค่า</t>
  </si>
  <si>
    <t>ค่าเสื่อมราคาสำหรับงวด 3 เดือน สิ้นสุดวันที่ 31 มีนาคม 2563</t>
  </si>
  <si>
    <t>ค่าเสื่อมราคาสำหรับงวด 3 เดือน สิ้นสุดวันที่ 31 มีนาคม 2562</t>
  </si>
  <si>
    <t xml:space="preserve">ณ วันที่ 31 มีนาคม 2563 และ 2562 อสังหาริมทรัพย์เพื่อการลงทุนมีราคามูลค่ายุติธรรม จำนวน 4.12 ล้านบาท </t>
  </si>
  <si>
    <t>- 18 -</t>
  </si>
  <si>
    <t xml:space="preserve">12. ที่ดิน อาคารและอุปกรณ์ 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</si>
  <si>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</si>
  <si>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</si>
  <si>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</si>
  <si>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</si>
  <si>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</si>
  <si>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</si>
  <si>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</si>
  <si>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</si>
  <si>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>โอนเข้า/โอนออก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</si>
  <si>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</si>
  <si>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</si>
  <si>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</si>
  <si>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</si>
  <si>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>ค่าเสื่อมราคาสำหรับงวด</t>
  </si>
  <si>
    <t xml:space="preserve">     มูลค่าสุทธิทางบัญชี</t>
  </si>
  <si>
    <t xml:space="preserve">     ค่าเสื่อมราคาสำหรับงวด 3 เดือน สิ้นสุดวันที่ 31 มีนาคม 2563</t>
  </si>
  <si>
    <t xml:space="preserve">     ค่าเสื่อมราคาสำหรับงวด 3 เดือน สิ้นสุดวันที่ 31 มีนาคม 2562</t>
  </si>
  <si>
    <t>- 19 -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</si>
  <si>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</si>
  <si>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</si>
  <si>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</si>
  <si>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</si>
  <si>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</si>
  <si>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</si>
  <si>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เหลือนำไปค้ำประกันตามสัญญาหลักประกันกับเงินกู้ยืมระยะสั้นจากสถาบันการเงิน ตามหมายเหตุ 17 และเงินกู้ระยะยาวจากสถาบันการเงิน  ตามหมายเหตุ 20</t>
  </si>
  <si>
    <t>ล้านบาท ตามลำดับ ตามหมายเหตุ 19</t>
  </si>
  <si>
    <t>- 20 -</t>
  </si>
  <si>
    <t>13.</t>
  </si>
  <si>
    <t>งบการเงิน</t>
  </si>
  <si>
    <t>เฉพาะกิจการ (บาท)</t>
  </si>
  <si>
    <t>อาคาร</t>
  </si>
  <si>
    <t>ผลกระทบจากการนำมาตรฐานการรายงานทางการเงิน</t>
  </si>
  <si>
    <t xml:space="preserve">          ฉบับที่ 16 มาถือปฏิบัติ ณ วันที่ 1 มกราคม 2563</t>
  </si>
  <si>
    <t>ณ วันที่ 1 มกราคม 2563</t>
  </si>
  <si>
    <t xml:space="preserve">     เพิ่มขึ้น</t>
  </si>
  <si>
    <t>ค่าตัดจำหน่ายสะสม :-</t>
  </si>
  <si>
    <t>หนี้สินทางการเงินอื่หมุนเวียนอื่น</t>
  </si>
  <si>
    <t>14.</t>
  </si>
  <si>
    <t xml:space="preserve">สินทรัพย์ไม่มีตัวตนอื่น </t>
  </si>
  <si>
    <t xml:space="preserve">     ค่าตัดจำหน่ายสำหรับปี</t>
  </si>
  <si>
    <t xml:space="preserve">     ค่าตัดจำหน่ายสำหรับงวด</t>
  </si>
  <si>
    <t>ค่าตัดจำหน่ายสำหรับงวด 3 เดือน สิ้นสุดวันที่ 31 มีนาคม 2563</t>
  </si>
  <si>
    <t>ค่าตัดจำหน่ายสำหรับงวด 3 เดือน สิ้นสุดวันที่ 31 มีนาคม 2562</t>
  </si>
  <si>
    <t>- 21 -</t>
  </si>
  <si>
    <t>15.</t>
  </si>
  <si>
    <t>เงินฝากประจำที่ติดภาระค้ำประกัน</t>
  </si>
  <si>
    <t>งบการเงินรวมและงบการเงิน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</si>
  <si>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</si>
  <si>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</si>
  <si>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</si>
  <si>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สำรองผลประโยชน์ระยะยาวของพนักงาน</t>
  </si>
  <si>
    <t>สินทรัพย์สุทธิ-รถบรรทุกและส่วนควบ</t>
  </si>
  <si>
    <t>หนี้สินภาษีเงินได้รอการตัดบัญชี</t>
  </si>
  <si>
    <t>ประมาณการหนี้สินตามสัญญาเช่า</t>
  </si>
  <si>
    <t>ค่าใช้จ่ายภาษีเงินได้สำหรับงวด 3 เดือน สิ้นสุดวันที่ 31 มีนาคม 2563 และวันที่ 31 ธันวาคม 2562 สรุปได้ดังนี้</t>
  </si>
  <si>
    <t>งบกำไรขาดทุนเบ็ดเสร็จ</t>
  </si>
  <si>
    <t>ภาษีเงินได้ปัจจุบัน :</t>
  </si>
  <si>
    <t>ภาษีเงินได้นิติบุคคลสำหรับงวด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</si>
  <si>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</si>
  <si>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</si>
  <si>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</si>
  <si>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</si>
  <si>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ค่าใช้จ่ายภาษีเงินได้ที่แสดงอยู่ในงบกำไรขาดทุนเบ็ดเสร็จ</t>
  </si>
  <si>
    <t>ภาษีเงินได้รอการตัดบัญชีที่เกี่ยวข้อง</t>
  </si>
  <si>
    <t>ภาษีเงินได้ที่รับรู้ในกำไรขาดทุนเบ็ดเสร็จอื่น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</si>
  <si>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</si>
  <si>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</si>
  <si>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</si>
  <si>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</si>
  <si>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</si>
  <si>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</si>
  <si>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ผลขาดทุนที่ใช้สิทธิทางภาษีไม่ได้</t>
  </si>
  <si>
    <t>อื่นๆ</t>
  </si>
  <si>
    <t>อัตราภาษีเงินได้ที่แท้จริง</t>
  </si>
  <si>
    <t>17.</t>
  </si>
  <si>
    <t>เงินกู้ยืมระยะสั้นจากสถาบันการเงิน</t>
  </si>
  <si>
    <t>- 23 -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</si>
  <si>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</si>
  <si>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</si>
  <si>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</si>
  <si>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ตั๋วเงินจ่าย</t>
  </si>
  <si>
    <t>รวมเจ้าหนี้การค้า</t>
  </si>
  <si>
    <t>เจ้าหนี้หมุนเวียนอื่น</t>
  </si>
  <si>
    <t>ค่าใช้จ่ายค้างจ่าย</t>
  </si>
  <si>
    <t>เงินปันผลค้างจ่าย</t>
  </si>
  <si>
    <t>รายได้รับล่วงหน้า</t>
  </si>
  <si>
    <t>รวมเจ้าหนี้หมุนเวียนอื่น</t>
  </si>
  <si>
    <t>รวมเจ้าหนี้การค้าและเจ้าหนี้หมุนเวียนอื่น</t>
  </si>
  <si>
    <t>19.</t>
  </si>
  <si>
    <t>รายละเอียดเกี่ยวกับสินทรัพย์ที่เช่าตามสัญญาเช่า มีดังนี้</t>
  </si>
  <si>
    <t>รวม ราคาทุน</t>
  </si>
  <si>
    <t>หัก   ค่าเสื่อมราคาสะสม</t>
  </si>
  <si>
    <t>ราคาตามบัญชี - สุทธิ</t>
  </si>
  <si>
    <t>มูลค่าตามบัญชีของหนี้สินตามสัญญาเช่า และการเคลื่อนไหวสำหรับงวด 3 เดือน สิ้นสุดวันที่ 31 มีนาคม 2563 แสดงได้ดังนี้</t>
  </si>
  <si>
    <t>(บาท)</t>
  </si>
  <si>
    <t>งบการเงินรวม</t>
  </si>
  <si>
    <t>ผลกระทบจากการนำมาตรฐานการรายงานทางการเงินฉบับที่ 16 มาถือปฏิบัติ</t>
  </si>
  <si>
    <t>หนี้สินตามสัญญาเช่าการเงิน</t>
  </si>
  <si>
    <t>เพิ่มขึ้น</t>
  </si>
  <si>
    <t>จ่ายชำระ</t>
  </si>
  <si>
    <t>หัก : ส่วนที่ถึงกำหนดชำระในหนึ่งปี</t>
  </si>
  <si>
    <t>หนี้สินตามสัญญาเช่า - สุทธิจากส่วนที่ถึงกำหนดชำระในหนึ่งปี</t>
  </si>
  <si>
    <t>ภายใน 1 ปี</t>
  </si>
  <si>
    <t>เกิน 1 ปี แต่ไม่เกิน 5 ปี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</si>
  <si>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</si>
  <si>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</si>
  <si>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31 มีนาคม 2563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</si>
  <si>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</si>
  <si>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</si>
  <si>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</si>
  <si>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- 24 -</t>
  </si>
  <si>
    <t>20.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</si>
  <si>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</si>
  <si>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</si>
  <si>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</si>
  <si>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</si>
  <si>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</si>
  <si>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</si>
  <si>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</si>
  <si>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</si>
  <si>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31 ธันวาคม  2562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</si>
  <si>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</si>
  <si>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</si>
  <si>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</si>
  <si>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</si>
  <si>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</si>
  <si>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</si>
  <si>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 xml:space="preserve"> 18 มิถุนายน 2558</t>
  </si>
  <si>
    <t>เหรียญสหรัฐอเมริกา</t>
  </si>
  <si>
    <t>Libor+3.30 %</t>
  </si>
  <si>
    <t>มกราคม 2559</t>
  </si>
  <si>
    <t>มกราคม 2566</t>
  </si>
  <si>
    <t>(2)</t>
  </si>
  <si>
    <t>27 กรกฏาคม 2560</t>
  </si>
  <si>
    <t>Libor+2.60 %</t>
  </si>
  <si>
    <t>มกราคม 2561</t>
  </si>
  <si>
    <t>มิถุนายน 2565</t>
  </si>
  <si>
    <t>(3)</t>
  </si>
  <si>
    <t>18 มกราคม 2561</t>
  </si>
  <si>
    <t>Libor+2.52 %</t>
  </si>
  <si>
    <t>สิงหาคม 2561</t>
  </si>
  <si>
    <t>กรกฏาคม 2568</t>
  </si>
  <si>
    <t>19 กันยายน 2559</t>
  </si>
  <si>
    <t>Libor+3.25 %</t>
  </si>
  <si>
    <t>มกราคม 2560</t>
  </si>
  <si>
    <t>กันยายน 2564</t>
  </si>
  <si>
    <t>9 พฤษภาคม 2560</t>
  </si>
  <si>
    <t>สิงหาคม 2560</t>
  </si>
  <si>
    <t>เมษายน 2565</t>
  </si>
  <si>
    <t>(4)</t>
  </si>
  <si>
    <t>27 พฤษภาคม 2562</t>
  </si>
  <si>
    <t>Libor+2.55 %</t>
  </si>
  <si>
    <t>พฤศจิกายน 2562</t>
  </si>
  <si>
    <t>กรกฏาคม 2565</t>
  </si>
  <si>
    <t>(5)</t>
  </si>
  <si>
    <t>(6)</t>
  </si>
  <si>
    <t>(7)</t>
  </si>
  <si>
    <t>(8)</t>
  </si>
  <si>
    <t>27 พฤษภาคม 2563</t>
  </si>
  <si>
    <t>พฤษภาคม 2563</t>
  </si>
  <si>
    <t>หัก    ส่วนที่ครบกำหนดชำระภายใน 1 ปี</t>
  </si>
  <si>
    <t>เงินกู้ยืมระยะยาวจากสถาบันการเงิน</t>
  </si>
  <si>
    <t>- 25 -</t>
  </si>
  <si>
    <t>20. เงินกู้ยืมระยะยาวจากสถาบันการเงิน (ต่อ)</t>
  </si>
  <si>
    <t>สำหรับงวด 3 เดือน สิ้นสุดวันที่ 31 มีนาคม 2563 เงินกู้ยืมระยะยาวจากสถาบันการเงินที่แสดงในงบการเงินรวมและงบการเงินเฉพาะกิจการ</t>
  </si>
  <si>
    <t>มียอดเคลื่อนไหวดังต่อไปนี้</t>
  </si>
  <si>
    <t>อัตราดอกเบี้ยร้อยละ  3.4750 - 5.0165 ต่อปี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</si>
  <si>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</si>
  <si>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</si>
  <si>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</si>
  <si>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</si>
  <si>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</si>
  <si>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</si>
  <si>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</si>
  <si>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 xml:space="preserve">ในไตรมาส 1  และ 2  ปี 2562  บริษัทฯ ได้ทำการจัดประเภทหนี้เงินกู้ยืมระยะยาวที่ครบกำหนดชำระภายใน 1 ปี  เพิ่มอีกจำนวน 397 </t>
  </si>
  <si>
    <t>การเงินของบริษัทฯ ไม่เป็นไปตามเงื่อนไขที่กำหนดไว้ในสัญญากู้ยืม ต่อมาเมื่อวันที่ 8 ตุลาคม 2562 บริษัทฯ ได้ทำบันทึกข้อตกลงเพิ่มเติม</t>
  </si>
  <si>
    <t xml:space="preserve">ธันวาคม 2562 บริษัทฯ จึงจัดประเภทเงินกู้ยืมระยะสั้นมาเป็นเงินกู้ยืมระยะยาวตามการครบกำหนดชำระในสัญญากู้ยืมที่กำหนดไว้ตามเดิม </t>
  </si>
  <si>
    <t>- 26 -</t>
  </si>
  <si>
    <t>21.</t>
  </si>
  <si>
    <t>ประมาณการหนี้สินไม่หมุนเวียนสำหรับผลประโยชน์พนักงาน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</si>
  <si>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</si>
  <si>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 ได้แก่   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</si>
  <si>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</si>
  <si>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</si>
  <si>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>สำหรับงวด สิ้นสุดวันที่ 31 มีนาคม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</si>
  <si>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</si>
  <si>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</si>
  <si>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</si>
  <si>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ต้นทุนบริการในอดีต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</si>
  <si>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</si>
  <si>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</si>
  <si>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</si>
  <si>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</si>
  <si>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</si>
  <si>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- 27 -</t>
  </si>
  <si>
    <t>สมมติฐานทางการเงิน</t>
  </si>
  <si>
    <t>สมมติฐานประชากร</t>
  </si>
  <si>
    <t>การปรับปรุงจากประสบการณ์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</si>
  <si>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</si>
  <si>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</si>
  <si>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</si>
  <si>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</si>
  <si>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1.50 , 1.71</t>
  </si>
  <si>
    <t>การเพิ่มขึ้นของเงินเดือนในอนาคต</t>
  </si>
  <si>
    <t>3.00 , 4.00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</si>
  <si>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</si>
  <si>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22</t>
  </si>
  <si>
    <t>เงินปันผลจ่าย</t>
  </si>
  <si>
    <t>ตามรายงานการประชุมคณะกรรมการบริษัท ครั้งที่  2/2563  เมื่อวันที่ 30 มีนาคม 2563  มีมติอนุมัติการจ่ายเงินปันผลระหว่างกาล</t>
  </si>
  <si>
    <t xml:space="preserve">จากผลการดำเนินงานของปี 2562  ให้แก่ผู้ถือหุ้นในอัตราหุ้นละ 0.20 บาท  เป็นจำนวนเงินทั้งสิ้น 103.57 ล้านบาท (หุ้นสามัญ  จำนวน </t>
  </si>
  <si>
    <t>517.92 ล้านหุ้น)  โดยบริษัทฯ ได้มีการจ่ายเงินปันผลแล้วเสร็จในวันที่ 27 เมษายน 2563</t>
  </si>
  <si>
    <t>ผู้ถือหุ้นในอัตราหุ้นละ 0.10 บาท  เป็นจำนวนเงินทั้งสิ้น 51.79 ล้านบาท  (หุ้นสามัญ  จำนวน 517.92 ล้านหุ้น)  โดยบริษัทฯ ได้มีการจ่าย</t>
  </si>
  <si>
    <t>เงินปันผลแล้วเสร็จในวันที่ 9 พฤษภาคม 2562</t>
  </si>
  <si>
    <t>23.</t>
  </si>
  <si>
    <t>สำรองตามกฎหมาย</t>
  </si>
  <si>
    <t xml:space="preserve">ตามพระราชบัญญัติบริษัทมหาชนจำกัด  พ.ศ.  2535    บริษัทต้องจัดสรรกำไรสุทธิเป็นทุนสำรองตามกฎหมายไม่น้อยกว่าร้อยละ 5 </t>
  </si>
  <si>
    <t xml:space="preserve">      </t>
  </si>
  <si>
    <t xml:space="preserve">ของกำไรสุทธิหลังจากหักยอดขาดทุนสะสมยกมา   (ถ้ามี)   จนกว่าทุนสำรองนี้จะมีจำนวนไม่น้อยกว่าร้อยละ  10   ของทุนจดทะเบียน </t>
  </si>
  <si>
    <t xml:space="preserve">สำรองตามกฎหมายดังกล่าวจะนำไปจ่ายเงินปันผลไม่ได้ ซึ่งในระหว่างงวดได้มีการจัดสรรครบถ้วนแล้ว  </t>
  </si>
  <si>
    <t>- 28 -</t>
  </si>
  <si>
    <t>24.</t>
  </si>
  <si>
    <t>กำไร(ขาดทุน)จากอัตราแลกเปลี่ยน</t>
  </si>
  <si>
    <t xml:space="preserve">กำไร(ขาดทุน)จากอัตราแลกเปลี่ยนสำหรับงวด 3 เดือน สิ้นสุดวันที่ 31 มีนาคม 2563 และ 2562 ประกอบด้วยรายละเอียด ดังนี้ 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</si>
  <si>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</si>
  <si>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</si>
  <si>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</si>
  <si>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</si>
  <si>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25.</t>
  </si>
  <si>
    <t>การจ่ายค่าตอบแทนกรรมการและผู้บริหาร</t>
  </si>
  <si>
    <t>25.1  ค่าตอบแทนกรรมการ</t>
  </si>
  <si>
    <t>25.2  ค่าตอบแทนผู้บริหาร</t>
  </si>
  <si>
    <t>26.</t>
  </si>
  <si>
    <t>ค่าใช้จ่ายตามลักษณะ</t>
  </si>
  <si>
    <t xml:space="preserve">ค่าใช้จ่ายตามลักษณะที่สำคัญ สำหรับงวด 3 เดือน สิ้นสุดวันที่ 31 มีนาคม 2563 และ 2562 ประกอบด้วยรายละเอียดดังนี้ 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</si>
  <si>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</si>
  <si>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</si>
  <si>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</si>
  <si>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</si>
  <si>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</si>
  <si>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</si>
  <si>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- 29 -</t>
  </si>
  <si>
    <t>27.</t>
  </si>
  <si>
    <t>การเปิดเผยข้อมูลเพิ่มเติมเกี่ยวกับกระแสเงินสด</t>
  </si>
  <si>
    <t>27.1  เงินสดและรายการเทียบเท่าเงินสด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</si>
  <si>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</si>
  <si>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</si>
  <si>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</si>
  <si>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27.2  รายการไม่กระทบเงินสด</t>
  </si>
  <si>
    <t xml:space="preserve"> ณ วันที่ 31 มีนาคม 2563 และ 2562 บริษัทย่อยซื้อสินทรัพย์เป็นเงินเชื่อ จำนวน 109.82 ล้านบาท และจำนวน 59.75 ล้านบาท ตามลำดับ</t>
  </si>
  <si>
    <t>28.</t>
  </si>
  <si>
    <t>ภาระผูกพันและหนี้สินที่อาจเกิดขึ้น</t>
  </si>
  <si>
    <t>28.1  ณ วันที่ 31 มีนาคม 2563 และวันที่ 31 ธันวาคม 2562 บริษัทฯ และบริษัทย่อยมีหนี้สินที่อาจเกิดขึ้นจากการที่ธนาคารออกหนังสือซึ่งเป็น</t>
  </si>
  <si>
    <t xml:space="preserve">28.2  ณ วันที่ 31 มีนาคม 2563 และวันที่ 31 ธันวาคม 2562 บริษัทฯ มีภาระผูกพันจากการทำสัญญาซื้อน้ำมัน ซึ่งเป็นต้นทุนหลัก จำนวน 0.72 </t>
  </si>
  <si>
    <t xml:space="preserve">        ล้านเหรียญสหรัฐฯ และจำนวน 0.78 ล้านเหรียญสหรัฐฯ ตามลำดับ</t>
  </si>
  <si>
    <t>- 31 -</t>
  </si>
  <si>
    <t>29.</t>
  </si>
  <si>
    <t xml:space="preserve"> การบริหารจัดการทุน</t>
  </si>
  <si>
    <t>วัตถุประสงค์ในการบริหารจัดการทุนที่สำคัญของบริษัทฯ  และบริษัทย่อย 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</si>
  <si>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</si>
  <si>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ณ วันที่ 31 มีนาคม 2563 และวันที่ 31 ธันวาคม 2562  บริษัทฯ มีอัตราส่วนหนี้สินต่อทุนสรุปได้ดังนี้</t>
  </si>
  <si>
    <t>งบการเงินเฉพาะกิจการ</t>
  </si>
  <si>
    <t>อัตราส่วนหนี้สินรวมต่อส่วนของผู้ถือหุ้น</t>
  </si>
  <si>
    <t>30.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</si>
  <si>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</si>
  <si>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</si>
  <si>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6 ลำ ตามบัตรส่งเสริมดังต่อไปนี้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</si>
  <si>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</si>
  <si>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</si>
  <si>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</si>
  <si>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</si>
  <si>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</si>
  <si>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</si>
  <si>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</si>
  <si>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</si>
  <si>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</si>
  <si>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</si>
  <si>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- 32 -</t>
  </si>
  <si>
    <t>31.</t>
  </si>
  <si>
    <t xml:space="preserve">การเปิดเผยข้อมูลเกี่ยวกับเครื่องมือทางการเงิน </t>
  </si>
  <si>
    <t>31.1  นโยบายการบริหารความเสี่ยงทางการเงิน</t>
  </si>
  <si>
    <t xml:space="preserve">     31.1.1 การบริหารจัดการทุน</t>
  </si>
  <si>
    <t xml:space="preserve">        ในการดำรงไว้หรือปรับโครงสร้างของทุน กลุ่มบริษัทอาจปรับนโยบายการจ่ายเงินปันผลให้กับผู้ถือหุ้นหรือออกหุ้นสามัญใหม่</t>
  </si>
  <si>
    <t xml:space="preserve">     31.1.2 ความเสี่ยงเกี่ยวกับอัตราดอกเบี้ย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</si>
  <si>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</si>
  <si>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</si>
  <si>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</si>
  <si>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</si>
  <si>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</si>
  <si>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 xml:space="preserve">มากกว่า 1 ปี </t>
  </si>
  <si>
    <t>(ร้อยละต่อปี)</t>
  </si>
  <si>
    <t>ถึง 5 ปี</t>
  </si>
  <si>
    <t>ถึงสิ้นสุด</t>
  </si>
  <si>
    <t>ระยะเวลา</t>
  </si>
  <si>
    <t>หนี้สินทางการเงิน</t>
  </si>
  <si>
    <t xml:space="preserve">       เงินกู้ยืมระยะสั้นจากสถาบันการเงิน</t>
  </si>
  <si>
    <t>3.10</t>
  </si>
  <si>
    <t xml:space="preserve">       หนี้สินตามสัญญาเช่า</t>
  </si>
  <si>
    <t>3.16 - 4.55, 5.00</t>
  </si>
  <si>
    <t xml:space="preserve">       เงินกู้ยืมระยะยาวจากสถาบันการเงิน</t>
  </si>
  <si>
    <t>LIBOR + 2.52 ถึง 3.30</t>
  </si>
  <si>
    <t xml:space="preserve">       รวม</t>
  </si>
  <si>
    <t>งบการเงินเฉพาะกิจการ (ล้านบาท)</t>
  </si>
  <si>
    <t>5.00</t>
  </si>
  <si>
    <t>- 40 -</t>
  </si>
  <si>
    <t>31.2  มูลค่ายุติธรรมของเครื่องมือทางการเงิน</t>
  </si>
  <si>
    <t>(หน่วย: บาท)</t>
  </si>
  <si>
    <t>งบการเงินรวม ณ วันที่ 31 มีนาคม 2563</t>
  </si>
  <si>
    <t>มูลค่าตามบัญชี</t>
  </si>
  <si>
    <t>มูลค่ายุติธรรม</t>
  </si>
  <si>
    <t>ราคาทุนตัดจำหน่าย</t>
  </si>
  <si>
    <t>สินทรัพย์ทางการเงิน</t>
  </si>
  <si>
    <t>เงินสดและรายการเทียบเท่าเงินสด</t>
  </si>
  <si>
    <t>ลูกหนี้การค้าและลูกหนี้อื่น</t>
  </si>
  <si>
    <t>รวมสินทรัพย์ทางการเงิน</t>
  </si>
  <si>
    <t>เจ้าหนี้การค้าและเจ้าหนี้อื่น</t>
  </si>
  <si>
    <t xml:space="preserve">หนี้สินตามสัญญาเช่าและเงินกู้ยืมระยะยาวที่ถึงกำหนดชำระภายใน 1 ปี </t>
  </si>
  <si>
    <t>รวมหนี้สินทางการเงิน</t>
  </si>
  <si>
    <t>- 41 -</t>
  </si>
  <si>
    <t>งบการเงินเฉพาะกิจการ ณ วันที่ 31 มีนาคม 2563</t>
  </si>
  <si>
    <t>เงินให้กู้ยืมแก่กิจการที่เกี่ยวข้องกัน</t>
  </si>
  <si>
    <t>- 42 -</t>
  </si>
  <si>
    <t>บริษัทฯ และบริษัทย่อยมีการประมาณการมูลค่ายุติธรรมของเครื่องมือทางการเงินตามหลักเกณฑ์ดังนี้</t>
  </si>
  <si>
    <t>- 33 -</t>
  </si>
  <si>
    <t>32. ข้อมูลทางการเงินจำแนกตามส่วนงาน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</si>
  <si>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</si>
  <si>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</si>
  <si>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</si>
  <si>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</si>
  <si>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</si>
  <si>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</si>
  <si>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</si>
  <si>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</si>
  <si>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</si>
  <si>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</si>
  <si>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</si>
  <si>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</si>
  <si>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รายได้จากการขนส่ง</t>
  </si>
  <si>
    <t>กำไรขั้นต้น</t>
  </si>
  <si>
    <t xml:space="preserve">รายได้อื่น </t>
  </si>
  <si>
    <t>ต้นทุนในการจัดจำหน่าย</t>
  </si>
  <si>
    <t>กำไร (ขาดทุน) จากเครื่องมือทางการเงิน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</si>
  <si>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</si>
  <si>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</si>
  <si>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</si>
  <si>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</si>
  <si>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 xml:space="preserve">        ผลต่างจากการแปลงค่างบการเงิน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</si>
  <si>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</si>
  <si>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</si>
  <si>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</si>
  <si>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</si>
  <si>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สินทรัพย์ถาวร ณ วันที่ 31 มีนาคม 2563</t>
  </si>
  <si>
    <t>- 34 -</t>
  </si>
  <si>
    <t>สำหรับงวด 3 เดือน  สิ้นสุดวันที่ 31 มีนาคม 2562</t>
  </si>
  <si>
    <t>รายได้อื่น (กำไรจากอัตราแลกเปลี่ยน</t>
  </si>
  <si>
    <t xml:space="preserve">      และรายได้อื่น)</t>
  </si>
  <si>
    <t xml:space="preserve">        กำไร(ขาดทุน) จากการวัดมูลค่าใหม่ของ</t>
  </si>
  <si>
    <t xml:space="preserve">        ผลประโยชน์พนักงานที่กำหนดไว้</t>
  </si>
  <si>
    <t>การแบ่งปันกำไรสุทธิ</t>
  </si>
  <si>
    <t>สินทรัพย์ถาวร ณ วันที่ 31 มีนาคม 2562</t>
  </si>
  <si>
    <t>- 35 -</t>
  </si>
  <si>
    <t>33.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</si>
  <si>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</si>
  <si>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</si>
  <si>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</si>
  <si>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</si>
  <si>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</si>
  <si>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</si>
  <si>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</si>
  <si>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</si>
  <si>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</si>
  <si>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</si>
  <si>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</si>
  <si>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</si>
  <si>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</si>
  <si>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</si>
  <si>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</si>
  <si>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</si>
  <si>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</si>
  <si>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</si>
  <si>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</si>
  <si>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- 36 -</t>
  </si>
  <si>
    <t>หนี้สินและส่วนของผู้ถือหุ้น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</si>
  <si>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</si>
  <si>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</si>
  <si>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</si>
  <si>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</si>
  <si>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</si>
  <si>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</si>
  <si>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</si>
  <si>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</si>
  <si>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</si>
  <si>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</si>
  <si>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</si>
  <si>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</si>
  <si>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</si>
  <si>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</si>
  <si>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</si>
  <si>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</si>
  <si>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</si>
  <si>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</si>
  <si>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</si>
  <si>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</si>
  <si>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</si>
  <si>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</si>
  <si>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</si>
  <si>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</si>
  <si>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</si>
  <si>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สำหรับงวด 3 เดือน สิ้นสุดวันที่ 31 มีนาคม 2563 และ 2562</t>
  </si>
  <si>
    <t>รายได้อื่น</t>
  </si>
  <si>
    <t>กำไร(ขาดทุน)จากการจำหน่ายทรัพย์สิน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</si>
  <si>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</si>
  <si>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</si>
  <si>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</si>
  <si>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</si>
  <si>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</si>
  <si>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</si>
  <si>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</si>
  <si>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</si>
  <si>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</si>
  <si>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</si>
  <si>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</si>
  <si>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</si>
  <si>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การอนุมัติงบการเงิน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</si>
  <si>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11 พฤษภาคม 2563</t>
  </si>
  <si>
    <t xml:space="preserve">            เมื่อวัดมูลค่ายุติธรรมของสินทรัพย์และหนี้สิน   บริษัทฯ   และบริษัทย่อยได้ใช้ข้อมูลที่สามารถสังเกตได้ให้มากที่สุดเท่าที่</t>
  </si>
  <si>
    <t xml:space="preserve">            มาตรฐานการรายงานทางการเงินฉบับนี้มาถือปฏิบัติครั้งแรกโดยปรับปรุงกับกำไรสะสม ณ วันที่  1  มกราคม  2563 และ</t>
  </si>
  <si>
    <t xml:space="preserve">            การนำเสนอและการเปิดเผยข้อมูลของสัญญาเช่า   ซึ่งกำหนดให้ผู้เช่ารับรู้สินทรัพย์และหนี้สินสำหรับสัญญาเช่าทุกรายการที่</t>
  </si>
  <si>
    <t xml:space="preserve">            ในกรณีที่ราคาตามบัญชีสูงกว่ามูลค่าที่คาดว่าจะได้รับคืน  ซึ่งคำนวณจากมูลค่าปัจจุบันของกระแสเงินสดที่คาดว่าจะเกิด</t>
  </si>
  <si>
    <t xml:space="preserve">            สินทรัพย์สิทธิการใช้รับรู้  ณ  วันที่สัญญาเช่าเริ่มมีผล  โดยแสดงมูลค่าตามราคาทุนหลังหักค่าเสื่อมราคาสะสม</t>
  </si>
  <si>
    <t>และค่าเผื่อการด้อยค่า  (ถ้ามี)  และปรับปรุงด้วยการวัดมูลค่าของหนี้สินตามสัญญาเช่าใหม่   (ถ้ามี)   ราคาทุนดังกล่าว</t>
  </si>
  <si>
    <t>อายุการให้ประโยชน์โดยประมาณของสินทรัพย์สิทธิการใช้แต่ละประเภท แล้วแต่ระยะเวลาใดจะต่ำกว่า ดังต่อไปนี้</t>
  </si>
  <si>
    <t>ค่าเสื่อมราคาของสินทรัพย์สิทธิการใช้คำนวณจากราคาทุนของสินทรัพย์   โดยวิธีเส้นตรงตามอายุของสัญญาเช่า  หรือ</t>
  </si>
  <si>
    <t xml:space="preserve">ต้องจ่ายตามสัญญาเช่า      คิดลดด้วยอัตราดอกเบี้ยตามนัยของสัญญาเช่าหรืออัตราดอกเบี้ยเงินกู้ยืมส่วนเพิ่มของบริษัท 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</si>
  <si>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</si>
  <si>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</si>
  <si>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 xml:space="preserve">                        บริษัทฯ  และบริษัทย่อย  รับรู้หนี้สินภาษีเงินได้รอการตัดบัญชีของผลแตกต่างชั่วคราวที่ต้องเสียภาษีทุกรายการ</t>
  </si>
  <si>
    <t xml:space="preserve">                        บริษัทฯ   และบริษัทย่อย จะทบทวนมูลค่าตามบัญชีของสินทรัพย์ภาษีเงินได้รอการตัดบัญชีทุกวันสิ้นรอบระยะ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</si>
  <si>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ซึ่งคำนวณโดยการหารยอดกำไรเบ็ดเสร็จ</t>
  </si>
  <si>
    <t xml:space="preserve">     รวมสำหรับงวด  ด้วยจำนวนหุ้นถัวเฉลี่ยถ่วงน้ำหนักตามระยะเวลาที่ออกและเรียกชำระแล้ว  </t>
  </si>
  <si>
    <t xml:space="preserve">                        บริษัทฯ    และบริษัทย่อย    จะบันทึกภาษีเงินได้รอการตัดบัญชีโดยตรงไปยังส่วนของผู้ถือหุ้นหากภาษีที่เกิดขึ้น</t>
  </si>
  <si>
    <t xml:space="preserve">     สัญญาเช่า    หากมีความแน่นอนอย่างสมเหตุสมผลที่จะไม่ใช้สิทธิเลือกนั้น   ฝ่ายบริหารจำเป็นต้องใช้ดุลยพินิจในการประเมินว่า</t>
  </si>
  <si>
    <t xml:space="preserve">     สำหรับบริษัทฯ   และบริษัทย่อยในการใช้สิทธิเลือกนั้น ภายหลังจากวันที่สัญญาเช่ามีผล บริษัทฯ และบริษัทย่อยจะประเมินอายุ</t>
  </si>
  <si>
    <t xml:space="preserve">     เลือกในการยกเลิกสัญญาเช่า  โดยพิจารณาข้อเท็จจริงและสภาพแวดล้อมที่เกี่ยวข้องทั้งหมดที่ทำให้เกิดสิ่งจูงใจในทางเศรษฐกิจ</t>
  </si>
  <si>
    <t xml:space="preserve">จำนวนเงินของรายการปรับปรุงที่มีผลกระทบต่อรายการในงบแสดงฐานะการเงิน ณ วันที่ 31 มีนาคม 2563 และงบกำไรขาดทุนสำหรับงวด </t>
  </si>
  <si>
    <t xml:space="preserve">มาถือปฏิบัติ แสดงได้ดังนี้  </t>
  </si>
  <si>
    <t xml:space="preserve">3  เดือน  สิ้นสุดวันที่  31  มีนาคม  2563  จากการเปลี่ยนแปลงนโยบายการบัญชีเนื่องจากการนำมาตรฐานการรายงานทางการเงินฉบับที่ 9 และ 16  </t>
  </si>
  <si>
    <t>ณ  วันที่  1  มกราคม  2563 สำหรับสัญญาเช่าที่เคยจัดประเภทเป็นสัญญาเช่าเงินทุน บริษัท และบริษัทย่อยรับรู้มูลค่าตามบัญชีของสินทรัพย์และ</t>
  </si>
  <si>
    <t xml:space="preserve">บริษัทฯ และบริษัทย่อยได้นำมาตรฐานการรายงานทางการเงินกลุ่มเครื่องมือทางการเงินมาถือปฏิบัติในระหว่างงวดปัจจุบัน </t>
  </si>
  <si>
    <t>รายการและจำนวนเงินด้านงบแสดงฐานะการเงิน ณ วันที่ 31 มีนาคม 2563 และวันที่ 31 ธันวาคม 2562 กับบุคคลและกิจการ</t>
  </si>
  <si>
    <t>ที่เกี่ยวข้องกับบริษัทฯ เป็นดังนี้</t>
  </si>
  <si>
    <t>ณ วันที่ 31 มีนาคม 2563 และวันที่ 31 ธันวาคม 2562  บริษัทฯ มีลูกหนี้การค้าแยกตามอายุหนี้ที่ค้างชำระโดยนับจากวันที่ที่ครบกำหนด</t>
  </si>
  <si>
    <t>ชำระดังนี้</t>
  </si>
  <si>
    <t>ณ วันที่ 31 มีนาคม 2563 และวันที่ 31 ธันวาคม 2562 เรือเดินทะเลและอุปกรณ์  ซึ่งมีมูลค่าตามบัญชีสุทธิ จำนวน 1,890.77 ล้านบาท และจำนวน 1,777.84 ล้านบาท ตามลำดับ ได้จดจำนอง (บางส่วน) และส่วนที่</t>
  </si>
  <si>
    <t xml:space="preserve">ณ วันที่ 31 มีนาคม 2563 และวันที่ 31 ธันวาคม 2562 บริษัทย่อยมีรถบรรทุกน้ำมันและส่วนควบซึ่งได้มาภายใต้สัญญาเช่า  โดยมีมูลค่าสุทธิตามบัญชี  เป็นจำนวนเงินประมาณ 765.08 ล้านบาท และจำนวน 778.25 </t>
  </si>
  <si>
    <t xml:space="preserve">15.33 ล้านบาท ตามลำดับ </t>
  </si>
  <si>
    <t xml:space="preserve">ณ วันที่ 31 มีนาคม 2563 และวันที่ 31 ธันวาคม 2562  บริษัทฯ  มีอุปกรณ์ซึ่งได้คิดค่าเสื่อมราคาสะสมไว้แล้วเต็มจำนวนแต่ยังใช้งานอยู่ โดยสินทรัพย์ดังกล่าวมีราคาทุนเป็นจำนวนเงิน 10.59 ล้านบาท และจำนวน </t>
  </si>
  <si>
    <t xml:space="preserve">จำนวนภาษีที่เกี่ยวข้องกับส่วนประกอบแต่ละส่วนของกำไรเบ็ดเสร็จอื่น สำหรับงวด 3 เดือน สิ้นสุดวันที่ 31 มีนาคม 2563 และ 2562 </t>
  </si>
  <si>
    <t xml:space="preserve">สรุปได้ดังนี้ 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</si>
  <si>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</si>
  <si>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>สิ้นสุดวันที่ 31 มีนาคม 2563 และ 2562 สามารถแสดงได้ดังนี้</t>
  </si>
  <si>
    <t xml:space="preserve">ณ วันที่ 31 มีนาคม 2563 และวันที่ 31 ธันวาคม 2562 บริษัทฯ มีวงเงินกู้ยืมระยะสั้นจากสถาบันการเงินแห่งหนึ่ง จำนวน 100 ล้านบาท </t>
  </si>
  <si>
    <t>โดยมีอัตราดอกเบี้ยคงที่ ค้ำประกันโดยเรือเดินทะเล ตามหมายเหตุ 12</t>
  </si>
  <si>
    <t>ณ วันที่ 31 มีนาคม 2563 และวันที่ 31 ธันวาคม 2562 บริษัทฯ นำเงินฝากประจำทั้งจำนวนไปใช้ค้ำประกันการใช้บริการท่าเรือกับ</t>
  </si>
  <si>
    <t>หน่วยงานราชการแห่งหนึ่ง จำนวน 0.10 ล้านบาท ตามหมายเหตุข้อ 28.1</t>
  </si>
  <si>
    <t xml:space="preserve">เฉพาะกิจการ </t>
  </si>
  <si>
    <t>ล้านบาท  และ  355 ล้านบาท ตามลำดับ  ของธนาคาร  ธนาคารแห่งที่ 1 วงเงินที่ (1)  วงเงินที่ (2)  และ วงเงินที่ (3) เนื่องจากอัตราส่วนทาง</t>
  </si>
  <si>
    <t xml:space="preserve">กับธนาคาร      โดยเพิ่มเติมเงื่อนไขบางประการจากสัญญาเดิม     ซึ่งทำให้ธนาคารจะยังไม่ใช้สิทธิในเหตุอัตราส่วนทางการเงินของบริษัทฯ </t>
  </si>
  <si>
    <t xml:space="preserve">ที่ไม่เป็นไปตามเงื่อนไข   ประกอบด้วย    บริษัทฯ   ยังสามารถชำระหนี้ได้ตามเงื่อนไขที่กำหนดไว้ในสัญญากู้ยืม    ส่งผลให้   ณ   วันที่   31 </t>
  </si>
  <si>
    <t>- 30 -</t>
  </si>
  <si>
    <t>เมื่อวันที่ 5 เมษายน 2562  พระราชบัญญัติคุ้มครองแรงงานได้ถูกปรับปรุง ซึ่งได้กำหนดอัตราค่าชดเชยเพิ่มเติมกรณีเลิกจ้างสำหรับ</t>
  </si>
  <si>
    <t xml:space="preserve">ผลกระทบในการประมาณการไม่หมุนเวียนสำหรับพนักงานตามพระราชบัญญัติคุ้มครองแรงงานฉบับใหม่เพิ่มขึ้นเป็นจำนวนเงิน 3.12 </t>
  </si>
  <si>
    <t xml:space="preserve">ล้านบาท (เฉพาะกิจการจำนวน 3.10 ล้านบาท) </t>
  </si>
  <si>
    <t>ลูกจ้างที่ทำงานติดต่อกันครบยี่สิบปีขึ้นไปให้จ่ายไม่น้อยกว่าค่าจ้างอัตราสุดท้ายสี่ร้อยวัน      ส่งผลให้บริษัทฯ   และบริษัทย่อยได้บันทึก</t>
  </si>
  <si>
    <t xml:space="preserve">         ประเภทผลิตภัณฑ์ปิโตรเลียม, การว่าจ้างขนส่งน้ำมันเชื้อเพลิงกับกลุ่มบริษัท พีทีจี เอ็นเนอยี จำกัด (มหาชน) ค้ำประกันโดยบริษัทแม่ </t>
  </si>
  <si>
    <t xml:space="preserve">         หลักประกันให้บริษัทฯ  จำนวนเงิน  17.40  ล้านบาท  (งบการเงินเฉพาะกิจการ  จำนวน 0.10 ล้านบาท) เพื่อใช้เป็นหลักประกันในการใช้</t>
  </si>
  <si>
    <t xml:space="preserve">        วัตถุประสงค์ของกลุ่มบริษัทในการบริหารจัดการทุนของบริษัทนั้น เพื่อดำรงไว้ซึ่งความสามารถในการดำเนินงานอย่างต่อเนื่องของ</t>
  </si>
  <si>
    <t xml:space="preserve">        เครื่องมือทางการเงินที่สำคัญของบริษัทฯ และบริษัทย่อยตามที่นิยามอยู่ในมาตรฐานการรายงานทางการเงิน ฉบับที่ 7 “การเปิดเผย</t>
  </si>
  <si>
    <t>เครื่องมือทางการเงินดังกล่าว และมีนโยบายการบริหารความเสี่ยงดังนี้</t>
  </si>
  <si>
    <t>ข้อมูลเครื่องมือทางการเงิน”   ประกอบด้วย   เงินสดและรายการเทียบเท่าเงินสด   ลูกหนี้การค้าและลูกหนี้อื่น   เงินฝากประจำที่ติดภาระ</t>
  </si>
  <si>
    <t>ค้ำประกัน  เจ้าหนี้การค้าและเจ้าหนี้อื่น  หนี้สินตามสัญญาเช่า  และเงินกู้ยืมระยะยาว   บริษัทฯ และบริษัทย่อยมีความเสี่ยงที่เกี่ยวข้องกับ</t>
  </si>
  <si>
    <t>เพื่อลดต้นทุนทางการเงินของทุน</t>
  </si>
  <si>
    <t>กลุ่มบริษัทเพื่อสร้างผลตอบแทนต่อผู้ถือหุ้นและเป็นประโยชน์ต่อผู้ที่มีส่วนได้เสียอื่นและเพื่อดำรงไว้    ซึ่งโครงสร้างของทุนที่เหมาะสม</t>
  </si>
  <si>
    <t>กระแสเงินสดหนี้สินทางการเงินที่มีสาระสำคัญสามารถจัดประเภทอัตราดอกเบี้ย และสามารถแยกตามวันที่ครบกำหนดสำหรับหนี้สิน</t>
  </si>
  <si>
    <t>ทางการเงิน ดังนี้</t>
  </si>
  <si>
    <t xml:space="preserve">        ความเสี่ยงเกี่ยวกับอัตราดอกเบี้ย เกิดจากการเปลี่ยนแปลงของอัตราดอกเบี้ยในตลาด      ซึ่งมีผลกระทบต่อผลการดำเนินงานและ</t>
  </si>
  <si>
    <t>หนี้สินตามสัญญาเช่าและเงินกู้ยืมระยะยาวที่ถึงกำหนด</t>
  </si>
  <si>
    <t xml:space="preserve">ชำระภายใน 1 ปี </t>
  </si>
  <si>
    <t>มูลค่ายุติธรรมผ่าน</t>
  </si>
  <si>
    <t>กำไรหรือขาดทุน</t>
  </si>
  <si>
    <t>มูลค่ายุติธรรมโดยประมาณตามมูลค่าตามบัญชีที่แสดงในงบแสดงฐานะการเงิน</t>
  </si>
  <si>
    <t>แสดงในงบแสดงฐานะการเงิน</t>
  </si>
  <si>
    <t>- 37 -</t>
  </si>
  <si>
    <t>- 38 -</t>
  </si>
  <si>
    <t>- 39 -</t>
  </si>
  <si>
    <t xml:space="preserve"> 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</t>
  </si>
  <si>
    <t>สอบทาน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</si>
  <si>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งบแสดงฐานะการเงิน ณ วันที่ 31 มีนาคม 2563 และวันที่ 31 ธันวาคม 2562 และงบกำไรขาดทุนเบ็ดเสร็จ สำหรับงวด 3 เดือน </t>
  </si>
  <si>
    <t>สิ้นสุดวันที่ 31 มีนาคม 2563 และ 2562 ในสกุลเงินเหรียญสหรัฐอเมริกา ซึ่งเป็นสกุลเงินที่ใช้ในการดำเนินงานแสดงได้ดังนี้</t>
  </si>
  <si>
    <t>กลุ่มบริษัทฯ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</si>
  <si>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ตามรายงานการประชุมสามัญผู้ถือหุ้น ครั้งที่ 1/2562 เมื่อวันที่ 18 เมษายน 2562 มีมติอนุมัติการจ่ายเงินปันผลประจำปี 2561 ให้แก่</t>
  </si>
  <si>
    <t>สำหรับงวด 3 เดือน สิ้นสุดวันที่ 31 มีนาคม 2563 และ 2562  บริษัทฯ จ่ายค่าตอบแทนกรรมการ จำนวน 0.72 ล้านบาท และ</t>
  </si>
  <si>
    <t>จำนวน 0.91 ล้านบาท ตามลำดับ</t>
  </si>
  <si>
    <t>ค่าตอบแทนผู้บริหารนี้เป็นค่าใช้จ่ายเกี่ยวกับเงินเดือนและผลประโยชน์อื่นให้แก่กรรมการเฉพาะในฐานะผู้บริหารและให้แก่</t>
  </si>
  <si>
    <t>ผู้บริหารตามนิยามในประกาศของสำนักงานคณะกรรมการกำกับหลักทรัพย์และตลาดหลักทรัพย์</t>
  </si>
  <si>
    <t xml:space="preserve">สำหรับงวด 3 เดือน สิ้นสุดวันที่ 31 มีนาคม 2563 และ 2562 บริษัทฯ และบริษัทย่อยจ่ายค่าตอบแทนผู้บริหาร จำนวน 10.01 </t>
  </si>
  <si>
    <t xml:space="preserve">ล้านบาท และจำนวน 8.15 ล้านบาท ตามลำดับ (งบการเงินเฉพาะกิจการ จำนวน 7.55 ล้านบาท และ 6.08 ล้านบาท ตามลำดับ) </t>
  </si>
  <si>
    <t>ลูกหนี้การค้า - กิจการที่เกี่ยวข้องกัน</t>
  </si>
  <si>
    <t>ลูกหนี้การค้า - กิจการอื่น</t>
  </si>
  <si>
    <t>งบการเงินรวม ณ วันที่ 1 มกราคม 2563 (บาท)</t>
  </si>
  <si>
    <t>มูลค่าตามบัญชีและมูลค่ายุติธรรมของสินทรัพย์ทางการเงินและหนี้สินทางการเงิน ณ วันที่ 31 มีนาคม 2563 มีดังต่อไปนี้</t>
  </si>
  <si>
    <t>งบการเงินเฉพาะกิจการ ณ วันที่ 1 มกราคม 2563  (บาท)</t>
  </si>
  <si>
    <t xml:space="preserve">ตามที่กล่าวในหมายเหตุประกอบงบการเงินรวมข้อ 2.4 บริษัทฯ และบริษัทย่อยได้นำมาตรฐานการรายงานทางการเงิน  ฉบับที่  9  และ  16 </t>
  </si>
  <si>
    <t xml:space="preserve">งบการเงินงวดก่อนที่แสดงเปรียบเทียบ   </t>
  </si>
  <si>
    <t>กำไรสะสม-ยังไม่ได้จัดสรร</t>
  </si>
  <si>
    <t>5.1  มาตรฐานการรายงานทางการเงินฉบับที่ 16 สัญญาเช่า</t>
  </si>
  <si>
    <t>5.2  มาตรฐานการรายงานทางการเงิน กลุ่มเครื่องมือทางการเงิน</t>
  </si>
  <si>
    <t>โดยกลุ่มบริษัทได้เลือกปรับผลสะสมจากการเปลี่ยนแปลงโดยปรับปรุงกับกำไรสะสม ณ วันที่ 1 มกราคม 2563 โดยไม่ปรับ</t>
  </si>
  <si>
    <t>ย้อนหลังงบการเงินงวดก่อนที่แสดงเปรียบเทียบ</t>
  </si>
  <si>
    <t>ผลกระทบต่อกำไรสะสมต้นงวดปี 2563 จากการเปลี่ยนแปลงนโยบายการบัญชีเนื่องจากการนำมาตรฐานเหล่านี้มาถือปฏิบัติ</t>
  </si>
  <si>
    <t>แสดงได้ดังนี้</t>
  </si>
  <si>
    <t xml:space="preserve">งบการเงินรวม </t>
  </si>
  <si>
    <t>เฉพาะกิจการ</t>
  </si>
  <si>
    <t>กำไรสะสมยังไม่ได้จัดสรร ณ วันที่ 31 ธันวาคม พ.ศ. 2562</t>
  </si>
  <si>
    <t>กำไรสะสมยังไม่จัดสรร ณ วันที่ 1 มกราคม พ.ศ. 2563 จากการนำ</t>
  </si>
  <si>
    <t xml:space="preserve">     มาตรฐานการรายงานทางการเงินฉบับที่ 9 มาถือปฏิบัติ</t>
  </si>
  <si>
    <t>ณ วันที่ 1 มกราคม 2563 การจัดประเภทรายการและวัดมูลค่าและมูลค่าของสินทรัพย์ทางการเงินและหนี้สินทางการเงิน</t>
  </si>
  <si>
    <t>ตามที่กำหนดในมาตรฐานการรายงานทางการเงิน ฉบับที่ 9 และมูลค่าตามหลักการบัญชีเดิม แสดงได้ดังนี้</t>
  </si>
  <si>
    <t>- 22 -</t>
  </si>
  <si>
    <t>- 43 -</t>
  </si>
  <si>
    <t>- 44 -</t>
  </si>
  <si>
    <t xml:space="preserve">สำหรับงวด 3 เดือน สิ้นสุดวันที่ 31 มีนาคม 2563 (ยังไม่ได้ตรวจสอบ/สอบทานแล้ว) </t>
  </si>
  <si>
    <t xml:space="preserve">     2.2  การแพร่ระบาดของโรคติดเชื้อโคโรนา 2019</t>
  </si>
  <si>
    <t xml:space="preserve">            ในปัจจุบัน มีการแพร่ระบาดของโรคติดเชื้อไวรัสโคโรนา 2019 (COVID-19) ในหลายประเทศทั่วโลกรวมถึงประเทศไทย</t>
  </si>
  <si>
    <t xml:space="preserve">     2.3  การวัดมูลค่ายุติธรรม</t>
  </si>
  <si>
    <t xml:space="preserve">     2.4  มาตรฐานการรายงานทางการเงินที่เริ่มมีผลบังคับใช้ในงวดปัจจุบัน</t>
  </si>
  <si>
    <t xml:space="preserve">   มาตรฐานการรายงานทางการเงินกลุ่มดังกล่าวข้างต้น     กำหนดหลักการเกี่ยวกับการจัดประเภทและการวัดมูลค่า</t>
  </si>
  <si>
    <t xml:space="preserve">            เครื่องมือ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</t>
  </si>
  <si>
    <t xml:space="preserve">            ของกระแสเงินสดตามสัญญาและแผนธุรกิจของกิจการ (Business Model)  หลักการเกี่ยวกับวิธีการคำนวณการด้อยค่าของ</t>
  </si>
  <si>
    <t xml:space="preserve">            เครื่องมือทางการเงินโดยใช้แนวคิดของผลขาดทุนด้านเครดิตที่คาดว่าจะเกิดขึ้น      และหลักการเกี่ยวกับการบัญชีป้องกัน</t>
  </si>
  <si>
    <t xml:space="preserve">            ความเสี่ยง  รวมถึงการแสดงรายการและการเปิดเผยข้อมูลเครื่องมือทางการเงิน  </t>
  </si>
  <si>
    <t xml:space="preserve">            ใช้วิธีการอย่างง่ายในการพิจารณาค่าเผื่อผลขาดทุนที่คาดว่าจะเกิดขึ้นตลอดอายุสำหรับลูกหนี้การค้า        การรับรู้รายการ</t>
  </si>
  <si>
    <t xml:space="preserve">            ผลขาดทุนด้านเครดิตข้างต้นไม่มีผลกระทบอย่างเป็นสาระสำคัญต่อการปรับปรุงกำไรสะสม ณ วันที่ 1 มกราคม 2563</t>
  </si>
  <si>
    <t xml:space="preserve">   บริษัทฯ และบริษัทย่อยนำมาตรฐานการรายงานทางการเงินฉบับนี้มาถือปฏิบัติโดยรับรู้ผลกระทบสะสมของการนำ</t>
  </si>
  <si>
    <t xml:space="preserve">            ไม่ปรับย้อนหลังงบการเงินปีก่อนที่แสดงเปรียบเทียบ</t>
  </si>
  <si>
    <t xml:space="preserve">            มาตรฐานการรายงานทางการเงินฉบับนี้มาถือปฏิบัติครั้งแรกโดยปรับปรุงกับกำไรสะสม  ณ  วันที่  1  มกราคม  2563  และ</t>
  </si>
  <si>
    <t xml:space="preserve">   แนวปฏิบัติทางการบัญชี  เรื่อง  มาตรการผ่อนปรนชั่วคราวสำหรับทางเลือกเพิ่มเติมทางบัญชีเพื่อรองรับผลกระทบ</t>
  </si>
  <si>
    <t xml:space="preserve">            จากสถานการณ์การแพร่ระบาดของโรคติดเชื้อไวรัสโคโรนา 2019 (COVID-19)</t>
  </si>
  <si>
    <t xml:space="preserve">  สภาวิชาชีพบัญชีได้ประกาศใช้แนวปฏิบัติทางการบัญชี   เรื่อง   มาตรการผ่อนปรนชั่วคราวสำหรับทางเลือกเพิ่มเติม</t>
  </si>
  <si>
    <t xml:space="preserve">            ทางบัญชีเพื่อรองรับผลกระทบจากสถานการณ์การแพร่ระบาดของโรคติดเชื้อไวรัสโคโรนา 2019 (COVID-19) โดยมีวัตถุ</t>
  </si>
  <si>
    <t xml:space="preserve">            ประสงค์เพื่อลดผลกระทบในบางเรื่องจากการปฏิบัติตามมาตรฐานการรายงานทางการเงินบางฉบับ   และเพื่อให้เกิดความ</t>
  </si>
  <si>
    <t xml:space="preserve">            ชัดเจนในวิธีปฏิบัติทางบัญชีในช่วงเวลาที่ยังมีความไม่แน่นอนเกี่ยวกับสถานการณ์ดังกล่าว</t>
  </si>
  <si>
    <t xml:space="preserve">   แนวปฏิบัติทางการบัญชีดังกล่าวได้ประกาศลงในราชกิจจานุเบกษา    เมื่อวันที่  22  เมษายน  2563  และมีผลบังคับ</t>
  </si>
  <si>
    <t xml:space="preserve">   -  เลือกที่จะไม่ต้องนำข้อมูลที่มีการคาดการณ์ไปในอนาคต (Forward-looking information) มาใช้วัดมูลค่าของผล</t>
  </si>
  <si>
    <t xml:space="preserve">   -  เลือกที่จะไม่นำสถานการณ์ COVID-19 มาถือเป็นข้อบ่งชี้ของการด้อยค่า ตามมาตรฐานการบัญชี ฉบับที่ 36 เรื่อง </t>
  </si>
  <si>
    <t xml:space="preserve">      การด้อยค่าของสินทรัพย์</t>
  </si>
  <si>
    <t>หนี้สินทางการเงินไม่หมุนเวียนอื่น - สัญญาอนุพันธ์</t>
  </si>
  <si>
    <t>หนี้สินทางการเงินหมุนเวียนอื่น - สัญญาอนุพันธ์</t>
  </si>
  <si>
    <t xml:space="preserve">     ทำให้เกิดการชะลอตัวของเศรษฐกิจ   และมีผลกระทบต่อธุรกิจของบริษัท  เนื่องจากมีการปิดประเทศในหลายประเทศ   ทำให้</t>
  </si>
  <si>
    <t xml:space="preserve">     ปริมาณเรือขนส่งในตลาดขนส่งทางทะเลมีจำนวนมากขึ้นจึงเกิดการแข่งขันในด้านราคาค่าขนส่ง ซึ่งสถานการณ์ดังกล่าวทำให้</t>
  </si>
  <si>
    <t xml:space="preserve">     ต่องบการเงินอย่างรอบคอบและจะประเมินสถานการณ์อย่างต่อเนื่องต่อไป</t>
  </si>
  <si>
    <t xml:space="preserve">     เกิดความไม่แน่นอนของสภาพแวดล้อมของการดำเนินธุรกิจของบริษัท ฝ่ายบริหารของบริษัทฯ ได้ประเมินผลกระทบดังกล่าว</t>
  </si>
  <si>
    <t xml:space="preserve">   การรับรู้รายการผลขาดทุนด้านเครดิต - บริษัทฯ และบริษัทย่อยต้องรับรู้ผลขาดทุนด้านเครดิตที่คาดว่าจะเกิดขึ้นต่อ</t>
  </si>
  <si>
    <t xml:space="preserve">            สินทรัพย์ทางการเงินโดยไม่จำเป็นต้องรอให้เหตุการณ์ที่มีการด้อยค่าด้านเครดิตเกิดขึ้นก่อน   บริษัทฯ และบริษัทย่อยจะ</t>
  </si>
  <si>
    <t xml:space="preserve">            ใช้สำหรับการจัดทำงบการเงินของบริษัทฯ และบริษัทย่อย   ที่มีรอบระยะเวลารายงานสิ้นสุดภายในช่วงเวลาระหว่างวันที่</t>
  </si>
  <si>
    <t xml:space="preserve">            เพิ่มเติมทางบัญชีดังต่อไปนี้</t>
  </si>
  <si>
    <t xml:space="preserve">            1 มกราคม 2563  ถึงวันที่ 31 ธันวาคม 2563  บริษัทฯ และบริษัทย่อยเลือกใช้มาตรการผ่อนปรนชั่วคราวสำหรับทางเลือก</t>
  </si>
  <si>
    <t xml:space="preserve">      ขาดทุนด้านเครดิตที่คาดว่าจะเกิดขึ้น ในกรณีที่บริษัทฯ และบริษัทย่อยใช้วิธีการอย่างง่ายในการวัดมูลค่าของผล</t>
  </si>
  <si>
    <t xml:space="preserve">      ขาดทุนด้านเครดิตที่คาดว่าจะเกิดขึ้น</t>
  </si>
  <si>
    <t>5 ปี</t>
  </si>
  <si>
    <t>สัญญาอนุพันธ์</t>
  </si>
  <si>
    <t>หนี้สินทางการเงินหมุนเวียนอื่น - สัญญาแลกเปลี่ยนเงินตรา</t>
  </si>
  <si>
    <t>หนี้สินทางการเงินไม่หมุนเวียนอื่น - สัญญาแลกเปลี่ยนเงินตรา</t>
  </si>
  <si>
    <t>มูลค่าตามหลัก</t>
  </si>
  <si>
    <t>การบัญชีเดิม</t>
  </si>
  <si>
    <t>การจัดประเภทและวัดมูลค่าตามมาตรฐานรายการ</t>
  </si>
  <si>
    <t>ทางการเงิน ฉบับที่ 9</t>
  </si>
  <si>
    <t>การจัดประเภทและวัดมูลค่าตามมาตรฐานการบัญชี ฉบับที่ 9</t>
  </si>
  <si>
    <t>หนี้สินทางการเงินไม่หมุนเวียนอื่น - สัญญาแลกเปลี่ยน</t>
  </si>
  <si>
    <t>เงินตราต่างประเทศและอัตราดอกเบี้ย</t>
  </si>
  <si>
    <t>หนี้สินทางการเงินหมุนเวียนอื่น - สัญญาแลกเปลี่ยน</t>
  </si>
  <si>
    <t>6.3.3  รายได้อื่น</t>
  </si>
  <si>
    <t>6.3.4  ดอกเบี้ยรับ</t>
  </si>
  <si>
    <t>6.3.5  ซื้อน้ำมัน</t>
  </si>
  <si>
    <t>6.3.6  ต้นทุนบริการ</t>
  </si>
  <si>
    <t>6.3.7  ค่าใช้จ่ายในการบริหาร</t>
  </si>
  <si>
    <t>ค่าเสื่อมราคาของสินทรัพย์สิทธิการใช้ที่แสดงอยู่ในที่ดิน อาคารและอุปกรณ์</t>
  </si>
  <si>
    <t>ณ วันที่ 31 มีนาคม 2563 และวันที่ 31 ธันวาคม 2562 บริษัทฯ มีวงเงินกู้ยืมระยะยาวกับสถาบันการเงิน รวม 2 แห่ง  จำนวน 11 วงเงิน วงเงินสินเชื่อดังกล่าวค้ำประกันโดยเรือเดินทะเล ตามหมายเหตุ 12</t>
  </si>
  <si>
    <t xml:space="preserve">     - สัญญาซื้อขายเงินตราต่างประเทศล่วงหน้า</t>
  </si>
  <si>
    <t xml:space="preserve">     - สัญญาแลกเปลี่ยนเงินตราต่างประเทศและอัตราดอกเบี้ย</t>
  </si>
  <si>
    <t xml:space="preserve">     เงินตราต่างประเทศและอัตราดอกเบี้ย</t>
  </si>
  <si>
    <t xml:space="preserve">     ต่างประเทศและอัตราดอกเบี้ย</t>
  </si>
  <si>
    <t>1)   สินทรัพย์และหนี้สินทางการเงินที่จะครบกำหนดในระยะเวลาอันสั้น ได้แก่ เงินสดและเงินฝากสถาบันการเงิน ลูกหนี้และเจ้าหนี้ แสดง</t>
  </si>
  <si>
    <t>2)   เงินให้กู้ยืมและเงินกู้ยืมที่มีดอกเบี้ยในอัตราใกล้เคียงกับอัตราดอกเบี้ยในตลาด    แสดงมูลค่ายุติธรรมโดยประมาณตามมูลค่าตามบัญชีที่</t>
  </si>
  <si>
    <t>3) 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ในการ</t>
  </si>
  <si>
    <t>ประเมินมูลค่า    ซึ่งข้อมูลที่นำมาใช้ในการประเมินมูลค่าเป็นข้อมูลที่สามารถสังเกตได้ในตลาดที่เกี่ยวข้อง เช่น  อัตราแลกเปลี่ยนทันที  และ</t>
  </si>
  <si>
    <t>อัตราแลกเปลี่ยนล่วงหน้าของเงินตราต่างประเทศ เป็นต้น</t>
  </si>
  <si>
    <t>- 45 -</t>
  </si>
  <si>
    <t xml:space="preserve"> - 46 -</t>
  </si>
  <si>
    <t xml:space="preserve">            สัญญาเช่าเงินทุนโดยใช้หลักการเช่นเดียวกันกับมาตรฐานการบัญชี  ฉบับที่ 17  </t>
  </si>
  <si>
    <t xml:space="preserve">   มาตรฐานการรายงานทางการเงิน  ฉบับที่ 16  ใช้แทนมาตรฐานการบัญชีดังต่อไปนี้</t>
  </si>
  <si>
    <t>กำไรจากการวัดมูลค่าใหม่ของผลประโยชน์</t>
  </si>
  <si>
    <t xml:space="preserve">      พนักงานที่กำหนดไว้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</si>
  <si>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</si>
  <si>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</si>
  <si>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ผล(กำไร)ขาดทุนจากการวัดมูลค่าใหม่ของผลประโยชน์พนักงานที่กำหนดไว้ที่รับรู้ในงบกำไรขาดทุนเบ็ดเสร็จอื่น</t>
  </si>
  <si>
    <t>กำไร(ขาดทุน)ก่อนต้นทุนทางการเงินและภาษีเงินได้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</si>
  <si>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</si>
  <si>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 xml:space="preserve">   ผลสะสมของการเปลี่ยนแปลงนโยบายการบัญชีแสดงอยู่ในหมายเหตุประกอบงบการเงินข้อ 5</t>
  </si>
  <si>
    <t xml:space="preserve">- </t>
  </si>
  <si>
    <t>การรับรู้รายการสัญญาอนุพันธ์ ที่ใช้ป้องกันความเสี่ยงจากกระแสเงินสด - บริษัทฯ และบริษัทย่อยรับรู้ผลจากการ</t>
  </si>
  <si>
    <t xml:space="preserve">            วัดมูลค่ายุติธรรมผ่านงบกำไรขาดทุน </t>
  </si>
  <si>
    <t xml:space="preserve">                         หนี้สินทางการเงินจัดประเภทรายการและวัดมูลค่าด้วยวิธีราคาทุนตัดจำหน่าย ส่วนหนี้สินทางการเงินสัญญาอนุพันธ์</t>
  </si>
  <si>
    <t xml:space="preserve">            ในการประมาณการค่าเผื่อหนี้สงสัยจะสูญของลูกหนี้ ฝ่ายบริหารจำเป็นต้องใช้ดุลยพินิจในการประมาณการผลขาดทุนที่</t>
  </si>
  <si>
    <t>แสดงอยู่ที่สินทรัพย์สิทธิการใช้ :</t>
  </si>
  <si>
    <t>แสดงอยู่ในที่ดิน อาคารและอุปกรณ์ :</t>
  </si>
  <si>
    <t xml:space="preserve">พนักงาน ณ วันที่ 31 มีนาคม </t>
  </si>
  <si>
    <t xml:space="preserve">         บริการท่าเรือกับหน่วยงานราชการแห่งหนึ่ง   ค้ำประกันโดยเงินฝากประจำที่มีภาระค้ำประกัน ตามหมายเหตุ 15 และเพื่อใช้ซื้อขายสินค้า</t>
  </si>
  <si>
    <t xml:space="preserve">     คาดว่าจะเกิดจากลูกหนี้ โดยใช้วิธีการอย่างง่ายในการพิจารณาค่าเผื่อหนี้สงสัยจะสูญที่คาดว่าจะเกิดขึ้นตลอดอายุสำหรับลูกหนี้</t>
  </si>
  <si>
    <t xml:space="preserve">     การค้า </t>
  </si>
  <si>
    <t xml:space="preserve">                         สินทรัพย์ทางการเงินประกอบไปด้วย สัญญาหรือสิทธิเรียกร้อง วัดมูลค่ายุติธรรมด้วยราคาทุนตัดจำหน่าย </t>
  </si>
  <si>
    <t xml:space="preserve">              ที่ใช้ป้องกันความเสี่ยงจากกระแสเงินสด รับรู้การเปลี่ยนแปลงมูลค่ายุติธรรมผ่านกำไรขาดทุน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</si>
</sst>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[$-1070000]d/m/yy;@"/>
    <numFmt numFmtId="190" formatCode="_ * #,##0_ ;_ * \-#,##0_ ;_ * \-??_ ;_ @_ "/>
    <numFmt numFmtId="191" formatCode="#,##0.00_);[Black]\(#,##0.00\)"/>
    <numFmt numFmtId="192" formatCode="#,##0.00\ ;\(#,##0.00\)"/>
    <numFmt numFmtId="193" formatCode="_-* &quot;-&quot;??_-;_-@_-"/>
    <numFmt numFmtId="194" formatCode="_-* #,##0.0000000_-;\-* #,##0.0000000_-;_-* &quot;-&quot;??_-;_-@_-"/>
    <numFmt numFmtId="195" formatCode="#,##0_);[Black]\(#,##0\)"/>
    <numFmt numFmtId="196" formatCode="#,##0.00%_);\(#,##0.00%\)"/>
    <numFmt numFmtId="197" formatCode="\(0.00%\)"/>
    <numFmt numFmtId="198" formatCode="#,##0.00;\(#,##0.00\)"/>
    <numFmt numFmtId="199" formatCode="_-* #,##0_-;\-* #,##0_-;_-* &quot;-&quot;??_-;_-@_-"/>
    <numFmt numFmtId="200" formatCode="[$-187041E]d\ mmmm\ yyyy;@"/>
    <numFmt numFmtId="201" formatCode="_(* #,##0.00_);_(* \(#,##0.00\);_(* \-??_);_(@_)"/>
    <numFmt numFmtId="202" formatCode="#,##0.0000_);[Red]\(#,##0.0000\)"/>
    <numFmt numFmtId="203" formatCode="_-* #,##0.0000_-;\-* #,##0.0000_-;_-* &quot;-&quot;??_-;_-@_-"/>
    <numFmt numFmtId="204" formatCode="#,##0.00_);\(#,##0.00\)"/>
    <numFmt numFmtId="205" formatCode="#,##0.0000_);\(#,##0.0000\)"/>
  </numFmts>
  <fonts count="30" x14ac:knownFonts="1">
    <font>
      <sz val="14"/>
      <name val="Cordia New"/>
      <charset val="222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sz val="15"/>
      <name val="Symbol"/>
      <family val="1"/>
      <charset val="2"/>
    </font>
    <font>
      <b/>
      <i/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b/>
      <sz val="14"/>
      <name val="Angsana New"/>
      <family val="1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5"/>
      <color indexed="8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9" fontId="5" fillId="0" borderId="0" applyFont="0" applyFill="0" applyBorder="0" applyAlignment="0" applyProtection="0"/>
    <xf numFmtId="0" fontId="2" fillId="0" borderId="0"/>
    <xf numFmtId="189" fontId="5" fillId="0" borderId="0"/>
    <xf numFmtId="39" fontId="6" fillId="0" borderId="0"/>
    <xf numFmtId="189" fontId="5" fillId="0" borderId="0"/>
    <xf numFmtId="0" fontId="5" fillId="0" borderId="0"/>
    <xf numFmtId="0" fontId="10" fillId="0" borderId="0"/>
    <xf numFmtId="0" fontId="5" fillId="0" borderId="0"/>
    <xf numFmtId="39" fontId="11" fillId="0" borderId="0"/>
    <xf numFmtId="0" fontId="5" fillId="0" borderId="0"/>
    <xf numFmtId="43" fontId="5" fillId="0" borderId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187" fontId="16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39" fontId="11" fillId="0" borderId="0"/>
    <xf numFmtId="187" fontId="23" fillId="0" borderId="0" applyFill="0" applyBorder="0" applyAlignment="0" applyProtection="0"/>
    <xf numFmtId="0" fontId="16" fillId="0" borderId="0"/>
    <xf numFmtId="187" fontId="25" fillId="0" borderId="0" applyFont="0" applyFill="0" applyBorder="0" applyAlignment="0" applyProtection="0"/>
    <xf numFmtId="187" fontId="23" fillId="0" borderId="0" applyFill="0" applyBorder="0" applyAlignment="0" applyProtection="0"/>
    <xf numFmtId="0" fontId="5" fillId="0" borderId="0"/>
    <xf numFmtId="0" fontId="2" fillId="0" borderId="0"/>
    <xf numFmtId="43" fontId="26" fillId="0" borderId="0" applyFont="0" applyFill="0" applyBorder="0" applyAlignment="0" applyProtection="0"/>
  </cellStyleXfs>
  <cellXfs count="550">
    <xf numFmtId="0" fontId="0" fillId="0" borderId="0" xfId="0"/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quotePrefix="1" applyFont="1" applyFill="1"/>
    <xf numFmtId="39" fontId="4" fillId="0" borderId="0" xfId="3" applyNumberFormat="1" applyFont="1" applyFill="1" applyAlignment="1"/>
    <xf numFmtId="39" fontId="4" fillId="0" borderId="0" xfId="4" applyNumberFormat="1" applyFont="1" applyFill="1" applyAlignment="1" applyProtection="1">
      <alignment horizontal="center"/>
    </xf>
    <xf numFmtId="39" fontId="4" fillId="0" borderId="0" xfId="3" applyNumberFormat="1" applyFont="1" applyFill="1" applyAlignment="1" applyProtection="1">
      <alignment horizontal="left"/>
    </xf>
    <xf numFmtId="0" fontId="3" fillId="0" borderId="0" xfId="6" applyFont="1" applyFill="1"/>
    <xf numFmtId="188" fontId="9" fillId="0" borderId="0" xfId="6" applyNumberFormat="1" applyFont="1" applyFill="1"/>
    <xf numFmtId="0" fontId="9" fillId="0" borderId="0" xfId="6" applyFont="1" applyFill="1"/>
    <xf numFmtId="0" fontId="9" fillId="0" borderId="0" xfId="7" applyFont="1" applyFill="1" applyAlignment="1">
      <alignment horizontal="center"/>
    </xf>
    <xf numFmtId="0" fontId="9" fillId="0" borderId="0" xfId="7" applyNumberFormat="1" applyFont="1" applyFill="1" applyAlignment="1">
      <alignment horizontal="center"/>
    </xf>
    <xf numFmtId="190" fontId="9" fillId="0" borderId="0" xfId="7" applyNumberFormat="1" applyFont="1" applyFill="1"/>
    <xf numFmtId="188" fontId="9" fillId="0" borderId="0" xfId="8" applyNumberFormat="1" applyFont="1" applyFill="1"/>
    <xf numFmtId="0" fontId="9" fillId="0" borderId="0" xfId="7" applyFont="1" applyFill="1"/>
    <xf numFmtId="188" fontId="9" fillId="0" borderId="0" xfId="9" quotePrefix="1" applyNumberFormat="1" applyFont="1" applyFill="1" applyAlignment="1" applyProtection="1">
      <alignment horizontal="center"/>
    </xf>
    <xf numFmtId="191" fontId="4" fillId="0" borderId="0" xfId="6" applyNumberFormat="1" applyFont="1" applyFill="1" applyBorder="1" applyAlignment="1"/>
    <xf numFmtId="188" fontId="9" fillId="0" borderId="0" xfId="4" quotePrefix="1" applyNumberFormat="1" applyFont="1" applyFill="1" applyAlignment="1" applyProtection="1"/>
    <xf numFmtId="188" fontId="9" fillId="0" borderId="0" xfId="4" quotePrefix="1" applyNumberFormat="1" applyFont="1" applyFill="1" applyAlignment="1" applyProtection="1">
      <alignment horizontal="center"/>
    </xf>
    <xf numFmtId="188" fontId="4" fillId="0" borderId="0" xfId="6" quotePrefix="1" applyNumberFormat="1" applyFont="1" applyFill="1" applyAlignment="1">
      <alignment horizontal="center"/>
    </xf>
    <xf numFmtId="188" fontId="9" fillId="0" borderId="0" xfId="4" applyNumberFormat="1" applyFont="1" applyFill="1" applyAlignment="1" applyProtection="1">
      <alignment horizontal="left"/>
    </xf>
    <xf numFmtId="188" fontId="9" fillId="0" borderId="0" xfId="8" applyNumberFormat="1" applyFont="1" applyFill="1" applyAlignment="1"/>
    <xf numFmtId="0" fontId="9" fillId="0" borderId="0" xfId="10" applyFont="1" applyFill="1" applyAlignment="1"/>
    <xf numFmtId="39" fontId="9" fillId="0" borderId="0" xfId="11" applyNumberFormat="1" applyFont="1" applyFill="1" applyBorder="1" applyAlignment="1" applyProtection="1"/>
    <xf numFmtId="0" fontId="4" fillId="0" borderId="0" xfId="0" applyFont="1" applyFill="1" applyAlignment="1">
      <alignment horizontal="left"/>
    </xf>
    <xf numFmtId="39" fontId="9" fillId="0" borderId="0" xfId="10" applyNumberFormat="1" applyFont="1" applyFill="1" applyAlignment="1"/>
    <xf numFmtId="191" fontId="4" fillId="0" borderId="1" xfId="2" quotePrefix="1" applyNumberFormat="1" applyFont="1" applyFill="1" applyBorder="1" applyAlignment="1">
      <alignment horizontal="center"/>
    </xf>
    <xf numFmtId="39" fontId="4" fillId="0" borderId="0" xfId="4" applyNumberFormat="1" applyFont="1" applyFill="1" applyAlignment="1" applyProtection="1">
      <alignment horizontal="left"/>
    </xf>
    <xf numFmtId="39" fontId="4" fillId="0" borderId="0" xfId="4" applyNumberFormat="1" applyFont="1" applyFill="1" applyAlignment="1" applyProtection="1"/>
    <xf numFmtId="0" fontId="4" fillId="0" borderId="0" xfId="12" applyFont="1" applyFill="1" applyAlignment="1"/>
    <xf numFmtId="0" fontId="4" fillId="0" borderId="0" xfId="12" applyFont="1" applyFill="1" applyAlignment="1">
      <alignment horizontal="left"/>
    </xf>
    <xf numFmtId="39" fontId="4" fillId="0" borderId="0" xfId="4" applyNumberFormat="1" applyFont="1" applyFill="1" applyAlignment="1">
      <alignment horizontal="left"/>
    </xf>
    <xf numFmtId="39" fontId="4" fillId="0" borderId="0" xfId="13" applyNumberFormat="1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Border="1"/>
    <xf numFmtId="39" fontId="4" fillId="0" borderId="0" xfId="4" quotePrefix="1" applyNumberFormat="1" applyFont="1" applyFill="1" applyBorder="1" applyAlignment="1">
      <alignment horizontal="center"/>
    </xf>
    <xf numFmtId="191" fontId="4" fillId="0" borderId="0" xfId="14" applyNumberFormat="1" applyFont="1" applyFill="1" applyAlignment="1">
      <alignment horizontal="right"/>
    </xf>
    <xf numFmtId="191" fontId="1" fillId="0" borderId="0" xfId="14" quotePrefix="1" applyNumberFormat="1" applyFont="1" applyFill="1" applyAlignment="1">
      <alignment horizontal="left"/>
    </xf>
    <xf numFmtId="191" fontId="4" fillId="0" borderId="0" xfId="14" applyNumberFormat="1" applyFont="1" applyFill="1" applyAlignment="1">
      <alignment horizontal="left"/>
    </xf>
    <xf numFmtId="191" fontId="4" fillId="0" borderId="0" xfId="2" quotePrefix="1" applyNumberFormat="1" applyFont="1" applyFill="1" applyBorder="1" applyAlignment="1">
      <alignment horizontal="center"/>
    </xf>
    <xf numFmtId="191" fontId="4" fillId="0" borderId="0" xfId="2" applyNumberFormat="1" applyFont="1" applyFill="1" applyBorder="1" applyAlignment="1">
      <alignment horizontal="center"/>
    </xf>
    <xf numFmtId="0" fontId="4" fillId="0" borderId="1" xfId="14" applyFont="1" applyFill="1" applyBorder="1" applyAlignment="1">
      <alignment horizontal="center" wrapText="1"/>
    </xf>
    <xf numFmtId="191" fontId="1" fillId="0" borderId="0" xfId="14" applyNumberFormat="1" applyFont="1" applyFill="1" applyAlignment="1">
      <alignment horizontal="left"/>
    </xf>
    <xf numFmtId="43" fontId="4" fillId="0" borderId="0" xfId="11" applyFont="1" applyFill="1" applyAlignment="1">
      <alignment horizontal="right"/>
    </xf>
    <xf numFmtId="43" fontId="4" fillId="0" borderId="0" xfId="11" applyFont="1" applyFill="1" applyAlignment="1">
      <alignment horizontal="center"/>
    </xf>
    <xf numFmtId="192" fontId="9" fillId="0" borderId="0" xfId="15" applyNumberFormat="1" applyFont="1" applyFill="1" applyAlignment="1">
      <alignment horizontal="right"/>
    </xf>
    <xf numFmtId="191" fontId="4" fillId="0" borderId="0" xfId="14" quotePrefix="1" applyNumberFormat="1" applyFont="1" applyFill="1" applyAlignment="1">
      <alignment horizontal="left"/>
    </xf>
    <xf numFmtId="193" fontId="4" fillId="0" borderId="0" xfId="11" applyNumberFormat="1" applyFont="1" applyFill="1" applyAlignment="1">
      <alignment horizontal="right"/>
    </xf>
    <xf numFmtId="191" fontId="4" fillId="0" borderId="0" xfId="11" applyNumberFormat="1" applyFont="1" applyFill="1"/>
    <xf numFmtId="43" fontId="4" fillId="0" borderId="0" xfId="11" applyFont="1" applyFill="1" applyBorder="1"/>
    <xf numFmtId="191" fontId="4" fillId="0" borderId="1" xfId="11" applyNumberFormat="1" applyFont="1" applyFill="1" applyBorder="1"/>
    <xf numFmtId="192" fontId="4" fillId="0" borderId="0" xfId="11" applyNumberFormat="1" applyFont="1" applyFill="1" applyBorder="1"/>
    <xf numFmtId="192" fontId="4" fillId="0" borderId="0" xfId="11" applyNumberFormat="1" applyFont="1" applyFill="1"/>
    <xf numFmtId="43" fontId="4" fillId="0" borderId="0" xfId="11" applyFont="1" applyFill="1"/>
    <xf numFmtId="191" fontId="19" fillId="0" borderId="0" xfId="14" applyNumberFormat="1" applyFont="1" applyFill="1" applyAlignment="1">
      <alignment horizontal="center"/>
    </xf>
    <xf numFmtId="191" fontId="19" fillId="0" borderId="0" xfId="14" applyNumberFormat="1" applyFont="1" applyFill="1" applyAlignment="1">
      <alignment horizontal="right"/>
    </xf>
    <xf numFmtId="49" fontId="4" fillId="0" borderId="0" xfId="14" quotePrefix="1" applyNumberFormat="1" applyFont="1" applyFill="1" applyAlignment="1">
      <alignment horizontal="center"/>
    </xf>
    <xf numFmtId="49" fontId="4" fillId="0" borderId="0" xfId="11" applyNumberFormat="1" applyFont="1" applyFill="1" applyAlignment="1">
      <alignment horizontal="center"/>
    </xf>
    <xf numFmtId="49" fontId="4" fillId="0" borderId="0" xfId="14" applyNumberFormat="1" applyFont="1" applyFill="1" applyAlignment="1">
      <alignment horizontal="center"/>
    </xf>
    <xf numFmtId="191" fontId="4" fillId="0" borderId="0" xfId="11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49" fontId="1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191" fontId="4" fillId="0" borderId="0" xfId="11" quotePrefix="1" applyNumberFormat="1" applyFont="1" applyFill="1" applyAlignment="1">
      <alignment horizontal="left"/>
    </xf>
    <xf numFmtId="191" fontId="4" fillId="0" borderId="0" xfId="11" applyNumberFormat="1" applyFont="1" applyFill="1" applyAlignment="1">
      <alignment horizontal="center"/>
    </xf>
    <xf numFmtId="191" fontId="4" fillId="0" borderId="0" xfId="2" applyNumberFormat="1" applyFont="1" applyFill="1" applyAlignment="1">
      <alignment horizontal="center"/>
    </xf>
    <xf numFmtId="191" fontId="4" fillId="0" borderId="0" xfId="11" applyNumberFormat="1" applyFont="1" applyFill="1" applyBorder="1"/>
    <xf numFmtId="49" fontId="4" fillId="0" borderId="0" xfId="11" applyNumberFormat="1" applyFont="1" applyFill="1"/>
    <xf numFmtId="191" fontId="4" fillId="0" borderId="3" xfId="11" applyNumberFormat="1" applyFont="1" applyFill="1" applyBorder="1"/>
    <xf numFmtId="43" fontId="4" fillId="0" borderId="3" xfId="11" applyFont="1" applyFill="1" applyBorder="1"/>
    <xf numFmtId="49" fontId="1" fillId="0" borderId="0" xfId="11" applyNumberFormat="1" applyFont="1" applyFill="1"/>
    <xf numFmtId="43" fontId="4" fillId="0" borderId="0" xfId="11" applyFont="1" applyFill="1" applyAlignment="1">
      <alignment horizontal="left"/>
    </xf>
    <xf numFmtId="192" fontId="4" fillId="0" borderId="3" xfId="11" applyNumberFormat="1" applyFont="1" applyFill="1" applyBorder="1"/>
    <xf numFmtId="43" fontId="4" fillId="0" borderId="0" xfId="11" applyFont="1" applyFill="1" applyAlignment="1">
      <alignment horizontal="center"/>
    </xf>
    <xf numFmtId="0" fontId="1" fillId="0" borderId="0" xfId="11" applyNumberFormat="1" applyFont="1" applyFill="1"/>
    <xf numFmtId="0" fontId="4" fillId="0" borderId="0" xfId="11" applyNumberFormat="1" applyFont="1" applyFill="1"/>
    <xf numFmtId="43" fontId="1" fillId="0" borderId="0" xfId="11" applyFont="1" applyFill="1"/>
    <xf numFmtId="43" fontId="4" fillId="0" borderId="1" xfId="11" applyFont="1" applyFill="1" applyBorder="1"/>
    <xf numFmtId="43" fontId="4" fillId="0" borderId="2" xfId="11" applyFont="1" applyFill="1" applyBorder="1"/>
    <xf numFmtId="0" fontId="4" fillId="0" borderId="0" xfId="11" applyNumberFormat="1" applyFont="1" applyFill="1" applyAlignment="1">
      <alignment horizontal="center"/>
    </xf>
    <xf numFmtId="2" fontId="4" fillId="0" borderId="0" xfId="11" applyNumberFormat="1" applyFont="1" applyFill="1" applyBorder="1"/>
    <xf numFmtId="43" fontId="4" fillId="0" borderId="0" xfId="11" applyFont="1" applyFill="1" applyBorder="1" applyAlignment="1">
      <alignment horizontal="center"/>
    </xf>
    <xf numFmtId="43" fontId="4" fillId="0" borderId="0" xfId="11" applyFont="1" applyFill="1" applyAlignment="1">
      <alignment horizontal="center" vertical="center"/>
    </xf>
    <xf numFmtId="43" fontId="4" fillId="0" borderId="1" xfId="11" applyFont="1" applyFill="1" applyBorder="1" applyAlignment="1">
      <alignment horizontal="center"/>
    </xf>
    <xf numFmtId="192" fontId="4" fillId="0" borderId="2" xfId="11" applyNumberFormat="1" applyFont="1" applyFill="1" applyBorder="1"/>
    <xf numFmtId="192" fontId="4" fillId="0" borderId="4" xfId="11" applyNumberFormat="1" applyFont="1" applyFill="1" applyBorder="1"/>
    <xf numFmtId="40" fontId="4" fillId="0" borderId="0" xfId="11" applyNumberFormat="1" applyFont="1" applyFill="1"/>
    <xf numFmtId="40" fontId="4" fillId="0" borderId="0" xfId="11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92" fontId="4" fillId="0" borderId="1" xfId="11" applyNumberFormat="1" applyFont="1" applyFill="1" applyBorder="1"/>
    <xf numFmtId="192" fontId="4" fillId="0" borderId="5" xfId="11" applyNumberFormat="1" applyFont="1" applyFill="1" applyBorder="1"/>
    <xf numFmtId="192" fontId="4" fillId="0" borderId="0" xfId="0" applyNumberFormat="1" applyFont="1" applyFill="1"/>
    <xf numFmtId="0" fontId="4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1" fillId="0" borderId="0" xfId="0" quotePrefix="1" applyFont="1" applyFill="1" applyAlignment="1">
      <alignment horizontal="left"/>
    </xf>
    <xf numFmtId="43" fontId="1" fillId="0" borderId="0" xfId="11" applyFont="1" applyFill="1" applyBorder="1"/>
    <xf numFmtId="43" fontId="4" fillId="0" borderId="0" xfId="11" applyFont="1" applyFill="1" applyBorder="1" applyAlignment="1">
      <alignment horizontal="center" vertical="center" wrapText="1"/>
    </xf>
    <xf numFmtId="43" fontId="4" fillId="0" borderId="0" xfId="11" applyFont="1" applyFill="1" applyBorder="1" applyAlignment="1">
      <alignment vertical="center"/>
    </xf>
    <xf numFmtId="43" fontId="4" fillId="0" borderId="1" xfId="11" applyFont="1" applyFill="1" applyBorder="1" applyAlignment="1">
      <alignment vertical="center"/>
    </xf>
    <xf numFmtId="43" fontId="4" fillId="0" borderId="1" xfId="11" applyFont="1" applyFill="1" applyBorder="1" applyAlignment="1">
      <alignment horizontal="center" vertical="center"/>
    </xf>
    <xf numFmtId="43" fontId="4" fillId="0" borderId="2" xfId="11" applyFont="1" applyFill="1" applyBorder="1" applyAlignment="1">
      <alignment horizontal="center" vertical="center"/>
    </xf>
    <xf numFmtId="43" fontId="4" fillId="0" borderId="5" xfId="11" applyFont="1" applyFill="1" applyBorder="1" applyAlignment="1">
      <alignment horizontal="center" vertical="center"/>
    </xf>
    <xf numFmtId="43" fontId="4" fillId="0" borderId="0" xfId="11" applyFont="1" applyFill="1" applyBorder="1" applyAlignment="1">
      <alignment horizontal="center" vertical="center"/>
    </xf>
    <xf numFmtId="39" fontId="4" fillId="0" borderId="0" xfId="11" applyNumberFormat="1" applyFont="1" applyFill="1"/>
    <xf numFmtId="39" fontId="4" fillId="0" borderId="0" xfId="11" applyNumberFormat="1" applyFont="1" applyFill="1" applyBorder="1"/>
    <xf numFmtId="43" fontId="20" fillId="0" borderId="0" xfId="11" applyFont="1" applyFill="1"/>
    <xf numFmtId="0" fontId="4" fillId="0" borderId="2" xfId="11" applyNumberFormat="1" applyFont="1" applyFill="1" applyBorder="1" applyAlignment="1">
      <alignment horizontal="center"/>
    </xf>
    <xf numFmtId="0" fontId="1" fillId="0" borderId="0" xfId="11" quotePrefix="1" applyNumberFormat="1" applyFont="1" applyFill="1"/>
    <xf numFmtId="0" fontId="4" fillId="0" borderId="0" xfId="11" applyNumberFormat="1" applyFont="1" applyFill="1" applyAlignment="1"/>
    <xf numFmtId="43" fontId="4" fillId="0" borderId="0" xfId="11" applyFont="1" applyFill="1" applyAlignment="1"/>
    <xf numFmtId="43" fontId="4" fillId="0" borderId="0" xfId="11" applyFont="1" applyFill="1" applyBorder="1" applyAlignment="1"/>
    <xf numFmtId="43" fontId="21" fillId="0" borderId="0" xfId="11" applyFont="1" applyFill="1"/>
    <xf numFmtId="49" fontId="22" fillId="0" borderId="0" xfId="11" applyNumberFormat="1" applyFont="1" applyFill="1"/>
    <xf numFmtId="0" fontId="1" fillId="0" borderId="0" xfId="0" applyFont="1" applyFill="1" applyBorder="1"/>
    <xf numFmtId="191" fontId="4" fillId="0" borderId="0" xfId="0" applyNumberFormat="1" applyFont="1" applyFill="1"/>
    <xf numFmtId="40" fontId="4" fillId="0" borderId="0" xfId="11" applyNumberFormat="1" applyFont="1" applyFill="1" applyBorder="1"/>
    <xf numFmtId="191" fontId="1" fillId="0" borderId="0" xfId="10" applyNumberFormat="1" applyFont="1" applyFill="1"/>
    <xf numFmtId="191" fontId="1" fillId="0" borderId="0" xfId="10" applyNumberFormat="1" applyFont="1" applyFill="1" applyBorder="1"/>
    <xf numFmtId="191" fontId="4" fillId="0" borderId="0" xfId="10" applyNumberFormat="1" applyFont="1" applyFill="1"/>
    <xf numFmtId="195" fontId="4" fillId="0" borderId="0" xfId="0" applyNumberFormat="1" applyFont="1" applyFill="1"/>
    <xf numFmtId="192" fontId="4" fillId="0" borderId="0" xfId="1" applyNumberFormat="1" applyFont="1" applyFill="1"/>
    <xf numFmtId="192" fontId="4" fillId="0" borderId="6" xfId="11" applyNumberFormat="1" applyFont="1" applyFill="1" applyBorder="1"/>
    <xf numFmtId="192" fontId="4" fillId="0" borderId="7" xfId="11" applyNumberFormat="1" applyFont="1" applyFill="1" applyBorder="1"/>
    <xf numFmtId="192" fontId="4" fillId="0" borderId="8" xfId="11" applyNumberFormat="1" applyFont="1" applyFill="1" applyBorder="1"/>
    <xf numFmtId="10" fontId="4" fillId="0" borderId="0" xfId="1" quotePrefix="1" applyNumberFormat="1" applyFont="1" applyFill="1" applyAlignment="1">
      <alignment horizontal="right"/>
    </xf>
    <xf numFmtId="196" fontId="4" fillId="0" borderId="0" xfId="1" quotePrefix="1" applyNumberFormat="1" applyFont="1" applyFill="1" applyAlignment="1">
      <alignment horizontal="right"/>
    </xf>
    <xf numFmtId="43" fontId="4" fillId="0" borderId="0" xfId="11" quotePrefix="1" applyFont="1" applyFill="1" applyAlignment="1">
      <alignment horizontal="right"/>
    </xf>
    <xf numFmtId="49" fontId="1" fillId="0" borderId="0" xfId="11" applyNumberFormat="1" applyFont="1" applyFill="1" applyBorder="1"/>
    <xf numFmtId="197" fontId="4" fillId="0" borderId="0" xfId="1" quotePrefix="1" applyNumberFormat="1" applyFont="1" applyFill="1" applyAlignment="1">
      <alignment horizontal="right"/>
    </xf>
    <xf numFmtId="0" fontId="4" fillId="0" borderId="0" xfId="0" quotePrefix="1" applyFont="1" applyFill="1" applyAlignment="1">
      <alignment horizontal="center"/>
    </xf>
    <xf numFmtId="43" fontId="19" fillId="0" borderId="0" xfId="11" applyFont="1" applyFill="1"/>
    <xf numFmtId="43" fontId="4" fillId="0" borderId="0" xfId="17" applyNumberFormat="1" applyFont="1" applyFill="1"/>
    <xf numFmtId="198" fontId="4" fillId="0" borderId="0" xfId="18" applyNumberFormat="1" applyFont="1" applyFill="1"/>
    <xf numFmtId="39" fontId="4" fillId="0" borderId="0" xfId="0" applyNumberFormat="1" applyFont="1" applyFill="1" applyBorder="1"/>
    <xf numFmtId="0" fontId="4" fillId="0" borderId="0" xfId="17" applyFont="1" applyFill="1"/>
    <xf numFmtId="0" fontId="4" fillId="0" borderId="0" xfId="19" quotePrefix="1" applyFont="1" applyAlignment="1"/>
    <xf numFmtId="0" fontId="5" fillId="0" borderId="0" xfId="20"/>
    <xf numFmtId="0" fontId="4" fillId="0" borderId="0" xfId="19" quotePrefix="1" applyFont="1" applyAlignment="1">
      <alignment horizontal="center"/>
    </xf>
    <xf numFmtId="0" fontId="4" fillId="0" borderId="0" xfId="19" quotePrefix="1" applyFont="1" applyBorder="1" applyAlignment="1">
      <alignment horizontal="center"/>
    </xf>
    <xf numFmtId="187" fontId="4" fillId="0" borderId="0" xfId="19" quotePrefix="1" applyNumberFormat="1" applyFont="1" applyAlignment="1">
      <alignment horizontal="center"/>
    </xf>
    <xf numFmtId="40" fontId="1" fillId="0" borderId="0" xfId="21" applyNumberFormat="1" applyFont="1" applyAlignment="1">
      <alignment horizontal="left"/>
    </xf>
    <xf numFmtId="40" fontId="4" fillId="0" borderId="0" xfId="19" applyNumberFormat="1" applyFont="1"/>
    <xf numFmtId="40" fontId="4" fillId="0" borderId="0" xfId="21" applyNumberFormat="1" applyFont="1" applyAlignment="1">
      <alignment horizontal="left"/>
    </xf>
    <xf numFmtId="199" fontId="4" fillId="0" borderId="0" xfId="11" applyNumberFormat="1" applyFont="1" applyAlignment="1">
      <alignment horizontal="left"/>
    </xf>
    <xf numFmtId="40" fontId="4" fillId="0" borderId="0" xfId="21" applyNumberFormat="1" applyFont="1"/>
    <xf numFmtId="40" fontId="4" fillId="0" borderId="0" xfId="21" applyNumberFormat="1" applyFont="1" applyBorder="1"/>
    <xf numFmtId="43" fontId="1" fillId="0" borderId="0" xfId="11" applyFont="1" applyAlignment="1">
      <alignment horizontal="right"/>
    </xf>
    <xf numFmtId="199" fontId="1" fillId="0" borderId="0" xfId="11" applyNumberFormat="1" applyFont="1" applyAlignment="1">
      <alignment horizontal="left"/>
    </xf>
    <xf numFmtId="40" fontId="1" fillId="0" borderId="1" xfId="21" applyNumberFormat="1" applyFont="1" applyBorder="1"/>
    <xf numFmtId="40" fontId="1" fillId="0" borderId="0" xfId="21" applyNumberFormat="1" applyFont="1" applyBorder="1"/>
    <xf numFmtId="43" fontId="1" fillId="0" borderId="1" xfId="11" applyFont="1" applyBorder="1" applyAlignment="1">
      <alignment horizontal="center"/>
    </xf>
    <xf numFmtId="43" fontId="1" fillId="0" borderId="1" xfId="11" applyFont="1" applyBorder="1" applyAlignment="1">
      <alignment horizontal="right"/>
    </xf>
    <xf numFmtId="43" fontId="1" fillId="0" borderId="0" xfId="11" applyFont="1"/>
    <xf numFmtId="40" fontId="1" fillId="0" borderId="5" xfId="21" applyNumberFormat="1" applyFont="1" applyBorder="1" applyAlignment="1">
      <alignment horizontal="center"/>
    </xf>
    <xf numFmtId="199" fontId="1" fillId="0" borderId="5" xfId="11" applyNumberFormat="1" applyFont="1" applyBorder="1" applyAlignment="1">
      <alignment horizontal="center"/>
    </xf>
    <xf numFmtId="40" fontId="1" fillId="0" borderId="0" xfId="19" applyNumberFormat="1" applyFont="1" applyAlignment="1">
      <alignment horizontal="center"/>
    </xf>
    <xf numFmtId="40" fontId="1" fillId="0" borderId="0" xfId="21" applyNumberFormat="1" applyFont="1" applyAlignment="1">
      <alignment horizontal="center"/>
    </xf>
    <xf numFmtId="40" fontId="1" fillId="0" borderId="0" xfId="21" applyNumberFormat="1" applyFont="1" applyBorder="1" applyAlignment="1">
      <alignment horizontal="center"/>
    </xf>
    <xf numFmtId="43" fontId="1" fillId="0" borderId="0" xfId="11" applyFont="1" applyAlignment="1">
      <alignment vertical="center"/>
    </xf>
    <xf numFmtId="40" fontId="1" fillId="0" borderId="1" xfId="21" applyNumberFormat="1" applyFont="1" applyBorder="1" applyAlignment="1">
      <alignment horizontal="center"/>
    </xf>
    <xf numFmtId="199" fontId="1" fillId="0" borderId="1" xfId="11" applyNumberFormat="1" applyFont="1" applyBorder="1" applyAlignment="1">
      <alignment horizontal="center"/>
    </xf>
    <xf numFmtId="40" fontId="1" fillId="0" borderId="1" xfId="19" applyNumberFormat="1" applyFont="1" applyBorder="1" applyAlignment="1">
      <alignment horizontal="center"/>
    </xf>
    <xf numFmtId="40" fontId="1" fillId="0" borderId="0" xfId="19" applyNumberFormat="1" applyFont="1" applyBorder="1" applyAlignment="1">
      <alignment horizontal="center"/>
    </xf>
    <xf numFmtId="0" fontId="4" fillId="0" borderId="0" xfId="20" applyFont="1" applyAlignment="1">
      <alignment horizontal="center"/>
    </xf>
    <xf numFmtId="0" fontId="4" fillId="0" borderId="0" xfId="20" quotePrefix="1" applyFont="1" applyAlignment="1">
      <alignment horizontal="center"/>
    </xf>
    <xf numFmtId="200" fontId="4" fillId="0" borderId="0" xfId="20" quotePrefix="1" applyNumberFormat="1" applyFont="1" applyAlignment="1">
      <alignment horizontal="center"/>
    </xf>
    <xf numFmtId="0" fontId="4" fillId="0" borderId="0" xfId="20" applyFont="1" applyAlignment="1">
      <alignment horizontal="left"/>
    </xf>
    <xf numFmtId="199" fontId="4" fillId="0" borderId="0" xfId="11" applyNumberFormat="1" applyFont="1" applyAlignment="1">
      <alignment horizontal="center"/>
    </xf>
    <xf numFmtId="43" fontId="4" fillId="0" borderId="0" xfId="11" quotePrefix="1" applyFont="1" applyAlignment="1">
      <alignment horizontal="center"/>
    </xf>
    <xf numFmtId="43" fontId="4" fillId="0" borderId="0" xfId="11" quotePrefix="1" applyFont="1" applyBorder="1" applyAlignment="1">
      <alignment horizontal="center"/>
    </xf>
    <xf numFmtId="201" fontId="4" fillId="0" borderId="0" xfId="20" applyNumberFormat="1" applyFont="1"/>
    <xf numFmtId="201" fontId="5" fillId="0" borderId="0" xfId="20" applyNumberFormat="1"/>
    <xf numFmtId="43" fontId="4" fillId="0" borderId="0" xfId="11" applyFont="1" applyAlignment="1">
      <alignment horizontal="center"/>
    </xf>
    <xf numFmtId="43" fontId="4" fillId="0" borderId="0" xfId="11" applyFont="1" applyBorder="1" applyAlignment="1">
      <alignment horizontal="center"/>
    </xf>
    <xf numFmtId="201" fontId="4" fillId="0" borderId="0" xfId="11" applyNumberFormat="1" applyFont="1" applyAlignment="1">
      <alignment horizontal="center"/>
    </xf>
    <xf numFmtId="39" fontId="4" fillId="0" borderId="0" xfId="11" applyNumberFormat="1" applyFont="1" applyAlignment="1"/>
    <xf numFmtId="201" fontId="4" fillId="0" borderId="0" xfId="11" applyNumberFormat="1" applyFont="1" applyBorder="1" applyAlignment="1">
      <alignment horizontal="center"/>
    </xf>
    <xf numFmtId="39" fontId="4" fillId="0" borderId="0" xfId="11" applyNumberFormat="1" applyFont="1" applyBorder="1" applyAlignment="1"/>
    <xf numFmtId="201" fontId="4" fillId="0" borderId="1" xfId="11" applyNumberFormat="1" applyFont="1" applyBorder="1" applyAlignment="1">
      <alignment horizontal="center"/>
    </xf>
    <xf numFmtId="39" fontId="4" fillId="0" borderId="1" xfId="11" applyNumberFormat="1" applyFont="1" applyBorder="1" applyAlignment="1"/>
    <xf numFmtId="187" fontId="4" fillId="0" borderId="0" xfId="20" applyNumberFormat="1" applyFont="1" applyAlignment="1">
      <alignment horizontal="center"/>
    </xf>
    <xf numFmtId="187" fontId="4" fillId="0" borderId="0" xfId="20" applyNumberFormat="1" applyFont="1" applyBorder="1" applyAlignment="1">
      <alignment horizontal="center"/>
    </xf>
    <xf numFmtId="201" fontId="4" fillId="0" borderId="0" xfId="20" applyNumberFormat="1" applyFont="1" applyAlignment="1">
      <alignment horizontal="center"/>
    </xf>
    <xf numFmtId="201" fontId="4" fillId="0" borderId="3" xfId="20" applyNumberFormat="1" applyFont="1" applyBorder="1" applyAlignment="1">
      <alignment horizontal="center"/>
    </xf>
    <xf numFmtId="187" fontId="4" fillId="0" borderId="0" xfId="20" applyNumberFormat="1" applyFont="1"/>
    <xf numFmtId="187" fontId="4" fillId="0" borderId="0" xfId="20" applyNumberFormat="1" applyFont="1" applyBorder="1"/>
    <xf numFmtId="0" fontId="4" fillId="0" borderId="0" xfId="20" applyFont="1"/>
    <xf numFmtId="0" fontId="5" fillId="0" borderId="0" xfId="20" applyBorder="1"/>
    <xf numFmtId="0" fontId="0" fillId="0" borderId="0" xfId="0" applyBorder="1"/>
    <xf numFmtId="43" fontId="4" fillId="0" borderId="0" xfId="11" quotePrefix="1" applyFont="1" applyFill="1" applyAlignment="1">
      <alignment horizontal="center"/>
    </xf>
    <xf numFmtId="40" fontId="1" fillId="0" borderId="0" xfId="21" applyNumberFormat="1" applyFont="1" applyFill="1" applyAlignment="1">
      <alignment horizontal="left"/>
    </xf>
    <xf numFmtId="201" fontId="4" fillId="0" borderId="0" xfId="11" quotePrefix="1" applyNumberFormat="1" applyFont="1" applyFill="1" applyAlignment="1">
      <alignment horizontal="center"/>
    </xf>
    <xf numFmtId="187" fontId="4" fillId="0" borderId="0" xfId="0" applyNumberFormat="1" applyFont="1" applyFill="1"/>
    <xf numFmtId="43" fontId="4" fillId="0" borderId="0" xfId="11" quotePrefix="1" applyFont="1" applyFill="1"/>
    <xf numFmtId="192" fontId="21" fillId="0" borderId="0" xfId="22" applyNumberFormat="1" applyFont="1" applyFill="1" applyAlignment="1">
      <alignment horizontal="right"/>
    </xf>
    <xf numFmtId="37" fontId="1" fillId="0" borderId="0" xfId="0" quotePrefix="1" applyNumberFormat="1" applyFont="1" applyFill="1"/>
    <xf numFmtId="37" fontId="1" fillId="0" borderId="0" xfId="0" applyNumberFormat="1" applyFont="1" applyFill="1" applyAlignment="1"/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/>
    <xf numFmtId="0" fontId="4" fillId="0" borderId="0" xfId="0" applyFont="1" applyFill="1" applyAlignment="1"/>
    <xf numFmtId="0" fontId="4" fillId="0" borderId="0" xfId="0" applyFont="1" applyFill="1" applyBorder="1" applyAlignment="1">
      <alignment horizontal="left"/>
    </xf>
    <xf numFmtId="39" fontId="4" fillId="0" borderId="0" xfId="4" applyFont="1" applyFill="1"/>
    <xf numFmtId="39" fontId="4" fillId="0" borderId="0" xfId="4" applyFont="1" applyFill="1" applyAlignment="1" applyProtection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43" fontId="7" fillId="0" borderId="0" xfId="11" applyFont="1" applyFill="1" applyAlignment="1">
      <alignment horizontal="right" vertical="center" wrapText="1"/>
    </xf>
    <xf numFmtId="43" fontId="7" fillId="0" borderId="0" xfId="1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92" fontId="7" fillId="0" borderId="0" xfId="0" applyNumberFormat="1" applyFont="1" applyFill="1" applyAlignment="1">
      <alignment horizontal="right" vertical="center"/>
    </xf>
    <xf numFmtId="192" fontId="7" fillId="0" borderId="0" xfId="11" applyNumberFormat="1" applyFont="1" applyFill="1" applyAlignment="1">
      <alignment horizontal="right" vertical="center" wrapText="1"/>
    </xf>
    <xf numFmtId="192" fontId="7" fillId="0" borderId="0" xfId="11" applyNumberFormat="1" applyFont="1" applyFill="1" applyAlignment="1">
      <alignment horizontal="right" vertical="center"/>
    </xf>
    <xf numFmtId="16" fontId="7" fillId="0" borderId="0" xfId="0" applyNumberFormat="1" applyFont="1" applyFill="1" applyAlignment="1">
      <alignment horizontal="center" vertical="center"/>
    </xf>
    <xf numFmtId="192" fontId="7" fillId="0" borderId="2" xfId="11" applyNumberFormat="1" applyFont="1" applyFill="1" applyBorder="1" applyAlignment="1">
      <alignment horizontal="right" vertical="center"/>
    </xf>
    <xf numFmtId="192" fontId="7" fillId="0" borderId="0" xfId="11" applyNumberFormat="1" applyFont="1" applyFill="1" applyBorder="1" applyAlignment="1">
      <alignment horizontal="right" vertical="center"/>
    </xf>
    <xf numFmtId="192" fontId="7" fillId="0" borderId="0" xfId="0" applyNumberFormat="1" applyFont="1" applyFill="1" applyBorder="1" applyAlignment="1">
      <alignment horizontal="right" vertical="center"/>
    </xf>
    <xf numFmtId="49" fontId="4" fillId="0" borderId="0" xfId="17" applyNumberFormat="1" applyFont="1" applyFill="1" applyBorder="1" applyAlignment="1">
      <alignment horizontal="center"/>
    </xf>
    <xf numFmtId="0" fontId="4" fillId="0" borderId="0" xfId="17" applyFont="1" applyFill="1" applyBorder="1"/>
    <xf numFmtId="0" fontId="4" fillId="0" borderId="0" xfId="17" applyFont="1" applyFill="1" applyBorder="1" applyAlignment="1">
      <alignment horizontal="right"/>
    </xf>
    <xf numFmtId="0" fontId="4" fillId="0" borderId="0" xfId="17" applyFont="1" applyFill="1" applyBorder="1" applyAlignment="1">
      <alignment horizontal="left"/>
    </xf>
    <xf numFmtId="37" fontId="9" fillId="0" borderId="0" xfId="23" applyNumberFormat="1" applyFont="1" applyFill="1"/>
    <xf numFmtId="37" fontId="9" fillId="0" borderId="0" xfId="2" applyNumberFormat="1" applyFont="1" applyFill="1"/>
    <xf numFmtId="191" fontId="19" fillId="0" borderId="0" xfId="11" applyNumberFormat="1" applyFont="1" applyFill="1"/>
    <xf numFmtId="191" fontId="1" fillId="0" borderId="0" xfId="0" applyNumberFormat="1" applyFont="1" applyFill="1"/>
    <xf numFmtId="191" fontId="19" fillId="0" borderId="0" xfId="11" applyNumberFormat="1" applyFont="1" applyFill="1" applyAlignment="1">
      <alignment horizontal="center"/>
    </xf>
    <xf numFmtId="191" fontId="4" fillId="0" borderId="5" xfId="11" applyNumberFormat="1" applyFont="1" applyFill="1" applyBorder="1" applyAlignment="1">
      <alignment horizontal="center"/>
    </xf>
    <xf numFmtId="191" fontId="4" fillId="0" borderId="0" xfId="11" applyNumberFormat="1" applyFont="1" applyFill="1" applyBorder="1" applyAlignment="1">
      <alignment horizontal="center"/>
    </xf>
    <xf numFmtId="191" fontId="4" fillId="0" borderId="1" xfId="11" applyNumberFormat="1" applyFont="1" applyFill="1" applyBorder="1" applyAlignment="1">
      <alignment horizontal="center"/>
    </xf>
    <xf numFmtId="191" fontId="4" fillId="0" borderId="4" xfId="11" applyNumberFormat="1" applyFont="1" applyFill="1" applyBorder="1"/>
    <xf numFmtId="191" fontId="1" fillId="0" borderId="0" xfId="26" applyNumberFormat="1" applyFont="1" applyFill="1" applyAlignment="1"/>
    <xf numFmtId="191" fontId="4" fillId="0" borderId="0" xfId="26" applyNumberFormat="1" applyFont="1" applyFill="1" applyAlignment="1"/>
    <xf numFmtId="191" fontId="19" fillId="0" borderId="0" xfId="26" applyNumberFormat="1" applyFont="1" applyFill="1" applyAlignment="1"/>
    <xf numFmtId="191" fontId="4" fillId="0" borderId="5" xfId="26" applyNumberFormat="1" applyFont="1" applyFill="1" applyBorder="1" applyAlignment="1">
      <alignment horizontal="center"/>
    </xf>
    <xf numFmtId="191" fontId="4" fillId="0" borderId="0" xfId="26" applyNumberFormat="1" applyFont="1" applyFill="1" applyBorder="1" applyAlignment="1">
      <alignment horizontal="center"/>
    </xf>
    <xf numFmtId="191" fontId="4" fillId="0" borderId="1" xfId="26" applyNumberFormat="1" applyFont="1" applyFill="1" applyBorder="1" applyAlignment="1">
      <alignment horizontal="center"/>
    </xf>
    <xf numFmtId="191" fontId="4" fillId="0" borderId="0" xfId="11" applyNumberFormat="1" applyFont="1" applyFill="1" applyAlignment="1">
      <alignment horizontal="left"/>
    </xf>
    <xf numFmtId="0" fontId="4" fillId="0" borderId="0" xfId="17" applyFont="1" applyFill="1" applyAlignment="1">
      <alignment horizontal="center"/>
    </xf>
    <xf numFmtId="49" fontId="1" fillId="0" borderId="0" xfId="17" applyNumberFormat="1" applyFont="1" applyFill="1"/>
    <xf numFmtId="0" fontId="1" fillId="0" borderId="0" xfId="17" applyFont="1" applyFill="1"/>
    <xf numFmtId="0" fontId="4" fillId="0" borderId="0" xfId="17" applyFont="1" applyFill="1" applyAlignment="1">
      <alignment horizontal="left"/>
    </xf>
    <xf numFmtId="0" fontId="4" fillId="0" borderId="0" xfId="17" applyFont="1" applyFill="1" applyBorder="1" applyAlignment="1"/>
    <xf numFmtId="0" fontId="4" fillId="0" borderId="1" xfId="17" applyFont="1" applyFill="1" applyBorder="1" applyAlignment="1"/>
    <xf numFmtId="0" fontId="4" fillId="0" borderId="1" xfId="17" applyFont="1" applyFill="1" applyBorder="1" applyAlignment="1">
      <alignment horizontal="center"/>
    </xf>
    <xf numFmtId="0" fontId="4" fillId="0" borderId="0" xfId="17" applyFont="1" applyFill="1"/>
    <xf numFmtId="37" fontId="9" fillId="0" borderId="0" xfId="23" applyNumberFormat="1" applyFont="1"/>
    <xf numFmtId="16" fontId="7" fillId="0" borderId="0" xfId="0" quotePrefix="1" applyNumberFormat="1" applyFont="1" applyFill="1" applyAlignment="1">
      <alignment horizontal="center" vertical="center"/>
    </xf>
    <xf numFmtId="39" fontId="9" fillId="0" borderId="0" xfId="9" applyNumberFormat="1" applyFont="1" applyFill="1" applyAlignment="1">
      <alignment horizontal="center"/>
    </xf>
    <xf numFmtId="37" fontId="3" fillId="0" borderId="0" xfId="2" applyNumberFormat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4" fillId="0" borderId="1" xfId="17" applyFont="1" applyFill="1" applyBorder="1" applyAlignment="1">
      <alignment horizontal="center"/>
    </xf>
    <xf numFmtId="0" fontId="4" fillId="0" borderId="0" xfId="17" applyFont="1" applyFill="1" applyAlignment="1">
      <alignment horizontal="center"/>
    </xf>
    <xf numFmtId="0" fontId="4" fillId="0" borderId="0" xfId="17" applyFont="1" applyFill="1"/>
    <xf numFmtId="39" fontId="9" fillId="0" borderId="0" xfId="11" applyNumberFormat="1" applyFont="1" applyFill="1"/>
    <xf numFmtId="39" fontId="9" fillId="0" borderId="0" xfId="10" applyNumberFormat="1" applyFont="1" applyFill="1"/>
    <xf numFmtId="0" fontId="9" fillId="0" borderId="0" xfId="10" applyFont="1" applyFill="1"/>
    <xf numFmtId="39" fontId="1" fillId="0" borderId="0" xfId="5" applyNumberFormat="1" applyFont="1" applyFill="1" applyAlignment="1">
      <alignment horizontal="left"/>
    </xf>
    <xf numFmtId="39" fontId="4" fillId="0" borderId="0" xfId="4" applyFont="1" applyFill="1" applyAlignment="1">
      <alignment horizontal="center"/>
    </xf>
    <xf numFmtId="39" fontId="4" fillId="0" borderId="0" xfId="5" applyNumberFormat="1" applyFont="1" applyFill="1" applyAlignment="1">
      <alignment horizontal="left"/>
    </xf>
    <xf numFmtId="191" fontId="4" fillId="0" borderId="0" xfId="0" applyNumberFormat="1" applyFont="1" applyFill="1" applyBorder="1" applyAlignment="1"/>
    <xf numFmtId="191" fontId="4" fillId="0" borderId="0" xfId="14" applyNumberFormat="1" applyFont="1" applyFill="1" applyBorder="1" applyAlignment="1">
      <alignment horizontal="right"/>
    </xf>
    <xf numFmtId="204" fontId="4" fillId="0" borderId="0" xfId="11" applyNumberFormat="1" applyFont="1" applyFill="1" applyBorder="1"/>
    <xf numFmtId="204" fontId="4" fillId="0" borderId="0" xfId="11" applyNumberFormat="1" applyFont="1" applyFill="1"/>
    <xf numFmtId="204" fontId="4" fillId="0" borderId="1" xfId="11" applyNumberFormat="1" applyFont="1" applyFill="1" applyBorder="1"/>
    <xf numFmtId="204" fontId="4" fillId="0" borderId="2" xfId="11" applyNumberFormat="1" applyFont="1" applyFill="1" applyBorder="1"/>
    <xf numFmtId="204" fontId="4" fillId="0" borderId="4" xfId="11" applyNumberFormat="1" applyFont="1" applyFill="1" applyBorder="1"/>
    <xf numFmtId="204" fontId="4" fillId="0" borderId="0" xfId="11" applyNumberFormat="1" applyFont="1" applyFill="1" applyAlignment="1">
      <alignment horizontal="center"/>
    </xf>
    <xf numFmtId="0" fontId="4" fillId="0" borderId="0" xfId="17" quotePrefix="1" applyFont="1" applyFill="1" applyAlignment="1">
      <alignment horizontal="center" vertical="center"/>
    </xf>
    <xf numFmtId="0" fontId="4" fillId="0" borderId="0" xfId="17" quotePrefix="1" applyFont="1" applyFill="1" applyBorder="1" applyAlignment="1">
      <alignment horizontal="right"/>
    </xf>
    <xf numFmtId="0" fontId="4" fillId="0" borderId="0" xfId="17" quotePrefix="1" applyFont="1" applyFill="1" applyBorder="1" applyAlignment="1">
      <alignment horizontal="center" vertical="top"/>
    </xf>
    <xf numFmtId="0" fontId="4" fillId="0" borderId="0" xfId="17" quotePrefix="1" applyFont="1" applyFill="1" applyAlignment="1">
      <alignment horizontal="center" vertical="top"/>
    </xf>
    <xf numFmtId="0" fontId="4" fillId="0" borderId="1" xfId="17" quotePrefix="1" applyFont="1" applyFill="1" applyBorder="1" applyAlignment="1">
      <alignment horizontal="center" vertical="center" wrapText="1"/>
    </xf>
    <xf numFmtId="0" fontId="4" fillId="0" borderId="5" xfId="17" quotePrefix="1" applyFont="1" applyFill="1" applyBorder="1" applyAlignment="1">
      <alignment horizontal="center"/>
    </xf>
    <xf numFmtId="39" fontId="9" fillId="0" borderId="0" xfId="9" applyNumberFormat="1" applyFont="1" applyFill="1" applyAlignment="1">
      <alignment horizontal="center"/>
    </xf>
    <xf numFmtId="0" fontId="4" fillId="0" borderId="0" xfId="17" applyFont="1" applyFill="1"/>
    <xf numFmtId="191" fontId="4" fillId="0" borderId="0" xfId="2" quotePrefix="1" applyNumberFormat="1" applyFont="1" applyFill="1" applyBorder="1" applyAlignment="1">
      <alignment horizontal="right"/>
    </xf>
    <xf numFmtId="191" fontId="4" fillId="0" borderId="0" xfId="2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17" applyFont="1" applyAlignment="1">
      <alignment horizontal="center" vertical="center"/>
    </xf>
    <xf numFmtId="0" fontId="4" fillId="0" borderId="0" xfId="17" applyFont="1"/>
    <xf numFmtId="43" fontId="4" fillId="0" borderId="0" xfId="11" applyFont="1" applyAlignment="1">
      <alignment vertical="center"/>
    </xf>
    <xf numFmtId="0" fontId="4" fillId="0" borderId="0" xfId="17" applyFont="1" applyAlignment="1">
      <alignment vertical="center"/>
    </xf>
    <xf numFmtId="43" fontId="1" fillId="0" borderId="0" xfId="11" applyFont="1" applyAlignment="1">
      <alignment horizontal="center" vertical="center"/>
    </xf>
    <xf numFmtId="0" fontId="1" fillId="0" borderId="0" xfId="17" applyFont="1" applyAlignment="1">
      <alignment vertical="center"/>
    </xf>
    <xf numFmtId="0" fontId="4" fillId="0" borderId="0" xfId="17" applyFont="1" applyAlignment="1">
      <alignment horizontal="left"/>
    </xf>
    <xf numFmtId="192" fontId="4" fillId="0" borderId="0" xfId="11" applyNumberFormat="1" applyFont="1" applyAlignment="1">
      <alignment horizontal="right" vertical="center"/>
    </xf>
    <xf numFmtId="0" fontId="4" fillId="0" borderId="0" xfId="17" quotePrefix="1" applyFont="1" applyAlignment="1">
      <alignment horizontal="left"/>
    </xf>
    <xf numFmtId="37" fontId="4" fillId="0" borderId="0" xfId="23" applyNumberFormat="1" applyFont="1"/>
    <xf numFmtId="192" fontId="4" fillId="0" borderId="0" xfId="15" applyNumberFormat="1" applyFont="1" applyAlignment="1">
      <alignment horizontal="right"/>
    </xf>
    <xf numFmtId="192" fontId="4" fillId="0" borderId="3" xfId="11" applyNumberFormat="1" applyFont="1" applyBorder="1" applyAlignment="1">
      <alignment horizontal="right" vertical="center"/>
    </xf>
    <xf numFmtId="43" fontId="4" fillId="0" borderId="3" xfId="11" applyFont="1" applyBorder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quotePrefix="1" applyFont="1"/>
    <xf numFmtId="43" fontId="4" fillId="0" borderId="0" xfId="11" applyFont="1" applyBorder="1" applyAlignment="1">
      <alignment vertical="center"/>
    </xf>
    <xf numFmtId="0" fontId="22" fillId="0" borderId="0" xfId="17" quotePrefix="1" applyFont="1" applyFill="1" applyAlignment="1">
      <alignment horizontal="left"/>
    </xf>
    <xf numFmtId="0" fontId="18" fillId="0" borderId="0" xfId="17" applyFont="1" applyFill="1" applyBorder="1" applyAlignment="1">
      <alignment horizontal="centerContinuous"/>
    </xf>
    <xf numFmtId="49" fontId="18" fillId="0" borderId="0" xfId="17" applyNumberFormat="1" applyFont="1" applyFill="1" applyBorder="1" applyAlignment="1">
      <alignment horizontal="left"/>
    </xf>
    <xf numFmtId="0" fontId="18" fillId="0" borderId="0" xfId="17" applyFont="1" applyFill="1" applyBorder="1" applyAlignment="1">
      <alignment horizontal="left"/>
    </xf>
    <xf numFmtId="0" fontId="18" fillId="0" borderId="0" xfId="17" quotePrefix="1" applyFont="1" applyFill="1" applyBorder="1" applyAlignment="1">
      <alignment horizontal="left"/>
    </xf>
    <xf numFmtId="192" fontId="18" fillId="0" borderId="0" xfId="15" applyNumberFormat="1" applyFont="1" applyFill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17" applyFont="1" applyAlignment="1">
      <alignment horizontal="left"/>
    </xf>
    <xf numFmtId="0" fontId="18" fillId="0" borderId="0" xfId="17" quotePrefix="1" applyFont="1" applyAlignment="1">
      <alignment horizontal="left"/>
    </xf>
    <xf numFmtId="192" fontId="18" fillId="0" borderId="0" xfId="15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4" fillId="0" borderId="0" xfId="17" applyFont="1" applyFill="1" applyAlignment="1"/>
    <xf numFmtId="0" fontId="18" fillId="0" borderId="0" xfId="0" applyFont="1" applyFill="1" applyAlignment="1"/>
    <xf numFmtId="0" fontId="18" fillId="0" borderId="0" xfId="17" applyFont="1" applyFill="1" applyAlignment="1"/>
    <xf numFmtId="0" fontId="18" fillId="0" borderId="0" xfId="17" applyFont="1" applyFill="1" applyAlignment="1">
      <alignment horizontal="right"/>
    </xf>
    <xf numFmtId="43" fontId="18" fillId="0" borderId="0" xfId="11" applyFont="1" applyFill="1" applyAlignment="1"/>
    <xf numFmtId="43" fontId="18" fillId="0" borderId="0" xfId="11" applyFont="1" applyFill="1" applyAlignment="1">
      <alignment horizontal="right"/>
    </xf>
    <xf numFmtId="0" fontId="18" fillId="0" borderId="0" xfId="17" applyFont="1" applyFill="1" applyAlignment="1">
      <alignment horizontal="center"/>
    </xf>
    <xf numFmtId="43" fontId="18" fillId="0" borderId="5" xfId="11" applyFont="1" applyFill="1" applyBorder="1" applyAlignment="1">
      <alignment horizontal="center"/>
    </xf>
    <xf numFmtId="43" fontId="18" fillId="0" borderId="0" xfId="11" applyFont="1" applyFill="1" applyBorder="1" applyAlignment="1">
      <alignment horizontal="center" wrapText="1"/>
    </xf>
    <xf numFmtId="43" fontId="22" fillId="0" borderId="0" xfId="11" applyFont="1" applyFill="1" applyBorder="1" applyAlignment="1">
      <alignment horizontal="center"/>
    </xf>
    <xf numFmtId="43" fontId="18" fillId="0" borderId="0" xfId="11" applyFont="1" applyFill="1" applyBorder="1" applyAlignment="1">
      <alignment horizontal="center"/>
    </xf>
    <xf numFmtId="43" fontId="18" fillId="0" borderId="1" xfId="11" applyFont="1" applyFill="1" applyBorder="1" applyAlignment="1">
      <alignment horizontal="center" wrapText="1"/>
    </xf>
    <xf numFmtId="0" fontId="22" fillId="0" borderId="0" xfId="17" applyFont="1" applyFill="1" applyAlignment="1"/>
    <xf numFmtId="192" fontId="18" fillId="0" borderId="0" xfId="11" applyNumberFormat="1" applyFont="1" applyFill="1" applyAlignment="1">
      <alignment horizontal="right"/>
    </xf>
    <xf numFmtId="37" fontId="18" fillId="0" borderId="0" xfId="23" applyNumberFormat="1" applyFont="1" applyFill="1" applyAlignment="1"/>
    <xf numFmtId="192" fontId="18" fillId="0" borderId="3" xfId="11" applyNumberFormat="1" applyFont="1" applyFill="1" applyBorder="1" applyAlignment="1">
      <alignment horizontal="right"/>
    </xf>
    <xf numFmtId="43" fontId="18" fillId="0" borderId="3" xfId="11" applyFont="1" applyFill="1" applyBorder="1" applyAlignment="1"/>
    <xf numFmtId="37" fontId="18" fillId="0" borderId="0" xfId="2" applyNumberFormat="1" applyFont="1" applyFill="1" applyAlignment="1"/>
    <xf numFmtId="187" fontId="18" fillId="0" borderId="0" xfId="24" applyFont="1" applyFill="1" applyAlignment="1"/>
    <xf numFmtId="0" fontId="18" fillId="0" borderId="0" xfId="17" applyFont="1" applyAlignment="1">
      <alignment horizontal="center"/>
    </xf>
    <xf numFmtId="0" fontId="18" fillId="0" borderId="0" xfId="17" applyFont="1" applyAlignment="1"/>
    <xf numFmtId="0" fontId="18" fillId="0" borderId="0" xfId="0" applyFont="1" applyAlignment="1"/>
    <xf numFmtId="43" fontId="18" fillId="0" borderId="0" xfId="11" applyFont="1" applyBorder="1" applyAlignment="1"/>
    <xf numFmtId="43" fontId="18" fillId="0" borderId="0" xfId="11" applyFont="1" applyBorder="1" applyAlignment="1">
      <alignment horizontal="center"/>
    </xf>
    <xf numFmtId="43" fontId="22" fillId="0" borderId="0" xfId="11" applyFont="1" applyAlignment="1">
      <alignment horizontal="center"/>
    </xf>
    <xf numFmtId="43" fontId="18" fillId="0" borderId="5" xfId="11" applyFont="1" applyBorder="1" applyAlignment="1"/>
    <xf numFmtId="43" fontId="18" fillId="0" borderId="0" xfId="11" applyFont="1" applyAlignment="1">
      <alignment horizontal="center"/>
    </xf>
    <xf numFmtId="43" fontId="18" fillId="0" borderId="1" xfId="11" applyFont="1" applyBorder="1" applyAlignment="1"/>
    <xf numFmtId="43" fontId="18" fillId="0" borderId="1" xfId="11" applyFont="1" applyBorder="1" applyAlignment="1">
      <alignment horizontal="center" wrapText="1"/>
    </xf>
    <xf numFmtId="0" fontId="22" fillId="0" borderId="0" xfId="17" applyFont="1" applyAlignment="1"/>
    <xf numFmtId="43" fontId="18" fillId="0" borderId="0" xfId="11" applyFont="1" applyAlignment="1"/>
    <xf numFmtId="192" fontId="18" fillId="0" borderId="0" xfId="11" applyNumberFormat="1" applyFont="1" applyAlignment="1">
      <alignment horizontal="right"/>
    </xf>
    <xf numFmtId="37" fontId="18" fillId="0" borderId="0" xfId="23" applyNumberFormat="1" applyFont="1" applyAlignment="1"/>
    <xf numFmtId="192" fontId="18" fillId="0" borderId="3" xfId="11" applyNumberFormat="1" applyFont="1" applyBorder="1" applyAlignment="1">
      <alignment horizontal="right"/>
    </xf>
    <xf numFmtId="43" fontId="18" fillId="0" borderId="3" xfId="11" applyFont="1" applyBorder="1" applyAlignment="1"/>
    <xf numFmtId="37" fontId="27" fillId="0" borderId="0" xfId="23" applyNumberFormat="1" applyFont="1" applyAlignment="1"/>
    <xf numFmtId="0" fontId="18" fillId="0" borderId="0" xfId="0" quotePrefix="1" applyFont="1" applyAlignment="1"/>
    <xf numFmtId="0" fontId="4" fillId="0" borderId="0" xfId="17" applyFont="1" applyFill="1" applyAlignment="1">
      <alignment horizontal="right"/>
    </xf>
    <xf numFmtId="192" fontId="4" fillId="0" borderId="0" xfId="25" applyNumberFormat="1" applyFont="1" applyAlignment="1">
      <alignment horizontal="right"/>
    </xf>
    <xf numFmtId="191" fontId="4" fillId="0" borderId="0" xfId="14" applyNumberFormat="1" applyFont="1" applyAlignment="1">
      <alignment horizontal="center"/>
    </xf>
    <xf numFmtId="191" fontId="4" fillId="0" borderId="0" xfId="14" quotePrefix="1" applyNumberFormat="1" applyFont="1" applyAlignment="1">
      <alignment horizontal="left"/>
    </xf>
    <xf numFmtId="43" fontId="4" fillId="0" borderId="0" xfId="11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4" fillId="0" borderId="0" xfId="17" quotePrefix="1" applyFont="1" applyFill="1"/>
    <xf numFmtId="188" fontId="4" fillId="0" borderId="0" xfId="17" applyNumberFormat="1" applyFont="1" applyFill="1" applyAlignment="1"/>
    <xf numFmtId="0" fontId="7" fillId="0" borderId="0" xfId="17" applyFont="1" applyFill="1"/>
    <xf numFmtId="0" fontId="9" fillId="0" borderId="0" xfId="17" quotePrefix="1" applyFont="1" applyFill="1"/>
    <xf numFmtId="0" fontId="9" fillId="0" borderId="0" xfId="17" applyFont="1" applyFill="1"/>
    <xf numFmtId="0" fontId="3" fillId="0" borderId="0" xfId="17" applyFont="1" applyFill="1"/>
    <xf numFmtId="0" fontId="9" fillId="0" borderId="0" xfId="17" applyFont="1" applyFill="1" applyAlignment="1"/>
    <xf numFmtId="0" fontId="1" fillId="0" borderId="0" xfId="17" applyFont="1" applyFill="1" applyAlignment="1">
      <alignment horizontal="left"/>
    </xf>
    <xf numFmtId="0" fontId="4" fillId="0" borderId="0" xfId="17" quotePrefix="1" applyFont="1" applyFill="1" applyAlignment="1">
      <alignment horizontal="left"/>
    </xf>
    <xf numFmtId="39" fontId="9" fillId="0" borderId="0" xfId="9" applyNumberFormat="1" applyFont="1" applyFill="1" applyAlignment="1">
      <alignment horizontal="left"/>
    </xf>
    <xf numFmtId="0" fontId="13" fillId="0" borderId="0" xfId="17" applyFont="1" applyFill="1"/>
    <xf numFmtId="191" fontId="4" fillId="0" borderId="0" xfId="17" applyNumberFormat="1" applyFont="1" applyFill="1" applyAlignment="1"/>
    <xf numFmtId="191" fontId="4" fillId="0" borderId="0" xfId="17" applyNumberFormat="1" applyFont="1" applyFill="1" applyBorder="1" applyAlignment="1"/>
    <xf numFmtId="191" fontId="4" fillId="0" borderId="0" xfId="17" quotePrefix="1" applyNumberFormat="1" applyFont="1" applyFill="1" applyBorder="1" applyAlignment="1">
      <alignment horizontal="center"/>
    </xf>
    <xf numFmtId="0" fontId="4" fillId="0" borderId="0" xfId="17" applyFont="1" applyFill="1" applyBorder="1" applyAlignment="1">
      <alignment horizontal="center"/>
    </xf>
    <xf numFmtId="37" fontId="4" fillId="0" borderId="0" xfId="17" applyNumberFormat="1" applyFont="1" applyFill="1" applyBorder="1" applyAlignment="1"/>
    <xf numFmtId="43" fontId="4" fillId="0" borderId="0" xfId="11" applyFont="1" applyBorder="1" applyAlignment="1">
      <alignment horizontal="center" vertical="center"/>
    </xf>
    <xf numFmtId="191" fontId="4" fillId="0" borderId="0" xfId="14" quotePrefix="1" applyNumberFormat="1" applyFont="1" applyFill="1" applyAlignment="1">
      <alignment horizontal="center"/>
    </xf>
    <xf numFmtId="191" fontId="4" fillId="0" borderId="0" xfId="14" applyNumberFormat="1" applyFont="1" applyFill="1" applyAlignment="1">
      <alignment horizontal="center"/>
    </xf>
    <xf numFmtId="191" fontId="4" fillId="0" borderId="0" xfId="11" applyNumberFormat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43" fontId="18" fillId="0" borderId="1" xfId="11" applyFont="1" applyFill="1" applyBorder="1" applyAlignment="1">
      <alignment horizontal="center"/>
    </xf>
    <xf numFmtId="43" fontId="18" fillId="0" borderId="1" xfId="11" applyFont="1" applyBorder="1" applyAlignment="1">
      <alignment horizontal="center"/>
    </xf>
    <xf numFmtId="0" fontId="4" fillId="0" borderId="0" xfId="17" applyFont="1" applyFill="1" applyAlignment="1">
      <alignment horizontal="center"/>
    </xf>
    <xf numFmtId="0" fontId="4" fillId="0" borderId="0" xfId="17" applyFont="1" applyFill="1"/>
    <xf numFmtId="39" fontId="3" fillId="0" borderId="0" xfId="9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4" fillId="0" borderId="0" xfId="11" applyNumberFormat="1" applyFont="1" applyFill="1" applyAlignment="1">
      <alignment horizontal="left"/>
    </xf>
    <xf numFmtId="192" fontId="18" fillId="0" borderId="0" xfId="25" applyNumberFormat="1" applyFont="1" applyFill="1" applyAlignment="1">
      <alignment horizontal="right"/>
    </xf>
    <xf numFmtId="43" fontId="18" fillId="0" borderId="0" xfId="11" applyNumberFormat="1" applyFont="1" applyFill="1" applyAlignment="1">
      <alignment horizontal="center"/>
    </xf>
    <xf numFmtId="0" fontId="18" fillId="0" borderId="0" xfId="17" applyFont="1" applyFill="1"/>
    <xf numFmtId="43" fontId="18" fillId="0" borderId="0" xfId="11" applyNumberFormat="1" applyFont="1" applyFill="1" applyBorder="1"/>
    <xf numFmtId="192" fontId="18" fillId="0" borderId="0" xfId="11" applyNumberFormat="1" applyFont="1" applyFill="1" applyBorder="1"/>
    <xf numFmtId="43" fontId="18" fillId="0" borderId="0" xfId="11" applyNumberFormat="1" applyFont="1" applyFill="1"/>
    <xf numFmtId="192" fontId="18" fillId="0" borderId="0" xfId="11" applyNumberFormat="1" applyFont="1" applyFill="1"/>
    <xf numFmtId="43" fontId="18" fillId="0" borderId="1" xfId="11" applyNumberFormat="1" applyFont="1" applyFill="1" applyBorder="1" applyAlignment="1"/>
    <xf numFmtId="192" fontId="18" fillId="0" borderId="1" xfId="17" applyNumberFormat="1" applyFont="1" applyFill="1" applyBorder="1"/>
    <xf numFmtId="0" fontId="18" fillId="0" borderId="1" xfId="17" applyFont="1" applyFill="1" applyBorder="1" applyAlignment="1">
      <alignment horizontal="center"/>
    </xf>
    <xf numFmtId="0" fontId="18" fillId="0" borderId="1" xfId="17" applyFont="1" applyFill="1" applyBorder="1"/>
    <xf numFmtId="191" fontId="18" fillId="0" borderId="1" xfId="2" quotePrefix="1" applyNumberFormat="1" applyFont="1" applyFill="1" applyBorder="1" applyAlignment="1">
      <alignment horizontal="center"/>
    </xf>
    <xf numFmtId="191" fontId="18" fillId="0" borderId="0" xfId="2" applyNumberFormat="1" applyFont="1" applyFill="1" applyAlignment="1">
      <alignment horizontal="center"/>
    </xf>
    <xf numFmtId="191" fontId="18" fillId="0" borderId="0" xfId="11" applyNumberFormat="1" applyFont="1" applyFill="1" applyAlignment="1">
      <alignment horizontal="center"/>
    </xf>
    <xf numFmtId="37" fontId="18" fillId="0" borderId="0" xfId="17" applyNumberFormat="1" applyFont="1" applyFill="1"/>
    <xf numFmtId="37" fontId="18" fillId="0" borderId="0" xfId="27" applyNumberFormat="1" applyFont="1" applyFill="1"/>
    <xf numFmtId="37" fontId="27" fillId="0" borderId="0" xfId="23" applyNumberFormat="1" applyFont="1" applyFill="1" applyBorder="1"/>
    <xf numFmtId="192" fontId="18" fillId="0" borderId="2" xfId="11" applyNumberFormat="1" applyFont="1" applyFill="1" applyBorder="1"/>
    <xf numFmtId="43" fontId="18" fillId="0" borderId="2" xfId="11" applyNumberFormat="1" applyFont="1" applyFill="1" applyBorder="1"/>
    <xf numFmtId="43" fontId="18" fillId="0" borderId="4" xfId="11" applyNumberFormat="1" applyFont="1" applyFill="1" applyBorder="1"/>
    <xf numFmtId="192" fontId="18" fillId="0" borderId="4" xfId="11" applyNumberFormat="1" applyFont="1" applyFill="1" applyBorder="1"/>
    <xf numFmtId="43" fontId="18" fillId="0" borderId="1" xfId="11" applyNumberFormat="1" applyFont="1" applyFill="1" applyBorder="1"/>
    <xf numFmtId="192" fontId="18" fillId="0" borderId="1" xfId="11" applyNumberFormat="1" applyFont="1" applyFill="1" applyBorder="1"/>
    <xf numFmtId="43" fontId="18" fillId="0" borderId="3" xfId="11" applyNumberFormat="1" applyFont="1" applyFill="1" applyBorder="1"/>
    <xf numFmtId="192" fontId="18" fillId="0" borderId="3" xfId="11" applyNumberFormat="1" applyFont="1" applyFill="1" applyBorder="1"/>
    <xf numFmtId="4" fontId="29" fillId="0" borderId="0" xfId="11" applyNumberFormat="1" applyFont="1" applyFill="1"/>
    <xf numFmtId="0" fontId="18" fillId="0" borderId="0" xfId="0" applyFont="1" applyFill="1"/>
    <xf numFmtId="0" fontId="18" fillId="0" borderId="0" xfId="0" applyFont="1" applyFill="1" applyBorder="1"/>
    <xf numFmtId="0" fontId="18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49" fontId="18" fillId="0" borderId="0" xfId="11" applyNumberFormat="1" applyFont="1" applyFill="1" applyBorder="1" applyAlignment="1">
      <alignment horizontal="center"/>
    </xf>
    <xf numFmtId="43" fontId="18" fillId="0" borderId="0" xfId="11" applyFont="1" applyFill="1" applyAlignment="1">
      <alignment horizontal="center"/>
    </xf>
    <xf numFmtId="37" fontId="18" fillId="0" borderId="0" xfId="2" applyNumberFormat="1" applyFont="1" applyFill="1" applyAlignment="1">
      <alignment horizontal="center"/>
    </xf>
    <xf numFmtId="192" fontId="18" fillId="0" borderId="0" xfId="11" applyNumberFormat="1" applyFont="1"/>
    <xf numFmtId="37" fontId="27" fillId="0" borderId="0" xfId="23" applyNumberFormat="1" applyFont="1"/>
    <xf numFmtId="192" fontId="18" fillId="0" borderId="5" xfId="11" applyNumberFormat="1" applyFont="1" applyFill="1" applyBorder="1"/>
    <xf numFmtId="43" fontId="18" fillId="0" borderId="0" xfId="11" applyFont="1" applyFill="1"/>
    <xf numFmtId="202" fontId="18" fillId="0" borderId="0" xfId="11" applyNumberFormat="1" applyFont="1" applyFill="1"/>
    <xf numFmtId="203" fontId="18" fillId="0" borderId="0" xfId="11" applyNumberFormat="1" applyFont="1" applyFill="1"/>
    <xf numFmtId="205" fontId="18" fillId="0" borderId="0" xfId="11" applyNumberFormat="1" applyFont="1" applyFill="1"/>
    <xf numFmtId="191" fontId="4" fillId="0" borderId="0" xfId="14" applyNumberFormat="1" applyFont="1" applyFill="1" applyAlignment="1"/>
    <xf numFmtId="0" fontId="15" fillId="0" borderId="0" xfId="14" applyFont="1" applyFill="1" applyAlignment="1"/>
    <xf numFmtId="49" fontId="4" fillId="0" borderId="1" xfId="14" quotePrefix="1" applyNumberFormat="1" applyFont="1" applyFill="1" applyBorder="1" applyAlignment="1">
      <alignment horizontal="center"/>
    </xf>
    <xf numFmtId="0" fontId="15" fillId="0" borderId="0" xfId="0" applyFont="1" applyFill="1" applyAlignment="1"/>
    <xf numFmtId="40" fontId="4" fillId="0" borderId="0" xfId="16" applyNumberFormat="1" applyFont="1" applyFill="1" applyAlignment="1"/>
    <xf numFmtId="0" fontId="17" fillId="0" borderId="0" xfId="0" applyFont="1" applyFill="1" applyAlignment="1"/>
    <xf numFmtId="191" fontId="4" fillId="0" borderId="0" xfId="14" applyNumberFormat="1" applyFont="1" applyFill="1" applyBorder="1" applyAlignment="1"/>
    <xf numFmtId="191" fontId="1" fillId="0" borderId="0" xfId="14" quotePrefix="1" applyNumberFormat="1" applyFont="1" applyFill="1" applyAlignment="1"/>
    <xf numFmtId="191" fontId="4" fillId="0" borderId="0" xfId="11" applyNumberFormat="1" applyFont="1" applyFill="1" applyAlignment="1"/>
    <xf numFmtId="187" fontId="4" fillId="0" borderId="0" xfId="14" applyNumberFormat="1" applyFont="1" applyFill="1" applyAlignment="1"/>
    <xf numFmtId="0" fontId="17" fillId="0" borderId="0" xfId="17" applyFont="1" applyFill="1" applyAlignment="1"/>
    <xf numFmtId="191" fontId="4" fillId="0" borderId="1" xfId="14" applyNumberFormat="1" applyFont="1" applyFill="1" applyBorder="1" applyAlignment="1"/>
    <xf numFmtId="191" fontId="4" fillId="0" borderId="1" xfId="11" applyNumberFormat="1" applyFont="1" applyFill="1" applyBorder="1" applyAlignment="1"/>
    <xf numFmtId="0" fontId="4" fillId="0" borderId="0" xfId="14" applyFont="1" applyFill="1" applyBorder="1" applyAlignment="1"/>
    <xf numFmtId="0" fontId="4" fillId="0" borderId="0" xfId="14" applyFont="1" applyFill="1" applyAlignment="1"/>
    <xf numFmtId="187" fontId="4" fillId="0" borderId="0" xfId="14" applyNumberFormat="1" applyFont="1" applyFill="1" applyBorder="1" applyAlignment="1"/>
    <xf numFmtId="192" fontId="4" fillId="0" borderId="0" xfId="11" applyNumberFormat="1" applyFont="1" applyFill="1" applyBorder="1" applyAlignment="1"/>
    <xf numFmtId="9" fontId="4" fillId="0" borderId="0" xfId="14" applyNumberFormat="1" applyFont="1" applyFill="1" applyAlignment="1"/>
    <xf numFmtId="192" fontId="4" fillId="0" borderId="0" xfId="11" applyNumberFormat="1" applyFont="1" applyFill="1" applyAlignment="1"/>
    <xf numFmtId="187" fontId="4" fillId="0" borderId="3" xfId="14" applyNumberFormat="1" applyFont="1" applyFill="1" applyBorder="1" applyAlignment="1"/>
    <xf numFmtId="0" fontId="4" fillId="0" borderId="0" xfId="0" applyFont="1" applyAlignment="1"/>
    <xf numFmtId="191" fontId="4" fillId="0" borderId="0" xfId="14" applyNumberFormat="1" applyFont="1" applyAlignment="1"/>
    <xf numFmtId="0" fontId="18" fillId="0" borderId="0" xfId="14" applyFont="1" applyAlignment="1"/>
    <xf numFmtId="43" fontId="4" fillId="0" borderId="0" xfId="11" applyFont="1" applyAlignment="1"/>
    <xf numFmtId="194" fontId="4" fillId="0" borderId="0" xfId="11" applyNumberFormat="1" applyFont="1" applyAlignment="1"/>
    <xf numFmtId="191" fontId="1" fillId="0" borderId="0" xfId="14" quotePrefix="1" applyNumberFormat="1" applyFont="1" applyAlignment="1"/>
    <xf numFmtId="49" fontId="1" fillId="0" borderId="0" xfId="0" applyNumberFormat="1" applyFont="1" applyAlignment="1"/>
    <xf numFmtId="0" fontId="1" fillId="0" borderId="0" xfId="0" applyFont="1" applyAlignment="1"/>
    <xf numFmtId="43" fontId="1" fillId="0" borderId="0" xfId="11" applyFont="1" applyAlignment="1"/>
    <xf numFmtId="43" fontId="4" fillId="0" borderId="0" xfId="11" applyFont="1" applyAlignment="1">
      <alignment horizontal="center" wrapText="1"/>
    </xf>
    <xf numFmtId="43" fontId="4" fillId="0" borderId="1" xfId="11" applyFont="1" applyBorder="1" applyAlignment="1">
      <alignment horizontal="center"/>
    </xf>
    <xf numFmtId="43" fontId="4" fillId="0" borderId="5" xfId="11" applyFont="1" applyBorder="1" applyAlignment="1">
      <alignment horizontal="center"/>
    </xf>
    <xf numFmtId="192" fontId="28" fillId="0" borderId="0" xfId="15" applyNumberFormat="1" applyFont="1" applyAlignment="1"/>
    <xf numFmtId="192" fontId="28" fillId="0" borderId="1" xfId="15" applyNumberFormat="1" applyFont="1" applyBorder="1" applyAlignment="1"/>
    <xf numFmtId="43" fontId="4" fillId="0" borderId="0" xfId="28" applyFont="1" applyAlignment="1"/>
    <xf numFmtId="43" fontId="4" fillId="0" borderId="4" xfId="0" applyNumberFormat="1" applyFont="1" applyBorder="1" applyAlignment="1"/>
    <xf numFmtId="187" fontId="4" fillId="0" borderId="0" xfId="0" applyNumberFormat="1" applyFont="1" applyAlignment="1"/>
    <xf numFmtId="0" fontId="4" fillId="0" borderId="0" xfId="17" applyFont="1" applyAlignment="1">
      <alignment horizontal="center"/>
    </xf>
    <xf numFmtId="0" fontId="4" fillId="0" borderId="0" xfId="17" applyFont="1" applyAlignment="1"/>
    <xf numFmtId="43" fontId="4" fillId="0" borderId="0" xfId="11" applyFont="1" applyBorder="1" applyAlignment="1"/>
    <xf numFmtId="43" fontId="1" fillId="0" borderId="0" xfId="11" applyFont="1" applyAlignment="1">
      <alignment horizontal="center"/>
    </xf>
    <xf numFmtId="0" fontId="4" fillId="0" borderId="1" xfId="0" applyFont="1" applyBorder="1" applyAlignment="1"/>
    <xf numFmtId="43" fontId="4" fillId="0" borderId="1" xfId="11" applyFont="1" applyBorder="1" applyAlignment="1"/>
    <xf numFmtId="0" fontId="1" fillId="0" borderId="0" xfId="17" applyFont="1" applyAlignment="1"/>
    <xf numFmtId="192" fontId="4" fillId="0" borderId="0" xfId="11" applyNumberFormat="1" applyFont="1" applyAlignment="1">
      <alignment horizontal="right"/>
    </xf>
    <xf numFmtId="37" fontId="4" fillId="0" borderId="0" xfId="23" applyNumberFormat="1" applyFont="1" applyAlignment="1"/>
    <xf numFmtId="43" fontId="4" fillId="0" borderId="3" xfId="28" applyFont="1" applyBorder="1" applyAlignment="1"/>
    <xf numFmtId="192" fontId="4" fillId="0" borderId="3" xfId="11" applyNumberFormat="1" applyFont="1" applyBorder="1" applyAlignment="1">
      <alignment horizontal="right"/>
    </xf>
    <xf numFmtId="43" fontId="4" fillId="0" borderId="3" xfId="11" applyFont="1" applyBorder="1" applyAlignment="1"/>
    <xf numFmtId="37" fontId="9" fillId="0" borderId="0" xfId="23" applyNumberFormat="1" applyFont="1" applyAlignment="1"/>
    <xf numFmtId="0" fontId="4" fillId="0" borderId="0" xfId="0" quotePrefix="1" applyFont="1" applyAlignment="1"/>
    <xf numFmtId="0" fontId="4" fillId="0" borderId="0" xfId="0" applyFont="1" applyBorder="1" applyAlignment="1"/>
    <xf numFmtId="192" fontId="4" fillId="0" borderId="0" xfId="11" applyNumberFormat="1" applyFont="1" applyBorder="1" applyAlignment="1">
      <alignment horizontal="right"/>
    </xf>
    <xf numFmtId="191" fontId="1" fillId="0" borderId="0" xfId="14" applyNumberFormat="1" applyFont="1" applyFill="1" applyAlignment="1"/>
    <xf numFmtId="191" fontId="8" fillId="0" borderId="0" xfId="14" applyNumberFormat="1" applyFont="1" applyFill="1" applyAlignment="1"/>
    <xf numFmtId="191" fontId="9" fillId="0" borderId="0" xfId="14" applyNumberFormat="1" applyFont="1" applyFill="1" applyAlignment="1"/>
    <xf numFmtId="43" fontId="18" fillId="0" borderId="1" xfId="11" applyFont="1" applyFill="1" applyBorder="1" applyAlignment="1">
      <alignment horizontal="center"/>
    </xf>
    <xf numFmtId="0" fontId="9" fillId="0" borderId="0" xfId="17" quotePrefix="1" applyFont="1" applyFill="1" applyAlignment="1">
      <alignment horizontal="right"/>
    </xf>
    <xf numFmtId="39" fontId="9" fillId="0" borderId="0" xfId="9" applyNumberFormat="1" applyFont="1" applyFill="1" applyAlignment="1">
      <alignment horizontal="center"/>
    </xf>
    <xf numFmtId="0" fontId="1" fillId="0" borderId="0" xfId="17" applyFont="1" applyFill="1" applyAlignment="1">
      <alignment horizontal="center"/>
    </xf>
    <xf numFmtId="37" fontId="3" fillId="0" borderId="0" xfId="2" quotePrefix="1" applyNumberFormat="1" applyFont="1" applyFill="1" applyAlignment="1">
      <alignment horizontal="center"/>
    </xf>
    <xf numFmtId="0" fontId="4" fillId="0" borderId="1" xfId="17" applyFont="1" applyFill="1" applyBorder="1" applyAlignment="1">
      <alignment horizontal="center"/>
    </xf>
    <xf numFmtId="191" fontId="4" fillId="0" borderId="2" xfId="14" applyNumberFormat="1" applyFont="1" applyFill="1" applyBorder="1" applyAlignment="1">
      <alignment horizontal="center"/>
    </xf>
    <xf numFmtId="191" fontId="4" fillId="0" borderId="0" xfId="14" quotePrefix="1" applyNumberFormat="1" applyFont="1" applyFill="1" applyAlignment="1">
      <alignment horizontal="center"/>
    </xf>
    <xf numFmtId="191" fontId="4" fillId="0" borderId="0" xfId="14" applyNumberFormat="1" applyFont="1" applyFill="1" applyAlignment="1">
      <alignment horizontal="center"/>
    </xf>
    <xf numFmtId="191" fontId="4" fillId="0" borderId="1" xfId="14" applyNumberFormat="1" applyFont="1" applyFill="1" applyBorder="1" applyAlignment="1">
      <alignment horizontal="center"/>
    </xf>
    <xf numFmtId="43" fontId="4" fillId="0" borderId="1" xfId="1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3" fontId="4" fillId="0" borderId="0" xfId="11" applyFont="1" applyAlignment="1">
      <alignment horizontal="center"/>
    </xf>
    <xf numFmtId="0" fontId="4" fillId="0" borderId="0" xfId="0" quotePrefix="1" applyFont="1" applyAlignment="1">
      <alignment horizontal="center"/>
    </xf>
    <xf numFmtId="191" fontId="4" fillId="0" borderId="0" xfId="14" applyNumberFormat="1" applyFont="1" applyFill="1" applyBorder="1" applyAlignment="1">
      <alignment horizontal="center" wrapText="1"/>
    </xf>
    <xf numFmtId="191" fontId="4" fillId="0" borderId="0" xfId="14" applyNumberFormat="1" applyFont="1" applyFill="1" applyAlignment="1">
      <alignment horizontal="center" wrapText="1"/>
    </xf>
    <xf numFmtId="191" fontId="4" fillId="0" borderId="1" xfId="14" applyNumberFormat="1" applyFont="1" applyFill="1" applyBorder="1" applyAlignment="1">
      <alignment horizontal="center" wrapText="1"/>
    </xf>
    <xf numFmtId="43" fontId="4" fillId="0" borderId="0" xfId="11" applyFont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91" fontId="4" fillId="0" borderId="1" xfId="11" applyNumberFormat="1" applyFont="1" applyFill="1" applyBorder="1" applyAlignment="1">
      <alignment horizontal="center"/>
    </xf>
    <xf numFmtId="191" fontId="4" fillId="0" borderId="0" xfId="11" quotePrefix="1" applyNumberFormat="1" applyFont="1" applyFill="1" applyAlignment="1">
      <alignment horizontal="center"/>
    </xf>
    <xf numFmtId="191" fontId="4" fillId="0" borderId="0" xfId="11" applyNumberFormat="1" applyFont="1" applyFill="1" applyAlignment="1">
      <alignment horizontal="center"/>
    </xf>
    <xf numFmtId="43" fontId="4" fillId="0" borderId="1" xfId="11" applyFont="1" applyFill="1" applyBorder="1" applyAlignment="1">
      <alignment horizontal="center"/>
    </xf>
    <xf numFmtId="43" fontId="4" fillId="0" borderId="0" xfId="11" quotePrefix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43" fontId="4" fillId="0" borderId="0" xfId="11" applyFont="1" applyFill="1" applyBorder="1" applyAlignment="1">
      <alignment horizontal="center" vertical="center"/>
    </xf>
    <xf numFmtId="43" fontId="4" fillId="0" borderId="1" xfId="1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17" quotePrefix="1" applyFont="1" applyFill="1" applyBorder="1" applyAlignment="1">
      <alignment horizontal="center" vertical="center"/>
    </xf>
    <xf numFmtId="0" fontId="4" fillId="0" borderId="1" xfId="17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0" fontId="4" fillId="0" borderId="1" xfId="11" applyNumberFormat="1" applyFont="1" applyFill="1" applyBorder="1" applyAlignment="1">
      <alignment horizontal="center"/>
    </xf>
    <xf numFmtId="0" fontId="4" fillId="0" borderId="1" xfId="17" quotePrefix="1" applyFont="1" applyFill="1" applyBorder="1" applyAlignment="1">
      <alignment horizontal="center"/>
    </xf>
    <xf numFmtId="43" fontId="4" fillId="0" borderId="1" xfId="11" applyFont="1" applyFill="1" applyBorder="1" applyAlignment="1">
      <alignment horizontal="center" wrapText="1"/>
    </xf>
    <xf numFmtId="0" fontId="4" fillId="0" borderId="0" xfId="19" quotePrefix="1" applyFont="1" applyAlignment="1">
      <alignment horizontal="center"/>
    </xf>
    <xf numFmtId="40" fontId="1" fillId="0" borderId="2" xfId="21" applyNumberFormat="1" applyFont="1" applyBorder="1" applyAlignment="1">
      <alignment horizontal="center"/>
    </xf>
    <xf numFmtId="43" fontId="1" fillId="0" borderId="5" xfId="11" quotePrefix="1" applyFont="1" applyBorder="1" applyAlignment="1">
      <alignment horizontal="center" vertical="center"/>
    </xf>
    <xf numFmtId="43" fontId="1" fillId="0" borderId="1" xfId="11" quotePrefix="1" applyFont="1" applyBorder="1" applyAlignment="1">
      <alignment horizontal="center" vertical="center"/>
    </xf>
    <xf numFmtId="43" fontId="4" fillId="0" borderId="0" xfId="1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9" fontId="4" fillId="0" borderId="0" xfId="17" quotePrefix="1" applyNumberFormat="1" applyFont="1" applyFill="1" applyBorder="1" applyAlignment="1">
      <alignment horizontal="center"/>
    </xf>
    <xf numFmtId="43" fontId="18" fillId="0" borderId="1" xfId="11" applyFont="1" applyFill="1" applyBorder="1" applyAlignment="1">
      <alignment horizontal="center"/>
    </xf>
    <xf numFmtId="43" fontId="18" fillId="0" borderId="2" xfId="11" applyFont="1" applyFill="1" applyBorder="1" applyAlignment="1">
      <alignment horizontal="center"/>
    </xf>
    <xf numFmtId="43" fontId="18" fillId="0" borderId="1" xfId="11" applyFont="1" applyBorder="1" applyAlignment="1">
      <alignment horizontal="center"/>
    </xf>
    <xf numFmtId="43" fontId="4" fillId="0" borderId="2" xfId="11" applyFont="1" applyBorder="1" applyAlignment="1">
      <alignment horizontal="center" vertical="center"/>
    </xf>
    <xf numFmtId="43" fontId="4" fillId="0" borderId="1" xfId="11" applyFont="1" applyBorder="1" applyAlignment="1">
      <alignment horizontal="center" vertical="center"/>
    </xf>
    <xf numFmtId="191" fontId="4" fillId="0" borderId="2" xfId="11" applyNumberFormat="1" applyFont="1" applyFill="1" applyBorder="1" applyAlignment="1">
      <alignment horizontal="center"/>
    </xf>
    <xf numFmtId="191" fontId="4" fillId="0" borderId="1" xfId="26" applyNumberFormat="1" applyFont="1" applyFill="1" applyBorder="1" applyAlignment="1">
      <alignment horizontal="center"/>
    </xf>
    <xf numFmtId="0" fontId="4" fillId="0" borderId="0" xfId="17" quotePrefix="1" applyFont="1" applyFill="1" applyAlignment="1">
      <alignment horizontal="center"/>
    </xf>
    <xf numFmtId="0" fontId="18" fillId="0" borderId="0" xfId="17" quotePrefix="1" applyFont="1" applyFill="1" applyAlignment="1">
      <alignment horizontal="center"/>
    </xf>
    <xf numFmtId="0" fontId="18" fillId="0" borderId="0" xfId="17" applyFont="1" applyFill="1" applyAlignment="1">
      <alignment horizontal="center"/>
    </xf>
    <xf numFmtId="0" fontId="18" fillId="0" borderId="0" xfId="17" applyFont="1" applyFill="1"/>
    <xf numFmtId="43" fontId="18" fillId="0" borderId="1" xfId="11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</cellXfs>
  <cellStyles count="29">
    <cellStyle name="Comma" xfId="28" builtinId="3"/>
    <cellStyle name="Comma 2 3" xfId="11"/>
    <cellStyle name="Comma 2 79" xfId="24"/>
    <cellStyle name="Comma 40 2" xfId="15"/>
    <cellStyle name="Comma 9" xfId="18"/>
    <cellStyle name="Currency1 28" xfId="3"/>
    <cellStyle name="Currency1 28 3" xfId="5"/>
    <cellStyle name="Normal" xfId="0" builtinId="0"/>
    <cellStyle name="Normal 10" xfId="17"/>
    <cellStyle name="Normal 2 10" xfId="10"/>
    <cellStyle name="Normal 2 2" xfId="26"/>
    <cellStyle name="Normal 27 4" xfId="23"/>
    <cellStyle name="Normal 3" xfId="12"/>
    <cellStyle name="Normal 62" xfId="6"/>
    <cellStyle name="Normal_C779A0245" xfId="7"/>
    <cellStyle name="Normal_W168-Dec'51-T3 วินท์คอม เทคโนโลยี" xfId="13"/>
    <cellStyle name="Normal_W169T-Dec'51 วีพีพี โปรเกรสซิฟ" xfId="19"/>
    <cellStyle name="Percent" xfId="1" builtinId="5"/>
    <cellStyle name="เครื่องหมายจุลภาค 2" xfId="22"/>
    <cellStyle name="เครื่องหมายจุลภาค 2 5 2" xfId="25"/>
    <cellStyle name="ปกติ 2 2" xfId="27"/>
    <cellStyle name="ปกติ 2 2 3 2" xfId="14"/>
    <cellStyle name="ปกติ 2 3 3" xfId="16"/>
    <cellStyle name="ปกติ 2 6" xfId="2"/>
    <cellStyle name="ปกติ 23" xfId="20"/>
    <cellStyle name="ปกติ_Sheet1 2" xfId="9"/>
    <cellStyle name="ปกติ_Sheet1 3 2" xfId="4"/>
    <cellStyle name="ปกติ_Sheet1_W169T-Dec'51 วีพีพี โปรเกรสซิฟ" xfId="21"/>
    <cellStyle name="ปกติ_SPC-Dec'50-T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5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59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53.xml"/><Relationship Id="rId78" Type="http://schemas.openxmlformats.org/officeDocument/2006/relationships/externalLink" Target="externalLinks/externalLink5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5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1.xml"/><Relationship Id="rId72" Type="http://schemas.openxmlformats.org/officeDocument/2006/relationships/externalLink" Target="externalLinks/externalLink52.xml"/><Relationship Id="rId80" Type="http://schemas.openxmlformats.org/officeDocument/2006/relationships/externalLink" Target="externalLinks/externalLink6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47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54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42.xml"/><Relationship Id="rId70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5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3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3</xdr:row>
      <xdr:rowOff>0</xdr:rowOff>
    </xdr:from>
    <xdr:to>
      <xdr:col>9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743450" y="10858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marineplc.sharepoint.com/sites/AccountingTeam/Shared%20Documents/Group%20-%20AMA/2563/Mar/Lead%20-%20AMA%20Marine%20-%20USD&amp;Bath-25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/>
      <sheetData sheetId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 - (แยกสะสม)"/>
      <sheetName val="งบกำไรขาดทุน - (แยก 1 เดือน)"/>
      <sheetName val="งบแสดงฐานะการเงิน-สรรพากร"/>
      <sheetName val="งบกำไรขาดทุน-สรรพากร"/>
      <sheetName val="งบเปลี่ยนแปลง-รวม-สรรพากร"/>
      <sheetName val="งบเปลี่ยนแปลง-เฉพาะ-สรรพากร"/>
      <sheetName val="BS-Conso-สรรพากร"/>
      <sheetName val="PL-Conso-สรรพากร"/>
      <sheetName val="กระดาษทำการ Take Equity-สรรพากร"/>
      <sheetName val="รายการตัดบัญชีงลท.-สรรพากร"/>
      <sheetName val="ตัดรายการระหว่างกัน-สรรพรกร"/>
      <sheetName val="BS-Conso-USD"/>
      <sheetName val="PL-Conso-USD"/>
      <sheetName val="กระดาษทำการ Take Equity-USD"/>
      <sheetName val="รายการตัดบัญชีงลท.-USD"/>
      <sheetName val="ตัดรายการระหว่างกัน-USD"/>
      <sheetName val="WCF-งบรวม"/>
      <sheetName val="WCF-AMA"/>
      <sheetName val="WCF-AMAL"/>
      <sheetName val="งบแสดงฐานะการเงิน-นำเสนอ"/>
      <sheetName val="งบกำไรขาดทุน-นำเสนอ"/>
      <sheetName val="งบเปลี่ยนแปลง-รวม-นำเสนอ"/>
      <sheetName val="งบเปลี่ยนแปลง-เฉพาะ-นำเสนอ"/>
      <sheetName val="งบกำไรขาดทุน - แยกสะสม"/>
      <sheetName val="งบกำไรขาดทุน - แยก 1 เดือน"/>
      <sheetName val="งบกระแสเงินสด (2)"/>
      <sheetName val="BS-Conso-นำเสนอ"/>
      <sheetName val="PL-Conso-นำเสนอ"/>
      <sheetName val="กระดาษทำการ Take Equity-นำเสนอ"/>
      <sheetName val="รายการตัดบัญชีงลท.-นำเสนอ"/>
      <sheetName val="ตัดรายการระหว่างกัน-นำเสนอ"/>
      <sheetName val="RPT"/>
      <sheetName val="งบรวม-งบเฉพาะ"/>
      <sheetName val="ผลต่างจากการแปลงค่าฯ"/>
      <sheetName val="WLS1-AMAL"/>
      <sheetName val="WLS2-AMAL"/>
      <sheetName val="BS"/>
      <sheetName val="Note.BS"/>
      <sheetName val="PL - M-Accumulate "/>
      <sheetName val="PL - M"/>
      <sheetName val="Note.PL - M"/>
      <sheetName val="REE"/>
      <sheetName val="Ratio-สรรพากร"/>
      <sheetName val="WLS1-AMA"/>
      <sheetName val="WLS2-AMA"/>
      <sheetName val="A"/>
      <sheetName val="B"/>
      <sheetName val="D"/>
      <sheetName val="E"/>
      <sheetName val="C"/>
      <sheetName val="N"/>
      <sheetName val="H"/>
      <sheetName val="Fa"/>
      <sheetName val="J"/>
      <sheetName val="S"/>
      <sheetName val="U"/>
      <sheetName val="Os"/>
      <sheetName val="AA"/>
      <sheetName val="CC"/>
      <sheetName val="EE1"/>
      <sheetName val="EE"/>
      <sheetName val="DD"/>
      <sheetName val="GG"/>
      <sheetName val="II"/>
      <sheetName val="FF"/>
      <sheetName val="NN"/>
      <sheetName val="OO"/>
      <sheetName val="PP"/>
      <sheetName val="SE"/>
      <sheetName val="RE"/>
      <sheetName val="RE 1"/>
      <sheetName val="10"/>
      <sheetName val="11"/>
      <sheetName val="20"/>
      <sheetName val="41"/>
      <sheetName val="40"/>
      <sheetName val="42"/>
      <sheetName val="50"/>
      <sheetName val="TAX"/>
      <sheetName val="AJE-REC"/>
      <sheetName val="คำนวณTax"/>
      <sheetName val="TB"/>
      <sheetName val="Detail"/>
      <sheetName val="อัตราปิด ณ วันสิ้นงวด-USD (2)"/>
      <sheetName val="อัตราปิด ณ วันสิ้นงวด-USD"/>
      <sheetName val="อัตราปิด ณ วันสิ้นงวด-Bath"/>
      <sheetName val="Usd-5"/>
      <sheetName val="Bath-5"/>
      <sheetName val="72101 ดอกเบี้ยรับ"/>
      <sheetName val="Note-เงินสด"/>
      <sheetName val="Note-ลูกหนี้"/>
      <sheetName val="Note-สินค้าคงเหลือ"/>
      <sheetName val="Note-Fa"/>
      <sheetName val="Note-สินทรัพย์ไม่มีตัวตน"/>
      <sheetName val="Note-เจ้าหนี้"/>
      <sheetName val="Note-เงินกู้ยืมระยะยาว"/>
      <sheetName val="รายละเอียดเงินกู้-EXIM"/>
      <sheetName val="รายละเอียดเงินกู้-TMB"/>
      <sheetName val="หุ้นสามัญถัวเฉลียถ่วงน้ำหนัก"/>
      <sheetName val="Note-สัญญาเช่าการเงิน"/>
      <sheetName val="Note-OO"/>
      <sheetName val="Note-Defered Tax"/>
      <sheetName val="Note-กระทบยอด Defered tax"/>
      <sheetName val="Note-ค่าใช้จ่ายตามลักษณะ"/>
      <sheetName val="Note-ภาระผูกพันตามสัญญา"/>
      <sheetName val="Note-Gain(Loss) on ex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">
          <cell r="O11">
            <v>6000532.1600000001</v>
          </cell>
        </row>
      </sheetData>
      <sheetData sheetId="12">
        <row r="11">
          <cell r="P11">
            <v>14368291.985728217</v>
          </cell>
        </row>
        <row r="50">
          <cell r="P50">
            <v>7.84</v>
          </cell>
        </row>
        <row r="54">
          <cell r="P54">
            <v>14.3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9">
          <cell r="F9">
            <v>195797364.41999999</v>
          </cell>
        </row>
      </sheetData>
      <sheetData sheetId="20">
        <row r="7">
          <cell r="F7">
            <v>456768002.23000002</v>
          </cell>
        </row>
      </sheetData>
      <sheetData sheetId="21"/>
      <sheetData sheetId="22"/>
      <sheetData sheetId="23"/>
      <sheetData sheetId="24"/>
      <sheetData sheetId="25">
        <row r="11">
          <cell r="E11">
            <v>72785464.930000007</v>
          </cell>
        </row>
      </sheetData>
      <sheetData sheetId="26"/>
      <sheetData sheetId="27">
        <row r="10">
          <cell r="H10">
            <v>274805538.63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6">
          <cell r="J16">
            <v>5404400.6199999992</v>
          </cell>
        </row>
      </sheetData>
      <sheetData sheetId="44">
        <row r="10">
          <cell r="J10">
            <v>8644401.9700000007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9">
          <cell r="G9">
            <v>30138.7</v>
          </cell>
        </row>
      </sheetData>
      <sheetData sheetId="90">
        <row r="15">
          <cell r="G15">
            <v>48513948.729999997</v>
          </cell>
        </row>
      </sheetData>
      <sheetData sheetId="91">
        <row r="9">
          <cell r="G9">
            <v>55129199.439999998</v>
          </cell>
        </row>
      </sheetData>
      <sheetData sheetId="92"/>
      <sheetData sheetId="93"/>
      <sheetData sheetId="94">
        <row r="10">
          <cell r="G10">
            <v>66021505.259999998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>
        <row r="12">
          <cell r="AG12">
            <v>877631</v>
          </cell>
        </row>
      </sheetData>
      <sheetData sheetId="102"/>
      <sheetData sheetId="103"/>
      <sheetData sheetId="104"/>
      <sheetData sheetId="105">
        <row r="9">
          <cell r="G9">
            <v>-2129925.5499999998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0"/>
  <sheetViews>
    <sheetView tabSelected="1" topLeftCell="A283" zoomScale="90" zoomScaleNormal="90" zoomScaleSheetLayoutView="100" workbookViewId="0">
      <selection activeCell="A293" sqref="A293"/>
    </sheetView>
  </sheetViews>
  <sheetFormatPr defaultRowHeight="24.75" customHeight="1" x14ac:dyDescent="0.45"/>
  <cols>
    <col min="1" max="1" width="9.140625" style="264"/>
    <col min="2" max="2" width="9.140625" style="264" customWidth="1"/>
    <col min="3" max="3" width="9.140625" style="264"/>
    <col min="4" max="4" width="9.140625" style="264" customWidth="1"/>
    <col min="5" max="5" width="14.7109375" style="264" customWidth="1"/>
    <col min="6" max="6" width="1.7109375" style="264" customWidth="1"/>
    <col min="7" max="7" width="14.7109375" style="264" customWidth="1"/>
    <col min="8" max="8" width="1.85546875" style="264" customWidth="1"/>
    <col min="9" max="9" width="14.7109375" style="264" customWidth="1"/>
    <col min="10" max="10" width="1.7109375" style="264" customWidth="1"/>
    <col min="11" max="11" width="14.7109375" style="263" customWidth="1"/>
    <col min="12" max="12" width="4" style="264" customWidth="1"/>
    <col min="13" max="16384" width="9.140625" style="264"/>
  </cols>
  <sheetData>
    <row r="1" spans="1:12" s="251" customFormat="1" ht="23.25" customHeight="1" x14ac:dyDescent="0.45">
      <c r="A1" s="489" t="s">
        <v>0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</row>
    <row r="2" spans="1:12" s="251" customFormat="1" ht="23.25" customHeight="1" x14ac:dyDescent="0.45">
      <c r="A2" s="489" t="s">
        <v>1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</row>
    <row r="3" spans="1:12" s="251" customFormat="1" ht="23.25" customHeight="1" x14ac:dyDescent="0.45">
      <c r="A3" s="490" t="s">
        <v>1023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260"/>
    </row>
    <row r="4" spans="1:12" ht="23.25" customHeight="1" x14ac:dyDescent="0.45"/>
    <row r="5" spans="1:12" ht="23.25" customHeight="1" x14ac:dyDescent="0.45">
      <c r="A5" s="251" t="s">
        <v>3</v>
      </c>
    </row>
    <row r="6" spans="1:12" ht="23.25" customHeight="1" x14ac:dyDescent="0.45">
      <c r="A6" s="264" t="s">
        <v>4</v>
      </c>
      <c r="C6" s="264" t="s">
        <v>5</v>
      </c>
    </row>
    <row r="7" spans="1:12" ht="23.25" customHeight="1" x14ac:dyDescent="0.45">
      <c r="C7" s="362" t="s">
        <v>6</v>
      </c>
    </row>
    <row r="8" spans="1:12" ht="23.25" customHeight="1" x14ac:dyDescent="0.45">
      <c r="A8" s="264" t="s">
        <v>7</v>
      </c>
      <c r="C8" s="264" t="s">
        <v>8</v>
      </c>
    </row>
    <row r="9" spans="1:12" ht="23.25" customHeight="1" x14ac:dyDescent="0.45">
      <c r="C9" s="264" t="s">
        <v>9</v>
      </c>
    </row>
    <row r="10" spans="1:12" ht="23.25" customHeight="1" x14ac:dyDescent="0.45">
      <c r="A10" s="264" t="s">
        <v>10</v>
      </c>
      <c r="C10" s="264" t="s">
        <v>11</v>
      </c>
    </row>
    <row r="11" spans="1:12" ht="23.25" customHeight="1" x14ac:dyDescent="0.45">
      <c r="C11" s="264" t="s">
        <v>12</v>
      </c>
    </row>
    <row r="12" spans="1:12" ht="23.25" customHeight="1" x14ac:dyDescent="0.45"/>
    <row r="13" spans="1:12" ht="23.25" customHeight="1" x14ac:dyDescent="0.45">
      <c r="A13" s="251" t="s">
        <v>13</v>
      </c>
      <c r="G13" s="264" t="s">
        <v>14</v>
      </c>
    </row>
    <row r="14" spans="1:12" ht="23.25" customHeight="1" x14ac:dyDescent="0.45">
      <c r="A14" s="264" t="s">
        <v>15</v>
      </c>
    </row>
    <row r="15" spans="1:12" s="5" customFormat="1" ht="23.25" customHeight="1" x14ac:dyDescent="0.45">
      <c r="A15" s="363" t="s">
        <v>16</v>
      </c>
      <c r="D15" s="6"/>
      <c r="E15" s="6"/>
      <c r="F15" s="6"/>
      <c r="G15" s="6"/>
      <c r="H15" s="6"/>
      <c r="I15" s="6"/>
      <c r="J15" s="6"/>
      <c r="K15" s="6"/>
      <c r="L15" s="6"/>
    </row>
    <row r="16" spans="1:12" s="5" customFormat="1" ht="23.25" customHeight="1" x14ac:dyDescent="0.45">
      <c r="A16" s="364" t="s">
        <v>17</v>
      </c>
      <c r="B16" s="7"/>
      <c r="D16" s="6"/>
      <c r="E16" s="6"/>
      <c r="F16" s="6"/>
      <c r="G16" s="6"/>
      <c r="H16" s="6"/>
      <c r="I16" s="6"/>
      <c r="J16" s="6"/>
      <c r="K16" s="6"/>
      <c r="L16" s="6"/>
    </row>
    <row r="17" spans="1:12" s="5" customFormat="1" ht="23.25" customHeight="1" x14ac:dyDescent="0.45">
      <c r="A17" s="363" t="s">
        <v>18</v>
      </c>
      <c r="B17" s="7"/>
      <c r="D17" s="6"/>
      <c r="E17" s="6"/>
      <c r="F17" s="6"/>
      <c r="G17" s="6"/>
      <c r="H17" s="6"/>
      <c r="I17" s="6"/>
      <c r="J17" s="6"/>
      <c r="K17" s="6"/>
      <c r="L17" s="6"/>
    </row>
    <row r="18" spans="1:12" s="5" customFormat="1" ht="23.25" customHeight="1" x14ac:dyDescent="0.45">
      <c r="A18" s="364" t="s">
        <v>19</v>
      </c>
      <c r="B18" s="7"/>
      <c r="D18" s="6"/>
      <c r="E18" s="6"/>
      <c r="F18" s="6"/>
      <c r="G18" s="6"/>
      <c r="H18" s="6"/>
      <c r="I18" s="6"/>
      <c r="J18" s="6"/>
      <c r="K18" s="6"/>
      <c r="L18" s="6"/>
    </row>
    <row r="19" spans="1:12" s="5" customFormat="1" ht="23.25" customHeight="1" x14ac:dyDescent="0.45">
      <c r="A19" s="363" t="s">
        <v>20</v>
      </c>
      <c r="B19" s="7"/>
      <c r="D19" s="6"/>
      <c r="E19" s="6"/>
      <c r="F19" s="6"/>
      <c r="G19" s="6"/>
      <c r="H19" s="6"/>
      <c r="I19" s="6"/>
      <c r="J19" s="6"/>
      <c r="K19" s="6"/>
      <c r="L19" s="6"/>
    </row>
    <row r="20" spans="1:12" s="5" customFormat="1" ht="23.25" customHeight="1" x14ac:dyDescent="0.45">
      <c r="A20" s="363" t="s">
        <v>21</v>
      </c>
      <c r="D20" s="6"/>
      <c r="E20" s="6"/>
      <c r="F20" s="6"/>
      <c r="G20" s="6"/>
      <c r="H20" s="6"/>
      <c r="I20" s="6"/>
      <c r="J20" s="6"/>
      <c r="K20" s="6"/>
      <c r="L20" s="6"/>
    </row>
    <row r="21" spans="1:12" s="5" customFormat="1" ht="23.25" customHeight="1" x14ac:dyDescent="0.45">
      <c r="A21" s="363" t="s">
        <v>22</v>
      </c>
      <c r="B21" s="7"/>
      <c r="D21" s="6"/>
      <c r="E21" s="6"/>
      <c r="F21" s="6"/>
      <c r="G21" s="6"/>
      <c r="H21" s="6"/>
      <c r="I21" s="6"/>
      <c r="J21" s="6"/>
      <c r="K21" s="6"/>
      <c r="L21" s="6"/>
    </row>
    <row r="22" spans="1:12" s="5" customFormat="1" ht="23.25" customHeight="1" x14ac:dyDescent="0.45">
      <c r="A22" s="363" t="s">
        <v>1024</v>
      </c>
      <c r="B22" s="268"/>
      <c r="C22" s="269"/>
      <c r="D22" s="6"/>
      <c r="E22" s="6"/>
      <c r="F22" s="6"/>
      <c r="G22" s="6"/>
      <c r="H22" s="6"/>
      <c r="I22" s="6"/>
      <c r="J22" s="6"/>
      <c r="K22" s="6"/>
      <c r="L22" s="6"/>
    </row>
    <row r="23" spans="1:12" s="5" customFormat="1" ht="23.25" customHeight="1" x14ac:dyDescent="0.45">
      <c r="A23" s="363" t="s">
        <v>1025</v>
      </c>
      <c r="B23" s="268"/>
      <c r="C23" s="269"/>
      <c r="D23" s="6"/>
      <c r="E23" s="6"/>
      <c r="F23" s="6"/>
      <c r="G23" s="6"/>
      <c r="H23" s="6"/>
      <c r="I23" s="6"/>
      <c r="J23" s="6"/>
      <c r="K23" s="6"/>
      <c r="L23" s="6"/>
    </row>
    <row r="24" spans="1:12" s="5" customFormat="1" ht="23.25" customHeight="1" x14ac:dyDescent="0.45">
      <c r="A24" s="363" t="s">
        <v>1050</v>
      </c>
      <c r="B24" s="268"/>
      <c r="C24" s="269"/>
      <c r="D24" s="6"/>
      <c r="E24" s="6"/>
      <c r="F24" s="6"/>
      <c r="G24" s="6"/>
      <c r="H24" s="6"/>
      <c r="I24" s="6"/>
      <c r="J24" s="6"/>
      <c r="K24" s="6"/>
      <c r="L24" s="6"/>
    </row>
    <row r="25" spans="1:12" s="5" customFormat="1" ht="23.25" customHeight="1" x14ac:dyDescent="0.45">
      <c r="A25" s="363" t="s">
        <v>1051</v>
      </c>
      <c r="B25" s="270"/>
      <c r="C25" s="269"/>
      <c r="D25" s="6"/>
      <c r="E25" s="6"/>
      <c r="F25" s="6"/>
      <c r="G25" s="6"/>
      <c r="H25" s="6"/>
      <c r="I25" s="6"/>
      <c r="J25" s="6"/>
      <c r="K25" s="6"/>
      <c r="L25" s="6"/>
    </row>
    <row r="26" spans="1:12" s="5" customFormat="1" ht="23.25" customHeight="1" x14ac:dyDescent="0.45">
      <c r="A26" s="363" t="s">
        <v>1053</v>
      </c>
      <c r="B26" s="270"/>
      <c r="C26" s="269"/>
      <c r="D26" s="6"/>
      <c r="E26" s="6"/>
      <c r="F26" s="6"/>
      <c r="G26" s="6"/>
      <c r="H26" s="6"/>
      <c r="I26" s="6"/>
      <c r="J26" s="6"/>
      <c r="K26" s="6"/>
      <c r="L26" s="6"/>
    </row>
    <row r="27" spans="1:12" s="5" customFormat="1" ht="23.25" customHeight="1" x14ac:dyDescent="0.45">
      <c r="A27" s="363" t="s">
        <v>1052</v>
      </c>
      <c r="B27" s="270"/>
      <c r="C27" s="269"/>
      <c r="D27" s="6"/>
      <c r="E27" s="6"/>
      <c r="F27" s="6"/>
      <c r="G27" s="6"/>
      <c r="H27" s="6"/>
      <c r="I27" s="6"/>
      <c r="J27" s="6"/>
      <c r="K27" s="6"/>
      <c r="L27" s="6"/>
    </row>
    <row r="28" spans="1:12" ht="23.25" customHeight="1" x14ac:dyDescent="0.45">
      <c r="A28" s="264" t="s">
        <v>1026</v>
      </c>
      <c r="B28" s="8"/>
      <c r="C28" s="9"/>
      <c r="D28" s="9"/>
      <c r="E28" s="9"/>
      <c r="F28" s="9"/>
      <c r="G28" s="9"/>
      <c r="H28" s="9"/>
      <c r="I28" s="9"/>
      <c r="J28" s="9"/>
      <c r="K28" s="9"/>
    </row>
    <row r="29" spans="1:12" ht="23.25" customHeight="1" x14ac:dyDescent="0.45">
      <c r="A29" s="10"/>
      <c r="B29" s="10" t="s">
        <v>23</v>
      </c>
      <c r="C29" s="9"/>
      <c r="D29" s="9"/>
      <c r="E29" s="9"/>
      <c r="F29" s="9"/>
      <c r="G29" s="9"/>
      <c r="H29" s="9"/>
      <c r="I29" s="9"/>
      <c r="J29" s="9"/>
      <c r="K29" s="9"/>
    </row>
    <row r="30" spans="1:12" ht="23.25" customHeight="1" x14ac:dyDescent="0.45">
      <c r="A30" s="10" t="s">
        <v>24</v>
      </c>
      <c r="B30" s="10"/>
      <c r="C30" s="11"/>
      <c r="D30" s="11"/>
      <c r="E30" s="11"/>
      <c r="F30" s="12"/>
      <c r="G30" s="13"/>
      <c r="H30" s="13"/>
      <c r="I30" s="13"/>
      <c r="J30" s="12"/>
      <c r="K30" s="12"/>
    </row>
    <row r="31" spans="1:12" ht="23.25" customHeight="1" x14ac:dyDescent="0.45">
      <c r="A31" s="10" t="s">
        <v>25</v>
      </c>
      <c r="B31" s="10" t="s">
        <v>26</v>
      </c>
      <c r="C31" s="11"/>
      <c r="D31" s="11"/>
      <c r="E31" s="11"/>
      <c r="F31" s="12"/>
      <c r="G31" s="13"/>
      <c r="H31" s="13"/>
      <c r="I31" s="13"/>
      <c r="J31" s="12"/>
      <c r="K31" s="12"/>
    </row>
    <row r="32" spans="1:12" ht="23.25" customHeight="1" x14ac:dyDescent="0.45">
      <c r="A32" s="10" t="s">
        <v>27</v>
      </c>
      <c r="B32" s="14"/>
      <c r="C32" s="11"/>
      <c r="D32" s="11"/>
      <c r="E32" s="11"/>
      <c r="F32" s="12"/>
      <c r="G32" s="13"/>
      <c r="H32" s="13"/>
      <c r="I32" s="13"/>
      <c r="J32" s="12"/>
      <c r="K32" s="12"/>
    </row>
    <row r="33" spans="1:11" ht="23.25" customHeight="1" x14ac:dyDescent="0.45">
      <c r="A33" s="10" t="s">
        <v>28</v>
      </c>
      <c r="B33" s="15"/>
      <c r="C33" s="11"/>
      <c r="D33" s="11"/>
      <c r="E33" s="11"/>
      <c r="F33" s="12"/>
      <c r="G33" s="13"/>
      <c r="H33" s="13"/>
      <c r="I33" s="13"/>
      <c r="J33" s="12"/>
      <c r="K33" s="12"/>
    </row>
    <row r="34" spans="1:11" ht="23.25" customHeight="1" x14ac:dyDescent="0.45">
      <c r="A34" s="10" t="s">
        <v>25</v>
      </c>
      <c r="B34" s="10" t="s">
        <v>29</v>
      </c>
      <c r="C34" s="11"/>
      <c r="D34" s="11"/>
      <c r="E34" s="11"/>
      <c r="F34" s="12"/>
      <c r="G34" s="13"/>
      <c r="H34" s="13"/>
      <c r="I34" s="13"/>
      <c r="J34" s="12"/>
      <c r="K34" s="12"/>
    </row>
    <row r="35" spans="1:11" ht="23.25" customHeight="1" x14ac:dyDescent="0.45">
      <c r="A35" s="10" t="s">
        <v>30</v>
      </c>
      <c r="B35" s="15"/>
      <c r="C35" s="11"/>
      <c r="D35" s="11"/>
      <c r="E35" s="11"/>
      <c r="F35" s="12"/>
      <c r="G35" s="13"/>
      <c r="H35" s="13"/>
      <c r="I35" s="13"/>
      <c r="J35" s="12"/>
      <c r="K35" s="12"/>
    </row>
    <row r="36" spans="1:11" ht="23.25" customHeight="1" x14ac:dyDescent="0.45">
      <c r="A36" s="10" t="s">
        <v>31</v>
      </c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1" ht="23.25" customHeight="1" x14ac:dyDescent="0.45">
      <c r="A37" s="10" t="s">
        <v>32</v>
      </c>
      <c r="B37" s="10"/>
      <c r="C37" s="11"/>
      <c r="D37" s="11"/>
      <c r="E37" s="11"/>
      <c r="F37" s="12"/>
      <c r="G37" s="13"/>
      <c r="H37" s="13"/>
      <c r="I37" s="13"/>
      <c r="J37" s="12"/>
      <c r="K37" s="12"/>
    </row>
    <row r="38" spans="1:11" s="286" customFormat="1" ht="23.25" customHeight="1" x14ac:dyDescent="0.45">
      <c r="A38" s="10"/>
      <c r="B38" s="10"/>
      <c r="C38" s="11"/>
      <c r="D38" s="11"/>
      <c r="E38" s="11"/>
      <c r="F38" s="12"/>
      <c r="G38" s="13"/>
      <c r="H38" s="13"/>
      <c r="I38" s="13"/>
      <c r="J38" s="12"/>
      <c r="K38" s="12"/>
    </row>
    <row r="39" spans="1:11" ht="24.95" customHeight="1" x14ac:dyDescent="0.45">
      <c r="A39" s="488" t="s">
        <v>33</v>
      </c>
      <c r="B39" s="488"/>
      <c r="C39" s="488"/>
      <c r="D39" s="488"/>
      <c r="E39" s="488"/>
      <c r="F39" s="488"/>
      <c r="G39" s="488"/>
      <c r="H39" s="488"/>
      <c r="I39" s="488"/>
      <c r="J39" s="488"/>
      <c r="K39" s="488"/>
    </row>
    <row r="40" spans="1:11" ht="24.95" customHeight="1" x14ac:dyDescent="0.4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24.95" customHeight="1" x14ac:dyDescent="0.45">
      <c r="A41" s="16"/>
      <c r="B41" s="10" t="s">
        <v>34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24.95" customHeight="1" x14ac:dyDescent="0.45">
      <c r="A42" s="10" t="s">
        <v>917</v>
      </c>
      <c r="B42" s="15"/>
      <c r="C42" s="11"/>
      <c r="D42" s="11"/>
      <c r="E42" s="11"/>
      <c r="F42" s="12"/>
      <c r="G42" s="13"/>
      <c r="H42" s="13"/>
      <c r="I42" s="13"/>
      <c r="J42" s="12"/>
      <c r="K42" s="12"/>
    </row>
    <row r="43" spans="1:11" ht="24.95" customHeight="1" x14ac:dyDescent="0.45">
      <c r="A43" s="10" t="s">
        <v>35</v>
      </c>
      <c r="B43" s="10"/>
      <c r="C43" s="11"/>
      <c r="D43" s="11"/>
      <c r="E43" s="11"/>
      <c r="F43" s="12"/>
      <c r="G43" s="13"/>
      <c r="H43" s="13"/>
      <c r="I43" s="13"/>
      <c r="J43" s="12"/>
      <c r="K43" s="12"/>
    </row>
    <row r="44" spans="1:11" ht="24.95" customHeight="1" x14ac:dyDescent="0.45">
      <c r="A44" s="17" t="s">
        <v>36</v>
      </c>
      <c r="B44" s="18" t="s">
        <v>37</v>
      </c>
      <c r="C44" s="19"/>
      <c r="D44" s="19"/>
      <c r="E44" s="19"/>
      <c r="F44" s="19"/>
      <c r="G44" s="20"/>
      <c r="H44" s="19"/>
      <c r="I44" s="21"/>
      <c r="J44" s="19"/>
      <c r="K44" s="19"/>
    </row>
    <row r="45" spans="1:11" ht="24.95" customHeight="1" x14ac:dyDescent="0.45">
      <c r="A45" s="17"/>
      <c r="B45" s="18" t="s">
        <v>38</v>
      </c>
      <c r="C45" s="19"/>
      <c r="D45" s="19"/>
      <c r="E45" s="19"/>
      <c r="F45" s="19"/>
      <c r="G45" s="20"/>
      <c r="H45" s="19"/>
      <c r="I45" s="21"/>
      <c r="J45" s="19"/>
      <c r="K45" s="19"/>
    </row>
    <row r="46" spans="1:11" ht="24.95" customHeight="1" x14ac:dyDescent="0.45">
      <c r="A46" s="17" t="s">
        <v>36</v>
      </c>
      <c r="B46" s="18" t="s">
        <v>39</v>
      </c>
      <c r="C46" s="19"/>
      <c r="D46" s="19"/>
      <c r="E46" s="19"/>
      <c r="F46" s="19"/>
      <c r="G46" s="20"/>
      <c r="H46" s="19"/>
      <c r="I46" s="21"/>
      <c r="J46" s="19"/>
      <c r="K46" s="19"/>
    </row>
    <row r="47" spans="1:11" ht="24.95" customHeight="1" x14ac:dyDescent="0.45">
      <c r="A47" s="17"/>
      <c r="B47" s="18" t="s">
        <v>40</v>
      </c>
      <c r="C47" s="19"/>
      <c r="D47" s="19"/>
      <c r="E47" s="19"/>
      <c r="F47" s="19"/>
      <c r="G47" s="20"/>
      <c r="H47" s="19"/>
      <c r="I47" s="21"/>
      <c r="J47" s="19"/>
      <c r="K47" s="19"/>
    </row>
    <row r="48" spans="1:11" ht="24.95" customHeight="1" x14ac:dyDescent="0.45">
      <c r="A48" s="17" t="s">
        <v>36</v>
      </c>
      <c r="B48" s="18" t="s">
        <v>41</v>
      </c>
      <c r="C48" s="19"/>
      <c r="D48" s="19"/>
      <c r="E48" s="19"/>
      <c r="F48" s="19"/>
      <c r="G48" s="20"/>
      <c r="H48" s="19"/>
      <c r="I48" s="21"/>
      <c r="J48" s="19"/>
      <c r="K48" s="19"/>
    </row>
    <row r="49" spans="1:11" ht="24.95" customHeight="1" x14ac:dyDescent="0.45">
      <c r="A49" s="17"/>
      <c r="B49" s="10" t="s">
        <v>42</v>
      </c>
      <c r="C49" s="19"/>
      <c r="D49" s="19"/>
      <c r="E49" s="19"/>
      <c r="F49" s="19"/>
      <c r="G49" s="20"/>
      <c r="H49" s="19"/>
      <c r="I49" s="21"/>
      <c r="J49" s="19"/>
      <c r="K49" s="19"/>
    </row>
    <row r="50" spans="1:11" ht="24.95" customHeight="1" x14ac:dyDescent="0.45">
      <c r="A50" s="21" t="s">
        <v>43</v>
      </c>
      <c r="B50" s="18"/>
      <c r="C50" s="19"/>
      <c r="D50" s="19"/>
      <c r="E50" s="19"/>
      <c r="F50" s="19"/>
      <c r="G50" s="20"/>
      <c r="H50" s="19"/>
      <c r="I50" s="21"/>
      <c r="J50" s="19"/>
      <c r="K50" s="19"/>
    </row>
    <row r="51" spans="1:11" ht="24.95" customHeight="1" x14ac:dyDescent="0.45">
      <c r="A51" s="21" t="s">
        <v>44</v>
      </c>
      <c r="B51" s="18"/>
      <c r="C51" s="19"/>
      <c r="D51" s="19"/>
      <c r="E51" s="19"/>
      <c r="F51" s="19"/>
      <c r="G51" s="20"/>
      <c r="H51" s="19"/>
      <c r="I51" s="21"/>
      <c r="J51" s="19"/>
      <c r="K51" s="19"/>
    </row>
    <row r="52" spans="1:11" ht="24.95" customHeight="1" x14ac:dyDescent="0.45">
      <c r="A52" s="9"/>
      <c r="B52" s="10" t="s">
        <v>45</v>
      </c>
      <c r="C52" s="19"/>
      <c r="D52" s="19"/>
      <c r="E52" s="19"/>
      <c r="F52" s="19"/>
      <c r="G52" s="20"/>
      <c r="H52" s="19"/>
      <c r="I52" s="21"/>
      <c r="J52" s="19"/>
      <c r="K52" s="19"/>
    </row>
    <row r="53" spans="1:11" s="366" customFormat="1" ht="24.95" customHeight="1" x14ac:dyDescent="0.45">
      <c r="A53" s="264" t="s">
        <v>1027</v>
      </c>
      <c r="B53" s="365"/>
      <c r="D53" s="367"/>
    </row>
    <row r="54" spans="1:11" s="366" customFormat="1" ht="24.95" customHeight="1" x14ac:dyDescent="0.45">
      <c r="B54" s="366" t="s">
        <v>46</v>
      </c>
    </row>
    <row r="55" spans="1:11" s="366" customFormat="1" ht="24.95" customHeight="1" x14ac:dyDescent="0.45">
      <c r="A55" s="366" t="s">
        <v>47</v>
      </c>
      <c r="D55" s="367"/>
    </row>
    <row r="56" spans="1:11" s="366" customFormat="1" ht="24.95" customHeight="1" x14ac:dyDescent="0.45">
      <c r="A56" s="366" t="s">
        <v>48</v>
      </c>
      <c r="D56" s="367"/>
    </row>
    <row r="57" spans="1:11" s="368" customFormat="1" ht="24.95" customHeight="1" x14ac:dyDescent="0.45">
      <c r="A57" s="366" t="s">
        <v>49</v>
      </c>
      <c r="B57" s="366"/>
      <c r="C57" s="22"/>
      <c r="D57" s="23"/>
      <c r="E57" s="24"/>
      <c r="G57" s="252"/>
      <c r="H57" s="252"/>
      <c r="I57" s="26"/>
      <c r="J57" s="24"/>
      <c r="K57" s="23"/>
    </row>
    <row r="58" spans="1:11" s="368" customFormat="1" ht="24.95" customHeight="1" x14ac:dyDescent="0.45">
      <c r="A58" s="366" t="s">
        <v>50</v>
      </c>
      <c r="B58" s="366"/>
      <c r="C58" s="22"/>
      <c r="D58" s="23"/>
      <c r="E58" s="24"/>
      <c r="G58" s="252"/>
      <c r="H58" s="252"/>
      <c r="I58" s="26"/>
      <c r="J58" s="24"/>
      <c r="K58" s="23"/>
    </row>
    <row r="59" spans="1:11" s="368" customFormat="1" ht="24.95" customHeight="1" x14ac:dyDescent="0.45">
      <c r="A59" s="366" t="s">
        <v>51</v>
      </c>
      <c r="B59" s="366"/>
      <c r="C59" s="22"/>
      <c r="D59" s="23"/>
      <c r="E59" s="24"/>
      <c r="G59" s="252"/>
      <c r="H59" s="252"/>
      <c r="I59" s="26"/>
      <c r="J59" s="24"/>
      <c r="K59" s="23"/>
    </row>
    <row r="60" spans="1:11" s="368" customFormat="1" ht="24.95" customHeight="1" x14ac:dyDescent="0.45">
      <c r="A60" s="366" t="s">
        <v>52</v>
      </c>
      <c r="B60" s="366"/>
      <c r="C60" s="22"/>
      <c r="D60" s="23"/>
      <c r="E60" s="24"/>
      <c r="G60" s="252"/>
      <c r="H60" s="252"/>
      <c r="I60" s="26"/>
      <c r="J60" s="24"/>
      <c r="K60" s="23"/>
    </row>
    <row r="61" spans="1:11" s="368" customFormat="1" ht="24.95" customHeight="1" x14ac:dyDescent="0.45">
      <c r="A61" s="366"/>
      <c r="B61" s="369" t="s">
        <v>53</v>
      </c>
      <c r="C61" s="22"/>
      <c r="D61" s="23"/>
      <c r="E61" s="252"/>
      <c r="F61" s="24"/>
      <c r="G61" s="252"/>
      <c r="H61" s="252"/>
      <c r="I61" s="26"/>
      <c r="J61" s="24"/>
      <c r="K61" s="23"/>
    </row>
    <row r="62" spans="1:11" s="368" customFormat="1" ht="24.95" customHeight="1" x14ac:dyDescent="0.45">
      <c r="A62" s="366"/>
      <c r="B62" s="252" t="s">
        <v>54</v>
      </c>
      <c r="C62" s="22"/>
      <c r="D62" s="23"/>
      <c r="E62" s="252"/>
      <c r="F62" s="24"/>
      <c r="G62" s="252"/>
      <c r="H62" s="252"/>
      <c r="I62" s="26"/>
      <c r="J62" s="24"/>
      <c r="K62" s="23"/>
    </row>
    <row r="63" spans="1:11" s="368" customFormat="1" ht="24.95" customHeight="1" x14ac:dyDescent="0.45">
      <c r="A63" s="252" t="s">
        <v>55</v>
      </c>
      <c r="B63" s="252"/>
      <c r="C63" s="22"/>
      <c r="D63" s="23"/>
      <c r="E63" s="252"/>
      <c r="F63" s="24"/>
      <c r="G63" s="252"/>
      <c r="H63" s="252"/>
      <c r="I63" s="26"/>
      <c r="J63" s="24"/>
      <c r="K63" s="23"/>
    </row>
    <row r="64" spans="1:11" s="368" customFormat="1" ht="24.95" customHeight="1" x14ac:dyDescent="0.45">
      <c r="A64" s="366"/>
      <c r="B64" s="252" t="s">
        <v>56</v>
      </c>
      <c r="C64" s="22"/>
      <c r="D64" s="23"/>
      <c r="E64" s="252"/>
      <c r="F64" s="24"/>
      <c r="G64" s="252"/>
      <c r="H64" s="252"/>
      <c r="I64" s="26"/>
      <c r="J64" s="24"/>
      <c r="K64" s="23"/>
    </row>
    <row r="65" spans="1:11" s="368" customFormat="1" ht="24.95" customHeight="1" x14ac:dyDescent="0.45">
      <c r="A65" s="366"/>
      <c r="B65" s="252" t="s">
        <v>57</v>
      </c>
      <c r="C65" s="22"/>
      <c r="D65" s="23"/>
      <c r="E65" s="252" t="s">
        <v>58</v>
      </c>
      <c r="F65" s="24"/>
      <c r="H65" s="252"/>
      <c r="I65" s="26"/>
      <c r="J65" s="24"/>
      <c r="K65" s="23"/>
    </row>
    <row r="66" spans="1:11" s="368" customFormat="1" ht="24.95" customHeight="1" x14ac:dyDescent="0.45">
      <c r="A66" s="366"/>
      <c r="B66" s="252" t="s">
        <v>59</v>
      </c>
      <c r="C66" s="22"/>
      <c r="D66" s="23"/>
      <c r="E66" s="252" t="s">
        <v>60</v>
      </c>
      <c r="F66" s="24"/>
      <c r="H66" s="252"/>
      <c r="I66" s="26"/>
      <c r="J66" s="24"/>
      <c r="K66" s="23"/>
    </row>
    <row r="67" spans="1:11" s="368" customFormat="1" ht="24.95" customHeight="1" x14ac:dyDescent="0.45">
      <c r="A67" s="366"/>
      <c r="B67" s="252" t="s">
        <v>61</v>
      </c>
      <c r="C67" s="22"/>
      <c r="D67" s="23"/>
      <c r="E67" s="252"/>
      <c r="F67" s="24"/>
      <c r="H67" s="252"/>
      <c r="I67" s="26"/>
      <c r="J67" s="24"/>
      <c r="K67" s="23"/>
    </row>
    <row r="68" spans="1:11" s="368" customFormat="1" ht="24.95" customHeight="1" x14ac:dyDescent="0.45">
      <c r="A68" s="366"/>
      <c r="B68" s="252" t="s">
        <v>62</v>
      </c>
      <c r="C68" s="22"/>
      <c r="D68" s="23"/>
      <c r="E68" s="252" t="s">
        <v>63</v>
      </c>
      <c r="F68" s="24"/>
      <c r="H68" s="252"/>
      <c r="I68" s="26"/>
      <c r="J68" s="24"/>
      <c r="K68" s="23"/>
    </row>
    <row r="69" spans="1:11" s="368" customFormat="1" ht="24.95" customHeight="1" x14ac:dyDescent="0.45">
      <c r="A69" s="366"/>
      <c r="B69" s="252" t="s">
        <v>64</v>
      </c>
      <c r="C69" s="22"/>
      <c r="D69" s="23"/>
      <c r="E69" s="252"/>
      <c r="F69" s="24"/>
      <c r="H69" s="252"/>
      <c r="I69" s="26"/>
      <c r="J69" s="24"/>
      <c r="K69" s="23"/>
    </row>
    <row r="70" spans="1:11" s="368" customFormat="1" ht="24.95" customHeight="1" x14ac:dyDescent="0.45">
      <c r="A70" s="366"/>
      <c r="B70" s="252" t="s">
        <v>65</v>
      </c>
      <c r="C70" s="22"/>
      <c r="D70" s="23"/>
      <c r="E70" s="252" t="s">
        <v>66</v>
      </c>
      <c r="F70" s="24"/>
      <c r="H70" s="252"/>
      <c r="I70" s="26"/>
      <c r="J70" s="24"/>
      <c r="K70" s="23"/>
    </row>
    <row r="71" spans="1:11" s="368" customFormat="1" ht="24.95" customHeight="1" x14ac:dyDescent="0.45">
      <c r="A71" s="366"/>
      <c r="B71" s="252" t="s">
        <v>67</v>
      </c>
      <c r="C71" s="22"/>
      <c r="D71" s="23"/>
      <c r="E71" s="252" t="s">
        <v>68</v>
      </c>
      <c r="F71" s="24"/>
      <c r="H71" s="252"/>
      <c r="I71" s="26"/>
      <c r="J71" s="24"/>
      <c r="K71" s="23"/>
    </row>
    <row r="72" spans="1:11" s="368" customFormat="1" ht="24.95" customHeight="1" x14ac:dyDescent="0.45">
      <c r="A72" s="366"/>
      <c r="B72" s="252"/>
      <c r="C72" s="22"/>
      <c r="D72" s="23"/>
      <c r="E72" s="252"/>
      <c r="F72" s="24"/>
      <c r="H72" s="252"/>
      <c r="I72" s="26"/>
      <c r="J72" s="24"/>
      <c r="K72" s="23"/>
    </row>
    <row r="73" spans="1:11" s="368" customFormat="1" ht="24.95" customHeight="1" x14ac:dyDescent="0.45">
      <c r="A73" s="366"/>
      <c r="B73" s="252"/>
      <c r="C73" s="22"/>
      <c r="D73" s="23"/>
      <c r="E73" s="252"/>
      <c r="F73" s="24"/>
      <c r="H73" s="252"/>
      <c r="I73" s="26"/>
      <c r="J73" s="24"/>
      <c r="K73" s="23"/>
    </row>
    <row r="74" spans="1:11" ht="24.6" customHeight="1" x14ac:dyDescent="0.45">
      <c r="A74" s="488" t="s">
        <v>69</v>
      </c>
      <c r="B74" s="488"/>
      <c r="C74" s="488"/>
      <c r="D74" s="488"/>
      <c r="E74" s="488"/>
      <c r="F74" s="488"/>
      <c r="G74" s="488"/>
      <c r="H74" s="488"/>
      <c r="I74" s="488"/>
      <c r="J74" s="488"/>
      <c r="K74" s="488"/>
    </row>
    <row r="75" spans="1:11" ht="24.6" customHeight="1" x14ac:dyDescent="0.45">
      <c r="A75" s="259"/>
      <c r="B75" s="259"/>
      <c r="C75" s="259"/>
      <c r="D75" s="259"/>
      <c r="E75" s="259"/>
      <c r="F75" s="259"/>
      <c r="G75" s="259"/>
      <c r="H75" s="259"/>
      <c r="I75" s="259"/>
      <c r="J75" s="259"/>
      <c r="K75" s="259"/>
    </row>
    <row r="76" spans="1:11" s="368" customFormat="1" ht="24.6" customHeight="1" x14ac:dyDescent="0.45">
      <c r="A76" s="366"/>
      <c r="B76" s="252" t="s">
        <v>1028</v>
      </c>
      <c r="C76" s="22"/>
      <c r="D76" s="23"/>
      <c r="E76" s="252"/>
      <c r="F76" s="24"/>
      <c r="G76" s="252"/>
      <c r="H76" s="252"/>
      <c r="I76" s="26"/>
      <c r="J76" s="24"/>
      <c r="K76" s="23"/>
    </row>
    <row r="77" spans="1:11" s="368" customFormat="1" ht="24.6" customHeight="1" x14ac:dyDescent="0.45">
      <c r="A77" s="252" t="s">
        <v>1029</v>
      </c>
      <c r="B77" s="252"/>
      <c r="C77" s="22"/>
      <c r="D77" s="23"/>
      <c r="E77" s="252"/>
      <c r="F77" s="24"/>
      <c r="G77" s="252"/>
      <c r="H77" s="252"/>
      <c r="I77" s="26"/>
      <c r="J77" s="24"/>
      <c r="K77" s="23"/>
    </row>
    <row r="78" spans="1:11" s="368" customFormat="1" ht="24.6" customHeight="1" x14ac:dyDescent="0.45">
      <c r="A78" s="252" t="s">
        <v>1030</v>
      </c>
      <c r="B78" s="252"/>
      <c r="C78" s="22"/>
      <c r="D78" s="23"/>
      <c r="E78" s="252"/>
      <c r="F78" s="24"/>
      <c r="G78" s="252"/>
      <c r="H78" s="252"/>
      <c r="I78" s="26"/>
      <c r="J78" s="24"/>
      <c r="K78" s="23"/>
    </row>
    <row r="79" spans="1:11" s="368" customFormat="1" ht="24.6" customHeight="1" x14ac:dyDescent="0.45">
      <c r="A79" s="252" t="s">
        <v>1031</v>
      </c>
      <c r="B79" s="252"/>
      <c r="C79" s="22"/>
      <c r="D79" s="23"/>
      <c r="E79" s="252"/>
      <c r="F79" s="24"/>
      <c r="G79" s="252"/>
      <c r="H79" s="252"/>
      <c r="I79" s="26"/>
      <c r="J79" s="24"/>
      <c r="K79" s="23"/>
    </row>
    <row r="80" spans="1:11" s="368" customFormat="1" ht="24.6" customHeight="1" x14ac:dyDescent="0.45">
      <c r="A80" s="252" t="s">
        <v>1032</v>
      </c>
      <c r="B80" s="252"/>
      <c r="C80" s="22"/>
      <c r="D80" s="23"/>
      <c r="E80" s="252"/>
      <c r="F80" s="24"/>
      <c r="G80" s="252"/>
      <c r="H80" s="252"/>
      <c r="I80" s="26"/>
      <c r="J80" s="24"/>
      <c r="K80" s="23"/>
    </row>
    <row r="81" spans="1:11" s="368" customFormat="1" ht="24.6" customHeight="1" x14ac:dyDescent="0.45">
      <c r="A81" s="252" t="s">
        <v>70</v>
      </c>
      <c r="B81" s="252"/>
      <c r="C81" s="252"/>
      <c r="E81" s="252"/>
      <c r="F81" s="24"/>
      <c r="G81" s="252"/>
      <c r="H81" s="252"/>
      <c r="I81" s="26"/>
      <c r="J81" s="24"/>
      <c r="K81" s="23"/>
    </row>
    <row r="82" spans="1:11" s="368" customFormat="1" ht="24.6" customHeight="1" x14ac:dyDescent="0.45">
      <c r="A82" s="252"/>
      <c r="B82" s="370" t="s">
        <v>1054</v>
      </c>
      <c r="C82" s="252"/>
      <c r="D82" s="265"/>
      <c r="E82" s="252"/>
      <c r="F82" s="24"/>
      <c r="G82" s="252"/>
      <c r="H82" s="252"/>
      <c r="I82" s="26"/>
      <c r="J82" s="24"/>
      <c r="K82" s="23"/>
    </row>
    <row r="83" spans="1:11" s="368" customFormat="1" ht="24.6" customHeight="1" x14ac:dyDescent="0.45">
      <c r="A83" s="252" t="s">
        <v>1055</v>
      </c>
      <c r="B83" s="252"/>
      <c r="C83" s="366"/>
      <c r="D83" s="265"/>
      <c r="E83" s="252"/>
      <c r="F83" s="24"/>
      <c r="G83" s="252"/>
      <c r="H83" s="252"/>
      <c r="I83" s="26"/>
      <c r="J83" s="24"/>
      <c r="K83" s="23"/>
    </row>
    <row r="84" spans="1:11" s="368" customFormat="1" ht="24.6" customHeight="1" x14ac:dyDescent="0.45">
      <c r="A84" s="252" t="s">
        <v>1033</v>
      </c>
      <c r="B84" s="252"/>
      <c r="C84" s="366"/>
      <c r="D84" s="265"/>
      <c r="E84" s="252"/>
      <c r="F84" s="24"/>
      <c r="G84" s="252"/>
      <c r="H84" s="252"/>
      <c r="I84" s="26"/>
      <c r="J84" s="24"/>
      <c r="K84" s="23"/>
    </row>
    <row r="85" spans="1:11" s="368" customFormat="1" ht="24.6" customHeight="1" x14ac:dyDescent="0.45">
      <c r="A85" s="252" t="s">
        <v>1034</v>
      </c>
      <c r="B85" s="252"/>
      <c r="C85" s="366"/>
      <c r="D85" s="265"/>
      <c r="E85" s="252"/>
      <c r="F85" s="24"/>
      <c r="G85" s="252"/>
      <c r="H85" s="252"/>
      <c r="I85" s="26"/>
      <c r="J85" s="24"/>
      <c r="K85" s="23"/>
    </row>
    <row r="86" spans="1:11" s="366" customFormat="1" ht="24.6" customHeight="1" x14ac:dyDescent="0.45">
      <c r="A86" s="487" t="s">
        <v>1101</v>
      </c>
      <c r="B86" s="370" t="s">
        <v>1102</v>
      </c>
      <c r="E86" s="252"/>
      <c r="F86" s="265"/>
      <c r="G86" s="252"/>
      <c r="H86" s="252"/>
      <c r="I86" s="266"/>
      <c r="J86" s="265"/>
      <c r="K86" s="267"/>
    </row>
    <row r="87" spans="1:11" s="366" customFormat="1" ht="24.6" customHeight="1" x14ac:dyDescent="0.45">
      <c r="A87" s="252" t="s">
        <v>1103</v>
      </c>
      <c r="F87" s="265"/>
      <c r="G87" s="252"/>
      <c r="H87" s="252"/>
      <c r="I87" s="266"/>
      <c r="J87" s="265"/>
      <c r="K87" s="267"/>
    </row>
    <row r="88" spans="1:11" s="368" customFormat="1" ht="24.6" customHeight="1" x14ac:dyDescent="0.45">
      <c r="A88" s="366"/>
      <c r="B88" s="252" t="s">
        <v>1035</v>
      </c>
      <c r="E88" s="252"/>
      <c r="F88" s="24"/>
      <c r="G88" s="252"/>
      <c r="H88" s="252"/>
      <c r="I88" s="26"/>
      <c r="J88" s="24"/>
      <c r="K88" s="23"/>
    </row>
    <row r="89" spans="1:11" s="368" customFormat="1" ht="24.6" customHeight="1" x14ac:dyDescent="0.45">
      <c r="A89" s="252" t="s">
        <v>918</v>
      </c>
      <c r="B89" s="252"/>
      <c r="C89" s="22"/>
      <c r="D89" s="23"/>
      <c r="E89" s="252"/>
      <c r="F89" s="24"/>
      <c r="G89" s="252"/>
      <c r="H89" s="252"/>
      <c r="I89" s="26"/>
      <c r="J89" s="24"/>
      <c r="K89" s="23"/>
    </row>
    <row r="90" spans="1:11" s="368" customFormat="1" ht="24.6" customHeight="1" x14ac:dyDescent="0.45">
      <c r="A90" s="252" t="s">
        <v>1036</v>
      </c>
      <c r="B90" s="252"/>
      <c r="C90" s="22"/>
      <c r="D90" s="23"/>
      <c r="E90" s="252"/>
      <c r="F90" s="24"/>
      <c r="G90" s="252"/>
      <c r="H90" s="252"/>
      <c r="I90" s="26"/>
      <c r="J90" s="24"/>
      <c r="K90" s="23"/>
    </row>
    <row r="91" spans="1:11" ht="24.6" customHeight="1" x14ac:dyDescent="0.45">
      <c r="B91" s="252" t="s">
        <v>1100</v>
      </c>
      <c r="C91" s="259"/>
      <c r="D91" s="259"/>
      <c r="E91" s="259"/>
      <c r="F91" s="259"/>
      <c r="G91" s="259"/>
      <c r="H91" s="259"/>
      <c r="I91" s="259"/>
      <c r="J91" s="259"/>
      <c r="K91" s="259"/>
    </row>
    <row r="92" spans="1:11" s="368" customFormat="1" ht="24.6" customHeight="1" x14ac:dyDescent="0.45">
      <c r="A92" s="366"/>
      <c r="B92" s="369" t="s">
        <v>71</v>
      </c>
      <c r="C92" s="22"/>
      <c r="D92" s="23"/>
      <c r="E92" s="252"/>
      <c r="F92" s="24"/>
      <c r="G92" s="252"/>
      <c r="H92" s="252"/>
      <c r="I92" s="26"/>
      <c r="J92" s="24"/>
      <c r="K92" s="23"/>
    </row>
    <row r="93" spans="1:11" s="368" customFormat="1" ht="24.6" customHeight="1" x14ac:dyDescent="0.45">
      <c r="A93" s="366"/>
      <c r="B93" s="252" t="s">
        <v>72</v>
      </c>
      <c r="C93" s="22"/>
      <c r="D93" s="23"/>
      <c r="E93" s="252"/>
      <c r="F93" s="24"/>
      <c r="G93" s="252"/>
      <c r="H93" s="252"/>
      <c r="I93" s="26"/>
      <c r="J93" s="24"/>
      <c r="K93" s="23"/>
    </row>
    <row r="94" spans="1:11" s="368" customFormat="1" ht="24.6" customHeight="1" x14ac:dyDescent="0.45">
      <c r="A94" s="252" t="s">
        <v>919</v>
      </c>
      <c r="B94" s="252"/>
      <c r="C94" s="22"/>
      <c r="D94" s="23"/>
      <c r="E94" s="252"/>
      <c r="F94" s="24"/>
      <c r="G94" s="252"/>
      <c r="H94" s="252"/>
      <c r="I94" s="26"/>
      <c r="J94" s="24"/>
      <c r="K94" s="23"/>
    </row>
    <row r="95" spans="1:11" s="368" customFormat="1" ht="24.6" customHeight="1" x14ac:dyDescent="0.45">
      <c r="A95" s="252" t="s">
        <v>73</v>
      </c>
      <c r="B95" s="252"/>
      <c r="C95" s="22"/>
      <c r="D95" s="23"/>
      <c r="E95" s="252"/>
      <c r="F95" s="24"/>
      <c r="G95" s="252"/>
      <c r="H95" s="252"/>
      <c r="I95" s="26"/>
      <c r="J95" s="24"/>
      <c r="K95" s="23"/>
    </row>
    <row r="96" spans="1:11" s="368" customFormat="1" ht="24.6" customHeight="1" x14ac:dyDescent="0.45">
      <c r="A96" s="252" t="s">
        <v>74</v>
      </c>
      <c r="B96" s="252"/>
      <c r="C96" s="22"/>
      <c r="D96" s="23"/>
      <c r="E96" s="252"/>
      <c r="F96" s="24"/>
      <c r="G96" s="252"/>
      <c r="H96" s="252"/>
      <c r="I96" s="26"/>
      <c r="J96" s="24"/>
      <c r="K96" s="23"/>
    </row>
    <row r="97" spans="1:11" s="368" customFormat="1" ht="24.6" customHeight="1" x14ac:dyDescent="0.45">
      <c r="A97" s="252" t="s">
        <v>1091</v>
      </c>
      <c r="B97" s="252"/>
      <c r="C97" s="22"/>
      <c r="D97" s="23"/>
      <c r="E97" s="252"/>
      <c r="F97" s="24"/>
      <c r="G97" s="252"/>
      <c r="H97" s="252"/>
      <c r="I97" s="26"/>
      <c r="J97" s="24"/>
      <c r="K97" s="23"/>
    </row>
    <row r="98" spans="1:11" s="368" customFormat="1" ht="24.6" customHeight="1" x14ac:dyDescent="0.45">
      <c r="A98" s="252"/>
      <c r="B98" s="252" t="s">
        <v>1092</v>
      </c>
      <c r="C98" s="22"/>
      <c r="D98" s="23"/>
      <c r="E98" s="252"/>
      <c r="F98" s="24"/>
      <c r="G98" s="252"/>
      <c r="H98" s="252"/>
      <c r="I98" s="26"/>
      <c r="J98" s="24"/>
      <c r="K98" s="23"/>
    </row>
    <row r="99" spans="1:11" s="368" customFormat="1" ht="24.6" customHeight="1" x14ac:dyDescent="0.45">
      <c r="A99" s="366"/>
      <c r="B99" s="252" t="s">
        <v>56</v>
      </c>
      <c r="C99" s="369"/>
      <c r="D99" s="23"/>
      <c r="E99" s="252"/>
      <c r="F99" s="24"/>
      <c r="G99" s="252"/>
      <c r="H99" s="252"/>
      <c r="I99" s="26"/>
      <c r="J99" s="24"/>
      <c r="K99" s="23"/>
    </row>
    <row r="100" spans="1:11" s="368" customFormat="1" ht="24.6" customHeight="1" x14ac:dyDescent="0.45">
      <c r="A100" s="366"/>
      <c r="B100" s="252" t="s">
        <v>75</v>
      </c>
      <c r="C100" s="369"/>
      <c r="D100" s="23"/>
      <c r="E100" s="252"/>
      <c r="F100" s="24"/>
      <c r="G100" s="264" t="s">
        <v>76</v>
      </c>
      <c r="H100" s="252"/>
      <c r="I100" s="26"/>
      <c r="J100" s="24"/>
      <c r="K100" s="23"/>
    </row>
    <row r="101" spans="1:11" s="368" customFormat="1" ht="24.6" customHeight="1" x14ac:dyDescent="0.45">
      <c r="A101" s="366"/>
      <c r="B101" s="369" t="s">
        <v>77</v>
      </c>
      <c r="C101" s="252"/>
      <c r="D101" s="23"/>
      <c r="F101" s="24"/>
      <c r="H101" s="252"/>
      <c r="I101" s="26"/>
      <c r="J101" s="24"/>
      <c r="K101" s="23"/>
    </row>
    <row r="102" spans="1:11" s="368" customFormat="1" ht="24.6" customHeight="1" x14ac:dyDescent="0.45">
      <c r="A102" s="366"/>
      <c r="B102" s="252" t="s">
        <v>78</v>
      </c>
      <c r="D102" s="23"/>
      <c r="F102" s="24"/>
      <c r="G102" s="264" t="s">
        <v>79</v>
      </c>
      <c r="H102" s="252"/>
      <c r="I102" s="26"/>
      <c r="J102" s="24"/>
      <c r="K102" s="23"/>
    </row>
    <row r="103" spans="1:11" s="368" customFormat="1" ht="24.6" customHeight="1" x14ac:dyDescent="0.45">
      <c r="A103" s="366"/>
      <c r="B103" s="252" t="s">
        <v>80</v>
      </c>
      <c r="D103" s="23"/>
      <c r="F103" s="24"/>
      <c r="G103" s="264" t="s">
        <v>81</v>
      </c>
      <c r="H103" s="252"/>
      <c r="I103" s="26"/>
      <c r="J103" s="24"/>
      <c r="K103" s="23"/>
    </row>
    <row r="104" spans="1:11" s="368" customFormat="1" ht="24.6" customHeight="1" x14ac:dyDescent="0.45">
      <c r="A104" s="366"/>
      <c r="B104" s="252" t="s">
        <v>64</v>
      </c>
      <c r="D104" s="23"/>
      <c r="F104" s="24"/>
      <c r="H104" s="252"/>
      <c r="I104" s="26"/>
      <c r="J104" s="24"/>
      <c r="K104" s="23"/>
    </row>
    <row r="105" spans="1:11" s="368" customFormat="1" ht="24.6" customHeight="1" x14ac:dyDescent="0.45">
      <c r="A105" s="366"/>
      <c r="B105" s="252" t="s">
        <v>82</v>
      </c>
      <c r="D105" s="23"/>
      <c r="E105" s="252"/>
      <c r="F105" s="24"/>
      <c r="G105" s="264" t="s">
        <v>83</v>
      </c>
      <c r="H105" s="252"/>
      <c r="I105" s="26"/>
      <c r="J105" s="24"/>
      <c r="K105" s="23"/>
    </row>
    <row r="106" spans="1:11" s="368" customFormat="1" ht="24.6" customHeight="1" x14ac:dyDescent="0.45">
      <c r="A106" s="366"/>
      <c r="B106" s="252" t="s">
        <v>1035</v>
      </c>
      <c r="C106" s="22"/>
      <c r="E106" s="252"/>
      <c r="F106" s="24"/>
      <c r="G106" s="252"/>
      <c r="H106" s="252"/>
      <c r="I106" s="26"/>
      <c r="J106" s="24"/>
      <c r="K106" s="23"/>
    </row>
    <row r="107" spans="1:11" s="368" customFormat="1" ht="24.6" customHeight="1" x14ac:dyDescent="0.45">
      <c r="A107" s="252" t="s">
        <v>1037</v>
      </c>
      <c r="B107" s="252"/>
      <c r="D107" s="23"/>
      <c r="E107" s="252"/>
      <c r="F107" s="24"/>
      <c r="G107" s="252"/>
      <c r="H107" s="252"/>
      <c r="I107" s="26"/>
      <c r="J107" s="24"/>
      <c r="K107" s="23"/>
    </row>
    <row r="108" spans="1:11" s="368" customFormat="1" ht="24.6" customHeight="1" x14ac:dyDescent="0.45">
      <c r="A108" s="252" t="s">
        <v>1036</v>
      </c>
      <c r="B108" s="252"/>
      <c r="D108" s="23"/>
      <c r="E108" s="252"/>
      <c r="F108" s="24"/>
      <c r="G108" s="252"/>
      <c r="H108" s="252"/>
      <c r="I108" s="26"/>
      <c r="J108" s="24"/>
      <c r="K108" s="23"/>
    </row>
    <row r="109" spans="1:11" s="368" customFormat="1" ht="24.6" customHeight="1" x14ac:dyDescent="0.45">
      <c r="B109" s="252" t="s">
        <v>1100</v>
      </c>
      <c r="D109" s="23"/>
      <c r="E109" s="252"/>
      <c r="F109" s="24"/>
      <c r="G109" s="252"/>
      <c r="H109" s="252"/>
      <c r="I109" s="26"/>
      <c r="J109" s="24"/>
      <c r="K109" s="23"/>
    </row>
    <row r="110" spans="1:11" s="368" customFormat="1" ht="26.1" customHeight="1" x14ac:dyDescent="0.45">
      <c r="A110" s="488" t="s">
        <v>84</v>
      </c>
      <c r="B110" s="488"/>
      <c r="C110" s="488"/>
      <c r="D110" s="488"/>
      <c r="E110" s="488"/>
      <c r="F110" s="488"/>
      <c r="G110" s="488"/>
      <c r="H110" s="488"/>
      <c r="I110" s="488"/>
      <c r="J110" s="488"/>
      <c r="K110" s="488"/>
    </row>
    <row r="111" spans="1:11" s="368" customFormat="1" ht="26.1" customHeight="1" x14ac:dyDescent="0.45">
      <c r="A111" s="259"/>
      <c r="B111" s="259"/>
      <c r="C111" s="259"/>
      <c r="D111" s="259"/>
      <c r="E111" s="259"/>
      <c r="F111" s="259"/>
      <c r="G111" s="259"/>
      <c r="H111" s="259"/>
      <c r="I111" s="259"/>
      <c r="J111" s="259"/>
      <c r="K111" s="259"/>
    </row>
    <row r="112" spans="1:11" s="368" customFormat="1" ht="26.1" customHeight="1" x14ac:dyDescent="0.45">
      <c r="A112" s="387"/>
      <c r="B112" s="369" t="s">
        <v>1038</v>
      </c>
      <c r="C112" s="387"/>
      <c r="D112" s="387"/>
      <c r="E112" s="387"/>
      <c r="F112" s="387"/>
      <c r="G112" s="387"/>
      <c r="H112" s="387"/>
      <c r="I112" s="387"/>
      <c r="J112" s="387"/>
      <c r="K112" s="387"/>
    </row>
    <row r="113" spans="1:11" s="368" customFormat="1" ht="26.1" customHeight="1" x14ac:dyDescent="0.45">
      <c r="A113" s="369" t="s">
        <v>1039</v>
      </c>
      <c r="B113" s="387"/>
      <c r="C113" s="387"/>
      <c r="D113" s="387"/>
      <c r="E113" s="387"/>
      <c r="F113" s="387"/>
      <c r="G113" s="387"/>
      <c r="H113" s="387"/>
      <c r="I113" s="387"/>
      <c r="J113" s="387"/>
      <c r="K113" s="387"/>
    </row>
    <row r="114" spans="1:11" s="368" customFormat="1" ht="26.1" customHeight="1" x14ac:dyDescent="0.45">
      <c r="B114" s="371" t="s">
        <v>1040</v>
      </c>
      <c r="C114" s="259"/>
      <c r="D114" s="259"/>
      <c r="E114" s="259"/>
      <c r="F114" s="259"/>
      <c r="G114" s="259"/>
      <c r="H114" s="259"/>
      <c r="I114" s="259"/>
      <c r="J114" s="259"/>
      <c r="K114" s="259"/>
    </row>
    <row r="115" spans="1:11" s="368" customFormat="1" ht="26.1" customHeight="1" x14ac:dyDescent="0.45">
      <c r="A115" s="252" t="s">
        <v>1041</v>
      </c>
      <c r="B115" s="371"/>
      <c r="C115" s="259"/>
      <c r="D115" s="259"/>
      <c r="E115" s="259"/>
      <c r="F115" s="259"/>
      <c r="G115" s="259"/>
      <c r="H115" s="259"/>
      <c r="I115" s="259"/>
      <c r="J115" s="259"/>
      <c r="K115" s="259"/>
    </row>
    <row r="116" spans="1:11" s="368" customFormat="1" ht="26.1" customHeight="1" x14ac:dyDescent="0.45">
      <c r="A116" s="252" t="s">
        <v>1042</v>
      </c>
      <c r="B116" s="259"/>
      <c r="C116" s="259"/>
      <c r="D116" s="259"/>
      <c r="E116" s="259"/>
      <c r="F116" s="259"/>
      <c r="G116" s="259"/>
      <c r="H116" s="259"/>
      <c r="I116" s="259"/>
      <c r="J116" s="259"/>
      <c r="K116" s="259"/>
    </row>
    <row r="117" spans="1:11" s="368" customFormat="1" ht="26.1" customHeight="1" x14ac:dyDescent="0.45">
      <c r="A117" s="252" t="s">
        <v>1043</v>
      </c>
      <c r="B117" s="259"/>
      <c r="C117" s="259"/>
      <c r="D117" s="259"/>
      <c r="E117" s="259"/>
      <c r="F117" s="259"/>
      <c r="G117" s="259"/>
      <c r="H117" s="259"/>
      <c r="I117" s="259"/>
      <c r="J117" s="259"/>
      <c r="K117" s="259"/>
    </row>
    <row r="118" spans="1:11" s="368" customFormat="1" ht="26.1" customHeight="1" x14ac:dyDescent="0.45">
      <c r="A118" s="259"/>
      <c r="B118" s="371" t="s">
        <v>1044</v>
      </c>
      <c r="C118" s="259"/>
      <c r="D118" s="259"/>
      <c r="E118" s="259"/>
      <c r="F118" s="259"/>
      <c r="G118" s="259"/>
      <c r="H118" s="259"/>
      <c r="I118" s="259"/>
      <c r="J118" s="259"/>
      <c r="K118" s="259"/>
    </row>
    <row r="119" spans="1:11" s="368" customFormat="1" ht="26.1" customHeight="1" x14ac:dyDescent="0.45">
      <c r="A119" s="252" t="s">
        <v>1056</v>
      </c>
      <c r="B119" s="252"/>
      <c r="C119" s="259"/>
      <c r="D119" s="259"/>
      <c r="E119" s="259"/>
      <c r="F119" s="259"/>
      <c r="G119" s="259"/>
      <c r="H119" s="259"/>
      <c r="I119" s="259"/>
      <c r="J119" s="259"/>
      <c r="K119" s="259"/>
    </row>
    <row r="120" spans="1:11" s="368" customFormat="1" ht="26.1" customHeight="1" x14ac:dyDescent="0.45">
      <c r="A120" s="252" t="s">
        <v>1058</v>
      </c>
      <c r="B120" s="252"/>
      <c r="C120" s="259"/>
      <c r="D120" s="259"/>
      <c r="E120" s="259"/>
      <c r="F120" s="259"/>
      <c r="G120" s="259"/>
      <c r="H120" s="259"/>
      <c r="I120" s="259"/>
      <c r="J120" s="259"/>
      <c r="K120" s="259"/>
    </row>
    <row r="121" spans="1:11" s="368" customFormat="1" ht="26.1" customHeight="1" x14ac:dyDescent="0.45">
      <c r="A121" s="252" t="s">
        <v>1057</v>
      </c>
      <c r="B121" s="252"/>
      <c r="C121" s="259"/>
      <c r="D121" s="259"/>
      <c r="E121" s="259"/>
      <c r="F121" s="259"/>
      <c r="G121" s="259"/>
      <c r="H121" s="259"/>
      <c r="I121" s="259"/>
      <c r="J121" s="259"/>
      <c r="K121" s="259"/>
    </row>
    <row r="122" spans="1:11" s="368" customFormat="1" ht="26.1" customHeight="1" x14ac:dyDescent="0.45">
      <c r="A122" s="259"/>
      <c r="B122" s="370" t="s">
        <v>1045</v>
      </c>
      <c r="C122" s="259"/>
      <c r="D122" s="259"/>
      <c r="E122" s="259"/>
      <c r="F122" s="259"/>
      <c r="G122" s="259"/>
      <c r="H122" s="259"/>
      <c r="I122" s="259"/>
      <c r="J122" s="259"/>
      <c r="K122" s="259"/>
    </row>
    <row r="123" spans="1:11" s="368" customFormat="1" ht="26.1" customHeight="1" x14ac:dyDescent="0.45">
      <c r="A123" s="259"/>
      <c r="B123" s="252" t="s">
        <v>1059</v>
      </c>
      <c r="C123" s="259"/>
      <c r="D123" s="259"/>
      <c r="E123" s="259"/>
      <c r="F123" s="259"/>
      <c r="G123" s="259"/>
      <c r="H123" s="259"/>
      <c r="I123" s="259"/>
      <c r="J123" s="259"/>
      <c r="K123" s="259"/>
    </row>
    <row r="124" spans="1:11" s="368" customFormat="1" ht="26.1" customHeight="1" x14ac:dyDescent="0.45">
      <c r="A124" s="259"/>
      <c r="B124" s="252" t="s">
        <v>1060</v>
      </c>
      <c r="C124" s="259"/>
      <c r="D124" s="259"/>
      <c r="E124" s="259"/>
      <c r="F124" s="259"/>
      <c r="G124" s="259"/>
      <c r="H124" s="259"/>
      <c r="I124" s="259"/>
      <c r="J124" s="259"/>
      <c r="K124" s="259"/>
    </row>
    <row r="125" spans="1:11" s="368" customFormat="1" ht="26.1" customHeight="1" x14ac:dyDescent="0.45">
      <c r="A125" s="259"/>
      <c r="B125" s="370" t="s">
        <v>1046</v>
      </c>
      <c r="C125" s="259"/>
      <c r="D125" s="259"/>
      <c r="E125" s="259"/>
      <c r="F125" s="259"/>
      <c r="G125" s="259"/>
      <c r="H125" s="259"/>
      <c r="I125" s="259"/>
      <c r="J125" s="259"/>
      <c r="K125" s="259"/>
    </row>
    <row r="126" spans="1:11" s="368" customFormat="1" ht="26.1" customHeight="1" x14ac:dyDescent="0.45">
      <c r="A126" s="259"/>
      <c r="B126" s="252" t="s">
        <v>1047</v>
      </c>
      <c r="C126" s="259"/>
      <c r="D126" s="259"/>
      <c r="E126" s="259"/>
      <c r="F126" s="259"/>
      <c r="G126" s="259"/>
      <c r="H126" s="259"/>
      <c r="I126" s="259"/>
      <c r="J126" s="259"/>
      <c r="K126" s="259"/>
    </row>
    <row r="127" spans="1:11" s="368" customFormat="1" ht="26.1" customHeight="1" x14ac:dyDescent="0.45">
      <c r="A127" s="259"/>
      <c r="B127" s="252"/>
      <c r="C127" s="259"/>
      <c r="D127" s="259"/>
      <c r="E127" s="259"/>
      <c r="F127" s="259"/>
      <c r="G127" s="259"/>
      <c r="H127" s="259"/>
      <c r="I127" s="259"/>
      <c r="J127" s="259"/>
      <c r="K127" s="259"/>
    </row>
    <row r="128" spans="1:11" ht="26.1" customHeight="1" x14ac:dyDescent="0.45">
      <c r="A128" s="251" t="s">
        <v>85</v>
      </c>
    </row>
    <row r="129" spans="1:11" ht="26.1" customHeight="1" x14ac:dyDescent="0.45">
      <c r="A129" s="264" t="s">
        <v>86</v>
      </c>
    </row>
    <row r="130" spans="1:11" ht="26.1" customHeight="1" x14ac:dyDescent="0.45">
      <c r="A130" s="264" t="s">
        <v>87</v>
      </c>
    </row>
    <row r="131" spans="1:11" ht="26.1" customHeight="1" x14ac:dyDescent="0.45">
      <c r="A131" s="264" t="s">
        <v>88</v>
      </c>
    </row>
    <row r="132" spans="1:11" ht="26.1" customHeight="1" x14ac:dyDescent="0.45">
      <c r="A132" s="264" t="s">
        <v>89</v>
      </c>
    </row>
    <row r="133" spans="1:11" ht="26.1" customHeight="1" x14ac:dyDescent="0.45">
      <c r="A133" s="264" t="s">
        <v>90</v>
      </c>
    </row>
    <row r="134" spans="1:11" ht="26.1" customHeight="1" x14ac:dyDescent="0.45">
      <c r="A134" s="264" t="s">
        <v>91</v>
      </c>
    </row>
    <row r="135" spans="1:11" ht="26.1" customHeight="1" x14ac:dyDescent="0.45">
      <c r="A135" s="264" t="s">
        <v>92</v>
      </c>
    </row>
    <row r="136" spans="1:11" ht="26.1" customHeight="1" x14ac:dyDescent="0.45">
      <c r="A136" s="264" t="s">
        <v>93</v>
      </c>
    </row>
    <row r="137" spans="1:11" ht="26.1" customHeight="1" x14ac:dyDescent="0.45">
      <c r="A137" s="264" t="s">
        <v>94</v>
      </c>
    </row>
    <row r="138" spans="1:11" ht="26.1" customHeight="1" x14ac:dyDescent="0.45">
      <c r="A138" s="264" t="s">
        <v>95</v>
      </c>
    </row>
    <row r="139" spans="1:11" ht="26.1" customHeight="1" x14ac:dyDescent="0.45">
      <c r="E139" s="491" t="s">
        <v>96</v>
      </c>
      <c r="F139" s="491"/>
      <c r="G139" s="491"/>
      <c r="H139" s="263"/>
      <c r="I139" s="262" t="s">
        <v>97</v>
      </c>
      <c r="J139" s="263"/>
      <c r="K139" s="262" t="s">
        <v>98</v>
      </c>
    </row>
    <row r="140" spans="1:11" ht="26.1" customHeight="1" x14ac:dyDescent="0.45">
      <c r="E140" s="27" t="s">
        <v>99</v>
      </c>
      <c r="G140" s="27" t="s">
        <v>100</v>
      </c>
      <c r="H140" s="263"/>
      <c r="I140" s="263"/>
      <c r="J140" s="263"/>
    </row>
    <row r="141" spans="1:11" ht="26.1" customHeight="1" x14ac:dyDescent="0.45">
      <c r="A141" s="264" t="s">
        <v>101</v>
      </c>
      <c r="E141" s="263" t="s">
        <v>102</v>
      </c>
      <c r="F141" s="263"/>
      <c r="G141" s="263" t="s">
        <v>102</v>
      </c>
      <c r="H141" s="263"/>
      <c r="I141" s="263" t="s">
        <v>103</v>
      </c>
      <c r="J141" s="263"/>
      <c r="K141" s="263" t="s">
        <v>104</v>
      </c>
    </row>
    <row r="142" spans="1:11" ht="26.1" customHeight="1" x14ac:dyDescent="0.45"/>
    <row r="143" spans="1:11" s="386" customFormat="1" ht="26.1" customHeight="1" x14ac:dyDescent="0.45">
      <c r="K143" s="385"/>
    </row>
    <row r="144" spans="1:11" ht="24" customHeight="1" x14ac:dyDescent="0.45">
      <c r="A144" s="488" t="s">
        <v>124</v>
      </c>
      <c r="B144" s="488"/>
      <c r="C144" s="488"/>
      <c r="D144" s="488"/>
      <c r="E144" s="488"/>
      <c r="F144" s="488"/>
      <c r="G144" s="488"/>
      <c r="H144" s="488"/>
      <c r="I144" s="488"/>
      <c r="J144" s="488"/>
      <c r="K144" s="488"/>
    </row>
    <row r="145" spans="1:11" s="286" customFormat="1" ht="24" customHeight="1" x14ac:dyDescent="0.45">
      <c r="A145" s="285"/>
      <c r="B145" s="285"/>
      <c r="C145" s="285"/>
      <c r="D145" s="285"/>
      <c r="E145" s="285"/>
      <c r="F145" s="285"/>
      <c r="G145" s="285"/>
      <c r="H145" s="285"/>
      <c r="I145" s="285"/>
      <c r="J145" s="285"/>
      <c r="K145" s="285"/>
    </row>
    <row r="146" spans="1:11" ht="24" customHeight="1" x14ac:dyDescent="0.45">
      <c r="A146" s="372" t="s">
        <v>105</v>
      </c>
    </row>
    <row r="147" spans="1:11" ht="24" customHeight="1" x14ac:dyDescent="0.45">
      <c r="A147" s="264" t="s">
        <v>106</v>
      </c>
    </row>
    <row r="148" spans="1:11" ht="24" customHeight="1" x14ac:dyDescent="0.45">
      <c r="A148" s="264" t="s">
        <v>107</v>
      </c>
    </row>
    <row r="149" spans="1:11" ht="24" customHeight="1" x14ac:dyDescent="0.45">
      <c r="A149" s="264" t="s">
        <v>108</v>
      </c>
    </row>
    <row r="150" spans="1:11" ht="24" customHeight="1" x14ac:dyDescent="0.45">
      <c r="A150" s="264" t="s">
        <v>109</v>
      </c>
    </row>
    <row r="151" spans="1:11" ht="24" customHeight="1" x14ac:dyDescent="0.45">
      <c r="A151" s="264" t="s">
        <v>110</v>
      </c>
    </row>
    <row r="152" spans="1:11" ht="24" customHeight="1" x14ac:dyDescent="0.45">
      <c r="A152" s="264" t="s">
        <v>111</v>
      </c>
    </row>
    <row r="153" spans="1:11" ht="24" customHeight="1" x14ac:dyDescent="0.45">
      <c r="A153" s="264" t="s">
        <v>112</v>
      </c>
    </row>
    <row r="154" spans="1:11" ht="24" customHeight="1" x14ac:dyDescent="0.45">
      <c r="A154" s="264" t="s">
        <v>113</v>
      </c>
    </row>
    <row r="155" spans="1:11" ht="24" customHeight="1" x14ac:dyDescent="0.45">
      <c r="A155" s="372" t="s">
        <v>114</v>
      </c>
    </row>
    <row r="156" spans="1:11" ht="24" customHeight="1" x14ac:dyDescent="0.45">
      <c r="A156" s="264" t="s">
        <v>115</v>
      </c>
    </row>
    <row r="157" spans="1:11" ht="24" customHeight="1" x14ac:dyDescent="0.45">
      <c r="A157" s="264" t="s">
        <v>116</v>
      </c>
    </row>
    <row r="158" spans="1:11" ht="24" customHeight="1" x14ac:dyDescent="0.45">
      <c r="A158" s="264" t="s">
        <v>117</v>
      </c>
    </row>
    <row r="159" spans="1:11" ht="24" customHeight="1" x14ac:dyDescent="0.45">
      <c r="A159" s="264" t="s">
        <v>118</v>
      </c>
    </row>
    <row r="160" spans="1:11" ht="24" customHeight="1" x14ac:dyDescent="0.45">
      <c r="A160" s="372" t="s">
        <v>119</v>
      </c>
    </row>
    <row r="161" spans="1:2" ht="24" customHeight="1" x14ac:dyDescent="0.45">
      <c r="A161" s="264" t="s">
        <v>120</v>
      </c>
    </row>
    <row r="162" spans="1:2" ht="24" customHeight="1" x14ac:dyDescent="0.45">
      <c r="A162" s="264" t="s">
        <v>121</v>
      </c>
    </row>
    <row r="163" spans="1:2" ht="24" customHeight="1" x14ac:dyDescent="0.45">
      <c r="A163" s="264" t="s">
        <v>122</v>
      </c>
    </row>
    <row r="164" spans="1:2" ht="24" customHeight="1" x14ac:dyDescent="0.45">
      <c r="A164" s="264" t="s">
        <v>123</v>
      </c>
    </row>
    <row r="165" spans="1:2" ht="24" customHeight="1" x14ac:dyDescent="0.45"/>
    <row r="166" spans="1:2" ht="24" customHeight="1" x14ac:dyDescent="0.45">
      <c r="A166" s="251" t="s">
        <v>125</v>
      </c>
    </row>
    <row r="167" spans="1:2" ht="24" customHeight="1" x14ac:dyDescent="0.45">
      <c r="A167" s="28" t="s">
        <v>126</v>
      </c>
    </row>
    <row r="168" spans="1:2" ht="24" customHeight="1" x14ac:dyDescent="0.45">
      <c r="A168" s="29" t="s">
        <v>127</v>
      </c>
    </row>
    <row r="169" spans="1:2" ht="24" customHeight="1" x14ac:dyDescent="0.45">
      <c r="B169" s="29" t="s">
        <v>128</v>
      </c>
    </row>
    <row r="170" spans="1:2" ht="24" customHeight="1" x14ac:dyDescent="0.45">
      <c r="B170" s="30" t="s">
        <v>129</v>
      </c>
    </row>
    <row r="171" spans="1:2" ht="24" customHeight="1" x14ac:dyDescent="0.45">
      <c r="B171" s="30" t="s">
        <v>130</v>
      </c>
    </row>
    <row r="172" spans="1:2" ht="24" customHeight="1" x14ac:dyDescent="0.45">
      <c r="A172" s="30"/>
    </row>
    <row r="173" spans="1:2" ht="24" customHeight="1" x14ac:dyDescent="0.45">
      <c r="A173" s="30" t="s">
        <v>131</v>
      </c>
    </row>
    <row r="174" spans="1:2" ht="24" customHeight="1" x14ac:dyDescent="0.45">
      <c r="A174" s="30" t="s">
        <v>132</v>
      </c>
    </row>
    <row r="175" spans="1:2" ht="24" customHeight="1" x14ac:dyDescent="0.45">
      <c r="A175" s="30" t="s">
        <v>133</v>
      </c>
    </row>
    <row r="176" spans="1:2" ht="24" customHeight="1" x14ac:dyDescent="0.45">
      <c r="A176" s="31" t="s">
        <v>134</v>
      </c>
    </row>
    <row r="177" spans="1:11" ht="24" customHeight="1" x14ac:dyDescent="0.45">
      <c r="A177" s="264" t="s">
        <v>135</v>
      </c>
    </row>
    <row r="178" spans="1:11" ht="24" customHeight="1" x14ac:dyDescent="0.45">
      <c r="A178" s="32" t="s">
        <v>136</v>
      </c>
    </row>
    <row r="179" spans="1:11" ht="24" customHeight="1" x14ac:dyDescent="0.45">
      <c r="A179" s="32" t="s">
        <v>137</v>
      </c>
    </row>
    <row r="180" spans="1:11" ht="24" customHeight="1" x14ac:dyDescent="0.45">
      <c r="A180" s="32"/>
    </row>
    <row r="181" spans="1:11" ht="24.75" customHeight="1" x14ac:dyDescent="0.45">
      <c r="A181" s="488" t="s">
        <v>154</v>
      </c>
      <c r="B181" s="488"/>
      <c r="C181" s="488"/>
      <c r="D181" s="488"/>
      <c r="E181" s="488"/>
      <c r="F181" s="488"/>
      <c r="G181" s="488"/>
      <c r="H181" s="488"/>
      <c r="I181" s="488"/>
      <c r="J181" s="488"/>
      <c r="K181" s="488"/>
    </row>
    <row r="182" spans="1:11" ht="24.75" customHeight="1" x14ac:dyDescent="0.45">
      <c r="A182" s="32"/>
    </row>
    <row r="183" spans="1:11" ht="24.75" customHeight="1" x14ac:dyDescent="0.45">
      <c r="A183" s="264" t="s">
        <v>138</v>
      </c>
    </row>
    <row r="184" spans="1:11" ht="24.75" customHeight="1" x14ac:dyDescent="0.45">
      <c r="A184" s="264" t="s">
        <v>139</v>
      </c>
    </row>
    <row r="185" spans="1:11" ht="24.75" customHeight="1" x14ac:dyDescent="0.45">
      <c r="A185" s="264" t="s">
        <v>140</v>
      </c>
    </row>
    <row r="186" spans="1:11" ht="24.75" customHeight="1" x14ac:dyDescent="0.45">
      <c r="A186" s="264" t="s">
        <v>141</v>
      </c>
    </row>
    <row r="187" spans="1:11" ht="24.75" customHeight="1" x14ac:dyDescent="0.45">
      <c r="A187" s="264" t="s">
        <v>142</v>
      </c>
    </row>
    <row r="188" spans="1:11" ht="24.75" customHeight="1" x14ac:dyDescent="0.45">
      <c r="A188" s="264" t="s">
        <v>143</v>
      </c>
    </row>
    <row r="189" spans="1:11" ht="24.75" customHeight="1" x14ac:dyDescent="0.45">
      <c r="A189" s="264" t="s">
        <v>144</v>
      </c>
    </row>
    <row r="190" spans="1:11" ht="24.75" customHeight="1" x14ac:dyDescent="0.45">
      <c r="A190" s="264" t="s">
        <v>145</v>
      </c>
    </row>
    <row r="191" spans="1:11" ht="24.75" customHeight="1" x14ac:dyDescent="0.45">
      <c r="A191" s="33" t="s">
        <v>146</v>
      </c>
    </row>
    <row r="192" spans="1:11" ht="24.75" customHeight="1" x14ac:dyDescent="0.45">
      <c r="A192" s="264" t="s">
        <v>147</v>
      </c>
    </row>
    <row r="193" spans="1:9" ht="24.75" customHeight="1" x14ac:dyDescent="0.45">
      <c r="A193" s="264" t="s">
        <v>148</v>
      </c>
    </row>
    <row r="194" spans="1:9" ht="24.75" customHeight="1" x14ac:dyDescent="0.45">
      <c r="A194" s="264" t="s">
        <v>149</v>
      </c>
    </row>
    <row r="195" spans="1:9" ht="24.75" customHeight="1" x14ac:dyDescent="0.45">
      <c r="A195" s="264" t="s">
        <v>150</v>
      </c>
    </row>
    <row r="196" spans="1:9" ht="24.75" customHeight="1" x14ac:dyDescent="0.45">
      <c r="A196" s="264" t="s">
        <v>151</v>
      </c>
    </row>
    <row r="197" spans="1:9" ht="24.75" customHeight="1" x14ac:dyDescent="0.45">
      <c r="A197" s="264" t="s">
        <v>152</v>
      </c>
    </row>
    <row r="198" spans="1:9" ht="24.75" customHeight="1" x14ac:dyDescent="0.45">
      <c r="A198" s="264" t="s">
        <v>153</v>
      </c>
    </row>
    <row r="199" spans="1:9" ht="24.75" customHeight="1" x14ac:dyDescent="0.45">
      <c r="A199" s="264" t="s">
        <v>155</v>
      </c>
    </row>
    <row r="200" spans="1:9" ht="24.75" customHeight="1" x14ac:dyDescent="0.45">
      <c r="A200" s="28" t="s">
        <v>156</v>
      </c>
    </row>
    <row r="201" spans="1:9" ht="24.75" customHeight="1" x14ac:dyDescent="0.45">
      <c r="A201" s="28" t="s">
        <v>157</v>
      </c>
    </row>
    <row r="202" spans="1:9" ht="24.75" customHeight="1" x14ac:dyDescent="0.45">
      <c r="A202" s="28" t="s">
        <v>158</v>
      </c>
    </row>
    <row r="203" spans="1:9" ht="24.75" customHeight="1" x14ac:dyDescent="0.45">
      <c r="A203" s="28" t="s">
        <v>159</v>
      </c>
    </row>
    <row r="204" spans="1:9" ht="24.75" customHeight="1" x14ac:dyDescent="0.45">
      <c r="A204" s="30" t="s">
        <v>160</v>
      </c>
    </row>
    <row r="205" spans="1:9" ht="24.75" customHeight="1" x14ac:dyDescent="0.45">
      <c r="A205" s="30" t="s">
        <v>161</v>
      </c>
    </row>
    <row r="206" spans="1:9" ht="24.75" customHeight="1" x14ac:dyDescent="0.45">
      <c r="A206" s="30"/>
      <c r="B206" s="264" t="s">
        <v>162</v>
      </c>
      <c r="I206" s="355" t="s">
        <v>163</v>
      </c>
    </row>
    <row r="207" spans="1:9" ht="24.75" customHeight="1" x14ac:dyDescent="0.45">
      <c r="B207" s="264" t="s">
        <v>164</v>
      </c>
      <c r="I207" s="355" t="s">
        <v>165</v>
      </c>
    </row>
    <row r="208" spans="1:9" ht="24.75" customHeight="1" x14ac:dyDescent="0.45">
      <c r="B208" s="264" t="s">
        <v>166</v>
      </c>
      <c r="I208" s="355" t="s">
        <v>167</v>
      </c>
    </row>
    <row r="209" spans="1:11" ht="24.75" customHeight="1" x14ac:dyDescent="0.45">
      <c r="B209" s="264" t="s">
        <v>168</v>
      </c>
      <c r="I209" s="355" t="s">
        <v>169</v>
      </c>
    </row>
    <row r="210" spans="1:11" ht="24.75" customHeight="1" x14ac:dyDescent="0.45">
      <c r="B210" s="264" t="s">
        <v>170</v>
      </c>
      <c r="I210" s="355" t="s">
        <v>171</v>
      </c>
    </row>
    <row r="211" spans="1:11" ht="24.75" customHeight="1" x14ac:dyDescent="0.45">
      <c r="B211" s="264" t="s">
        <v>172</v>
      </c>
      <c r="I211" s="355" t="s">
        <v>173</v>
      </c>
    </row>
    <row r="212" spans="1:11" ht="24.75" customHeight="1" x14ac:dyDescent="0.45">
      <c r="B212" s="264" t="s">
        <v>174</v>
      </c>
      <c r="I212" s="355" t="s">
        <v>173</v>
      </c>
    </row>
    <row r="213" spans="1:11" ht="24.75" customHeight="1" x14ac:dyDescent="0.45">
      <c r="B213" s="264" t="s">
        <v>175</v>
      </c>
      <c r="I213" s="355" t="s">
        <v>176</v>
      </c>
    </row>
    <row r="214" spans="1:11" ht="24.75" customHeight="1" x14ac:dyDescent="0.45">
      <c r="B214" s="264" t="s">
        <v>177</v>
      </c>
      <c r="I214" s="355" t="s">
        <v>176</v>
      </c>
    </row>
    <row r="215" spans="1:11" ht="24.75" customHeight="1" x14ac:dyDescent="0.45">
      <c r="B215" s="264" t="s">
        <v>178</v>
      </c>
      <c r="I215" s="355" t="s">
        <v>176</v>
      </c>
    </row>
    <row r="216" spans="1:11" ht="24.75" customHeight="1" x14ac:dyDescent="0.45">
      <c r="I216" s="355"/>
    </row>
    <row r="217" spans="1:11" ht="24.95" customHeight="1" x14ac:dyDescent="0.45">
      <c r="A217" s="488" t="s">
        <v>189</v>
      </c>
      <c r="B217" s="488"/>
      <c r="C217" s="488"/>
      <c r="D217" s="488"/>
      <c r="E217" s="488"/>
      <c r="F217" s="488"/>
      <c r="G217" s="488"/>
      <c r="H217" s="488"/>
      <c r="I217" s="488"/>
      <c r="J217" s="488"/>
      <c r="K217" s="488"/>
    </row>
    <row r="218" spans="1:11" ht="24.95" customHeight="1" x14ac:dyDescent="0.45">
      <c r="I218" s="355"/>
    </row>
    <row r="219" spans="1:11" ht="24.95" customHeight="1" x14ac:dyDescent="0.45">
      <c r="A219" s="264" t="s">
        <v>920</v>
      </c>
    </row>
    <row r="220" spans="1:11" ht="24.95" customHeight="1" x14ac:dyDescent="0.45">
      <c r="A220" s="264" t="s">
        <v>179</v>
      </c>
    </row>
    <row r="221" spans="1:11" ht="24.95" customHeight="1" x14ac:dyDescent="0.45">
      <c r="A221" s="264" t="s">
        <v>180</v>
      </c>
    </row>
    <row r="222" spans="1:11" ht="24.95" customHeight="1" x14ac:dyDescent="0.45">
      <c r="A222" s="264" t="s">
        <v>181</v>
      </c>
    </row>
    <row r="223" spans="1:11" ht="24.95" customHeight="1" x14ac:dyDescent="0.45">
      <c r="A223" s="264" t="s">
        <v>182</v>
      </c>
    </row>
    <row r="224" spans="1:11" ht="24.95" customHeight="1" x14ac:dyDescent="0.45">
      <c r="A224" s="264" t="s">
        <v>183</v>
      </c>
    </row>
    <row r="225" spans="1:9" ht="24.95" customHeight="1" x14ac:dyDescent="0.45">
      <c r="A225" s="264" t="s">
        <v>184</v>
      </c>
    </row>
    <row r="226" spans="1:9" ht="24.95" customHeight="1" x14ac:dyDescent="0.45">
      <c r="A226" s="30" t="s">
        <v>185</v>
      </c>
    </row>
    <row r="227" spans="1:9" ht="24.95" customHeight="1" x14ac:dyDescent="0.45">
      <c r="A227" s="30" t="s">
        <v>186</v>
      </c>
    </row>
    <row r="228" spans="1:9" ht="24.95" customHeight="1" x14ac:dyDescent="0.45">
      <c r="A228" s="30" t="s">
        <v>187</v>
      </c>
    </row>
    <row r="229" spans="1:9" ht="24.95" customHeight="1" x14ac:dyDescent="0.45">
      <c r="A229" s="30" t="s">
        <v>188</v>
      </c>
    </row>
    <row r="230" spans="1:9" ht="24.95" customHeight="1" x14ac:dyDescent="0.45">
      <c r="A230" s="264" t="s">
        <v>190</v>
      </c>
    </row>
    <row r="231" spans="1:9" ht="24.95" customHeight="1" x14ac:dyDescent="0.45">
      <c r="A231" s="264" t="s">
        <v>191</v>
      </c>
    </row>
    <row r="232" spans="1:9" ht="24.95" customHeight="1" x14ac:dyDescent="0.45">
      <c r="A232" s="264" t="s">
        <v>192</v>
      </c>
    </row>
    <row r="233" spans="1:9" ht="24.95" customHeight="1" x14ac:dyDescent="0.45">
      <c r="C233" s="264" t="s">
        <v>193</v>
      </c>
      <c r="I233" s="355" t="s">
        <v>194</v>
      </c>
    </row>
    <row r="234" spans="1:9" ht="24.95" customHeight="1" x14ac:dyDescent="0.45">
      <c r="A234" s="264" t="s">
        <v>195</v>
      </c>
    </row>
    <row r="235" spans="1:9" ht="24.95" customHeight="1" x14ac:dyDescent="0.45">
      <c r="A235" s="264" t="s">
        <v>196</v>
      </c>
    </row>
    <row r="236" spans="1:9" ht="24.95" customHeight="1" x14ac:dyDescent="0.45">
      <c r="A236" s="264" t="s">
        <v>197</v>
      </c>
    </row>
    <row r="237" spans="1:9" ht="24.95" customHeight="1" x14ac:dyDescent="0.45">
      <c r="A237" s="264" t="s">
        <v>198</v>
      </c>
    </row>
    <row r="238" spans="1:9" ht="24.95" customHeight="1" x14ac:dyDescent="0.45">
      <c r="A238" s="264" t="s">
        <v>199</v>
      </c>
    </row>
    <row r="239" spans="1:9" ht="24.95" customHeight="1" x14ac:dyDescent="0.45">
      <c r="A239" s="264" t="s">
        <v>200</v>
      </c>
    </row>
    <row r="240" spans="1:9" ht="24.95" customHeight="1" x14ac:dyDescent="0.45">
      <c r="A240" s="264" t="s">
        <v>201</v>
      </c>
    </row>
    <row r="241" spans="1:11" ht="24.95" customHeight="1" x14ac:dyDescent="0.45">
      <c r="A241" s="264" t="s">
        <v>202</v>
      </c>
    </row>
    <row r="242" spans="1:11" ht="24.95" customHeight="1" x14ac:dyDescent="0.45">
      <c r="A242" s="264" t="s">
        <v>203</v>
      </c>
    </row>
    <row r="243" spans="1:11" ht="24.95" customHeight="1" x14ac:dyDescent="0.45">
      <c r="A243" s="264" t="s">
        <v>204</v>
      </c>
    </row>
    <row r="244" spans="1:11" ht="24.95" customHeight="1" x14ac:dyDescent="0.45">
      <c r="A244" s="264" t="s">
        <v>205</v>
      </c>
    </row>
    <row r="245" spans="1:11" ht="24.95" customHeight="1" x14ac:dyDescent="0.45">
      <c r="A245" s="264" t="s">
        <v>206</v>
      </c>
    </row>
    <row r="246" spans="1:11" ht="24.95" customHeight="1" x14ac:dyDescent="0.45">
      <c r="A246" s="264" t="s">
        <v>207</v>
      </c>
    </row>
    <row r="247" spans="1:11" ht="24.95" customHeight="1" x14ac:dyDescent="0.45">
      <c r="A247" s="264" t="s">
        <v>208</v>
      </c>
    </row>
    <row r="248" spans="1:11" ht="24.95" customHeight="1" x14ac:dyDescent="0.45">
      <c r="A248" s="264" t="s">
        <v>209</v>
      </c>
    </row>
    <row r="249" spans="1:11" ht="24.95" customHeight="1" x14ac:dyDescent="0.45">
      <c r="A249" s="264" t="s">
        <v>210</v>
      </c>
    </row>
    <row r="250" spans="1:11" ht="24.95" customHeight="1" x14ac:dyDescent="0.45"/>
    <row r="251" spans="1:11" ht="24.95" customHeight="1" x14ac:dyDescent="0.45"/>
    <row r="252" spans="1:11" ht="24" customHeight="1" x14ac:dyDescent="0.45">
      <c r="A252" s="488" t="s">
        <v>224</v>
      </c>
      <c r="B252" s="488"/>
      <c r="C252" s="488"/>
      <c r="D252" s="488"/>
      <c r="E252" s="488"/>
      <c r="F252" s="488"/>
      <c r="G252" s="488"/>
      <c r="H252" s="488"/>
      <c r="I252" s="488"/>
      <c r="J252" s="488"/>
      <c r="K252" s="488"/>
    </row>
    <row r="253" spans="1:11" ht="24" customHeight="1" x14ac:dyDescent="0.45">
      <c r="A253" s="29"/>
    </row>
    <row r="254" spans="1:11" ht="24" customHeight="1" x14ac:dyDescent="0.45">
      <c r="A254" s="264" t="s">
        <v>211</v>
      </c>
    </row>
    <row r="255" spans="1:11" ht="24" customHeight="1" x14ac:dyDescent="0.45">
      <c r="A255" s="264" t="s">
        <v>212</v>
      </c>
    </row>
    <row r="256" spans="1:11" ht="24" customHeight="1" x14ac:dyDescent="0.45">
      <c r="A256" s="264" t="s">
        <v>213</v>
      </c>
    </row>
    <row r="257" spans="1:1" ht="24" customHeight="1" x14ac:dyDescent="0.45">
      <c r="A257" s="264" t="s">
        <v>214</v>
      </c>
    </row>
    <row r="258" spans="1:1" ht="24" customHeight="1" x14ac:dyDescent="0.45">
      <c r="A258" s="264" t="s">
        <v>215</v>
      </c>
    </row>
    <row r="259" spans="1:1" ht="24" customHeight="1" x14ac:dyDescent="0.45">
      <c r="A259" s="264" t="s">
        <v>216</v>
      </c>
    </row>
    <row r="260" spans="1:1" ht="24" customHeight="1" x14ac:dyDescent="0.45">
      <c r="A260" s="264" t="s">
        <v>217</v>
      </c>
    </row>
    <row r="261" spans="1:1" ht="24" customHeight="1" x14ac:dyDescent="0.45">
      <c r="A261" s="264" t="s">
        <v>218</v>
      </c>
    </row>
    <row r="262" spans="1:1" ht="24" customHeight="1" x14ac:dyDescent="0.45">
      <c r="A262" s="252" t="s">
        <v>219</v>
      </c>
    </row>
    <row r="263" spans="1:1" ht="24" customHeight="1" x14ac:dyDescent="0.45">
      <c r="A263" s="29" t="s">
        <v>220</v>
      </c>
    </row>
    <row r="264" spans="1:1" ht="24" customHeight="1" x14ac:dyDescent="0.45">
      <c r="A264" s="29" t="s">
        <v>221</v>
      </c>
    </row>
    <row r="265" spans="1:1" ht="24" customHeight="1" x14ac:dyDescent="0.45">
      <c r="A265" s="29" t="s">
        <v>222</v>
      </c>
    </row>
    <row r="266" spans="1:1" ht="24" customHeight="1" x14ac:dyDescent="0.45">
      <c r="A266" s="29" t="s">
        <v>223</v>
      </c>
    </row>
    <row r="267" spans="1:1" ht="24" customHeight="1" x14ac:dyDescent="0.45">
      <c r="A267" s="29" t="s">
        <v>225</v>
      </c>
    </row>
    <row r="268" spans="1:1" ht="24" customHeight="1" x14ac:dyDescent="0.45">
      <c r="A268" s="29" t="s">
        <v>226</v>
      </c>
    </row>
    <row r="269" spans="1:1" ht="24" customHeight="1" x14ac:dyDescent="0.45">
      <c r="A269" s="29" t="s">
        <v>227</v>
      </c>
    </row>
    <row r="270" spans="1:1" ht="24" customHeight="1" x14ac:dyDescent="0.45">
      <c r="A270" s="29" t="s">
        <v>228</v>
      </c>
    </row>
    <row r="271" spans="1:1" ht="24" customHeight="1" x14ac:dyDescent="0.45">
      <c r="A271" s="29" t="s">
        <v>229</v>
      </c>
    </row>
    <row r="272" spans="1:1" ht="24" customHeight="1" x14ac:dyDescent="0.45">
      <c r="A272" s="264" t="s">
        <v>230</v>
      </c>
    </row>
    <row r="273" spans="2:11" ht="24" customHeight="1" x14ac:dyDescent="0.45">
      <c r="B273" s="373" t="s">
        <v>231</v>
      </c>
      <c r="C273" s="374"/>
      <c r="D273" s="374"/>
      <c r="E273" s="374"/>
      <c r="F273" s="374"/>
      <c r="G273" s="373"/>
      <c r="H273" s="373"/>
      <c r="I273" s="374"/>
      <c r="J273" s="374"/>
      <c r="K273" s="374"/>
    </row>
    <row r="274" spans="2:11" ht="24" customHeight="1" x14ac:dyDescent="0.45">
      <c r="B274" s="373" t="s">
        <v>232</v>
      </c>
      <c r="C274" s="373"/>
      <c r="D274" s="374"/>
      <c r="E274" s="374"/>
      <c r="F274" s="374"/>
      <c r="G274" s="373"/>
      <c r="H274" s="373"/>
      <c r="I274" s="374"/>
      <c r="J274" s="374"/>
      <c r="K274" s="374"/>
    </row>
    <row r="275" spans="2:11" ht="24" customHeight="1" x14ac:dyDescent="0.45">
      <c r="B275" s="264" t="s">
        <v>921</v>
      </c>
      <c r="C275" s="374"/>
      <c r="D275" s="374"/>
      <c r="E275" s="374"/>
      <c r="F275" s="374"/>
      <c r="G275" s="373"/>
      <c r="H275" s="373"/>
      <c r="I275" s="374"/>
      <c r="J275" s="374"/>
      <c r="K275" s="374"/>
    </row>
    <row r="276" spans="2:11" ht="24" customHeight="1" x14ac:dyDescent="0.45">
      <c r="B276" s="373" t="s">
        <v>922</v>
      </c>
      <c r="C276" s="374"/>
      <c r="D276" s="374"/>
      <c r="E276" s="374"/>
      <c r="F276" s="373"/>
      <c r="G276" s="373"/>
      <c r="H276" s="374"/>
      <c r="I276" s="374"/>
      <c r="J276" s="374"/>
      <c r="K276" s="264"/>
    </row>
    <row r="277" spans="2:11" ht="24" customHeight="1" x14ac:dyDescent="0.45">
      <c r="B277" s="373" t="s">
        <v>233</v>
      </c>
      <c r="C277" s="374"/>
      <c r="D277" s="374"/>
      <c r="E277" s="374"/>
      <c r="F277" s="373"/>
      <c r="G277" s="373"/>
      <c r="H277" s="374"/>
      <c r="I277" s="374"/>
      <c r="J277" s="374"/>
      <c r="K277" s="264"/>
    </row>
    <row r="278" spans="2:11" ht="24" customHeight="1" x14ac:dyDescent="0.45">
      <c r="B278" s="373" t="s">
        <v>234</v>
      </c>
      <c r="C278" s="374"/>
      <c r="D278" s="374"/>
      <c r="E278" s="374"/>
      <c r="F278" s="373"/>
      <c r="G278" s="373"/>
      <c r="H278" s="374"/>
      <c r="I278" s="374"/>
      <c r="J278" s="374"/>
      <c r="K278" s="264"/>
    </row>
    <row r="279" spans="2:11" ht="24" customHeight="1" x14ac:dyDescent="0.45">
      <c r="B279" s="374" t="s">
        <v>924</v>
      </c>
      <c r="C279" s="374"/>
      <c r="D279" s="374"/>
      <c r="E279" s="374"/>
      <c r="F279" s="373"/>
      <c r="G279" s="373"/>
      <c r="H279" s="374"/>
      <c r="I279" s="374"/>
      <c r="J279" s="374"/>
      <c r="K279" s="264"/>
    </row>
    <row r="280" spans="2:11" ht="24" customHeight="1" x14ac:dyDescent="0.45">
      <c r="B280" s="373" t="s">
        <v>923</v>
      </c>
      <c r="C280" s="374"/>
      <c r="D280" s="374"/>
      <c r="E280" s="374"/>
      <c r="F280" s="373"/>
      <c r="G280" s="373"/>
      <c r="H280" s="374"/>
      <c r="I280" s="374"/>
      <c r="J280" s="374"/>
      <c r="K280" s="264"/>
    </row>
    <row r="281" spans="2:11" ht="24" customHeight="1" x14ac:dyDescent="0.45">
      <c r="B281" s="373"/>
      <c r="C281" s="374" t="s">
        <v>235</v>
      </c>
      <c r="D281" s="374"/>
      <c r="E281" s="374"/>
      <c r="F281" s="374"/>
      <c r="G281" s="375" t="s">
        <v>1061</v>
      </c>
      <c r="H281" s="373"/>
      <c r="I281" s="374"/>
      <c r="K281" s="264"/>
    </row>
    <row r="282" spans="2:11" ht="24" customHeight="1" x14ac:dyDescent="0.45">
      <c r="B282" s="373" t="s">
        <v>236</v>
      </c>
      <c r="C282" s="373"/>
    </row>
    <row r="283" spans="2:11" ht="24" customHeight="1" x14ac:dyDescent="0.45">
      <c r="B283" s="264" t="s">
        <v>237</v>
      </c>
      <c r="C283" s="374"/>
    </row>
    <row r="284" spans="2:11" ht="24" customHeight="1" x14ac:dyDescent="0.45">
      <c r="B284" s="374" t="s">
        <v>925</v>
      </c>
    </row>
    <row r="285" spans="2:11" ht="24" customHeight="1" x14ac:dyDescent="0.45">
      <c r="B285" s="374" t="s">
        <v>238</v>
      </c>
    </row>
    <row r="286" spans="2:11" ht="24" customHeight="1" x14ac:dyDescent="0.45">
      <c r="B286" s="374" t="s">
        <v>239</v>
      </c>
    </row>
    <row r="287" spans="2:11" ht="24" customHeight="1" x14ac:dyDescent="0.45">
      <c r="B287" s="374" t="s">
        <v>240</v>
      </c>
    </row>
    <row r="288" spans="2:11" ht="24" customHeight="1" x14ac:dyDescent="0.45">
      <c r="B288" s="374"/>
    </row>
    <row r="289" spans="1:11" ht="26.1" customHeight="1" x14ac:dyDescent="0.45">
      <c r="A289" s="488" t="s">
        <v>247</v>
      </c>
      <c r="B289" s="488"/>
      <c r="C289" s="488"/>
      <c r="D289" s="488"/>
      <c r="E289" s="488"/>
      <c r="F289" s="488"/>
      <c r="G289" s="488"/>
      <c r="H289" s="488"/>
      <c r="I289" s="488"/>
      <c r="J289" s="488"/>
      <c r="K289" s="488"/>
    </row>
    <row r="290" spans="1:11" ht="26.1" customHeight="1" x14ac:dyDescent="0.45">
      <c r="A290" s="29"/>
    </row>
    <row r="291" spans="1:11" ht="26.1" customHeight="1" x14ac:dyDescent="0.45">
      <c r="A291" s="264" t="s">
        <v>241</v>
      </c>
    </row>
    <row r="292" spans="1:11" ht="26.1" customHeight="1" x14ac:dyDescent="0.45">
      <c r="A292" s="264" t="s">
        <v>242</v>
      </c>
      <c r="B292" s="232"/>
    </row>
    <row r="293" spans="1:11" ht="26.1" customHeight="1" x14ac:dyDescent="0.45">
      <c r="A293" s="264" t="s">
        <v>1112</v>
      </c>
      <c r="B293" s="232"/>
      <c r="C293" s="232"/>
    </row>
    <row r="294" spans="1:11" ht="26.1" customHeight="1" x14ac:dyDescent="0.45">
      <c r="A294" s="264" t="s">
        <v>1104</v>
      </c>
      <c r="B294" s="232"/>
      <c r="C294" s="232"/>
    </row>
    <row r="295" spans="1:11" s="386" customFormat="1" ht="26.1" customHeight="1" x14ac:dyDescent="0.45">
      <c r="A295" s="386" t="s">
        <v>1113</v>
      </c>
      <c r="B295" s="232"/>
      <c r="C295" s="232"/>
      <c r="K295" s="385"/>
    </row>
    <row r="296" spans="1:11" ht="26.1" customHeight="1" x14ac:dyDescent="0.45">
      <c r="A296" s="264" t="s">
        <v>243</v>
      </c>
      <c r="B296" s="232"/>
    </row>
    <row r="297" spans="1:11" ht="26.1" customHeight="1" x14ac:dyDescent="0.45">
      <c r="A297" s="264" t="s">
        <v>244</v>
      </c>
      <c r="B297" s="374"/>
    </row>
    <row r="298" spans="1:11" ht="26.1" customHeight="1" x14ac:dyDescent="0.45">
      <c r="A298" s="264" t="s">
        <v>245</v>
      </c>
      <c r="B298" s="374"/>
    </row>
    <row r="299" spans="1:11" ht="26.1" customHeight="1" x14ac:dyDescent="0.45">
      <c r="A299" s="264" t="s">
        <v>246</v>
      </c>
      <c r="B299" s="374"/>
    </row>
    <row r="300" spans="1:11" ht="26.1" customHeight="1" x14ac:dyDescent="0.45">
      <c r="A300" s="264" t="s">
        <v>248</v>
      </c>
    </row>
    <row r="301" spans="1:11" ht="26.1" customHeight="1" x14ac:dyDescent="0.45">
      <c r="A301" s="264" t="s">
        <v>249</v>
      </c>
    </row>
    <row r="302" spans="1:11" ht="26.1" customHeight="1" x14ac:dyDescent="0.45">
      <c r="A302" s="264" t="s">
        <v>250</v>
      </c>
    </row>
    <row r="303" spans="1:11" ht="26.1" customHeight="1" x14ac:dyDescent="0.45">
      <c r="A303" s="264" t="s">
        <v>251</v>
      </c>
    </row>
    <row r="304" spans="1:11" ht="26.1" customHeight="1" x14ac:dyDescent="0.45">
      <c r="A304" s="264" t="s">
        <v>252</v>
      </c>
    </row>
    <row r="305" spans="1:1" ht="26.1" customHeight="1" x14ac:dyDescent="0.45">
      <c r="A305" s="264" t="s">
        <v>926</v>
      </c>
    </row>
    <row r="306" spans="1:1" ht="26.1" customHeight="1" x14ac:dyDescent="0.45">
      <c r="A306" s="264" t="s">
        <v>927</v>
      </c>
    </row>
    <row r="307" spans="1:1" ht="26.1" customHeight="1" x14ac:dyDescent="0.45">
      <c r="A307" s="264" t="s">
        <v>253</v>
      </c>
    </row>
    <row r="308" spans="1:1" ht="26.1" customHeight="1" x14ac:dyDescent="0.45">
      <c r="A308" s="264" t="s">
        <v>254</v>
      </c>
    </row>
    <row r="309" spans="1:1" ht="26.1" customHeight="1" x14ac:dyDescent="0.45">
      <c r="A309" s="264" t="s">
        <v>255</v>
      </c>
    </row>
    <row r="310" spans="1:1" ht="26.1" customHeight="1" x14ac:dyDescent="0.45">
      <c r="A310" s="264" t="s">
        <v>256</v>
      </c>
    </row>
    <row r="311" spans="1:1" ht="26.1" customHeight="1" x14ac:dyDescent="0.45">
      <c r="A311" s="264" t="s">
        <v>257</v>
      </c>
    </row>
    <row r="312" spans="1:1" ht="26.1" customHeight="1" x14ac:dyDescent="0.45">
      <c r="A312" s="264" t="s">
        <v>258</v>
      </c>
    </row>
    <row r="313" spans="1:1" ht="26.1" customHeight="1" x14ac:dyDescent="0.45">
      <c r="A313" s="264" t="s">
        <v>928</v>
      </c>
    </row>
    <row r="314" spans="1:1" ht="26.1" customHeight="1" x14ac:dyDescent="0.45">
      <c r="A314" s="264" t="s">
        <v>259</v>
      </c>
    </row>
    <row r="315" spans="1:1" ht="26.1" customHeight="1" x14ac:dyDescent="0.45">
      <c r="A315" s="264" t="s">
        <v>260</v>
      </c>
    </row>
    <row r="316" spans="1:1" ht="26.1" customHeight="1" x14ac:dyDescent="0.45">
      <c r="A316" s="264" t="s">
        <v>261</v>
      </c>
    </row>
    <row r="317" spans="1:1" ht="26.1" customHeight="1" x14ac:dyDescent="0.45">
      <c r="A317" s="264" t="s">
        <v>929</v>
      </c>
    </row>
    <row r="318" spans="1:1" ht="26.1" customHeight="1" x14ac:dyDescent="0.45">
      <c r="A318" s="264" t="s">
        <v>262</v>
      </c>
    </row>
    <row r="319" spans="1:1" ht="26.1" customHeight="1" x14ac:dyDescent="0.45">
      <c r="A319" s="264" t="s">
        <v>263</v>
      </c>
    </row>
    <row r="320" spans="1:1" ht="26.1" customHeight="1" x14ac:dyDescent="0.45">
      <c r="A320" s="264" t="s">
        <v>932</v>
      </c>
    </row>
    <row r="321" spans="1:11" ht="26.1" customHeight="1" x14ac:dyDescent="0.45">
      <c r="A321" s="264" t="s">
        <v>264</v>
      </c>
    </row>
    <row r="322" spans="1:11" ht="26.1" customHeight="1" x14ac:dyDescent="0.45"/>
    <row r="323" spans="1:11" ht="25.5" customHeight="1" x14ac:dyDescent="0.45">
      <c r="A323" s="488" t="s">
        <v>266</v>
      </c>
      <c r="B323" s="488"/>
      <c r="C323" s="488"/>
      <c r="D323" s="488"/>
      <c r="E323" s="488"/>
      <c r="F323" s="488"/>
      <c r="G323" s="488"/>
      <c r="H323" s="488"/>
      <c r="I323" s="488"/>
      <c r="J323" s="488"/>
      <c r="K323" s="488"/>
    </row>
    <row r="324" spans="1:11" ht="25.5" customHeight="1" x14ac:dyDescent="0.45"/>
    <row r="325" spans="1:11" ht="25.5" customHeight="1" x14ac:dyDescent="0.45">
      <c r="A325" s="264" t="s">
        <v>265</v>
      </c>
    </row>
    <row r="326" spans="1:11" ht="25.5" customHeight="1" x14ac:dyDescent="0.45">
      <c r="A326" s="264" t="s">
        <v>930</v>
      </c>
    </row>
    <row r="327" spans="1:11" ht="25.5" customHeight="1" x14ac:dyDescent="0.45">
      <c r="A327" s="264" t="s">
        <v>931</v>
      </c>
    </row>
    <row r="328" spans="1:11" ht="25.5" customHeight="1" x14ac:dyDescent="0.45">
      <c r="A328" s="264" t="s">
        <v>267</v>
      </c>
      <c r="F328" s="230"/>
      <c r="I328" s="230"/>
      <c r="J328" s="230"/>
      <c r="K328" s="376"/>
    </row>
    <row r="329" spans="1:11" ht="25.5" customHeight="1" x14ac:dyDescent="0.45">
      <c r="A329" s="264" t="s">
        <v>268</v>
      </c>
    </row>
    <row r="330" spans="1:11" ht="25.5" customHeight="1" x14ac:dyDescent="0.45">
      <c r="A330" s="264" t="s">
        <v>269</v>
      </c>
    </row>
    <row r="331" spans="1:11" ht="25.5" customHeight="1" x14ac:dyDescent="0.45">
      <c r="A331" s="264" t="s">
        <v>270</v>
      </c>
    </row>
    <row r="332" spans="1:11" ht="25.5" customHeight="1" x14ac:dyDescent="0.45">
      <c r="A332" s="264" t="s">
        <v>271</v>
      </c>
    </row>
    <row r="333" spans="1:11" ht="25.5" customHeight="1" x14ac:dyDescent="0.45">
      <c r="A333" s="264" t="s">
        <v>272</v>
      </c>
    </row>
    <row r="334" spans="1:11" ht="25.5" customHeight="1" x14ac:dyDescent="0.45">
      <c r="A334" s="264" t="s">
        <v>273</v>
      </c>
    </row>
    <row r="335" spans="1:11" ht="25.5" customHeight="1" x14ac:dyDescent="0.45">
      <c r="A335" s="264" t="s">
        <v>274</v>
      </c>
    </row>
    <row r="336" spans="1:11" ht="25.5" customHeight="1" x14ac:dyDescent="0.45">
      <c r="A336" s="264" t="s">
        <v>275</v>
      </c>
    </row>
    <row r="337" spans="1:1" ht="25.5" customHeight="1" x14ac:dyDescent="0.45">
      <c r="A337" s="264" t="s">
        <v>276</v>
      </c>
    </row>
    <row r="338" spans="1:1" ht="25.5" customHeight="1" x14ac:dyDescent="0.45">
      <c r="A338" s="264" t="s">
        <v>277</v>
      </c>
    </row>
    <row r="339" spans="1:1" ht="25.5" customHeight="1" x14ac:dyDescent="0.45">
      <c r="A339" s="264" t="s">
        <v>278</v>
      </c>
    </row>
    <row r="340" spans="1:1" ht="25.5" customHeight="1" x14ac:dyDescent="0.45">
      <c r="A340" s="264" t="s">
        <v>279</v>
      </c>
    </row>
    <row r="341" spans="1:1" ht="25.5" customHeight="1" x14ac:dyDescent="0.45">
      <c r="A341" s="264" t="s">
        <v>280</v>
      </c>
    </row>
    <row r="342" spans="1:1" ht="25.5" customHeight="1" x14ac:dyDescent="0.45">
      <c r="A342" s="264" t="s">
        <v>281</v>
      </c>
    </row>
    <row r="343" spans="1:1" ht="25.5" customHeight="1" x14ac:dyDescent="0.45">
      <c r="A343" s="264" t="s">
        <v>282</v>
      </c>
    </row>
    <row r="344" spans="1:1" ht="25.5" customHeight="1" x14ac:dyDescent="0.45">
      <c r="A344" s="264" t="s">
        <v>283</v>
      </c>
    </row>
    <row r="345" spans="1:1" ht="25.5" customHeight="1" x14ac:dyDescent="0.45">
      <c r="A345" s="264" t="s">
        <v>284</v>
      </c>
    </row>
    <row r="346" spans="1:1" ht="25.5" customHeight="1" x14ac:dyDescent="0.45">
      <c r="A346" s="264" t="s">
        <v>285</v>
      </c>
    </row>
    <row r="347" spans="1:1" ht="25.5" customHeight="1" x14ac:dyDescent="0.45">
      <c r="A347" s="264" t="s">
        <v>286</v>
      </c>
    </row>
    <row r="348" spans="1:1" ht="25.5" customHeight="1" x14ac:dyDescent="0.45">
      <c r="A348" s="264" t="s">
        <v>287</v>
      </c>
    </row>
    <row r="349" spans="1:1" ht="25.5" customHeight="1" x14ac:dyDescent="0.45">
      <c r="A349" s="264" t="s">
        <v>288</v>
      </c>
    </row>
    <row r="350" spans="1:1" ht="25.5" customHeight="1" x14ac:dyDescent="0.45">
      <c r="A350" s="264" t="s">
        <v>289</v>
      </c>
    </row>
    <row r="351" spans="1:1" ht="25.5" customHeight="1" x14ac:dyDescent="0.45">
      <c r="A351" s="264" t="s">
        <v>290</v>
      </c>
    </row>
    <row r="352" spans="1:1" ht="25.5" customHeight="1" x14ac:dyDescent="0.45">
      <c r="A352" s="264" t="s">
        <v>291</v>
      </c>
    </row>
    <row r="353" spans="1:11" ht="25.5" customHeight="1" x14ac:dyDescent="0.45">
      <c r="A353" s="264" t="s">
        <v>292</v>
      </c>
    </row>
    <row r="354" spans="1:11" ht="25.5" customHeight="1" x14ac:dyDescent="0.45">
      <c r="A354" s="264" t="s">
        <v>293</v>
      </c>
    </row>
    <row r="355" spans="1:11" ht="25.5" customHeight="1" x14ac:dyDescent="0.45">
      <c r="A355" s="264" t="s">
        <v>294</v>
      </c>
      <c r="C355" s="36"/>
      <c r="D355" s="36"/>
      <c r="E355" s="36"/>
      <c r="F355" s="36"/>
      <c r="G355" s="36"/>
      <c r="H355" s="36"/>
      <c r="I355" s="36"/>
      <c r="J355" s="36"/>
      <c r="K355" s="36"/>
    </row>
    <row r="356" spans="1:11" ht="25.5" customHeight="1" x14ac:dyDescent="0.45">
      <c r="A356" s="264" t="s">
        <v>295</v>
      </c>
      <c r="C356" s="36"/>
      <c r="D356" s="36"/>
      <c r="E356" s="36"/>
      <c r="F356" s="377"/>
      <c r="G356" s="36"/>
      <c r="H356" s="36"/>
      <c r="I356" s="377"/>
      <c r="J356" s="377"/>
      <c r="K356" s="377"/>
    </row>
    <row r="357" spans="1:11" ht="25.5" customHeight="1" x14ac:dyDescent="0.45"/>
    <row r="358" spans="1:11" ht="24.95" customHeight="1" x14ac:dyDescent="0.45">
      <c r="A358" s="488" t="s">
        <v>296</v>
      </c>
      <c r="B358" s="488"/>
      <c r="C358" s="488"/>
      <c r="D358" s="488"/>
      <c r="E358" s="488"/>
      <c r="F358" s="488"/>
      <c r="G358" s="488"/>
      <c r="H358" s="488"/>
      <c r="I358" s="488"/>
      <c r="J358" s="488"/>
      <c r="K358" s="488"/>
    </row>
    <row r="359" spans="1:11" ht="24.95" customHeight="1" x14ac:dyDescent="0.45"/>
    <row r="360" spans="1:11" ht="24.95" customHeight="1" x14ac:dyDescent="0.45">
      <c r="A360" s="264" t="s">
        <v>297</v>
      </c>
    </row>
    <row r="361" spans="1:11" ht="24.95" customHeight="1" x14ac:dyDescent="0.45">
      <c r="A361" s="264" t="s">
        <v>298</v>
      </c>
    </row>
    <row r="362" spans="1:11" ht="24.95" customHeight="1" x14ac:dyDescent="0.45">
      <c r="A362" s="264" t="s">
        <v>299</v>
      </c>
    </row>
    <row r="363" spans="1:11" ht="24.95" customHeight="1" x14ac:dyDescent="0.45">
      <c r="A363" s="264" t="s">
        <v>300</v>
      </c>
    </row>
    <row r="364" spans="1:11" ht="24.95" customHeight="1" x14ac:dyDescent="0.45">
      <c r="A364" s="264" t="s">
        <v>301</v>
      </c>
    </row>
    <row r="365" spans="1:11" ht="24.95" customHeight="1" x14ac:dyDescent="0.45">
      <c r="A365" s="264" t="s">
        <v>302</v>
      </c>
    </row>
    <row r="366" spans="1:11" ht="24.95" customHeight="1" x14ac:dyDescent="0.45">
      <c r="A366" s="264" t="s">
        <v>303</v>
      </c>
    </row>
    <row r="367" spans="1:11" ht="24.95" customHeight="1" x14ac:dyDescent="0.45">
      <c r="A367" s="373" t="s">
        <v>304</v>
      </c>
    </row>
    <row r="368" spans="1:11" ht="24.95" customHeight="1" x14ac:dyDescent="0.45">
      <c r="A368" s="373" t="s">
        <v>933</v>
      </c>
    </row>
    <row r="369" spans="1:11" ht="24.95" customHeight="1" x14ac:dyDescent="0.45">
      <c r="A369" s="373" t="s">
        <v>305</v>
      </c>
    </row>
    <row r="370" spans="1:11" ht="24.95" customHeight="1" x14ac:dyDescent="0.45">
      <c r="A370" s="373" t="s">
        <v>935</v>
      </c>
    </row>
    <row r="371" spans="1:11" ht="24.95" customHeight="1" x14ac:dyDescent="0.45">
      <c r="A371" s="373" t="s">
        <v>934</v>
      </c>
    </row>
    <row r="372" spans="1:11" ht="24.95" customHeight="1" x14ac:dyDescent="0.45">
      <c r="A372" s="373" t="s">
        <v>306</v>
      </c>
    </row>
    <row r="373" spans="1:11" ht="24.95" customHeight="1" x14ac:dyDescent="0.45">
      <c r="A373" s="373" t="s">
        <v>307</v>
      </c>
    </row>
    <row r="374" spans="1:11" ht="24.95" customHeight="1" x14ac:dyDescent="0.45">
      <c r="A374" s="264" t="s">
        <v>308</v>
      </c>
    </row>
    <row r="375" spans="1:11" ht="24.95" customHeight="1" x14ac:dyDescent="0.45">
      <c r="A375" s="264" t="s">
        <v>1105</v>
      </c>
    </row>
    <row r="376" spans="1:11" ht="24.95" customHeight="1" x14ac:dyDescent="0.45">
      <c r="A376" s="264" t="s">
        <v>1110</v>
      </c>
    </row>
    <row r="377" spans="1:11" s="386" customFormat="1" ht="24.95" customHeight="1" x14ac:dyDescent="0.45">
      <c r="A377" s="386" t="s">
        <v>1111</v>
      </c>
      <c r="K377" s="385"/>
    </row>
    <row r="378" spans="1:11" ht="24.95" customHeight="1" x14ac:dyDescent="0.45">
      <c r="A378" s="264" t="s">
        <v>309</v>
      </c>
    </row>
    <row r="379" spans="1:11" ht="24.95" customHeight="1" x14ac:dyDescent="0.45">
      <c r="A379" s="264" t="s">
        <v>310</v>
      </c>
    </row>
    <row r="380" spans="1:11" ht="24.95" customHeight="1" x14ac:dyDescent="0.45">
      <c r="A380" s="264" t="s">
        <v>311</v>
      </c>
    </row>
    <row r="381" spans="1:11" ht="24.95" customHeight="1" x14ac:dyDescent="0.45">
      <c r="A381" s="264" t="s">
        <v>312</v>
      </c>
    </row>
    <row r="382" spans="1:11" ht="24.95" customHeight="1" x14ac:dyDescent="0.45">
      <c r="A382" s="264" t="s">
        <v>313</v>
      </c>
    </row>
    <row r="383" spans="1:11" ht="24.95" customHeight="1" x14ac:dyDescent="0.45">
      <c r="A383" s="264" t="s">
        <v>314</v>
      </c>
    </row>
    <row r="384" spans="1:11" ht="24.95" customHeight="1" x14ac:dyDescent="0.45">
      <c r="A384" s="264" t="s">
        <v>315</v>
      </c>
    </row>
    <row r="385" spans="1:1" ht="24.95" customHeight="1" x14ac:dyDescent="0.45">
      <c r="A385" s="264" t="s">
        <v>316</v>
      </c>
    </row>
    <row r="386" spans="1:1" ht="24.95" customHeight="1" x14ac:dyDescent="0.45">
      <c r="A386" s="264" t="s">
        <v>317</v>
      </c>
    </row>
    <row r="387" spans="1:1" ht="24.95" customHeight="1" x14ac:dyDescent="0.45">
      <c r="A387" s="264" t="s">
        <v>318</v>
      </c>
    </row>
    <row r="388" spans="1:1" ht="24.95" customHeight="1" x14ac:dyDescent="0.45">
      <c r="A388" s="264" t="s">
        <v>319</v>
      </c>
    </row>
    <row r="389" spans="1:1" ht="24.95" customHeight="1" x14ac:dyDescent="0.45">
      <c r="A389" s="264" t="s">
        <v>320</v>
      </c>
    </row>
    <row r="390" spans="1:1" ht="24.95" customHeight="1" x14ac:dyDescent="0.45">
      <c r="A390" s="264" t="s">
        <v>321</v>
      </c>
    </row>
    <row r="391" spans="1:1" ht="24.95" customHeight="1" x14ac:dyDescent="0.45">
      <c r="A391" s="264" t="s">
        <v>322</v>
      </c>
    </row>
    <row r="392" spans="1:1" ht="24.95" customHeight="1" x14ac:dyDescent="0.45">
      <c r="A392" s="264" t="s">
        <v>323</v>
      </c>
    </row>
    <row r="393" spans="1:1" ht="28.5" customHeight="1" x14ac:dyDescent="0.45"/>
    <row r="394" spans="1:1" ht="35.25" customHeight="1" x14ac:dyDescent="0.45"/>
    <row r="395" spans="1:1" ht="27" customHeight="1" x14ac:dyDescent="0.45"/>
    <row r="396" spans="1:1" ht="27" customHeight="1" x14ac:dyDescent="0.45"/>
    <row r="397" spans="1:1" ht="27" customHeight="1" x14ac:dyDescent="0.45"/>
    <row r="398" spans="1:1" ht="27" customHeight="1" x14ac:dyDescent="0.45"/>
    <row r="399" spans="1:1" ht="27" customHeight="1" x14ac:dyDescent="0.45"/>
    <row r="400" spans="1:1" ht="27" customHeight="1" x14ac:dyDescent="0.45"/>
    <row r="401" ht="27" customHeight="1" x14ac:dyDescent="0.45"/>
    <row r="402" ht="27" customHeight="1" x14ac:dyDescent="0.45"/>
    <row r="403" ht="27" customHeight="1" x14ac:dyDescent="0.45"/>
    <row r="404" ht="27" customHeight="1" x14ac:dyDescent="0.45"/>
    <row r="405" ht="27" customHeight="1" x14ac:dyDescent="0.45"/>
    <row r="406" ht="27" customHeight="1" x14ac:dyDescent="0.45"/>
    <row r="407" ht="27" customHeight="1" x14ac:dyDescent="0.45"/>
    <row r="408" ht="27" customHeight="1" x14ac:dyDescent="0.45"/>
    <row r="409" ht="27" customHeight="1" x14ac:dyDescent="0.45"/>
    <row r="410" ht="27" customHeight="1" x14ac:dyDescent="0.45"/>
    <row r="411" ht="27" customHeight="1" x14ac:dyDescent="0.45"/>
    <row r="412" ht="27" customHeight="1" x14ac:dyDescent="0.45"/>
    <row r="413" ht="27" customHeight="1" x14ac:dyDescent="0.45"/>
    <row r="414" ht="27" customHeight="1" x14ac:dyDescent="0.45"/>
    <row r="415" ht="27" customHeight="1" x14ac:dyDescent="0.45"/>
    <row r="416" ht="27" customHeight="1" x14ac:dyDescent="0.45"/>
    <row r="417" ht="27" customHeight="1" x14ac:dyDescent="0.45"/>
    <row r="418" ht="27" customHeight="1" x14ac:dyDescent="0.45"/>
    <row r="419" ht="27" customHeight="1" x14ac:dyDescent="0.45"/>
    <row r="420" ht="27" customHeight="1" x14ac:dyDescent="0.45"/>
  </sheetData>
  <mergeCells count="14">
    <mergeCell ref="A289:K289"/>
    <mergeCell ref="A323:K323"/>
    <mergeCell ref="A358:K358"/>
    <mergeCell ref="A110:K110"/>
    <mergeCell ref="E139:G139"/>
    <mergeCell ref="A144:K144"/>
    <mergeCell ref="A181:K181"/>
    <mergeCell ref="A217:K217"/>
    <mergeCell ref="A252:K252"/>
    <mergeCell ref="A74:K74"/>
    <mergeCell ref="A1:K1"/>
    <mergeCell ref="A2:K2"/>
    <mergeCell ref="A3:K3"/>
    <mergeCell ref="A39:K39"/>
  </mergeCells>
  <pageMargins left="0.86614173228346458" right="0.27559055118110237" top="0.64" bottom="0.56000000000000005" header="0.35433070866141736" footer="0.3937007874015748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6"/>
  <sheetViews>
    <sheetView view="pageBreakPreview" topLeftCell="A124" zoomScaleNormal="90" zoomScaleSheetLayoutView="100" workbookViewId="0">
      <selection activeCell="H122" sqref="H122"/>
    </sheetView>
  </sheetViews>
  <sheetFormatPr defaultColWidth="9.140625" defaultRowHeight="30" customHeight="1" x14ac:dyDescent="0.45"/>
  <cols>
    <col min="1" max="1" width="3.7109375" style="430" customWidth="1"/>
    <col min="2" max="4" width="4.42578125" style="430" customWidth="1"/>
    <col min="5" max="6" width="6.7109375" style="430" customWidth="1"/>
    <col min="7" max="7" width="6.42578125" style="430" customWidth="1"/>
    <col min="8" max="8" width="7" style="430" customWidth="1"/>
    <col min="9" max="9" width="11.85546875" style="430" customWidth="1"/>
    <col min="10" max="10" width="15.42578125" style="430" customWidth="1"/>
    <col min="11" max="11" width="0.7109375" style="430" customWidth="1"/>
    <col min="12" max="12" width="15.85546875" style="430" customWidth="1"/>
    <col min="13" max="13" width="0.7109375" style="430" customWidth="1"/>
    <col min="14" max="14" width="15.85546875" style="430" customWidth="1"/>
    <col min="15" max="15" width="0.7109375" style="430" customWidth="1"/>
    <col min="16" max="16" width="15.42578125" style="430" customWidth="1"/>
    <col min="17" max="17" width="1.140625" style="430" customWidth="1"/>
    <col min="18" max="18" width="10.42578125" style="430" bestFit="1" customWidth="1"/>
    <col min="19" max="20" width="15.42578125" style="430" bestFit="1" customWidth="1"/>
    <col min="21" max="21" width="16.42578125" style="430" customWidth="1"/>
    <col min="22" max="22" width="10.5703125" style="430" bestFit="1" customWidth="1"/>
    <col min="23" max="16384" width="9.140625" style="430"/>
  </cols>
  <sheetData>
    <row r="1" spans="1:16" ht="29.25" customHeight="1" x14ac:dyDescent="0.45">
      <c r="A1" s="493" t="s">
        <v>324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</row>
    <row r="2" spans="1:16" ht="27" customHeight="1" x14ac:dyDescent="0.45">
      <c r="A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7"/>
    </row>
    <row r="3" spans="1:16" ht="27" customHeight="1" x14ac:dyDescent="0.5">
      <c r="A3" s="38" t="s">
        <v>325</v>
      </c>
      <c r="B3" s="431" t="s">
        <v>326</v>
      </c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7"/>
    </row>
    <row r="4" spans="1:16" ht="27" customHeight="1" x14ac:dyDescent="0.45">
      <c r="A4" s="380"/>
      <c r="C4" s="430" t="s">
        <v>1004</v>
      </c>
      <c r="J4" s="380"/>
      <c r="K4" s="380"/>
      <c r="L4" s="380"/>
      <c r="M4" s="380"/>
      <c r="N4" s="380"/>
      <c r="O4" s="380"/>
      <c r="P4" s="37"/>
    </row>
    <row r="5" spans="1:16" ht="27" customHeight="1" x14ac:dyDescent="0.45">
      <c r="A5" s="380"/>
      <c r="B5" s="430" t="s">
        <v>327</v>
      </c>
      <c r="J5" s="380"/>
      <c r="K5" s="380"/>
      <c r="L5" s="380"/>
      <c r="M5" s="380"/>
      <c r="N5" s="380"/>
      <c r="O5" s="380"/>
      <c r="P5" s="37"/>
    </row>
    <row r="6" spans="1:16" ht="27" customHeight="1" x14ac:dyDescent="0.45">
      <c r="A6" s="380"/>
      <c r="B6" s="39" t="s">
        <v>1005</v>
      </c>
      <c r="J6" s="380"/>
      <c r="K6" s="380"/>
      <c r="L6" s="380"/>
      <c r="M6" s="380"/>
      <c r="N6" s="380"/>
      <c r="O6" s="380"/>
      <c r="P6" s="37"/>
    </row>
    <row r="7" spans="1:16" ht="27" customHeight="1" x14ac:dyDescent="0.45">
      <c r="A7" s="380"/>
      <c r="C7" s="430" t="s">
        <v>936</v>
      </c>
      <c r="J7" s="380"/>
      <c r="K7" s="380"/>
      <c r="L7" s="380"/>
      <c r="M7" s="380"/>
      <c r="N7" s="380"/>
      <c r="O7" s="380"/>
      <c r="P7" s="37"/>
    </row>
    <row r="8" spans="1:16" ht="27" customHeight="1" x14ac:dyDescent="0.45">
      <c r="A8" s="380"/>
      <c r="B8" s="39" t="s">
        <v>938</v>
      </c>
      <c r="J8" s="380"/>
      <c r="K8" s="380"/>
      <c r="L8" s="380"/>
      <c r="M8" s="380"/>
      <c r="N8" s="380"/>
      <c r="O8" s="380"/>
      <c r="P8" s="37"/>
    </row>
    <row r="9" spans="1:16" ht="27" customHeight="1" x14ac:dyDescent="0.45">
      <c r="A9" s="380"/>
      <c r="B9" s="39" t="s">
        <v>937</v>
      </c>
      <c r="J9" s="380"/>
      <c r="K9" s="380"/>
      <c r="L9" s="380"/>
      <c r="M9" s="380"/>
      <c r="N9" s="40"/>
      <c r="O9" s="41"/>
      <c r="P9" s="40"/>
    </row>
    <row r="10" spans="1:16" ht="27" customHeight="1" x14ac:dyDescent="0.45">
      <c r="A10" s="380"/>
      <c r="J10" s="495" t="s">
        <v>328</v>
      </c>
      <c r="K10" s="495"/>
      <c r="L10" s="495"/>
      <c r="M10" s="495"/>
      <c r="N10" s="495"/>
      <c r="O10" s="495"/>
      <c r="P10" s="495"/>
    </row>
    <row r="11" spans="1:16" ht="27" customHeight="1" x14ac:dyDescent="0.45">
      <c r="A11" s="380"/>
      <c r="L11" s="492" t="s">
        <v>329</v>
      </c>
      <c r="M11" s="492"/>
      <c r="N11" s="492"/>
    </row>
    <row r="12" spans="1:16" ht="58.5" customHeight="1" x14ac:dyDescent="0.45">
      <c r="A12" s="380"/>
      <c r="J12" s="42" t="s">
        <v>330</v>
      </c>
      <c r="K12" s="379"/>
      <c r="L12" s="42" t="s">
        <v>331</v>
      </c>
      <c r="M12" s="379"/>
      <c r="N12" s="42" t="s">
        <v>332</v>
      </c>
      <c r="O12" s="379"/>
      <c r="P12" s="432" t="s">
        <v>333</v>
      </c>
    </row>
    <row r="13" spans="1:16" ht="27" customHeight="1" x14ac:dyDescent="0.45">
      <c r="A13" s="380"/>
      <c r="B13" s="43" t="s">
        <v>334</v>
      </c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7"/>
    </row>
    <row r="14" spans="1:16" ht="27" customHeight="1" x14ac:dyDescent="0.45">
      <c r="A14" s="380"/>
      <c r="B14" s="43" t="s">
        <v>335</v>
      </c>
      <c r="C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7"/>
    </row>
    <row r="15" spans="1:16" ht="27" customHeight="1" x14ac:dyDescent="0.5">
      <c r="A15" s="380"/>
      <c r="B15" s="43" t="s">
        <v>336</v>
      </c>
      <c r="C15" s="380"/>
      <c r="D15" s="433"/>
      <c r="E15" s="380"/>
      <c r="F15" s="380"/>
      <c r="G15" s="380"/>
      <c r="H15" s="380"/>
      <c r="I15" s="380"/>
      <c r="J15" s="380"/>
      <c r="K15" s="380"/>
      <c r="L15" s="380"/>
      <c r="M15" s="380"/>
      <c r="N15" s="380"/>
      <c r="O15" s="380"/>
      <c r="P15" s="37"/>
    </row>
    <row r="16" spans="1:16" ht="27" customHeight="1" x14ac:dyDescent="0.45">
      <c r="A16" s="380"/>
      <c r="B16" s="39" t="s">
        <v>337</v>
      </c>
      <c r="J16" s="37">
        <v>0</v>
      </c>
      <c r="K16" s="44"/>
      <c r="L16" s="37">
        <v>0</v>
      </c>
      <c r="M16" s="44"/>
      <c r="N16" s="37">
        <f>+'P25'!K25</f>
        <v>26395164.219999999</v>
      </c>
      <c r="O16" s="44"/>
      <c r="P16" s="44">
        <f>SUM(J16:N16)</f>
        <v>26395164.219999999</v>
      </c>
    </row>
    <row r="17" spans="1:16" ht="27" customHeight="1" x14ac:dyDescent="0.45">
      <c r="A17" s="380"/>
      <c r="B17" s="430" t="s">
        <v>338</v>
      </c>
      <c r="J17" s="37">
        <v>0</v>
      </c>
      <c r="L17" s="37">
        <v>0</v>
      </c>
      <c r="N17" s="430">
        <v>25550.95</v>
      </c>
      <c r="O17" s="382"/>
      <c r="P17" s="37">
        <f>SUM(J17:N17)</f>
        <v>25550.95</v>
      </c>
    </row>
    <row r="18" spans="1:16" ht="27" customHeight="1" x14ac:dyDescent="0.45">
      <c r="A18" s="380"/>
      <c r="B18" s="43" t="s">
        <v>339</v>
      </c>
      <c r="J18" s="44"/>
      <c r="K18" s="44"/>
      <c r="L18" s="44"/>
      <c r="M18" s="44"/>
      <c r="N18" s="44"/>
      <c r="O18" s="44"/>
      <c r="P18" s="44"/>
    </row>
    <row r="19" spans="1:16" ht="27" customHeight="1" x14ac:dyDescent="0.45">
      <c r="A19" s="380"/>
      <c r="B19" s="43" t="s">
        <v>340</v>
      </c>
      <c r="J19" s="44"/>
      <c r="K19" s="44"/>
      <c r="L19" s="44"/>
      <c r="M19" s="44"/>
      <c r="N19" s="44"/>
      <c r="O19" s="44"/>
      <c r="P19" s="44"/>
    </row>
    <row r="20" spans="1:16" ht="27" customHeight="1" x14ac:dyDescent="0.45">
      <c r="A20" s="380"/>
      <c r="B20" s="39" t="s">
        <v>341</v>
      </c>
      <c r="J20" s="37">
        <v>177364236.13</v>
      </c>
      <c r="K20" s="44"/>
      <c r="L20" s="37">
        <v>0</v>
      </c>
      <c r="M20" s="44"/>
      <c r="N20" s="44">
        <f>3119233.32+N46</f>
        <v>5615284.4800000004</v>
      </c>
      <c r="O20" s="44"/>
      <c r="P20" s="37">
        <f>SUM(J20:N20)</f>
        <v>182979520.60999998</v>
      </c>
    </row>
    <row r="21" spans="1:16" ht="27" customHeight="1" x14ac:dyDescent="0.45">
      <c r="A21" s="380"/>
      <c r="B21" s="39" t="s">
        <v>342</v>
      </c>
      <c r="J21" s="37">
        <v>0</v>
      </c>
      <c r="K21" s="382"/>
      <c r="L21" s="46">
        <v>6282964.9400000004</v>
      </c>
      <c r="M21" s="44"/>
      <c r="N21" s="37">
        <v>0</v>
      </c>
      <c r="O21" s="44"/>
      <c r="P21" s="37">
        <f>SUM(J21:N21)</f>
        <v>6282964.9400000004</v>
      </c>
    </row>
    <row r="22" spans="1:16" ht="27" customHeight="1" x14ac:dyDescent="0.45">
      <c r="A22" s="380"/>
      <c r="B22" s="43" t="s">
        <v>343</v>
      </c>
      <c r="J22" s="37"/>
      <c r="K22" s="382"/>
      <c r="L22" s="37"/>
      <c r="M22" s="44"/>
      <c r="N22" s="37"/>
      <c r="O22" s="44"/>
      <c r="P22" s="37"/>
    </row>
    <row r="23" spans="1:16" ht="27" customHeight="1" x14ac:dyDescent="0.45">
      <c r="A23" s="380"/>
      <c r="B23" s="39" t="s">
        <v>344</v>
      </c>
      <c r="J23" s="44">
        <v>307012490.12</v>
      </c>
      <c r="K23" s="382"/>
      <c r="L23" s="37">
        <v>0</v>
      </c>
      <c r="M23" s="44"/>
      <c r="N23" s="44">
        <f>13347111.56+N49</f>
        <v>20160321.740000002</v>
      </c>
      <c r="O23" s="44"/>
      <c r="P23" s="44">
        <f>SUM(J23:N23)</f>
        <v>327172811.86000001</v>
      </c>
    </row>
    <row r="24" spans="1:16" ht="27" customHeight="1" x14ac:dyDescent="0.45">
      <c r="A24" s="380"/>
      <c r="B24" s="39" t="s">
        <v>345</v>
      </c>
      <c r="J24" s="37">
        <v>0</v>
      </c>
      <c r="K24" s="382"/>
      <c r="L24" s="46">
        <v>6383208.7999999998</v>
      </c>
      <c r="M24" s="44"/>
      <c r="N24" s="37">
        <v>0</v>
      </c>
      <c r="O24" s="44"/>
      <c r="P24" s="44">
        <f>SUM(J24:N24)</f>
        <v>6383208.7999999998</v>
      </c>
    </row>
    <row r="25" spans="1:16" ht="27" customHeight="1" x14ac:dyDescent="0.45">
      <c r="A25" s="380"/>
      <c r="B25" s="43" t="s">
        <v>885</v>
      </c>
      <c r="J25" s="37"/>
      <c r="K25" s="382"/>
      <c r="L25" s="46"/>
      <c r="M25" s="44"/>
      <c r="N25" s="37"/>
      <c r="O25" s="44"/>
      <c r="P25" s="44"/>
    </row>
    <row r="26" spans="1:16" ht="27" customHeight="1" x14ac:dyDescent="0.45">
      <c r="A26" s="380"/>
      <c r="B26" s="39" t="s">
        <v>1006</v>
      </c>
      <c r="J26" s="37">
        <v>360955451.11000001</v>
      </c>
      <c r="K26" s="382"/>
      <c r="L26" s="46">
        <v>-3698055.72</v>
      </c>
      <c r="M26" s="44"/>
      <c r="N26" s="37">
        <v>0</v>
      </c>
      <c r="O26" s="44"/>
      <c r="P26" s="44">
        <v>357257395.38999999</v>
      </c>
    </row>
    <row r="27" spans="1:16" ht="27" customHeight="1" x14ac:dyDescent="0.45">
      <c r="A27" s="380"/>
      <c r="B27" s="43" t="s">
        <v>346</v>
      </c>
      <c r="J27" s="44"/>
      <c r="K27" s="382"/>
      <c r="L27" s="37"/>
      <c r="M27" s="44"/>
      <c r="N27" s="37"/>
      <c r="O27" s="44"/>
      <c r="P27" s="37"/>
    </row>
    <row r="28" spans="1:16" ht="27" customHeight="1" x14ac:dyDescent="0.45">
      <c r="A28" s="380"/>
      <c r="B28" s="430" t="s">
        <v>347</v>
      </c>
      <c r="J28" s="37">
        <v>0</v>
      </c>
      <c r="K28" s="382"/>
      <c r="L28" s="37">
        <v>0</v>
      </c>
      <c r="M28" s="44"/>
      <c r="N28" s="37">
        <f>+S50+N54</f>
        <v>-31767.679999999935</v>
      </c>
      <c r="O28" s="44"/>
      <c r="P28" s="37">
        <f>SUM(J28:N28)</f>
        <v>-31767.679999999935</v>
      </c>
    </row>
    <row r="29" spans="1:16" ht="27" customHeight="1" x14ac:dyDescent="0.45">
      <c r="A29" s="380"/>
      <c r="B29" s="430" t="s">
        <v>348</v>
      </c>
      <c r="J29" s="37">
        <v>0</v>
      </c>
      <c r="K29" s="382"/>
      <c r="L29" s="37">
        <v>0</v>
      </c>
      <c r="M29" s="44"/>
      <c r="N29" s="37">
        <f>212118.32+N55</f>
        <v>337000.57</v>
      </c>
      <c r="O29" s="44"/>
      <c r="P29" s="37">
        <f>SUM(J29:N29)</f>
        <v>337000.57</v>
      </c>
    </row>
    <row r="30" spans="1:16" ht="27" customHeight="1" x14ac:dyDescent="0.45">
      <c r="A30" s="380"/>
      <c r="B30" s="434" t="s">
        <v>349</v>
      </c>
      <c r="J30" s="37">
        <v>0</v>
      </c>
      <c r="K30" s="382"/>
      <c r="L30" s="37">
        <v>0</v>
      </c>
      <c r="M30" s="44"/>
      <c r="N30" s="37">
        <v>-25550.95</v>
      </c>
      <c r="O30" s="44"/>
      <c r="P30" s="37">
        <f>SUM(J30:N30)</f>
        <v>-25550.95</v>
      </c>
    </row>
    <row r="31" spans="1:16" ht="27" customHeight="1" x14ac:dyDescent="0.45">
      <c r="A31" s="380"/>
      <c r="B31" s="434"/>
      <c r="J31" s="37"/>
      <c r="K31" s="382"/>
      <c r="L31" s="37"/>
      <c r="M31" s="44"/>
      <c r="N31" s="37"/>
      <c r="O31" s="44"/>
      <c r="P31" s="37"/>
    </row>
    <row r="32" spans="1:16" ht="27" customHeight="1" x14ac:dyDescent="0.45">
      <c r="A32" s="380"/>
      <c r="B32" s="434"/>
      <c r="J32" s="37"/>
      <c r="K32" s="382"/>
      <c r="L32" s="37"/>
      <c r="M32" s="44"/>
      <c r="N32" s="37"/>
      <c r="O32" s="44"/>
      <c r="P32" s="37"/>
    </row>
    <row r="33" spans="1:22" ht="27" customHeight="1" x14ac:dyDescent="0.45">
      <c r="A33" s="380"/>
      <c r="B33" s="434"/>
      <c r="J33" s="37"/>
      <c r="K33" s="382"/>
      <c r="L33" s="37"/>
      <c r="M33" s="44"/>
      <c r="N33" s="37"/>
      <c r="O33" s="44"/>
      <c r="P33" s="37"/>
    </row>
    <row r="34" spans="1:22" ht="27" customHeight="1" x14ac:dyDescent="0.45">
      <c r="A34" s="380"/>
      <c r="B34" s="434"/>
      <c r="J34" s="37"/>
      <c r="K34" s="382"/>
      <c r="L34" s="37"/>
      <c r="M34" s="44"/>
      <c r="N34" s="37"/>
      <c r="O34" s="44"/>
      <c r="P34" s="37"/>
    </row>
    <row r="35" spans="1:22" ht="23.25" customHeight="1" x14ac:dyDescent="0.45">
      <c r="A35" s="493" t="s">
        <v>350</v>
      </c>
      <c r="B35" s="494"/>
      <c r="C35" s="494"/>
      <c r="D35" s="494"/>
      <c r="E35" s="494"/>
      <c r="F35" s="494"/>
      <c r="G35" s="494"/>
      <c r="H35" s="494"/>
      <c r="I35" s="494"/>
      <c r="J35" s="494"/>
      <c r="K35" s="494"/>
      <c r="L35" s="494"/>
      <c r="M35" s="494"/>
      <c r="N35" s="494"/>
      <c r="O35" s="494"/>
      <c r="P35" s="494"/>
    </row>
    <row r="36" spans="1:22" ht="23.25" customHeight="1" x14ac:dyDescent="0.45">
      <c r="A36" s="380"/>
      <c r="B36" s="380"/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7"/>
    </row>
    <row r="37" spans="1:22" ht="23.25" customHeight="1" x14ac:dyDescent="0.45">
      <c r="A37" s="380"/>
      <c r="J37" s="495" t="s">
        <v>351</v>
      </c>
      <c r="K37" s="495"/>
      <c r="L37" s="495"/>
      <c r="M37" s="495"/>
      <c r="N37" s="495"/>
      <c r="O37" s="495"/>
      <c r="P37" s="495"/>
    </row>
    <row r="38" spans="1:22" ht="23.25" customHeight="1" x14ac:dyDescent="0.45">
      <c r="A38" s="380"/>
      <c r="L38" s="492" t="s">
        <v>329</v>
      </c>
      <c r="M38" s="492"/>
      <c r="N38" s="492"/>
    </row>
    <row r="39" spans="1:22" ht="59.1" customHeight="1" x14ac:dyDescent="0.45">
      <c r="A39" s="380"/>
      <c r="J39" s="42" t="s">
        <v>330</v>
      </c>
      <c r="K39" s="379"/>
      <c r="L39" s="42" t="s">
        <v>331</v>
      </c>
      <c r="M39" s="379"/>
      <c r="N39" s="42" t="s">
        <v>332</v>
      </c>
      <c r="O39" s="379"/>
      <c r="P39" s="432" t="s">
        <v>333</v>
      </c>
    </row>
    <row r="40" spans="1:22" ht="23.25" customHeight="1" x14ac:dyDescent="0.45">
      <c r="A40" s="380"/>
      <c r="B40" s="43" t="s">
        <v>334</v>
      </c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7"/>
    </row>
    <row r="41" spans="1:22" ht="23.25" customHeight="1" x14ac:dyDescent="0.45">
      <c r="A41" s="380"/>
      <c r="B41" s="43" t="s">
        <v>335</v>
      </c>
      <c r="C41" s="380"/>
      <c r="D41" s="380"/>
      <c r="E41" s="380"/>
      <c r="F41" s="380"/>
      <c r="G41" s="380"/>
      <c r="H41" s="380"/>
      <c r="I41" s="380"/>
      <c r="J41" s="380"/>
      <c r="K41" s="380"/>
      <c r="L41" s="380"/>
      <c r="M41" s="380"/>
      <c r="N41" s="380"/>
      <c r="O41" s="380"/>
      <c r="P41" s="37"/>
    </row>
    <row r="42" spans="1:22" ht="23.25" customHeight="1" x14ac:dyDescent="0.5">
      <c r="A42" s="380"/>
      <c r="B42" s="43" t="s">
        <v>336</v>
      </c>
      <c r="C42" s="380"/>
      <c r="D42" s="433"/>
      <c r="E42" s="380"/>
      <c r="F42" s="380"/>
      <c r="G42" s="380"/>
      <c r="H42" s="380"/>
      <c r="I42" s="380"/>
      <c r="J42" s="380"/>
      <c r="K42" s="380"/>
      <c r="L42" s="380"/>
      <c r="M42" s="380"/>
      <c r="N42" s="380"/>
      <c r="O42" s="380"/>
      <c r="P42" s="37"/>
    </row>
    <row r="43" spans="1:22" ht="23.25" customHeight="1" x14ac:dyDescent="0.45">
      <c r="A43" s="380"/>
      <c r="B43" s="39" t="s">
        <v>337</v>
      </c>
      <c r="J43" s="37">
        <v>0</v>
      </c>
      <c r="K43" s="44"/>
      <c r="L43" s="37">
        <v>0</v>
      </c>
      <c r="M43" s="44"/>
      <c r="N43" s="37">
        <f>+'P25'!M25</f>
        <v>10027015.940000001</v>
      </c>
      <c r="O43" s="44"/>
      <c r="P43" s="44">
        <f>SUM(J43:N43)</f>
        <v>10027015.940000001</v>
      </c>
    </row>
    <row r="44" spans="1:22" ht="23.25" customHeight="1" x14ac:dyDescent="0.45">
      <c r="A44" s="380"/>
      <c r="B44" s="43" t="s">
        <v>339</v>
      </c>
      <c r="J44" s="44"/>
      <c r="K44" s="44"/>
      <c r="L44" s="44"/>
      <c r="M44" s="44"/>
      <c r="N44" s="44"/>
      <c r="O44" s="44"/>
      <c r="P44" s="44"/>
    </row>
    <row r="45" spans="1:22" ht="23.25" customHeight="1" x14ac:dyDescent="0.45">
      <c r="A45" s="380"/>
      <c r="B45" s="43" t="s">
        <v>340</v>
      </c>
      <c r="J45" s="44"/>
      <c r="K45" s="44"/>
      <c r="L45" s="44"/>
      <c r="M45" s="44"/>
      <c r="N45" s="44"/>
      <c r="O45" s="44"/>
      <c r="P45" s="44"/>
    </row>
    <row r="46" spans="1:22" ht="23.25" customHeight="1" x14ac:dyDescent="0.5">
      <c r="A46" s="380"/>
      <c r="B46" s="435" t="s">
        <v>341</v>
      </c>
      <c r="J46" s="37">
        <v>0</v>
      </c>
      <c r="K46" s="44"/>
      <c r="L46" s="37">
        <v>0</v>
      </c>
      <c r="M46" s="44"/>
      <c r="N46" s="44">
        <v>2496051.16</v>
      </c>
      <c r="O46" s="44"/>
      <c r="P46" s="37">
        <f>SUM(J46:N46)</f>
        <v>2496051.16</v>
      </c>
      <c r="R46" s="436"/>
      <c r="S46" s="436"/>
      <c r="T46" s="436"/>
      <c r="U46" s="436"/>
      <c r="V46" s="436"/>
    </row>
    <row r="47" spans="1:22" ht="23.25" customHeight="1" x14ac:dyDescent="0.45">
      <c r="A47" s="380"/>
      <c r="B47" s="39" t="s">
        <v>342</v>
      </c>
      <c r="J47" s="37">
        <v>0</v>
      </c>
      <c r="K47" s="382"/>
      <c r="L47" s="46">
        <v>6282964.9400000004</v>
      </c>
      <c r="M47" s="44"/>
      <c r="N47" s="37">
        <v>0</v>
      </c>
      <c r="O47" s="44"/>
      <c r="P47" s="44">
        <f>SUM(J47:N47)</f>
        <v>6282964.9400000004</v>
      </c>
      <c r="R47" s="436"/>
      <c r="S47" s="272"/>
      <c r="T47" s="436"/>
      <c r="U47" s="436"/>
      <c r="V47" s="436"/>
    </row>
    <row r="48" spans="1:22" ht="23.25" customHeight="1" x14ac:dyDescent="0.45">
      <c r="A48" s="380"/>
      <c r="B48" s="43" t="s">
        <v>343</v>
      </c>
      <c r="J48" s="37"/>
      <c r="K48" s="382"/>
      <c r="L48" s="37"/>
      <c r="M48" s="44"/>
      <c r="N48" s="37"/>
      <c r="O48" s="44"/>
      <c r="P48" s="37"/>
      <c r="R48" s="436"/>
      <c r="S48" s="436"/>
      <c r="T48" s="436"/>
      <c r="U48" s="436"/>
      <c r="V48" s="436"/>
    </row>
    <row r="49" spans="1:22" ht="23.25" customHeight="1" x14ac:dyDescent="0.45">
      <c r="A49" s="380"/>
      <c r="B49" s="39" t="s">
        <v>344</v>
      </c>
      <c r="J49" s="37">
        <v>0</v>
      </c>
      <c r="K49" s="382"/>
      <c r="L49" s="37">
        <v>0</v>
      </c>
      <c r="M49" s="44"/>
      <c r="N49" s="44">
        <v>6813210.1799999997</v>
      </c>
      <c r="O49" s="44"/>
      <c r="P49" s="44">
        <f>SUM(J49:N49)</f>
        <v>6813210.1799999997</v>
      </c>
      <c r="R49" s="436"/>
      <c r="S49" s="436"/>
      <c r="T49" s="436"/>
      <c r="U49" s="436"/>
      <c r="V49" s="436"/>
    </row>
    <row r="50" spans="1:22" ht="23.25" customHeight="1" x14ac:dyDescent="0.45">
      <c r="A50" s="380"/>
      <c r="B50" s="39" t="s">
        <v>345</v>
      </c>
      <c r="J50" s="37">
        <v>0</v>
      </c>
      <c r="K50" s="382"/>
      <c r="L50" s="46">
        <v>6383208.7999999998</v>
      </c>
      <c r="M50" s="44"/>
      <c r="N50" s="37">
        <v>0</v>
      </c>
      <c r="O50" s="44"/>
      <c r="P50" s="44">
        <f>SUM(J50:N50)</f>
        <v>6383208.7999999998</v>
      </c>
      <c r="R50" s="436"/>
      <c r="S50" s="436"/>
      <c r="T50" s="436"/>
      <c r="U50" s="436"/>
      <c r="V50" s="436"/>
    </row>
    <row r="51" spans="1:22" ht="23.25" customHeight="1" x14ac:dyDescent="0.45">
      <c r="A51" s="380"/>
      <c r="B51" s="43" t="s">
        <v>885</v>
      </c>
      <c r="J51" s="37"/>
      <c r="K51" s="382"/>
      <c r="L51" s="46"/>
      <c r="M51" s="44"/>
      <c r="N51" s="37"/>
      <c r="O51" s="44"/>
      <c r="P51" s="44"/>
      <c r="R51" s="436"/>
      <c r="S51" s="436"/>
      <c r="T51" s="436"/>
      <c r="U51" s="436"/>
      <c r="V51" s="436"/>
    </row>
    <row r="52" spans="1:22" ht="23.25" customHeight="1" x14ac:dyDescent="0.45">
      <c r="A52" s="380"/>
      <c r="B52" s="39" t="s">
        <v>1006</v>
      </c>
      <c r="J52" s="37">
        <v>86248964.609999999</v>
      </c>
      <c r="K52" s="382"/>
      <c r="L52" s="46">
        <v>-3698055.72</v>
      </c>
      <c r="M52" s="44"/>
      <c r="N52" s="37">
        <v>0</v>
      </c>
      <c r="O52" s="44"/>
      <c r="P52" s="44">
        <v>82550908.890000001</v>
      </c>
      <c r="R52" s="436"/>
      <c r="S52" s="436"/>
      <c r="T52" s="436"/>
      <c r="U52" s="436"/>
      <c r="V52" s="436"/>
    </row>
    <row r="53" spans="1:22" ht="23.25" customHeight="1" x14ac:dyDescent="0.45">
      <c r="A53" s="380"/>
      <c r="B53" s="43" t="s">
        <v>346</v>
      </c>
      <c r="J53" s="44"/>
      <c r="K53" s="382"/>
      <c r="L53" s="46"/>
      <c r="M53" s="44"/>
      <c r="N53" s="37"/>
      <c r="O53" s="44"/>
      <c r="P53" s="37"/>
      <c r="R53" s="436"/>
      <c r="S53" s="436"/>
      <c r="T53" s="436"/>
      <c r="U53" s="436"/>
      <c r="V53" s="436"/>
    </row>
    <row r="54" spans="1:22" ht="23.25" customHeight="1" x14ac:dyDescent="0.45">
      <c r="A54" s="380"/>
      <c r="B54" s="430" t="s">
        <v>347</v>
      </c>
      <c r="J54" s="37">
        <v>0</v>
      </c>
      <c r="K54" s="382"/>
      <c r="L54" s="37">
        <v>0</v>
      </c>
      <c r="M54" s="44"/>
      <c r="N54" s="37">
        <f>697777.78-729545.46</f>
        <v>-31767.679999999935</v>
      </c>
      <c r="O54" s="44"/>
      <c r="P54" s="37">
        <f>SUM(J54:N54)</f>
        <v>-31767.679999999935</v>
      </c>
      <c r="R54" s="436"/>
      <c r="S54" s="436"/>
      <c r="T54" s="436"/>
      <c r="U54" s="436"/>
      <c r="V54" s="436"/>
    </row>
    <row r="55" spans="1:22" ht="23.25" customHeight="1" x14ac:dyDescent="0.45">
      <c r="A55" s="380"/>
      <c r="B55" s="430" t="s">
        <v>348</v>
      </c>
      <c r="J55" s="37">
        <v>0</v>
      </c>
      <c r="K55" s="382"/>
      <c r="L55" s="37">
        <v>0</v>
      </c>
      <c r="M55" s="44"/>
      <c r="N55" s="37">
        <v>124882.25</v>
      </c>
      <c r="O55" s="44"/>
      <c r="P55" s="37">
        <f>SUM(J55:N55)</f>
        <v>124882.25</v>
      </c>
      <c r="R55" s="436"/>
      <c r="S55" s="436"/>
      <c r="T55" s="436"/>
      <c r="U55" s="436"/>
      <c r="V55" s="436"/>
    </row>
    <row r="56" spans="1:22" ht="12.75" customHeight="1" x14ac:dyDescent="0.45">
      <c r="A56" s="380"/>
      <c r="J56" s="44"/>
      <c r="P56" s="44"/>
      <c r="R56" s="436"/>
      <c r="S56" s="436"/>
      <c r="T56" s="436"/>
      <c r="U56" s="436"/>
      <c r="V56" s="436"/>
    </row>
    <row r="57" spans="1:22" ht="23.25" customHeight="1" x14ac:dyDescent="0.45">
      <c r="A57" s="380"/>
      <c r="B57" s="47" t="s">
        <v>352</v>
      </c>
      <c r="C57" s="39"/>
      <c r="D57" s="39"/>
      <c r="E57" s="380"/>
      <c r="F57" s="380"/>
      <c r="G57" s="380"/>
      <c r="H57" s="380"/>
      <c r="I57" s="380"/>
      <c r="J57" s="44"/>
      <c r="K57" s="382"/>
      <c r="L57" s="44"/>
      <c r="M57" s="44"/>
      <c r="N57" s="44"/>
      <c r="O57" s="44"/>
      <c r="P57" s="48"/>
      <c r="R57" s="436"/>
      <c r="S57" s="436"/>
      <c r="T57" s="436"/>
      <c r="U57" s="436"/>
      <c r="V57" s="436"/>
    </row>
    <row r="58" spans="1:22" ht="23.25" customHeight="1" x14ac:dyDescent="0.45">
      <c r="A58" s="380"/>
      <c r="B58" s="47" t="s">
        <v>1007</v>
      </c>
      <c r="C58" s="39"/>
      <c r="D58" s="39"/>
      <c r="E58" s="380"/>
      <c r="F58" s="380"/>
      <c r="G58" s="380"/>
      <c r="H58" s="380"/>
      <c r="I58" s="380"/>
      <c r="J58" s="44"/>
      <c r="K58" s="382"/>
      <c r="L58" s="44"/>
      <c r="M58" s="44"/>
      <c r="N58" s="44"/>
      <c r="O58" s="44"/>
      <c r="P58" s="48"/>
    </row>
    <row r="59" spans="1:22" ht="23.25" customHeight="1" x14ac:dyDescent="0.45">
      <c r="A59" s="380"/>
      <c r="B59" s="437"/>
      <c r="C59" s="47" t="s">
        <v>353</v>
      </c>
      <c r="J59" s="438"/>
      <c r="K59" s="438"/>
      <c r="L59" s="438"/>
      <c r="M59" s="438"/>
      <c r="N59" s="438"/>
      <c r="O59" s="438"/>
      <c r="P59" s="438"/>
    </row>
    <row r="60" spans="1:22" ht="23.25" customHeight="1" x14ac:dyDescent="0.45">
      <c r="A60" s="380"/>
      <c r="B60" s="437"/>
      <c r="C60" s="47" t="s">
        <v>354</v>
      </c>
      <c r="J60" s="438"/>
      <c r="K60" s="438"/>
      <c r="L60" s="438"/>
      <c r="M60" s="438"/>
      <c r="N60" s="438"/>
      <c r="O60" s="438"/>
      <c r="P60" s="438"/>
    </row>
    <row r="61" spans="1:22" ht="23.25" customHeight="1" x14ac:dyDescent="0.45">
      <c r="A61" s="380"/>
      <c r="B61" s="437"/>
      <c r="C61" s="47" t="s">
        <v>939</v>
      </c>
      <c r="J61" s="438"/>
      <c r="K61" s="438"/>
      <c r="L61" s="438"/>
      <c r="M61" s="438"/>
      <c r="N61" s="438"/>
      <c r="O61" s="438"/>
      <c r="P61" s="438"/>
    </row>
    <row r="62" spans="1:22" ht="23.25" customHeight="1" x14ac:dyDescent="0.45">
      <c r="A62" s="380"/>
      <c r="B62" s="437"/>
      <c r="C62" s="47" t="s">
        <v>355</v>
      </c>
      <c r="J62" s="438"/>
      <c r="K62" s="438"/>
      <c r="L62" s="438"/>
      <c r="M62" s="438"/>
      <c r="N62" s="438"/>
      <c r="O62" s="438"/>
      <c r="P62" s="438"/>
    </row>
    <row r="63" spans="1:22" ht="23.25" customHeight="1" x14ac:dyDescent="0.45">
      <c r="A63" s="380"/>
      <c r="B63" s="437"/>
      <c r="C63" s="47" t="s">
        <v>356</v>
      </c>
      <c r="J63" s="438"/>
      <c r="K63" s="438"/>
      <c r="L63" s="438"/>
      <c r="M63" s="438"/>
      <c r="N63" s="438"/>
      <c r="O63" s="438"/>
      <c r="P63" s="438"/>
    </row>
    <row r="64" spans="1:22" ht="23.25" customHeight="1" x14ac:dyDescent="0.45">
      <c r="A64" s="380"/>
      <c r="B64" s="437"/>
      <c r="C64" s="47" t="s">
        <v>357</v>
      </c>
      <c r="J64" s="438"/>
      <c r="K64" s="438"/>
      <c r="L64" s="438"/>
      <c r="M64" s="438"/>
      <c r="N64" s="438"/>
      <c r="O64" s="438"/>
      <c r="P64" s="438"/>
    </row>
    <row r="65" spans="1:24" ht="24" customHeight="1" x14ac:dyDescent="0.45">
      <c r="A65" s="380"/>
      <c r="B65" s="437"/>
      <c r="C65" s="47"/>
      <c r="J65" s="438"/>
      <c r="K65" s="438"/>
      <c r="L65" s="500"/>
      <c r="N65" s="501" t="s">
        <v>328</v>
      </c>
      <c r="P65" s="501" t="s">
        <v>351</v>
      </c>
    </row>
    <row r="66" spans="1:24" ht="24" customHeight="1" x14ac:dyDescent="0.45">
      <c r="A66" s="380"/>
      <c r="B66" s="437"/>
      <c r="C66" s="47"/>
      <c r="J66" s="438"/>
      <c r="K66" s="438"/>
      <c r="L66" s="500"/>
      <c r="M66" s="379"/>
      <c r="N66" s="502"/>
      <c r="O66" s="379"/>
      <c r="P66" s="502"/>
    </row>
    <row r="67" spans="1:24" ht="24" customHeight="1" x14ac:dyDescent="0.45">
      <c r="A67" s="380"/>
      <c r="B67" s="437"/>
      <c r="C67" s="47"/>
      <c r="D67" s="430" t="s">
        <v>358</v>
      </c>
      <c r="J67" s="438"/>
      <c r="K67" s="438"/>
      <c r="L67" s="116"/>
      <c r="M67" s="439"/>
      <c r="N67" s="430">
        <f>(322637.35*25)+P67</f>
        <v>10254570.129999999</v>
      </c>
      <c r="O67" s="439"/>
      <c r="P67" s="430">
        <f>243181.82*9</f>
        <v>2188636.38</v>
      </c>
    </row>
    <row r="68" spans="1:24" ht="24" customHeight="1" x14ac:dyDescent="0.45">
      <c r="A68" s="380"/>
      <c r="B68" s="437"/>
      <c r="C68" s="47"/>
      <c r="D68" s="430" t="s">
        <v>359</v>
      </c>
      <c r="J68" s="438"/>
      <c r="K68" s="438"/>
      <c r="L68" s="116"/>
      <c r="M68" s="439"/>
      <c r="N68" s="430">
        <f>(322637.35*35)+161318.67+P68</f>
        <v>20208171.439999998</v>
      </c>
      <c r="O68" s="439"/>
      <c r="P68" s="430">
        <f>243181.82*36</f>
        <v>8754545.5199999996</v>
      </c>
    </row>
    <row r="69" spans="1:24" ht="24" customHeight="1" x14ac:dyDescent="0.5">
      <c r="A69" s="380"/>
      <c r="B69" s="437"/>
      <c r="C69" s="47"/>
      <c r="D69" s="440" t="s">
        <v>360</v>
      </c>
      <c r="J69" s="438"/>
      <c r="K69" s="438"/>
      <c r="L69" s="116"/>
      <c r="M69" s="439"/>
      <c r="N69" s="430">
        <v>0</v>
      </c>
      <c r="O69" s="439"/>
      <c r="P69" s="430">
        <v>0</v>
      </c>
    </row>
    <row r="70" spans="1:24" ht="24" customHeight="1" x14ac:dyDescent="0.5">
      <c r="A70" s="380"/>
      <c r="B70" s="437"/>
      <c r="C70" s="47"/>
      <c r="D70" s="440" t="s">
        <v>361</v>
      </c>
      <c r="J70" s="438"/>
      <c r="K70" s="438"/>
      <c r="L70" s="116"/>
      <c r="M70" s="439"/>
      <c r="N70" s="441">
        <f>-2297421.04+P70</f>
        <v>-3280972.27</v>
      </c>
      <c r="O70" s="439"/>
      <c r="P70" s="442">
        <v>-983551.23</v>
      </c>
    </row>
    <row r="71" spans="1:24" ht="24" customHeight="1" x14ac:dyDescent="0.45">
      <c r="A71" s="380"/>
      <c r="B71" s="437"/>
      <c r="C71" s="47"/>
      <c r="D71" s="430" t="s">
        <v>362</v>
      </c>
      <c r="J71" s="438"/>
      <c r="K71" s="438"/>
      <c r="L71" s="443"/>
      <c r="M71" s="444"/>
      <c r="N71" s="444"/>
      <c r="O71" s="444"/>
      <c r="P71" s="444"/>
    </row>
    <row r="72" spans="1:24" ht="24" customHeight="1" x14ac:dyDescent="0.45">
      <c r="A72" s="380"/>
      <c r="B72" s="437"/>
      <c r="C72" s="47"/>
      <c r="E72" s="430" t="s">
        <v>363</v>
      </c>
      <c r="J72" s="438"/>
      <c r="K72" s="438"/>
      <c r="L72" s="445"/>
      <c r="M72" s="439"/>
      <c r="N72" s="439">
        <f>SUM(N67:N70)</f>
        <v>27181769.299999997</v>
      </c>
      <c r="O72" s="439"/>
      <c r="P72" s="439">
        <f>SUM(P67:P70)</f>
        <v>9959630.6699999981</v>
      </c>
      <c r="S72" s="446"/>
    </row>
    <row r="73" spans="1:24" ht="24" customHeight="1" x14ac:dyDescent="0.45">
      <c r="A73" s="380"/>
      <c r="B73" s="437"/>
      <c r="C73" s="47"/>
      <c r="D73" s="430" t="s">
        <v>364</v>
      </c>
      <c r="J73" s="438"/>
      <c r="K73" s="438"/>
      <c r="L73" s="116"/>
      <c r="M73" s="447">
        <v>22394241.050000001</v>
      </c>
      <c r="N73" s="116">
        <v>423654461.72000003</v>
      </c>
      <c r="O73" s="447"/>
      <c r="P73" s="448">
        <v>0</v>
      </c>
      <c r="S73" s="446"/>
    </row>
    <row r="74" spans="1:24" ht="24" customHeight="1" thickBot="1" x14ac:dyDescent="0.5">
      <c r="A74" s="380"/>
      <c r="B74" s="437"/>
      <c r="C74" s="47"/>
      <c r="D74" s="430" t="s">
        <v>365</v>
      </c>
      <c r="J74" s="438"/>
      <c r="K74" s="438"/>
      <c r="L74" s="445"/>
      <c r="M74" s="444"/>
      <c r="N74" s="449">
        <f>SUM(N72:N73)</f>
        <v>450836231.02000004</v>
      </c>
      <c r="O74" s="444"/>
      <c r="P74" s="449">
        <f>SUM(P72:P73)</f>
        <v>9959630.6699999981</v>
      </c>
    </row>
    <row r="75" spans="1:24" s="450" customFormat="1" ht="24" customHeight="1" thickTop="1" x14ac:dyDescent="0.45">
      <c r="A75" s="499" t="s">
        <v>428</v>
      </c>
      <c r="B75" s="499"/>
      <c r="C75" s="499"/>
      <c r="D75" s="499"/>
      <c r="E75" s="499"/>
      <c r="F75" s="499"/>
      <c r="G75" s="499"/>
      <c r="H75" s="499"/>
      <c r="I75" s="499"/>
      <c r="J75" s="499"/>
      <c r="K75" s="499"/>
      <c r="L75" s="499"/>
      <c r="M75" s="499"/>
      <c r="N75" s="499"/>
      <c r="O75" s="499"/>
      <c r="P75" s="499"/>
    </row>
    <row r="76" spans="1:24" s="450" customFormat="1" ht="24" customHeight="1" x14ac:dyDescent="0.45"/>
    <row r="77" spans="1:24" s="451" customFormat="1" ht="24" customHeight="1" x14ac:dyDescent="0.45">
      <c r="A77" s="357"/>
      <c r="B77" s="358" t="s">
        <v>1008</v>
      </c>
      <c r="K77" s="452"/>
      <c r="L77" s="359"/>
      <c r="M77" s="359"/>
      <c r="N77" s="359"/>
      <c r="O77" s="453"/>
      <c r="P77" s="359"/>
      <c r="Q77" s="453"/>
      <c r="R77" s="359"/>
      <c r="X77" s="454"/>
    </row>
    <row r="78" spans="1:24" s="451" customFormat="1" ht="24" customHeight="1" x14ac:dyDescent="0.45">
      <c r="A78" s="357"/>
      <c r="B78" s="455"/>
      <c r="C78" s="358" t="s">
        <v>940</v>
      </c>
      <c r="D78" s="358"/>
      <c r="E78" s="358"/>
      <c r="K78" s="452"/>
      <c r="L78" s="359"/>
      <c r="M78" s="359"/>
      <c r="N78" s="359"/>
      <c r="O78" s="453"/>
      <c r="P78" s="359"/>
      <c r="Q78" s="453"/>
      <c r="R78" s="359"/>
      <c r="X78" s="454"/>
    </row>
    <row r="79" spans="1:24" s="451" customFormat="1" ht="24" customHeight="1" x14ac:dyDescent="0.45">
      <c r="A79" s="357"/>
      <c r="C79" s="451" t="s">
        <v>1009</v>
      </c>
      <c r="L79" s="359"/>
      <c r="M79" s="359"/>
      <c r="N79" s="453"/>
      <c r="O79" s="453"/>
      <c r="P79" s="453"/>
      <c r="Q79" s="453"/>
      <c r="R79" s="453"/>
      <c r="X79" s="454"/>
    </row>
    <row r="80" spans="1:24" s="451" customFormat="1" ht="24" customHeight="1" x14ac:dyDescent="0.45">
      <c r="A80" s="357"/>
      <c r="C80" s="451" t="s">
        <v>1010</v>
      </c>
      <c r="L80" s="359"/>
      <c r="M80" s="453"/>
      <c r="N80" s="359"/>
      <c r="O80" s="359"/>
      <c r="P80" s="359"/>
      <c r="Q80" s="359"/>
      <c r="R80" s="359"/>
      <c r="X80" s="454"/>
    </row>
    <row r="81" spans="1:19" s="457" customFormat="1" ht="24" customHeight="1" x14ac:dyDescent="0.45">
      <c r="A81" s="456"/>
      <c r="C81" s="451" t="s">
        <v>1011</v>
      </c>
      <c r="D81" s="451"/>
      <c r="E81" s="451"/>
    </row>
    <row r="82" spans="1:19" s="450" customFormat="1" ht="24" customHeight="1" x14ac:dyDescent="0.45">
      <c r="C82" s="450" t="s">
        <v>1012</v>
      </c>
    </row>
    <row r="83" spans="1:19" s="450" customFormat="1" ht="24" customHeight="1" x14ac:dyDescent="0.45">
      <c r="L83" s="497" t="s">
        <v>587</v>
      </c>
      <c r="M83" s="497"/>
      <c r="N83" s="497"/>
    </row>
    <row r="84" spans="1:19" s="450" customFormat="1" ht="24" customHeight="1" x14ac:dyDescent="0.45">
      <c r="L84" s="498" t="s">
        <v>1013</v>
      </c>
      <c r="M84" s="458"/>
      <c r="N84" s="459" t="s">
        <v>521</v>
      </c>
    </row>
    <row r="85" spans="1:19" s="450" customFormat="1" ht="24" customHeight="1" x14ac:dyDescent="0.45">
      <c r="B85" s="360"/>
      <c r="L85" s="496"/>
      <c r="M85" s="453"/>
      <c r="N85" s="460" t="s">
        <v>1014</v>
      </c>
    </row>
    <row r="86" spans="1:19" s="450" customFormat="1" ht="24" customHeight="1" x14ac:dyDescent="0.45">
      <c r="C86" s="451" t="s">
        <v>1015</v>
      </c>
      <c r="D86" s="451"/>
      <c r="E86" s="451"/>
      <c r="L86" s="461">
        <v>459507832.76999986</v>
      </c>
      <c r="M86" s="178"/>
      <c r="N86" s="462">
        <v>223853639.0400002</v>
      </c>
    </row>
    <row r="87" spans="1:19" s="450" customFormat="1" ht="24" customHeight="1" x14ac:dyDescent="0.45">
      <c r="B87" s="290"/>
      <c r="C87" s="451" t="s">
        <v>1062</v>
      </c>
      <c r="D87" s="451"/>
      <c r="E87" s="451"/>
      <c r="H87" s="290"/>
      <c r="I87" s="290"/>
      <c r="J87" s="290"/>
      <c r="L87" s="463">
        <v>-3698055.72</v>
      </c>
      <c r="N87" s="463">
        <v>-3698055.72</v>
      </c>
      <c r="R87" s="464"/>
      <c r="S87" s="464"/>
    </row>
    <row r="88" spans="1:19" s="450" customFormat="1" ht="24" customHeight="1" x14ac:dyDescent="0.45">
      <c r="B88" s="290"/>
      <c r="C88" s="451" t="s">
        <v>1016</v>
      </c>
      <c r="D88" s="451"/>
      <c r="E88" s="451"/>
      <c r="H88" s="290"/>
      <c r="I88" s="290"/>
      <c r="J88" s="290"/>
      <c r="R88" s="464"/>
      <c r="S88" s="464"/>
    </row>
    <row r="89" spans="1:19" s="450" customFormat="1" ht="24" customHeight="1" thickBot="1" x14ac:dyDescent="0.5">
      <c r="B89" s="290"/>
      <c r="C89" s="451" t="s">
        <v>1017</v>
      </c>
      <c r="D89" s="451"/>
      <c r="E89" s="451"/>
      <c r="H89" s="290"/>
      <c r="I89" s="290"/>
      <c r="J89" s="290"/>
      <c r="L89" s="465">
        <f>SUM(L86:L87)</f>
        <v>455809777.04999983</v>
      </c>
      <c r="N89" s="465">
        <f>SUM(N86:N87)</f>
        <v>220155583.3200002</v>
      </c>
      <c r="R89" s="466"/>
    </row>
    <row r="90" spans="1:19" s="450" customFormat="1" ht="24" customHeight="1" thickTop="1" x14ac:dyDescent="0.45">
      <c r="B90" s="290"/>
      <c r="H90" s="290"/>
      <c r="I90" s="290"/>
    </row>
    <row r="91" spans="1:19" s="450" customFormat="1" ht="24" customHeight="1" x14ac:dyDescent="0.45">
      <c r="B91" s="290"/>
      <c r="C91" s="451" t="s">
        <v>1018</v>
      </c>
      <c r="D91" s="451"/>
      <c r="E91" s="451"/>
      <c r="H91" s="290"/>
      <c r="I91" s="290"/>
      <c r="J91" s="290"/>
    </row>
    <row r="92" spans="1:19" s="450" customFormat="1" ht="24" customHeight="1" x14ac:dyDescent="0.45">
      <c r="B92" s="290"/>
      <c r="C92" s="450" t="s">
        <v>1019</v>
      </c>
      <c r="H92" s="290"/>
      <c r="I92" s="290"/>
      <c r="J92" s="290"/>
    </row>
    <row r="93" spans="1:19" s="450" customFormat="1" ht="24" customHeight="1" x14ac:dyDescent="0.45">
      <c r="B93" s="290"/>
      <c r="C93" s="467"/>
      <c r="D93" s="467"/>
      <c r="E93" s="467"/>
      <c r="F93" s="468"/>
      <c r="G93" s="468"/>
      <c r="I93" s="469"/>
      <c r="J93" s="496" t="s">
        <v>1001</v>
      </c>
      <c r="K93" s="496"/>
      <c r="L93" s="496"/>
      <c r="M93" s="496"/>
      <c r="N93" s="496"/>
      <c r="O93" s="496"/>
      <c r="P93" s="496"/>
    </row>
    <row r="94" spans="1:19" s="450" customFormat="1" ht="24" customHeight="1" x14ac:dyDescent="0.45">
      <c r="B94" s="290"/>
      <c r="C94" s="467"/>
      <c r="D94" s="467"/>
      <c r="E94" s="467"/>
      <c r="F94" s="468"/>
      <c r="G94" s="468"/>
      <c r="I94" s="469"/>
      <c r="J94" s="179"/>
      <c r="K94" s="179"/>
      <c r="L94" s="503" t="s">
        <v>1067</v>
      </c>
      <c r="M94" s="503"/>
      <c r="N94" s="503"/>
      <c r="O94" s="503"/>
      <c r="P94" s="503"/>
    </row>
    <row r="95" spans="1:19" s="450" customFormat="1" ht="24" customHeight="1" x14ac:dyDescent="0.45">
      <c r="B95" s="290"/>
      <c r="C95" s="467"/>
      <c r="D95" s="467"/>
      <c r="E95" s="467"/>
      <c r="F95" s="468"/>
      <c r="G95" s="468"/>
      <c r="I95" s="469"/>
      <c r="J95" s="179" t="s">
        <v>1065</v>
      </c>
      <c r="K95" s="469"/>
      <c r="L95" s="497" t="s">
        <v>1068</v>
      </c>
      <c r="M95" s="497"/>
      <c r="N95" s="497"/>
      <c r="O95" s="497"/>
      <c r="P95" s="497"/>
    </row>
    <row r="96" spans="1:19" s="450" customFormat="1" ht="24" customHeight="1" x14ac:dyDescent="0.45">
      <c r="B96" s="290"/>
      <c r="C96" s="468"/>
      <c r="D96" s="468"/>
      <c r="E96" s="468"/>
      <c r="F96" s="468"/>
      <c r="G96" s="468"/>
      <c r="I96" s="470"/>
      <c r="J96" s="290" t="s">
        <v>1066</v>
      </c>
      <c r="K96" s="178"/>
      <c r="L96" s="469" t="s">
        <v>980</v>
      </c>
      <c r="M96" s="178"/>
      <c r="N96" s="178" t="s">
        <v>802</v>
      </c>
      <c r="P96" s="178" t="s">
        <v>443</v>
      </c>
    </row>
    <row r="97" spans="1:21" s="450" customFormat="1" ht="24" customHeight="1" x14ac:dyDescent="0.45">
      <c r="B97" s="290"/>
      <c r="C97" s="468"/>
      <c r="D97" s="468"/>
      <c r="E97" s="468"/>
      <c r="F97" s="468"/>
      <c r="G97" s="468"/>
      <c r="I97" s="470"/>
      <c r="J97" s="471"/>
      <c r="K97" s="178"/>
      <c r="L97" s="472" t="s">
        <v>981</v>
      </c>
      <c r="M97" s="178"/>
      <c r="N97" s="460"/>
      <c r="P97" s="460"/>
    </row>
    <row r="98" spans="1:21" s="450" customFormat="1" ht="24" customHeight="1" x14ac:dyDescent="0.45">
      <c r="B98" s="473" t="s">
        <v>803</v>
      </c>
      <c r="C98" s="473"/>
      <c r="E98" s="473"/>
      <c r="F98" s="468"/>
      <c r="G98" s="468"/>
      <c r="H98" s="453"/>
      <c r="I98" s="453"/>
      <c r="K98" s="453"/>
      <c r="L98" s="453"/>
      <c r="M98" s="453"/>
      <c r="N98" s="453"/>
      <c r="P98" s="453"/>
    </row>
    <row r="99" spans="1:21" s="450" customFormat="1" ht="24" customHeight="1" x14ac:dyDescent="0.45">
      <c r="B99" s="468" t="s">
        <v>804</v>
      </c>
      <c r="C99" s="468"/>
      <c r="E99" s="468"/>
      <c r="F99" s="468"/>
      <c r="G99" s="297"/>
      <c r="I99" s="453"/>
      <c r="J99" s="464">
        <v>88243499.170000002</v>
      </c>
      <c r="K99" s="453"/>
      <c r="L99" s="474">
        <v>0</v>
      </c>
      <c r="M99" s="453"/>
      <c r="N99" s="453">
        <v>88243499.170000002</v>
      </c>
      <c r="P99" s="453">
        <f>SUM(L99:N99)</f>
        <v>88243499.170000002</v>
      </c>
    </row>
    <row r="100" spans="1:21" s="450" customFormat="1" ht="24" customHeight="1" x14ac:dyDescent="0.45">
      <c r="B100" s="468" t="s">
        <v>805</v>
      </c>
      <c r="C100" s="468"/>
      <c r="E100" s="468"/>
      <c r="F100" s="468"/>
      <c r="G100" s="299"/>
      <c r="I100" s="453"/>
      <c r="J100" s="464">
        <v>123713938.75</v>
      </c>
      <c r="K100" s="453"/>
      <c r="L100" s="474">
        <v>0</v>
      </c>
      <c r="M100" s="453"/>
      <c r="N100" s="453">
        <v>123713938.75</v>
      </c>
      <c r="P100" s="453">
        <f t="shared" ref="P100:P101" si="0">SUM(L100:N100)</f>
        <v>123713938.75</v>
      </c>
      <c r="Q100" s="468"/>
      <c r="R100" s="468"/>
      <c r="T100" s="468"/>
      <c r="U100" s="468"/>
    </row>
    <row r="101" spans="1:21" s="450" customFormat="1" ht="24" customHeight="1" x14ac:dyDescent="0.45">
      <c r="B101" s="475" t="s">
        <v>538</v>
      </c>
      <c r="C101" s="475"/>
      <c r="E101" s="475"/>
      <c r="F101" s="468"/>
      <c r="G101" s="299"/>
      <c r="I101" s="453"/>
      <c r="J101" s="464">
        <v>161330.54</v>
      </c>
      <c r="K101" s="453"/>
      <c r="L101" s="474">
        <v>0</v>
      </c>
      <c r="M101" s="453"/>
      <c r="N101" s="301">
        <v>161330.54</v>
      </c>
      <c r="P101" s="453">
        <f t="shared" si="0"/>
        <v>161330.54</v>
      </c>
      <c r="Q101" s="468"/>
      <c r="R101" s="468"/>
      <c r="T101" s="468"/>
      <c r="U101" s="468"/>
    </row>
    <row r="102" spans="1:21" s="450" customFormat="1" ht="24" customHeight="1" thickBot="1" x14ac:dyDescent="0.5">
      <c r="B102" s="473" t="s">
        <v>806</v>
      </c>
      <c r="C102" s="473"/>
      <c r="E102" s="473"/>
      <c r="F102" s="468"/>
      <c r="G102" s="468"/>
      <c r="I102" s="453"/>
      <c r="J102" s="476">
        <v>212118768.46000001</v>
      </c>
      <c r="K102" s="453"/>
      <c r="L102" s="477">
        <f>SUM(L99:L101)</f>
        <v>0</v>
      </c>
      <c r="M102" s="453"/>
      <c r="N102" s="478">
        <f>SUM(N99:N101)</f>
        <v>212118768.46000001</v>
      </c>
      <c r="P102" s="478">
        <f>SUM(P99:P101)</f>
        <v>212118768.46000001</v>
      </c>
      <c r="Q102" s="468"/>
      <c r="R102" s="468"/>
      <c r="T102" s="468"/>
      <c r="U102" s="468"/>
    </row>
    <row r="103" spans="1:21" s="450" customFormat="1" ht="24" customHeight="1" thickTop="1" x14ac:dyDescent="0.45">
      <c r="B103" s="473" t="s">
        <v>786</v>
      </c>
      <c r="C103" s="473"/>
      <c r="E103" s="473"/>
      <c r="F103" s="468"/>
      <c r="G103" s="468"/>
      <c r="H103" s="453"/>
      <c r="I103" s="453"/>
      <c r="J103" s="464"/>
      <c r="K103" s="453"/>
      <c r="M103" s="453"/>
      <c r="N103" s="453"/>
      <c r="P103" s="453"/>
      <c r="Q103" s="468"/>
      <c r="R103" s="468"/>
      <c r="T103" s="468"/>
      <c r="U103" s="468"/>
    </row>
    <row r="104" spans="1:21" s="450" customFormat="1" ht="24" customHeight="1" x14ac:dyDescent="0.45">
      <c r="B104" s="468" t="s">
        <v>807</v>
      </c>
      <c r="C104" s="468"/>
      <c r="E104" s="468"/>
      <c r="F104" s="468"/>
      <c r="G104" s="468"/>
      <c r="I104" s="453"/>
      <c r="J104" s="464">
        <v>123560553.97</v>
      </c>
      <c r="K104" s="453"/>
      <c r="L104" s="474">
        <v>0</v>
      </c>
      <c r="M104" s="453"/>
      <c r="N104" s="301">
        <v>123560553.97</v>
      </c>
      <c r="P104" s="453">
        <f>SUM(L104:N104)</f>
        <v>123560553.97</v>
      </c>
    </row>
    <row r="105" spans="1:21" s="450" customFormat="1" ht="24" customHeight="1" x14ac:dyDescent="0.45">
      <c r="A105" s="304"/>
      <c r="B105" s="468" t="s">
        <v>978</v>
      </c>
      <c r="C105" s="468"/>
      <c r="E105" s="468"/>
      <c r="F105" s="468"/>
      <c r="G105" s="468"/>
      <c r="I105" s="453"/>
      <c r="J105" s="464"/>
      <c r="K105" s="453"/>
      <c r="L105" s="474"/>
      <c r="M105" s="453"/>
      <c r="N105" s="301"/>
      <c r="P105" s="453"/>
    </row>
    <row r="106" spans="1:21" s="450" customFormat="1" ht="24" customHeight="1" x14ac:dyDescent="0.45">
      <c r="A106" s="304"/>
      <c r="B106" s="468"/>
      <c r="C106" s="468" t="s">
        <v>979</v>
      </c>
      <c r="E106" s="468"/>
      <c r="G106" s="468"/>
      <c r="I106" s="453"/>
      <c r="J106" s="464">
        <v>440642335.56000006</v>
      </c>
      <c r="K106" s="453"/>
      <c r="L106" s="474">
        <v>0</v>
      </c>
      <c r="M106" s="453"/>
      <c r="N106" s="453">
        <v>440642335.56000006</v>
      </c>
      <c r="P106" s="453">
        <f>SUM(L106:N106)</f>
        <v>440642335.56000006</v>
      </c>
    </row>
    <row r="107" spans="1:21" s="450" customFormat="1" ht="24" customHeight="1" x14ac:dyDescent="0.45">
      <c r="A107" s="304"/>
      <c r="B107" s="479" t="s">
        <v>1072</v>
      </c>
      <c r="C107" s="468"/>
      <c r="E107" s="468"/>
      <c r="G107" s="468"/>
      <c r="I107" s="453"/>
      <c r="J107" s="464"/>
      <c r="K107" s="453"/>
      <c r="L107" s="474"/>
      <c r="M107" s="453"/>
      <c r="N107" s="453"/>
      <c r="P107" s="453"/>
    </row>
    <row r="108" spans="1:21" s="450" customFormat="1" ht="24" customHeight="1" x14ac:dyDescent="0.45">
      <c r="A108" s="304"/>
      <c r="C108" s="480" t="s">
        <v>1071</v>
      </c>
      <c r="E108" s="468"/>
      <c r="G108" s="468"/>
      <c r="I108" s="453"/>
      <c r="J108" s="474">
        <v>0</v>
      </c>
      <c r="K108" s="453"/>
      <c r="L108" s="474">
        <v>1352862.03</v>
      </c>
      <c r="M108" s="453"/>
      <c r="N108" s="474">
        <v>0</v>
      </c>
      <c r="P108" s="453">
        <f t="shared" ref="P108:P112" si="1">SUM(L108:N108)</f>
        <v>1352862.03</v>
      </c>
    </row>
    <row r="109" spans="1:21" s="450" customFormat="1" ht="24" customHeight="1" x14ac:dyDescent="0.45">
      <c r="A109" s="304"/>
      <c r="B109" s="468" t="s">
        <v>236</v>
      </c>
      <c r="C109" s="468"/>
      <c r="E109" s="468"/>
      <c r="F109" s="468"/>
      <c r="G109" s="468"/>
      <c r="I109" s="453"/>
      <c r="J109" s="464">
        <v>254820979.00999999</v>
      </c>
      <c r="K109" s="453"/>
      <c r="L109" s="474">
        <v>0</v>
      </c>
      <c r="M109" s="453"/>
      <c r="N109" s="453">
        <v>254820979.00999999</v>
      </c>
      <c r="P109" s="453">
        <f t="shared" si="1"/>
        <v>254820979.00999999</v>
      </c>
    </row>
    <row r="110" spans="1:21" s="450" customFormat="1" ht="24" customHeight="1" x14ac:dyDescent="0.45">
      <c r="A110" s="304"/>
      <c r="B110" s="450" t="s">
        <v>654</v>
      </c>
      <c r="F110" s="468"/>
      <c r="G110" s="468"/>
      <c r="I110" s="453"/>
      <c r="J110" s="464">
        <v>471182125.98000002</v>
      </c>
      <c r="K110" s="453"/>
      <c r="L110" s="474">
        <v>0</v>
      </c>
      <c r="M110" s="453"/>
      <c r="N110" s="453">
        <v>471182125.98000002</v>
      </c>
      <c r="P110" s="453">
        <f t="shared" si="1"/>
        <v>471182125.98000002</v>
      </c>
    </row>
    <row r="111" spans="1:21" s="450" customFormat="1" ht="24" customHeight="1" x14ac:dyDescent="0.45">
      <c r="A111" s="304"/>
      <c r="B111" s="479" t="s">
        <v>1070</v>
      </c>
      <c r="F111" s="468"/>
      <c r="G111" s="468"/>
      <c r="I111" s="453"/>
      <c r="J111" s="464"/>
      <c r="K111" s="453"/>
      <c r="L111" s="474"/>
      <c r="M111" s="453"/>
      <c r="N111" s="453"/>
      <c r="P111" s="453"/>
    </row>
    <row r="112" spans="1:21" s="450" customFormat="1" ht="24" customHeight="1" x14ac:dyDescent="0.45">
      <c r="A112" s="304"/>
      <c r="C112" s="480" t="s">
        <v>1071</v>
      </c>
      <c r="F112" s="468"/>
      <c r="G112" s="468"/>
      <c r="I112" s="453"/>
      <c r="J112" s="474">
        <v>0</v>
      </c>
      <c r="K112" s="453"/>
      <c r="L112" s="474">
        <v>2345193.6900000004</v>
      </c>
      <c r="M112" s="453"/>
      <c r="N112" s="474">
        <v>0</v>
      </c>
      <c r="P112" s="453">
        <f t="shared" si="1"/>
        <v>2345193.6900000004</v>
      </c>
    </row>
    <row r="113" spans="1:19" s="450" customFormat="1" ht="24" customHeight="1" thickBot="1" x14ac:dyDescent="0.5">
      <c r="A113" s="304"/>
      <c r="B113" s="473" t="s">
        <v>809</v>
      </c>
      <c r="C113" s="473"/>
      <c r="E113" s="473"/>
      <c r="F113" s="468"/>
      <c r="G113" s="468"/>
      <c r="I113" s="453"/>
      <c r="J113" s="477">
        <f>SUM(J104:J112)</f>
        <v>1290205994.52</v>
      </c>
      <c r="K113" s="453"/>
      <c r="L113" s="477">
        <f>SUM(L104:L112)</f>
        <v>3698055.7200000007</v>
      </c>
      <c r="M113" s="453"/>
      <c r="N113" s="477">
        <f>SUM(N104:N112)</f>
        <v>1290205994.52</v>
      </c>
      <c r="P113" s="477">
        <f>SUM(P104:P112)</f>
        <v>1293904050.2400002</v>
      </c>
    </row>
    <row r="114" spans="1:19" s="450" customFormat="1" ht="26.1" customHeight="1" thickTop="1" x14ac:dyDescent="0.45">
      <c r="A114" s="304"/>
      <c r="B114" s="361"/>
    </row>
    <row r="115" spans="1:19" s="450" customFormat="1" ht="24.95" customHeight="1" x14ac:dyDescent="0.45">
      <c r="A115" s="499" t="s">
        <v>437</v>
      </c>
      <c r="B115" s="499"/>
      <c r="C115" s="499"/>
      <c r="D115" s="499"/>
      <c r="E115" s="499"/>
      <c r="F115" s="499"/>
      <c r="G115" s="499"/>
      <c r="H115" s="499"/>
      <c r="I115" s="499"/>
      <c r="J115" s="499"/>
      <c r="K115" s="499"/>
      <c r="L115" s="499"/>
      <c r="M115" s="499"/>
      <c r="N115" s="499"/>
      <c r="O115" s="499"/>
      <c r="P115" s="499"/>
    </row>
    <row r="116" spans="1:19" s="450" customFormat="1" ht="24.95" customHeight="1" x14ac:dyDescent="0.45">
      <c r="A116" s="304"/>
      <c r="B116" s="361"/>
    </row>
    <row r="117" spans="1:19" s="450" customFormat="1" ht="24.95" customHeight="1" x14ac:dyDescent="0.45">
      <c r="B117" s="290"/>
      <c r="C117" s="467"/>
      <c r="D117" s="467"/>
      <c r="E117" s="467"/>
      <c r="F117" s="468"/>
      <c r="G117" s="468"/>
      <c r="I117" s="469"/>
      <c r="J117" s="496" t="s">
        <v>1003</v>
      </c>
      <c r="K117" s="496"/>
      <c r="L117" s="496"/>
      <c r="M117" s="496"/>
      <c r="N117" s="496"/>
      <c r="O117" s="496"/>
      <c r="P117" s="496"/>
    </row>
    <row r="118" spans="1:19" s="450" customFormat="1" ht="24" customHeight="1" x14ac:dyDescent="0.45">
      <c r="B118" s="290"/>
      <c r="C118" s="467"/>
      <c r="D118" s="467"/>
      <c r="E118" s="467"/>
      <c r="F118" s="468"/>
      <c r="G118" s="468"/>
      <c r="I118" s="469"/>
      <c r="J118" s="179" t="s">
        <v>1065</v>
      </c>
      <c r="K118" s="469"/>
      <c r="L118" s="496" t="s">
        <v>1069</v>
      </c>
      <c r="M118" s="496"/>
      <c r="N118" s="496"/>
      <c r="O118" s="496"/>
      <c r="P118" s="496"/>
    </row>
    <row r="119" spans="1:19" s="450" customFormat="1" ht="24" customHeight="1" x14ac:dyDescent="0.45">
      <c r="B119" s="290"/>
      <c r="C119" s="468"/>
      <c r="D119" s="468"/>
      <c r="E119" s="468"/>
      <c r="F119" s="468"/>
      <c r="G119" s="468"/>
      <c r="I119" s="470"/>
      <c r="J119" s="290" t="s">
        <v>1066</v>
      </c>
      <c r="K119" s="178"/>
      <c r="L119" s="469" t="s">
        <v>980</v>
      </c>
      <c r="M119" s="178"/>
      <c r="N119" s="178" t="s">
        <v>802</v>
      </c>
      <c r="P119" s="178" t="s">
        <v>443</v>
      </c>
    </row>
    <row r="120" spans="1:19" s="450" customFormat="1" ht="24" customHeight="1" x14ac:dyDescent="0.45">
      <c r="B120" s="290"/>
      <c r="C120" s="468"/>
      <c r="D120" s="468"/>
      <c r="E120" s="468"/>
      <c r="F120" s="468"/>
      <c r="G120" s="468"/>
      <c r="I120" s="470"/>
      <c r="J120" s="471"/>
      <c r="K120" s="178"/>
      <c r="L120" s="472" t="s">
        <v>981</v>
      </c>
      <c r="M120" s="178"/>
      <c r="N120" s="460"/>
      <c r="P120" s="460"/>
    </row>
    <row r="121" spans="1:19" s="450" customFormat="1" ht="24.95" customHeight="1" x14ac:dyDescent="0.45">
      <c r="A121" s="304"/>
      <c r="B121" s="361"/>
      <c r="S121" s="481"/>
    </row>
    <row r="122" spans="1:19" s="450" customFormat="1" ht="29.25" customHeight="1" x14ac:dyDescent="0.45">
      <c r="B122" s="473" t="s">
        <v>803</v>
      </c>
      <c r="C122" s="468"/>
      <c r="D122" s="468"/>
      <c r="E122" s="468"/>
      <c r="F122" s="468"/>
      <c r="G122" s="468"/>
      <c r="H122" s="453"/>
      <c r="I122" s="453"/>
      <c r="K122" s="453"/>
      <c r="L122" s="453"/>
      <c r="M122" s="453"/>
      <c r="N122" s="453"/>
      <c r="P122" s="453"/>
      <c r="S122" s="481"/>
    </row>
    <row r="123" spans="1:19" s="450" customFormat="1" ht="29.25" customHeight="1" x14ac:dyDescent="0.45">
      <c r="B123" s="468" t="s">
        <v>804</v>
      </c>
      <c r="C123" s="468"/>
      <c r="D123" s="297"/>
      <c r="E123" s="297"/>
      <c r="F123" s="297"/>
      <c r="G123" s="297"/>
      <c r="I123" s="453"/>
      <c r="J123" s="464">
        <v>62285820.409999996</v>
      </c>
      <c r="L123" s="474">
        <v>0</v>
      </c>
      <c r="M123" s="453"/>
      <c r="N123" s="453">
        <v>62285820.409999996</v>
      </c>
      <c r="O123" s="453"/>
      <c r="P123" s="453">
        <f>SUM(L123:N123)</f>
        <v>62285820.409999996</v>
      </c>
      <c r="S123" s="469"/>
    </row>
    <row r="124" spans="1:19" s="450" customFormat="1" ht="29.25" customHeight="1" x14ac:dyDescent="0.45">
      <c r="B124" s="468" t="s">
        <v>805</v>
      </c>
      <c r="C124" s="468"/>
      <c r="D124" s="299"/>
      <c r="E124" s="297"/>
      <c r="F124" s="297"/>
      <c r="G124" s="297"/>
      <c r="I124" s="453"/>
      <c r="J124" s="464">
        <v>65036571.030000001</v>
      </c>
      <c r="L124" s="474">
        <v>0</v>
      </c>
      <c r="M124" s="453"/>
      <c r="N124" s="453">
        <v>65036571.030000001</v>
      </c>
      <c r="O124" s="453"/>
      <c r="P124" s="453">
        <f t="shared" ref="P124:P126" si="2">SUM(L124:N124)</f>
        <v>65036571.030000001</v>
      </c>
      <c r="S124" s="469"/>
    </row>
    <row r="125" spans="1:19" s="450" customFormat="1" ht="29.25" customHeight="1" x14ac:dyDescent="0.45">
      <c r="B125" s="475" t="s">
        <v>812</v>
      </c>
      <c r="C125" s="468"/>
      <c r="D125" s="299"/>
      <c r="E125" s="297"/>
      <c r="F125" s="297"/>
      <c r="G125" s="297"/>
      <c r="I125" s="453"/>
      <c r="J125" s="464">
        <v>74370000.099999994</v>
      </c>
      <c r="L125" s="474">
        <v>0</v>
      </c>
      <c r="M125" s="453"/>
      <c r="N125" s="356">
        <v>74370000.099999994</v>
      </c>
      <c r="O125" s="453"/>
      <c r="P125" s="453">
        <f t="shared" si="2"/>
        <v>74370000.099999994</v>
      </c>
      <c r="S125" s="469"/>
    </row>
    <row r="126" spans="1:19" s="450" customFormat="1" ht="29.25" customHeight="1" x14ac:dyDescent="0.45">
      <c r="B126" s="475" t="s">
        <v>538</v>
      </c>
      <c r="C126" s="468"/>
      <c r="D126" s="299"/>
      <c r="E126" s="297"/>
      <c r="F126" s="297"/>
      <c r="G126" s="297"/>
      <c r="I126" s="453"/>
      <c r="J126" s="464">
        <v>161330.54</v>
      </c>
      <c r="L126" s="474">
        <v>0</v>
      </c>
      <c r="M126" s="453"/>
      <c r="N126" s="301">
        <v>161330.54</v>
      </c>
      <c r="O126" s="453"/>
      <c r="P126" s="453">
        <f t="shared" si="2"/>
        <v>161330.54</v>
      </c>
      <c r="S126" s="469"/>
    </row>
    <row r="127" spans="1:19" s="450" customFormat="1" ht="29.25" customHeight="1" thickBot="1" x14ac:dyDescent="0.5">
      <c r="B127" s="473" t="s">
        <v>806</v>
      </c>
      <c r="C127" s="468"/>
      <c r="D127" s="468"/>
      <c r="E127" s="468"/>
      <c r="F127" s="468"/>
      <c r="G127" s="468"/>
      <c r="I127" s="453"/>
      <c r="J127" s="476">
        <f>SUM(J123:J126)</f>
        <v>201853722.07999998</v>
      </c>
      <c r="L127" s="477">
        <f>SUM(L123:L126)</f>
        <v>0</v>
      </c>
      <c r="M127" s="453"/>
      <c r="N127" s="478">
        <f>SUM(N123:N126)</f>
        <v>201853722.07999998</v>
      </c>
      <c r="O127" s="453"/>
      <c r="P127" s="478">
        <f>SUM(P123:P126)</f>
        <v>201853722.07999998</v>
      </c>
      <c r="S127" s="469"/>
    </row>
    <row r="128" spans="1:19" s="450" customFormat="1" ht="29.25" customHeight="1" thickTop="1" x14ac:dyDescent="0.45">
      <c r="B128" s="473" t="s">
        <v>786</v>
      </c>
      <c r="C128" s="468"/>
      <c r="D128" s="468"/>
      <c r="E128" s="468"/>
      <c r="F128" s="468"/>
      <c r="G128" s="468"/>
      <c r="I128" s="453"/>
      <c r="J128" s="464"/>
      <c r="L128" s="453"/>
      <c r="M128" s="453"/>
      <c r="N128" s="453"/>
      <c r="O128" s="453"/>
      <c r="P128" s="453"/>
      <c r="S128" s="469"/>
    </row>
    <row r="129" spans="1:19" s="450" customFormat="1" ht="29.25" customHeight="1" x14ac:dyDescent="0.45">
      <c r="B129" s="468" t="s">
        <v>807</v>
      </c>
      <c r="C129" s="468"/>
      <c r="D129" s="468"/>
      <c r="E129" s="468"/>
      <c r="F129" s="468"/>
      <c r="G129" s="468"/>
      <c r="I129" s="453"/>
      <c r="J129" s="464">
        <v>89309388.510000005</v>
      </c>
      <c r="L129" s="474">
        <v>0</v>
      </c>
      <c r="M129" s="453"/>
      <c r="N129" s="301">
        <v>89309388.510000005</v>
      </c>
      <c r="O129" s="453"/>
      <c r="P129" s="453">
        <f>SUM(L129:N129)</f>
        <v>89309388.510000005</v>
      </c>
      <c r="S129" s="469"/>
    </row>
    <row r="130" spans="1:19" s="450" customFormat="1" ht="29.25" customHeight="1" x14ac:dyDescent="0.45">
      <c r="B130" s="468" t="s">
        <v>978</v>
      </c>
      <c r="C130" s="468"/>
      <c r="D130" s="468"/>
      <c r="E130" s="468"/>
      <c r="F130" s="468"/>
      <c r="G130" s="468"/>
      <c r="I130" s="453"/>
      <c r="J130" s="464"/>
      <c r="L130" s="474"/>
      <c r="M130" s="453"/>
      <c r="N130" s="301"/>
      <c r="O130" s="453"/>
      <c r="P130" s="453"/>
      <c r="S130" s="469"/>
    </row>
    <row r="131" spans="1:19" s="450" customFormat="1" ht="29.25" customHeight="1" x14ac:dyDescent="0.45">
      <c r="C131" s="468" t="s">
        <v>979</v>
      </c>
      <c r="D131" s="468"/>
      <c r="E131" s="468"/>
      <c r="F131" s="468"/>
      <c r="G131" s="468"/>
      <c r="I131" s="453"/>
      <c r="J131" s="464">
        <v>271808852.85000002</v>
      </c>
      <c r="L131" s="474">
        <v>0</v>
      </c>
      <c r="M131" s="453"/>
      <c r="N131" s="453">
        <v>271808852.85000002</v>
      </c>
      <c r="O131" s="453"/>
      <c r="P131" s="453">
        <f t="shared" ref="P131:P134" si="3">SUM(L131:N131)</f>
        <v>271808852.85000002</v>
      </c>
      <c r="S131" s="469"/>
    </row>
    <row r="132" spans="1:19" s="450" customFormat="1" ht="29.25" customHeight="1" x14ac:dyDescent="0.45">
      <c r="A132" s="304"/>
      <c r="B132" s="479" t="s">
        <v>1049</v>
      </c>
      <c r="C132" s="480"/>
      <c r="E132" s="468"/>
      <c r="G132" s="468"/>
      <c r="I132" s="453"/>
      <c r="J132" s="474">
        <v>0</v>
      </c>
      <c r="L132" s="474">
        <v>1352862.03</v>
      </c>
      <c r="M132" s="453"/>
      <c r="N132" s="474">
        <v>0</v>
      </c>
      <c r="O132" s="453"/>
      <c r="P132" s="453">
        <f t="shared" si="3"/>
        <v>1352862.03</v>
      </c>
      <c r="S132" s="469"/>
    </row>
    <row r="133" spans="1:19" s="450" customFormat="1" ht="29.25" customHeight="1" x14ac:dyDescent="0.45">
      <c r="B133" s="450" t="s">
        <v>654</v>
      </c>
      <c r="C133" s="468"/>
      <c r="D133" s="468"/>
      <c r="E133" s="468"/>
      <c r="F133" s="468"/>
      <c r="G133" s="468"/>
      <c r="I133" s="453"/>
      <c r="J133" s="464">
        <v>471182125.98000002</v>
      </c>
      <c r="L133" s="474">
        <v>0</v>
      </c>
      <c r="M133" s="453"/>
      <c r="N133" s="453">
        <v>471182125.98000002</v>
      </c>
      <c r="O133" s="453"/>
      <c r="P133" s="453">
        <f t="shared" si="3"/>
        <v>471182125.98000002</v>
      </c>
      <c r="S133" s="469"/>
    </row>
    <row r="134" spans="1:19" s="450" customFormat="1" ht="29.25" customHeight="1" x14ac:dyDescent="0.45">
      <c r="A134" s="304"/>
      <c r="B134" s="479" t="s">
        <v>1048</v>
      </c>
      <c r="C134" s="480"/>
      <c r="F134" s="468"/>
      <c r="G134" s="468"/>
      <c r="I134" s="453"/>
      <c r="J134" s="474">
        <v>0</v>
      </c>
      <c r="L134" s="474">
        <v>2345193.6900000004</v>
      </c>
      <c r="M134" s="453"/>
      <c r="N134" s="474">
        <v>0</v>
      </c>
      <c r="O134" s="453"/>
      <c r="P134" s="453">
        <f t="shared" si="3"/>
        <v>2345193.6900000004</v>
      </c>
      <c r="S134" s="469"/>
    </row>
    <row r="135" spans="1:19" s="450" customFormat="1" ht="29.25" customHeight="1" thickBot="1" x14ac:dyDescent="0.5">
      <c r="B135" s="473" t="s">
        <v>809</v>
      </c>
      <c r="C135" s="468"/>
      <c r="D135" s="468"/>
      <c r="E135" s="468"/>
      <c r="F135" s="468"/>
      <c r="G135" s="468"/>
      <c r="I135" s="453"/>
      <c r="J135" s="477">
        <f>SUM(J129:J134)</f>
        <v>832300367.34000003</v>
      </c>
      <c r="L135" s="477">
        <f>SUM(L129:L134)</f>
        <v>3698055.7200000007</v>
      </c>
      <c r="M135" s="453"/>
      <c r="N135" s="477">
        <f>SUM(N129:N134)</f>
        <v>832300367.34000003</v>
      </c>
      <c r="O135" s="453"/>
      <c r="P135" s="477">
        <f>SUM(P129:P134)</f>
        <v>835998423.06000006</v>
      </c>
      <c r="S135" s="482"/>
    </row>
    <row r="136" spans="1:19" ht="28.5" customHeight="1" thickTop="1" x14ac:dyDescent="0.45">
      <c r="A136" s="380"/>
      <c r="B136" s="380"/>
      <c r="C136" s="206"/>
      <c r="D136" s="207"/>
      <c r="E136" s="380"/>
      <c r="F136" s="380"/>
      <c r="G136" s="380"/>
      <c r="H136" s="380"/>
      <c r="I136" s="380"/>
      <c r="J136" s="380"/>
      <c r="K136" s="380"/>
      <c r="L136" s="380"/>
      <c r="M136" s="380"/>
      <c r="N136" s="380"/>
      <c r="O136" s="380"/>
      <c r="P136" s="37"/>
      <c r="S136" s="436"/>
    </row>
    <row r="137" spans="1:19" ht="28.5" customHeight="1" x14ac:dyDescent="0.45">
      <c r="A137" s="380"/>
      <c r="B137" s="380"/>
      <c r="C137" s="206"/>
      <c r="D137" s="271"/>
      <c r="E137" s="380"/>
      <c r="F137" s="380"/>
      <c r="G137" s="380"/>
      <c r="H137" s="380"/>
      <c r="I137" s="380"/>
      <c r="J137" s="380"/>
      <c r="K137" s="380"/>
      <c r="L137" s="380"/>
      <c r="M137" s="380"/>
      <c r="N137" s="380"/>
      <c r="O137" s="380"/>
      <c r="P137" s="37"/>
    </row>
    <row r="138" spans="1:19" ht="28.5" customHeight="1" x14ac:dyDescent="0.45">
      <c r="A138" s="380"/>
      <c r="B138" s="380"/>
      <c r="C138" s="206"/>
      <c r="D138" s="271"/>
      <c r="E138" s="380"/>
      <c r="F138" s="380"/>
      <c r="G138" s="380"/>
      <c r="H138" s="380"/>
      <c r="I138" s="380"/>
      <c r="J138" s="380"/>
      <c r="K138" s="380"/>
      <c r="L138" s="380"/>
      <c r="M138" s="380"/>
      <c r="N138" s="380"/>
      <c r="O138" s="380"/>
      <c r="P138" s="37"/>
    </row>
    <row r="139" spans="1:19" ht="28.5" customHeight="1" x14ac:dyDescent="0.45">
      <c r="A139" s="380"/>
      <c r="B139" s="380"/>
      <c r="C139" s="206"/>
      <c r="D139" s="271"/>
      <c r="E139" s="380"/>
      <c r="F139" s="380"/>
      <c r="G139" s="380"/>
      <c r="H139" s="380"/>
      <c r="I139" s="380"/>
      <c r="J139" s="380"/>
      <c r="K139" s="55"/>
      <c r="L139" s="55"/>
      <c r="M139" s="55"/>
      <c r="N139" s="55"/>
      <c r="O139" s="55"/>
      <c r="P139" s="56"/>
    </row>
    <row r="140" spans="1:19" ht="28.5" customHeight="1" x14ac:dyDescent="0.45">
      <c r="A140" s="380"/>
      <c r="B140" s="380"/>
      <c r="C140" s="206"/>
      <c r="D140" s="271"/>
      <c r="E140" s="380"/>
      <c r="F140" s="380"/>
      <c r="G140" s="380"/>
      <c r="H140" s="380"/>
      <c r="I140" s="380"/>
      <c r="J140" s="380"/>
      <c r="K140" s="380"/>
      <c r="L140" s="380"/>
      <c r="M140" s="380"/>
      <c r="N140" s="380"/>
      <c r="O140" s="380"/>
      <c r="P140" s="37"/>
    </row>
    <row r="141" spans="1:19" ht="28.5" customHeight="1" x14ac:dyDescent="0.45">
      <c r="A141" s="380"/>
      <c r="B141" s="380"/>
      <c r="D141" s="380"/>
      <c r="E141" s="380"/>
      <c r="F141" s="380"/>
      <c r="G141" s="380"/>
      <c r="H141" s="380"/>
      <c r="I141" s="380"/>
      <c r="J141" s="380"/>
      <c r="K141" s="380"/>
      <c r="L141" s="380"/>
      <c r="M141" s="380"/>
      <c r="N141" s="380"/>
      <c r="O141" s="380"/>
      <c r="P141" s="37"/>
    </row>
    <row r="142" spans="1:19" ht="28.5" customHeight="1" x14ac:dyDescent="0.45">
      <c r="A142" s="380"/>
      <c r="B142" s="380"/>
      <c r="D142" s="380"/>
      <c r="E142" s="380"/>
      <c r="F142" s="380"/>
      <c r="G142" s="380"/>
      <c r="H142" s="380"/>
      <c r="I142" s="380"/>
      <c r="J142" s="380"/>
      <c r="K142" s="380"/>
      <c r="L142" s="380"/>
      <c r="M142" s="380"/>
      <c r="N142" s="380"/>
      <c r="O142" s="380"/>
      <c r="P142" s="37"/>
    </row>
    <row r="143" spans="1:19" ht="28.5" customHeight="1" x14ac:dyDescent="0.45">
      <c r="A143" s="380"/>
      <c r="B143" s="380"/>
      <c r="D143" s="380"/>
      <c r="E143" s="380"/>
      <c r="F143" s="380"/>
      <c r="G143" s="380"/>
      <c r="H143" s="380"/>
      <c r="I143" s="380"/>
      <c r="J143" s="380"/>
      <c r="K143" s="380"/>
      <c r="L143" s="380"/>
      <c r="M143" s="380"/>
      <c r="N143" s="380"/>
      <c r="O143" s="380"/>
      <c r="P143" s="37"/>
    </row>
    <row r="144" spans="1:19" ht="28.5" customHeight="1" x14ac:dyDescent="0.45">
      <c r="A144" s="380"/>
      <c r="B144" s="380"/>
      <c r="D144" s="380"/>
      <c r="E144" s="380"/>
      <c r="F144" s="380"/>
      <c r="G144" s="380"/>
      <c r="H144" s="380"/>
      <c r="I144" s="380"/>
      <c r="J144" s="380"/>
      <c r="K144" s="380"/>
      <c r="L144" s="380"/>
      <c r="M144" s="380"/>
      <c r="N144" s="380"/>
      <c r="O144" s="380"/>
      <c r="P144" s="37"/>
    </row>
    <row r="145" spans="1:18" ht="28.5" customHeight="1" x14ac:dyDescent="0.45">
      <c r="A145" s="380"/>
      <c r="B145" s="380"/>
      <c r="D145" s="380"/>
      <c r="E145" s="380"/>
      <c r="F145" s="380"/>
      <c r="G145" s="380"/>
      <c r="H145" s="380"/>
      <c r="I145" s="380"/>
      <c r="J145" s="380"/>
      <c r="K145" s="380"/>
      <c r="L145" s="380"/>
      <c r="M145" s="380"/>
      <c r="N145" s="380"/>
      <c r="O145" s="380"/>
      <c r="P145" s="37"/>
    </row>
    <row r="146" spans="1:18" ht="29.25" customHeight="1" x14ac:dyDescent="0.45">
      <c r="A146" s="380"/>
      <c r="B146" s="380"/>
      <c r="C146" s="39"/>
      <c r="D146" s="39"/>
      <c r="E146" s="380"/>
      <c r="F146" s="380"/>
      <c r="G146" s="380"/>
      <c r="H146" s="380"/>
      <c r="I146" s="380"/>
      <c r="J146" s="37"/>
      <c r="K146" s="37"/>
      <c r="L146" s="37"/>
      <c r="M146" s="37"/>
      <c r="N146" s="37"/>
      <c r="O146" s="37"/>
      <c r="P146" s="37"/>
    </row>
    <row r="147" spans="1:18" ht="28.5" customHeight="1" x14ac:dyDescent="0.45">
      <c r="A147" s="380"/>
      <c r="B147" s="437"/>
      <c r="C147" s="483"/>
    </row>
    <row r="148" spans="1:18" ht="28.5" customHeight="1" x14ac:dyDescent="0.45">
      <c r="A148" s="380"/>
    </row>
    <row r="149" spans="1:18" ht="28.5" customHeight="1" x14ac:dyDescent="0.45">
      <c r="A149" s="380"/>
      <c r="J149" s="57"/>
      <c r="K149" s="379"/>
      <c r="L149" s="58"/>
      <c r="M149" s="379"/>
      <c r="N149" s="58"/>
      <c r="O149" s="379"/>
      <c r="P149" s="59"/>
    </row>
    <row r="150" spans="1:18" ht="28.5" customHeight="1" x14ac:dyDescent="0.45">
      <c r="A150" s="380"/>
      <c r="J150" s="115"/>
      <c r="K150" s="115"/>
      <c r="L150" s="115"/>
      <c r="M150" s="115"/>
      <c r="N150" s="115"/>
      <c r="O150" s="115"/>
      <c r="P150" s="115"/>
    </row>
    <row r="151" spans="1:18" ht="28.5" customHeight="1" x14ac:dyDescent="0.45">
      <c r="A151" s="380"/>
      <c r="J151" s="115"/>
      <c r="K151" s="115"/>
      <c r="M151" s="115"/>
      <c r="O151" s="115"/>
      <c r="P151" s="115"/>
    </row>
    <row r="152" spans="1:18" ht="28.5" customHeight="1" x14ac:dyDescent="0.45">
      <c r="A152" s="380"/>
      <c r="J152" s="115"/>
      <c r="K152" s="115"/>
      <c r="M152" s="115"/>
      <c r="O152" s="115"/>
      <c r="P152" s="115"/>
    </row>
    <row r="153" spans="1:18" ht="28.5" customHeight="1" x14ac:dyDescent="0.45">
      <c r="A153" s="380"/>
      <c r="J153" s="115"/>
      <c r="K153" s="115"/>
      <c r="L153" s="115"/>
      <c r="M153" s="115"/>
      <c r="N153" s="115"/>
      <c r="O153" s="115"/>
      <c r="P153" s="115"/>
    </row>
    <row r="154" spans="1:18" ht="28.5" customHeight="1" x14ac:dyDescent="0.45">
      <c r="A154" s="380"/>
      <c r="E154" s="39"/>
      <c r="F154" s="39"/>
      <c r="J154" s="115"/>
      <c r="K154" s="115"/>
      <c r="L154" s="115"/>
      <c r="M154" s="115"/>
      <c r="N154" s="115"/>
      <c r="O154" s="115"/>
      <c r="P154" s="115"/>
    </row>
    <row r="155" spans="1:18" ht="28.5" customHeight="1" x14ac:dyDescent="0.45">
      <c r="A155" s="380"/>
      <c r="C155" s="484"/>
      <c r="J155" s="60"/>
      <c r="K155" s="60"/>
      <c r="L155" s="60"/>
      <c r="M155" s="60"/>
      <c r="N155" s="60"/>
      <c r="O155" s="60"/>
      <c r="P155" s="60"/>
    </row>
    <row r="156" spans="1:18" ht="28.5" customHeight="1" x14ac:dyDescent="0.45">
      <c r="A156" s="380"/>
      <c r="J156" s="115"/>
      <c r="K156" s="115"/>
      <c r="L156" s="115"/>
      <c r="M156" s="115"/>
      <c r="N156" s="115"/>
      <c r="O156" s="115"/>
      <c r="P156" s="115"/>
    </row>
    <row r="157" spans="1:18" ht="14.25" customHeight="1" x14ac:dyDescent="0.45">
      <c r="A157" s="380"/>
      <c r="R157" s="115"/>
    </row>
    <row r="158" spans="1:18" ht="28.5" customHeight="1" x14ac:dyDescent="0.45">
      <c r="A158" s="37"/>
      <c r="B158" s="380"/>
      <c r="J158" s="438"/>
      <c r="K158" s="438"/>
      <c r="L158" s="438"/>
      <c r="M158" s="438"/>
      <c r="N158" s="438"/>
      <c r="O158" s="438"/>
      <c r="P158" s="438"/>
    </row>
    <row r="159" spans="1:18" ht="28.5" customHeight="1" x14ac:dyDescent="0.45">
      <c r="A159" s="37"/>
      <c r="B159" s="380"/>
      <c r="J159" s="438"/>
      <c r="K159" s="438"/>
      <c r="L159" s="438"/>
      <c r="M159" s="438"/>
      <c r="N159" s="438"/>
      <c r="O159" s="438"/>
      <c r="P159" s="438"/>
    </row>
    <row r="160" spans="1:18" ht="28.5" customHeight="1" x14ac:dyDescent="0.45">
      <c r="A160" s="37"/>
      <c r="B160" s="380"/>
      <c r="J160" s="438"/>
      <c r="K160" s="438"/>
      <c r="L160" s="438"/>
      <c r="M160" s="438"/>
      <c r="N160" s="438"/>
      <c r="O160" s="438"/>
      <c r="P160" s="438"/>
    </row>
    <row r="161" spans="1:16" ht="28.5" customHeight="1" x14ac:dyDescent="0.45">
      <c r="A161" s="380"/>
      <c r="B161" s="380"/>
      <c r="D161" s="380"/>
      <c r="E161" s="380"/>
      <c r="F161" s="380"/>
      <c r="G161" s="380"/>
      <c r="H161" s="380"/>
      <c r="I161" s="380"/>
      <c r="J161" s="380"/>
      <c r="K161" s="380"/>
      <c r="L161" s="380"/>
      <c r="M161" s="380"/>
      <c r="N161" s="380"/>
      <c r="O161" s="380"/>
      <c r="P161" s="37"/>
    </row>
    <row r="162" spans="1:16" ht="28.5" customHeight="1" x14ac:dyDescent="0.45">
      <c r="A162" s="380"/>
      <c r="B162" s="380"/>
      <c r="D162" s="380"/>
      <c r="E162" s="380"/>
      <c r="F162" s="380"/>
      <c r="G162" s="380"/>
      <c r="H162" s="380"/>
      <c r="I162" s="380"/>
      <c r="J162" s="380"/>
      <c r="K162" s="380"/>
      <c r="L162" s="380"/>
      <c r="M162" s="380"/>
      <c r="N162" s="380"/>
      <c r="O162" s="380"/>
      <c r="P162" s="37"/>
    </row>
    <row r="163" spans="1:16" ht="28.5" customHeight="1" x14ac:dyDescent="0.45">
      <c r="B163" s="380"/>
    </row>
    <row r="164" spans="1:16" ht="28.5" customHeight="1" x14ac:dyDescent="0.45"/>
    <row r="165" spans="1:16" ht="28.5" customHeight="1" x14ac:dyDescent="0.45">
      <c r="B165" s="380"/>
      <c r="C165" s="485"/>
    </row>
    <row r="166" spans="1:16" ht="32.25" customHeight="1" x14ac:dyDescent="0.45"/>
  </sheetData>
  <mergeCells count="18">
    <mergeCell ref="L118:P118"/>
    <mergeCell ref="L83:N83"/>
    <mergeCell ref="L84:L85"/>
    <mergeCell ref="A75:P75"/>
    <mergeCell ref="L65:L66"/>
    <mergeCell ref="N65:N66"/>
    <mergeCell ref="P65:P66"/>
    <mergeCell ref="J93:P93"/>
    <mergeCell ref="J117:P117"/>
    <mergeCell ref="A115:P115"/>
    <mergeCell ref="L94:P94"/>
    <mergeCell ref="L95:P95"/>
    <mergeCell ref="L38:N38"/>
    <mergeCell ref="A1:P1"/>
    <mergeCell ref="J10:P10"/>
    <mergeCell ref="L11:N11"/>
    <mergeCell ref="A35:P35"/>
    <mergeCell ref="J37:P37"/>
  </mergeCells>
  <pageMargins left="0.59055118110236227" right="0.19685039370078741" top="0.59055118110236227" bottom="0.39370078740157483" header="0.39370078740157483" footer="0.35433070866141736"/>
  <pageSetup paperSize="9" scale="85" fitToHeight="3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view="pageBreakPreview" zoomScaleNormal="100" zoomScaleSheetLayoutView="100" workbookViewId="0">
      <selection activeCell="C11" sqref="C11"/>
    </sheetView>
  </sheetViews>
  <sheetFormatPr defaultRowHeight="23.25" customHeight="1" x14ac:dyDescent="0.45"/>
  <cols>
    <col min="1" max="1" width="3.7109375" style="2" customWidth="1"/>
    <col min="2" max="2" width="5" style="2" customWidth="1"/>
    <col min="3" max="4" width="14.28515625" style="2" customWidth="1"/>
    <col min="5" max="5" width="1.28515625" style="2" customWidth="1"/>
    <col min="6" max="6" width="20.7109375" style="2" customWidth="1"/>
    <col min="7" max="7" width="1.28515625" style="2" customWidth="1"/>
    <col min="8" max="8" width="17.7109375" style="2" bestFit="1" customWidth="1"/>
    <col min="9" max="9" width="1.28515625" style="2" customWidth="1"/>
    <col min="10" max="10" width="14.7109375" style="2" customWidth="1"/>
    <col min="11" max="11" width="1.7109375" style="2" customWidth="1"/>
    <col min="12" max="12" width="14.7109375" style="2" customWidth="1"/>
    <col min="13" max="13" width="1.140625" style="2" customWidth="1"/>
    <col min="14" max="16384" width="9.140625" style="2"/>
  </cols>
  <sheetData>
    <row r="1" spans="1:12" ht="24" customHeight="1" x14ac:dyDescent="0.45">
      <c r="A1" s="504" t="s">
        <v>444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</row>
    <row r="2" spans="1:12" ht="21.75" x14ac:dyDescent="0.45"/>
    <row r="3" spans="1:12" s="1" customFormat="1" ht="24" customHeight="1" x14ac:dyDescent="0.45">
      <c r="A3" s="62" t="s">
        <v>366</v>
      </c>
      <c r="B3" s="1" t="s">
        <v>367</v>
      </c>
    </row>
    <row r="4" spans="1:12" ht="24" customHeight="1" x14ac:dyDescent="0.45">
      <c r="C4" s="2" t="s">
        <v>368</v>
      </c>
    </row>
    <row r="5" spans="1:12" ht="24" customHeight="1" x14ac:dyDescent="0.45">
      <c r="B5" s="2" t="s">
        <v>369</v>
      </c>
    </row>
    <row r="6" spans="1:12" ht="24" customHeight="1" x14ac:dyDescent="0.45">
      <c r="B6" s="25">
        <v>6.1</v>
      </c>
      <c r="C6" s="2" t="s">
        <v>370</v>
      </c>
    </row>
    <row r="7" spans="1:12" ht="24" customHeight="1" x14ac:dyDescent="0.45">
      <c r="C7" s="2" t="s">
        <v>371</v>
      </c>
    </row>
    <row r="8" spans="1:12" s="388" customFormat="1" ht="32.25" customHeight="1" x14ac:dyDescent="0.5">
      <c r="B8" s="388" t="s">
        <v>372</v>
      </c>
      <c r="C8" s="506" t="s">
        <v>373</v>
      </c>
      <c r="D8" s="506"/>
      <c r="F8" s="388" t="s">
        <v>374</v>
      </c>
      <c r="H8" s="388" t="s">
        <v>375</v>
      </c>
      <c r="J8" s="506" t="s">
        <v>376</v>
      </c>
      <c r="K8" s="506"/>
      <c r="L8" s="506"/>
    </row>
    <row r="9" spans="1:12" ht="24" customHeight="1" x14ac:dyDescent="0.45">
      <c r="B9" s="3" t="s">
        <v>377</v>
      </c>
      <c r="C9" s="2" t="s">
        <v>378</v>
      </c>
      <c r="F9" s="3" t="s">
        <v>104</v>
      </c>
      <c r="G9" s="3"/>
      <c r="H9" s="3" t="s">
        <v>379</v>
      </c>
      <c r="J9" s="2" t="s">
        <v>380</v>
      </c>
    </row>
    <row r="10" spans="1:12" ht="24" customHeight="1" x14ac:dyDescent="0.45">
      <c r="B10" s="3"/>
      <c r="C10" s="2" t="s">
        <v>381</v>
      </c>
      <c r="F10" s="3"/>
      <c r="G10" s="3"/>
      <c r="H10" s="3"/>
    </row>
    <row r="11" spans="1:12" ht="24" customHeight="1" x14ac:dyDescent="0.45">
      <c r="B11" s="3"/>
      <c r="F11" s="3"/>
      <c r="G11" s="3"/>
      <c r="H11" s="3" t="s">
        <v>382</v>
      </c>
      <c r="J11" s="2" t="s">
        <v>383</v>
      </c>
    </row>
    <row r="12" spans="1:12" ht="24" customHeight="1" x14ac:dyDescent="0.45">
      <c r="B12" s="3"/>
      <c r="F12" s="3"/>
      <c r="G12" s="3"/>
      <c r="J12" s="2" t="s">
        <v>384</v>
      </c>
    </row>
    <row r="13" spans="1:12" ht="12.75" customHeight="1" x14ac:dyDescent="0.45">
      <c r="B13" s="3"/>
      <c r="F13" s="3"/>
      <c r="G13" s="3"/>
    </row>
    <row r="14" spans="1:12" ht="24" customHeight="1" x14ac:dyDescent="0.45">
      <c r="B14" s="3" t="s">
        <v>385</v>
      </c>
      <c r="C14" s="2" t="s">
        <v>386</v>
      </c>
      <c r="F14" s="3" t="s">
        <v>387</v>
      </c>
      <c r="G14" s="3"/>
      <c r="H14" s="3" t="s">
        <v>388</v>
      </c>
      <c r="J14" s="2" t="s">
        <v>380</v>
      </c>
    </row>
    <row r="15" spans="1:12" ht="24" customHeight="1" x14ac:dyDescent="0.45">
      <c r="B15" s="3"/>
      <c r="C15" s="2" t="s">
        <v>389</v>
      </c>
      <c r="F15" s="3" t="s">
        <v>390</v>
      </c>
      <c r="G15" s="3"/>
      <c r="H15" s="3" t="s">
        <v>391</v>
      </c>
    </row>
    <row r="16" spans="1:12" ht="24" customHeight="1" x14ac:dyDescent="0.45">
      <c r="B16" s="3"/>
      <c r="F16" s="3" t="s">
        <v>392</v>
      </c>
      <c r="G16" s="3"/>
    </row>
    <row r="17" spans="1:10" ht="24" customHeight="1" x14ac:dyDescent="0.45">
      <c r="B17" s="3"/>
      <c r="F17" s="3" t="s">
        <v>393</v>
      </c>
      <c r="G17" s="3"/>
      <c r="H17" s="3" t="s">
        <v>394</v>
      </c>
      <c r="J17" s="2" t="s">
        <v>395</v>
      </c>
    </row>
    <row r="18" spans="1:10" ht="24" customHeight="1" x14ac:dyDescent="0.45">
      <c r="B18" s="3"/>
      <c r="F18" s="3"/>
      <c r="G18" s="3"/>
      <c r="H18" s="3" t="s">
        <v>396</v>
      </c>
      <c r="J18" s="2" t="s">
        <v>395</v>
      </c>
    </row>
    <row r="19" spans="1:10" ht="12.75" customHeight="1" x14ac:dyDescent="0.45">
      <c r="B19" s="3"/>
      <c r="F19" s="3"/>
      <c r="G19" s="3"/>
      <c r="H19" s="3"/>
    </row>
    <row r="20" spans="1:10" ht="24" customHeight="1" x14ac:dyDescent="0.45">
      <c r="B20" s="3" t="s">
        <v>397</v>
      </c>
      <c r="C20" s="2" t="s">
        <v>398</v>
      </c>
      <c r="F20" s="3" t="s">
        <v>399</v>
      </c>
      <c r="G20" s="3"/>
      <c r="H20" s="3" t="s">
        <v>388</v>
      </c>
      <c r="J20" s="2" t="s">
        <v>380</v>
      </c>
    </row>
    <row r="21" spans="1:10" ht="24" customHeight="1" x14ac:dyDescent="0.45">
      <c r="B21" s="3"/>
      <c r="C21" s="2" t="s">
        <v>400</v>
      </c>
      <c r="G21" s="3"/>
      <c r="H21" s="3" t="s">
        <v>391</v>
      </c>
    </row>
    <row r="22" spans="1:10" ht="24" customHeight="1" x14ac:dyDescent="0.45">
      <c r="B22" s="3"/>
      <c r="G22" s="3"/>
      <c r="H22" s="3" t="s">
        <v>394</v>
      </c>
      <c r="J22" s="2" t="s">
        <v>395</v>
      </c>
    </row>
    <row r="23" spans="1:10" ht="24" customHeight="1" x14ac:dyDescent="0.45">
      <c r="B23" s="3"/>
      <c r="H23" s="3" t="s">
        <v>379</v>
      </c>
      <c r="J23" s="2" t="s">
        <v>380</v>
      </c>
    </row>
    <row r="24" spans="1:10" ht="12.75" customHeight="1" x14ac:dyDescent="0.45">
      <c r="B24" s="3"/>
    </row>
    <row r="25" spans="1:10" ht="24" customHeight="1" x14ac:dyDescent="0.45">
      <c r="B25" s="63" t="s">
        <v>401</v>
      </c>
      <c r="C25" s="2" t="s">
        <v>402</v>
      </c>
      <c r="F25" s="3" t="s">
        <v>399</v>
      </c>
      <c r="H25" s="3" t="s">
        <v>403</v>
      </c>
      <c r="J25" s="2" t="s">
        <v>380</v>
      </c>
    </row>
    <row r="26" spans="1:10" ht="24" customHeight="1" x14ac:dyDescent="0.45">
      <c r="B26" s="63"/>
      <c r="F26" s="3"/>
      <c r="H26" s="3" t="s">
        <v>404</v>
      </c>
    </row>
    <row r="27" spans="1:10" ht="12.75" customHeight="1" x14ac:dyDescent="0.45">
      <c r="B27" s="63"/>
      <c r="F27" s="3"/>
      <c r="H27" s="3"/>
    </row>
    <row r="28" spans="1:10" ht="24" customHeight="1" x14ac:dyDescent="0.45">
      <c r="A28" s="34"/>
      <c r="B28" s="63" t="s">
        <v>325</v>
      </c>
      <c r="C28" s="2" t="s">
        <v>405</v>
      </c>
      <c r="F28" s="3" t="s">
        <v>399</v>
      </c>
      <c r="H28" s="3" t="s">
        <v>388</v>
      </c>
      <c r="J28" s="2" t="s">
        <v>380</v>
      </c>
    </row>
    <row r="29" spans="1:10" ht="24" customHeight="1" x14ac:dyDescent="0.45">
      <c r="A29" s="34"/>
      <c r="B29" s="63"/>
      <c r="F29" s="3"/>
      <c r="H29" s="3" t="s">
        <v>406</v>
      </c>
    </row>
    <row r="30" spans="1:10" ht="12.75" customHeight="1" x14ac:dyDescent="0.45">
      <c r="A30" s="34"/>
      <c r="B30" s="63"/>
      <c r="F30" s="3"/>
      <c r="H30" s="3"/>
    </row>
    <row r="31" spans="1:10" ht="24" customHeight="1" x14ac:dyDescent="0.45">
      <c r="A31" s="34"/>
      <c r="B31" s="63" t="s">
        <v>366</v>
      </c>
      <c r="C31" s="2" t="s">
        <v>407</v>
      </c>
      <c r="F31" s="3" t="s">
        <v>399</v>
      </c>
      <c r="H31" s="3" t="s">
        <v>388</v>
      </c>
      <c r="J31" s="2" t="s">
        <v>380</v>
      </c>
    </row>
    <row r="32" spans="1:10" ht="24" customHeight="1" x14ac:dyDescent="0.45">
      <c r="A32" s="34"/>
      <c r="B32" s="63"/>
      <c r="F32" s="3"/>
      <c r="H32" s="3" t="s">
        <v>406</v>
      </c>
    </row>
    <row r="33" spans="1:10" ht="12.75" customHeight="1" x14ac:dyDescent="0.45">
      <c r="A33" s="34"/>
      <c r="B33" s="63"/>
      <c r="F33" s="3"/>
      <c r="H33" s="3"/>
    </row>
    <row r="34" spans="1:10" ht="24" customHeight="1" x14ac:dyDescent="0.45">
      <c r="B34" s="63" t="s">
        <v>408</v>
      </c>
      <c r="C34" s="2" t="s">
        <v>409</v>
      </c>
      <c r="F34" s="3" t="s">
        <v>410</v>
      </c>
      <c r="H34" s="3" t="s">
        <v>411</v>
      </c>
      <c r="J34" s="2" t="s">
        <v>395</v>
      </c>
    </row>
    <row r="35" spans="1:10" ht="12.75" customHeight="1" x14ac:dyDescent="0.45">
      <c r="F35" s="25"/>
    </row>
    <row r="36" spans="1:10" ht="24" customHeight="1" x14ac:dyDescent="0.45">
      <c r="B36" s="63" t="s">
        <v>412</v>
      </c>
      <c r="C36" s="2" t="s">
        <v>413</v>
      </c>
      <c r="F36" s="3" t="s">
        <v>410</v>
      </c>
      <c r="H36" s="3" t="s">
        <v>388</v>
      </c>
      <c r="J36" s="2" t="s">
        <v>380</v>
      </c>
    </row>
    <row r="37" spans="1:10" ht="24" customHeight="1" x14ac:dyDescent="0.45">
      <c r="B37" s="63"/>
      <c r="F37" s="3"/>
      <c r="H37" s="3" t="s">
        <v>391</v>
      </c>
    </row>
    <row r="38" spans="1:10" ht="24" customHeight="1" x14ac:dyDescent="0.45">
      <c r="F38" s="25"/>
    </row>
  </sheetData>
  <mergeCells count="3">
    <mergeCell ref="A1:L1"/>
    <mergeCell ref="C8:D8"/>
    <mergeCell ref="J8:L8"/>
  </mergeCells>
  <pageMargins left="0.78740157480314965" right="0.19685039370078741" top="0.61" bottom="0.39370078740157483" header="0.39370078740157483" footer="0.27559055118110237"/>
  <pageSetup paperSize="9" scale="9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topLeftCell="A90" zoomScaleNormal="100" zoomScaleSheetLayoutView="100" workbookViewId="0">
      <selection activeCell="A77" sqref="A77:XFD82"/>
    </sheetView>
  </sheetViews>
  <sheetFormatPr defaultRowHeight="27" customHeight="1" x14ac:dyDescent="0.45"/>
  <cols>
    <col min="1" max="1" width="2.7109375" style="49" customWidth="1"/>
    <col min="2" max="2" width="3.85546875" style="49" customWidth="1"/>
    <col min="3" max="3" width="4" style="49" customWidth="1"/>
    <col min="4" max="4" width="4.85546875" style="49" customWidth="1"/>
    <col min="5" max="5" width="9.140625" style="49" customWidth="1"/>
    <col min="6" max="6" width="8.5703125" style="49" customWidth="1"/>
    <col min="7" max="7" width="9.140625" style="49" customWidth="1"/>
    <col min="8" max="8" width="1.7109375" style="49" customWidth="1"/>
    <col min="9" max="9" width="15.5703125" style="49" customWidth="1"/>
    <col min="10" max="10" width="0.85546875" style="49" customWidth="1"/>
    <col min="11" max="11" width="15.5703125" style="49" customWidth="1"/>
    <col min="12" max="12" width="0.85546875" style="49" customWidth="1"/>
    <col min="13" max="13" width="15.5703125" style="49" customWidth="1"/>
    <col min="14" max="14" width="0.85546875" style="49" customWidth="1"/>
    <col min="15" max="15" width="15.5703125" style="49" customWidth="1"/>
    <col min="16" max="16" width="2.28515625" style="49" customWidth="1"/>
    <col min="17" max="16384" width="9.140625" style="49"/>
  </cols>
  <sheetData>
    <row r="1" spans="1:15" ht="24.95" customHeight="1" x14ac:dyDescent="0.45">
      <c r="A1" s="508" t="s">
        <v>464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</row>
    <row r="2" spans="1:15" ht="24.95" customHeight="1" x14ac:dyDescent="0.45"/>
    <row r="3" spans="1:15" ht="24.95" customHeight="1" x14ac:dyDescent="0.45">
      <c r="B3" s="64" t="s">
        <v>414</v>
      </c>
      <c r="C3" s="49" t="s">
        <v>941</v>
      </c>
    </row>
    <row r="4" spans="1:15" ht="24.95" customHeight="1" x14ac:dyDescent="0.45">
      <c r="B4" s="64"/>
      <c r="C4" s="49" t="s">
        <v>942</v>
      </c>
    </row>
    <row r="5" spans="1:15" s="65" customFormat="1" ht="24.95" customHeight="1" x14ac:dyDescent="0.45">
      <c r="I5" s="507" t="s">
        <v>328</v>
      </c>
      <c r="J5" s="507"/>
      <c r="K5" s="507"/>
      <c r="M5" s="507" t="s">
        <v>351</v>
      </c>
      <c r="N5" s="507"/>
      <c r="O5" s="507"/>
    </row>
    <row r="6" spans="1:15" s="65" customFormat="1" ht="24.95" customHeight="1" x14ac:dyDescent="0.45">
      <c r="I6" s="27" t="s">
        <v>99</v>
      </c>
      <c r="J6" s="66"/>
      <c r="K6" s="27" t="s">
        <v>100</v>
      </c>
      <c r="M6" s="27" t="s">
        <v>99</v>
      </c>
      <c r="N6" s="66"/>
      <c r="O6" s="27" t="s">
        <v>100</v>
      </c>
    </row>
    <row r="7" spans="1:15" ht="24.95" customHeight="1" x14ac:dyDescent="0.45">
      <c r="C7" s="49" t="s">
        <v>415</v>
      </c>
      <c r="I7" s="67"/>
      <c r="J7" s="67"/>
      <c r="K7" s="67"/>
      <c r="L7" s="67"/>
      <c r="M7" s="67"/>
      <c r="N7" s="67"/>
      <c r="O7" s="67"/>
    </row>
    <row r="8" spans="1:15" ht="24.95" customHeight="1" x14ac:dyDescent="0.45">
      <c r="D8" s="49" t="s">
        <v>416</v>
      </c>
      <c r="I8" s="67"/>
      <c r="J8" s="67"/>
      <c r="K8" s="67"/>
      <c r="L8" s="67"/>
      <c r="M8" s="67"/>
      <c r="N8" s="67"/>
      <c r="O8" s="67"/>
    </row>
    <row r="9" spans="1:15" ht="24.95" customHeight="1" x14ac:dyDescent="0.45">
      <c r="D9" s="49" t="s">
        <v>417</v>
      </c>
      <c r="I9" s="67">
        <v>0</v>
      </c>
      <c r="J9" s="67"/>
      <c r="K9" s="67">
        <v>0</v>
      </c>
      <c r="L9" s="67"/>
      <c r="M9" s="67">
        <v>74370000.099999994</v>
      </c>
      <c r="N9" s="67"/>
      <c r="O9" s="67">
        <v>84389972.180000007</v>
      </c>
    </row>
    <row r="10" spans="1:15" ht="24.95" customHeight="1" x14ac:dyDescent="0.45">
      <c r="D10" s="49" t="s">
        <v>418</v>
      </c>
      <c r="I10" s="67">
        <v>0</v>
      </c>
      <c r="J10" s="67"/>
      <c r="K10" s="67">
        <v>0</v>
      </c>
      <c r="L10" s="67"/>
      <c r="M10" s="67">
        <v>0</v>
      </c>
      <c r="N10" s="67"/>
      <c r="O10" s="67">
        <v>0</v>
      </c>
    </row>
    <row r="11" spans="1:15" ht="24.95" customHeight="1" x14ac:dyDescent="0.45">
      <c r="D11" s="49" t="s">
        <v>419</v>
      </c>
      <c r="I11" s="67">
        <v>0</v>
      </c>
      <c r="J11" s="67"/>
      <c r="K11" s="67">
        <v>0</v>
      </c>
      <c r="L11" s="67"/>
      <c r="M11" s="67">
        <v>0</v>
      </c>
      <c r="N11" s="67"/>
      <c r="O11" s="67">
        <v>-10000000</v>
      </c>
    </row>
    <row r="12" spans="1:15" ht="24.95" customHeight="1" x14ac:dyDescent="0.45">
      <c r="D12" s="68" t="s">
        <v>420</v>
      </c>
      <c r="I12" s="67">
        <v>0</v>
      </c>
      <c r="J12" s="67"/>
      <c r="K12" s="67">
        <v>0</v>
      </c>
      <c r="L12" s="67"/>
      <c r="M12" s="67">
        <v>-28251.43</v>
      </c>
      <c r="N12" s="67"/>
      <c r="O12" s="67">
        <v>-19972.080000000002</v>
      </c>
    </row>
    <row r="13" spans="1:15" ht="24.95" customHeight="1" thickBot="1" x14ac:dyDescent="0.5">
      <c r="D13" s="49" t="s">
        <v>421</v>
      </c>
      <c r="I13" s="69">
        <f>SUM(I9:I12)</f>
        <v>0</v>
      </c>
      <c r="K13" s="69">
        <f>SUM(K9:K12)</f>
        <v>0</v>
      </c>
      <c r="M13" s="69">
        <f>SUM(M9:M12)</f>
        <v>74341748.669999987</v>
      </c>
      <c r="O13" s="69">
        <f>SUM(O9:O12)</f>
        <v>74370000.100000009</v>
      </c>
    </row>
    <row r="14" spans="1:15" ht="24.95" customHeight="1" thickTop="1" x14ac:dyDescent="0.45">
      <c r="I14" s="67"/>
      <c r="K14" s="67"/>
      <c r="M14" s="67"/>
      <c r="O14" s="67"/>
    </row>
    <row r="15" spans="1:15" s="65" customFormat="1" ht="24.95" customHeight="1" x14ac:dyDescent="0.45">
      <c r="I15" s="507" t="s">
        <v>328</v>
      </c>
      <c r="J15" s="507"/>
      <c r="K15" s="507"/>
      <c r="M15" s="507" t="s">
        <v>351</v>
      </c>
      <c r="N15" s="507"/>
      <c r="O15" s="507"/>
    </row>
    <row r="16" spans="1:15" s="65" customFormat="1" ht="24.95" customHeight="1" x14ac:dyDescent="0.45">
      <c r="I16" s="27" t="s">
        <v>99</v>
      </c>
      <c r="J16" s="66"/>
      <c r="K16" s="27" t="s">
        <v>100</v>
      </c>
      <c r="M16" s="27" t="s">
        <v>99</v>
      </c>
      <c r="N16" s="66"/>
      <c r="O16" s="27" t="s">
        <v>100</v>
      </c>
    </row>
    <row r="17" spans="3:15" ht="24.95" customHeight="1" x14ac:dyDescent="0.45">
      <c r="C17" s="49" t="s">
        <v>422</v>
      </c>
      <c r="I17" s="67"/>
      <c r="J17" s="67"/>
      <c r="K17" s="67"/>
      <c r="L17" s="67"/>
      <c r="M17" s="67"/>
      <c r="N17" s="67"/>
      <c r="O17" s="67"/>
    </row>
    <row r="18" spans="3:15" ht="24.95" customHeight="1" x14ac:dyDescent="0.45">
      <c r="D18" s="49" t="s">
        <v>423</v>
      </c>
      <c r="I18" s="67">
        <v>6277779</v>
      </c>
      <c r="J18" s="67"/>
      <c r="K18" s="67">
        <v>5835825</v>
      </c>
      <c r="L18" s="67"/>
      <c r="M18" s="67">
        <v>0</v>
      </c>
      <c r="N18" s="67"/>
      <c r="O18" s="67">
        <v>0</v>
      </c>
    </row>
    <row r="19" spans="3:15" ht="24.95" customHeight="1" x14ac:dyDescent="0.45">
      <c r="D19" s="49" t="s">
        <v>424</v>
      </c>
      <c r="I19" s="67">
        <v>40363524</v>
      </c>
      <c r="J19" s="67"/>
      <c r="K19" s="67">
        <v>41419037</v>
      </c>
      <c r="L19" s="67"/>
      <c r="M19" s="67">
        <v>0</v>
      </c>
      <c r="N19" s="67"/>
      <c r="O19" s="67">
        <v>0</v>
      </c>
    </row>
    <row r="20" spans="3:15" ht="24.95" customHeight="1" x14ac:dyDescent="0.45">
      <c r="D20" s="49" t="s">
        <v>402</v>
      </c>
      <c r="I20" s="67">
        <v>1418128</v>
      </c>
      <c r="J20" s="67"/>
      <c r="K20" s="67">
        <v>1365766</v>
      </c>
      <c r="L20" s="67"/>
      <c r="M20" s="67">
        <v>0</v>
      </c>
      <c r="N20" s="67"/>
      <c r="O20" s="67">
        <v>0</v>
      </c>
    </row>
    <row r="21" spans="3:15" ht="24.95" customHeight="1" x14ac:dyDescent="0.45">
      <c r="D21" s="49" t="s">
        <v>413</v>
      </c>
      <c r="I21" s="67">
        <v>4775160</v>
      </c>
      <c r="J21" s="67"/>
      <c r="K21" s="67">
        <v>2260600</v>
      </c>
      <c r="L21" s="67"/>
      <c r="M21" s="67">
        <v>0</v>
      </c>
      <c r="N21" s="67"/>
      <c r="O21" s="67">
        <v>0</v>
      </c>
    </row>
    <row r="22" spans="3:15" ht="24.95" customHeight="1" x14ac:dyDescent="0.45">
      <c r="D22" s="49" t="s">
        <v>407</v>
      </c>
      <c r="I22" s="67">
        <v>1401178</v>
      </c>
      <c r="J22" s="67"/>
      <c r="K22" s="67">
        <v>1637723</v>
      </c>
      <c r="L22" s="67"/>
      <c r="M22" s="67">
        <v>0</v>
      </c>
      <c r="N22" s="67"/>
      <c r="O22" s="67">
        <v>0</v>
      </c>
    </row>
    <row r="23" spans="3:15" ht="24.95" customHeight="1" thickBot="1" x14ac:dyDescent="0.5">
      <c r="I23" s="69">
        <f>SUM(I18:I22)</f>
        <v>54235769</v>
      </c>
      <c r="K23" s="69">
        <f>SUM(K18:K22)</f>
        <v>52518951</v>
      </c>
      <c r="M23" s="69">
        <f>SUM(M18:M22)</f>
        <v>0</v>
      </c>
      <c r="O23" s="69">
        <f>SUM(O18:O22)</f>
        <v>0</v>
      </c>
    </row>
    <row r="24" spans="3:15" ht="24.95" customHeight="1" thickTop="1" x14ac:dyDescent="0.45">
      <c r="I24" s="67"/>
      <c r="K24" s="67"/>
      <c r="M24" s="67"/>
      <c r="O24" s="67"/>
    </row>
    <row r="25" spans="3:15" s="65" customFormat="1" ht="24.95" customHeight="1" x14ac:dyDescent="0.45">
      <c r="I25" s="507" t="s">
        <v>328</v>
      </c>
      <c r="J25" s="507"/>
      <c r="K25" s="507"/>
      <c r="M25" s="507" t="s">
        <v>351</v>
      </c>
      <c r="N25" s="507"/>
      <c r="O25" s="507"/>
    </row>
    <row r="26" spans="3:15" s="65" customFormat="1" ht="24.95" customHeight="1" x14ac:dyDescent="0.45">
      <c r="I26" s="27" t="s">
        <v>99</v>
      </c>
      <c r="J26" s="66"/>
      <c r="K26" s="27" t="s">
        <v>100</v>
      </c>
      <c r="M26" s="27" t="s">
        <v>99</v>
      </c>
      <c r="N26" s="66"/>
      <c r="O26" s="27" t="s">
        <v>100</v>
      </c>
    </row>
    <row r="27" spans="3:15" ht="24.95" customHeight="1" x14ac:dyDescent="0.45">
      <c r="C27" s="49" t="s">
        <v>425</v>
      </c>
      <c r="I27" s="67"/>
      <c r="J27" s="67"/>
      <c r="K27" s="67"/>
      <c r="L27" s="67"/>
      <c r="M27" s="67"/>
      <c r="N27" s="67"/>
      <c r="O27" s="67"/>
    </row>
    <row r="28" spans="3:15" ht="24.95" customHeight="1" x14ac:dyDescent="0.45">
      <c r="D28" s="49" t="s">
        <v>426</v>
      </c>
      <c r="I28" s="67">
        <v>0</v>
      </c>
      <c r="J28" s="67"/>
      <c r="K28" s="67">
        <v>0</v>
      </c>
      <c r="L28" s="67"/>
      <c r="M28" s="67">
        <v>378096.54</v>
      </c>
      <c r="N28" s="67"/>
      <c r="O28" s="67">
        <v>378981.28</v>
      </c>
    </row>
    <row r="29" spans="3:15" ht="24.95" customHeight="1" thickBot="1" x14ac:dyDescent="0.5">
      <c r="I29" s="69">
        <f>SUM(I28:I28)</f>
        <v>0</v>
      </c>
      <c r="K29" s="69">
        <f>SUM(K28:K28)</f>
        <v>0</v>
      </c>
      <c r="M29" s="69">
        <f>SUM(M28:M28)</f>
        <v>378096.54</v>
      </c>
      <c r="O29" s="69">
        <f>SUM(O28:O28)</f>
        <v>378981.28</v>
      </c>
    </row>
    <row r="30" spans="3:15" ht="24.95" customHeight="1" thickTop="1" x14ac:dyDescent="0.45">
      <c r="I30" s="67"/>
      <c r="K30" s="67"/>
      <c r="M30" s="67"/>
      <c r="O30" s="67"/>
    </row>
    <row r="31" spans="3:15" s="65" customFormat="1" ht="24.95" customHeight="1" x14ac:dyDescent="0.45">
      <c r="I31" s="507" t="s">
        <v>328</v>
      </c>
      <c r="J31" s="507"/>
      <c r="K31" s="507"/>
      <c r="M31" s="507" t="s">
        <v>351</v>
      </c>
      <c r="N31" s="507"/>
      <c r="O31" s="507"/>
    </row>
    <row r="32" spans="3:15" s="65" customFormat="1" ht="24.95" customHeight="1" x14ac:dyDescent="0.45">
      <c r="I32" s="27" t="s">
        <v>99</v>
      </c>
      <c r="J32" s="66"/>
      <c r="K32" s="27" t="s">
        <v>100</v>
      </c>
      <c r="M32" s="27" t="s">
        <v>99</v>
      </c>
      <c r="N32" s="66"/>
      <c r="O32" s="27" t="s">
        <v>100</v>
      </c>
    </row>
    <row r="33" spans="1:15" ht="24.95" customHeight="1" x14ac:dyDescent="0.45">
      <c r="C33" s="49" t="s">
        <v>427</v>
      </c>
      <c r="I33" s="67"/>
      <c r="J33" s="67"/>
      <c r="K33" s="67"/>
      <c r="L33" s="67"/>
      <c r="M33" s="67"/>
      <c r="N33" s="67"/>
      <c r="O33" s="67"/>
    </row>
    <row r="34" spans="1:15" ht="24.95" customHeight="1" x14ac:dyDescent="0.45">
      <c r="D34" s="49" t="s">
        <v>426</v>
      </c>
      <c r="I34" s="67">
        <v>0</v>
      </c>
      <c r="J34" s="67"/>
      <c r="K34" s="67">
        <v>0</v>
      </c>
      <c r="L34" s="67"/>
      <c r="M34" s="67">
        <v>2733596.87</v>
      </c>
      <c r="N34" s="67"/>
      <c r="O34" s="67">
        <v>2525833.42</v>
      </c>
    </row>
    <row r="35" spans="1:15" ht="24.95" customHeight="1" thickBot="1" x14ac:dyDescent="0.5">
      <c r="I35" s="69">
        <f>SUM(I34:I34)</f>
        <v>0</v>
      </c>
      <c r="K35" s="69">
        <f>SUM(K34:K34)</f>
        <v>0</v>
      </c>
      <c r="M35" s="69">
        <f>SUM(M34:M34)</f>
        <v>2733596.87</v>
      </c>
      <c r="O35" s="69">
        <f>SUM(O34:O34)</f>
        <v>2525833.42</v>
      </c>
    </row>
    <row r="36" spans="1:15" s="65" customFormat="1" ht="23.45" customHeight="1" thickTop="1" x14ac:dyDescent="0.45">
      <c r="A36" s="508" t="s">
        <v>491</v>
      </c>
      <c r="B36" s="509"/>
      <c r="C36" s="509"/>
      <c r="D36" s="509"/>
      <c r="E36" s="509"/>
      <c r="F36" s="509"/>
      <c r="G36" s="509"/>
      <c r="H36" s="509"/>
      <c r="I36" s="509"/>
      <c r="J36" s="509"/>
      <c r="K36" s="509"/>
      <c r="L36" s="509"/>
      <c r="M36" s="509"/>
      <c r="N36" s="509"/>
      <c r="O36" s="509"/>
    </row>
    <row r="37" spans="1:15" ht="15" customHeight="1" x14ac:dyDescent="0.45">
      <c r="I37" s="67"/>
      <c r="K37" s="67"/>
      <c r="M37" s="67"/>
      <c r="O37" s="67"/>
    </row>
    <row r="38" spans="1:15" s="65" customFormat="1" ht="23.45" customHeight="1" x14ac:dyDescent="0.45">
      <c r="I38" s="507" t="s">
        <v>328</v>
      </c>
      <c r="J38" s="507"/>
      <c r="K38" s="507"/>
      <c r="M38" s="507" t="s">
        <v>351</v>
      </c>
      <c r="N38" s="507"/>
      <c r="O38" s="507"/>
    </row>
    <row r="39" spans="1:15" s="65" customFormat="1" ht="23.45" customHeight="1" x14ac:dyDescent="0.45">
      <c r="I39" s="27" t="s">
        <v>99</v>
      </c>
      <c r="J39" s="66"/>
      <c r="K39" s="27" t="s">
        <v>100</v>
      </c>
      <c r="M39" s="27" t="s">
        <v>99</v>
      </c>
      <c r="N39" s="66"/>
      <c r="O39" s="27" t="s">
        <v>100</v>
      </c>
    </row>
    <row r="40" spans="1:15" ht="23.45" customHeight="1" x14ac:dyDescent="0.45">
      <c r="C40" s="49" t="s">
        <v>429</v>
      </c>
      <c r="I40" s="67"/>
      <c r="J40" s="67"/>
      <c r="K40" s="67"/>
      <c r="L40" s="67"/>
      <c r="M40" s="67"/>
      <c r="N40" s="67"/>
      <c r="O40" s="67"/>
    </row>
    <row r="41" spans="1:15" ht="23.45" customHeight="1" x14ac:dyDescent="0.45">
      <c r="D41" s="49" t="s">
        <v>424</v>
      </c>
      <c r="I41" s="67">
        <v>66300</v>
      </c>
      <c r="J41" s="67"/>
      <c r="K41" s="67">
        <v>33000</v>
      </c>
      <c r="L41" s="67"/>
      <c r="M41" s="67">
        <v>0</v>
      </c>
      <c r="N41" s="67"/>
      <c r="O41" s="67">
        <v>0</v>
      </c>
    </row>
    <row r="42" spans="1:15" ht="23.45" customHeight="1" thickBot="1" x14ac:dyDescent="0.5">
      <c r="I42" s="69">
        <f>SUM(I41:I41)</f>
        <v>66300</v>
      </c>
      <c r="K42" s="69">
        <f>SUM(K41:K41)</f>
        <v>33000</v>
      </c>
      <c r="M42" s="69">
        <f>SUM(M41:M41)</f>
        <v>0</v>
      </c>
      <c r="O42" s="69">
        <f>SUM(O41:O41)</f>
        <v>0</v>
      </c>
    </row>
    <row r="43" spans="1:15" ht="15" customHeight="1" thickTop="1" x14ac:dyDescent="0.45">
      <c r="I43" s="67"/>
      <c r="K43" s="67"/>
      <c r="M43" s="67"/>
      <c r="O43" s="67"/>
    </row>
    <row r="44" spans="1:15" s="65" customFormat="1" ht="23.45" customHeight="1" x14ac:dyDescent="0.45">
      <c r="I44" s="507" t="s">
        <v>328</v>
      </c>
      <c r="J44" s="507"/>
      <c r="K44" s="507"/>
      <c r="M44" s="507" t="s">
        <v>351</v>
      </c>
      <c r="N44" s="507"/>
      <c r="O44" s="507"/>
    </row>
    <row r="45" spans="1:15" s="65" customFormat="1" ht="23.45" customHeight="1" x14ac:dyDescent="0.45">
      <c r="I45" s="27" t="s">
        <v>99</v>
      </c>
      <c r="J45" s="66"/>
      <c r="K45" s="27" t="s">
        <v>100</v>
      </c>
      <c r="M45" s="27" t="s">
        <v>99</v>
      </c>
      <c r="N45" s="66"/>
      <c r="O45" s="27" t="s">
        <v>100</v>
      </c>
    </row>
    <row r="46" spans="1:15" ht="23.45" customHeight="1" x14ac:dyDescent="0.45">
      <c r="C46" s="49" t="s">
        <v>430</v>
      </c>
    </row>
    <row r="47" spans="1:15" ht="23.45" customHeight="1" x14ac:dyDescent="0.45">
      <c r="D47" s="49" t="s">
        <v>409</v>
      </c>
      <c r="I47" s="67">
        <f>661393.75+336857.4</f>
        <v>998251.15</v>
      </c>
      <c r="J47" s="67"/>
      <c r="K47" s="67">
        <v>1239837.5</v>
      </c>
      <c r="L47" s="67"/>
      <c r="M47" s="67">
        <v>0</v>
      </c>
      <c r="N47" s="67"/>
      <c r="O47" s="67">
        <v>0</v>
      </c>
    </row>
    <row r="48" spans="1:15" ht="23.45" customHeight="1" thickBot="1" x14ac:dyDescent="0.5">
      <c r="I48" s="69">
        <f>SUM(I47:I47)</f>
        <v>998251.15</v>
      </c>
      <c r="K48" s="69">
        <f>SUM(K47:K47)</f>
        <v>1239837.5</v>
      </c>
      <c r="M48" s="69">
        <f>SUM(M47:M47)</f>
        <v>0</v>
      </c>
      <c r="O48" s="69">
        <f>SUM(O47:O47)</f>
        <v>0</v>
      </c>
    </row>
    <row r="49" spans="2:15" ht="15" customHeight="1" thickTop="1" x14ac:dyDescent="0.45">
      <c r="I49" s="67"/>
      <c r="K49" s="67"/>
      <c r="M49" s="67"/>
      <c r="O49" s="67"/>
    </row>
    <row r="50" spans="2:15" s="65" customFormat="1" ht="23.45" customHeight="1" x14ac:dyDescent="0.45">
      <c r="I50" s="507" t="s">
        <v>328</v>
      </c>
      <c r="J50" s="507"/>
      <c r="K50" s="507"/>
      <c r="M50" s="507" t="s">
        <v>351</v>
      </c>
      <c r="N50" s="507"/>
      <c r="O50" s="507"/>
    </row>
    <row r="51" spans="2:15" s="65" customFormat="1" ht="23.45" customHeight="1" x14ac:dyDescent="0.45">
      <c r="I51" s="27" t="s">
        <v>99</v>
      </c>
      <c r="J51" s="66"/>
      <c r="K51" s="27" t="s">
        <v>100</v>
      </c>
      <c r="M51" s="27" t="s">
        <v>99</v>
      </c>
      <c r="N51" s="66"/>
      <c r="O51" s="27" t="s">
        <v>100</v>
      </c>
    </row>
    <row r="52" spans="2:15" ht="23.45" customHeight="1" x14ac:dyDescent="0.45">
      <c r="C52" s="49" t="s">
        <v>431</v>
      </c>
    </row>
    <row r="53" spans="2:15" ht="23.45" customHeight="1" x14ac:dyDescent="0.45">
      <c r="D53" s="49" t="s">
        <v>423</v>
      </c>
      <c r="I53" s="49">
        <v>5066600</v>
      </c>
      <c r="K53" s="49">
        <v>5993396</v>
      </c>
      <c r="M53" s="67">
        <v>0</v>
      </c>
      <c r="N53" s="67"/>
      <c r="O53" s="67">
        <v>0</v>
      </c>
    </row>
    <row r="54" spans="2:15" ht="23.45" customHeight="1" x14ac:dyDescent="0.45">
      <c r="D54" s="49" t="s">
        <v>424</v>
      </c>
      <c r="I54" s="67">
        <v>59211.6</v>
      </c>
      <c r="J54" s="67"/>
      <c r="K54" s="67">
        <v>161404.20000000001</v>
      </c>
      <c r="L54" s="67"/>
      <c r="M54" s="67">
        <v>0</v>
      </c>
      <c r="N54" s="67"/>
      <c r="O54" s="67">
        <v>0</v>
      </c>
    </row>
    <row r="55" spans="2:15" ht="23.45" customHeight="1" x14ac:dyDescent="0.45">
      <c r="D55" s="49" t="s">
        <v>409</v>
      </c>
      <c r="I55" s="67">
        <v>250781.25</v>
      </c>
      <c r="J55" s="67"/>
      <c r="K55" s="67">
        <v>0</v>
      </c>
      <c r="L55" s="67"/>
      <c r="M55" s="67">
        <v>0</v>
      </c>
      <c r="N55" s="67"/>
      <c r="O55" s="67">
        <v>0</v>
      </c>
    </row>
    <row r="56" spans="2:15" ht="23.45" customHeight="1" thickBot="1" x14ac:dyDescent="0.5">
      <c r="I56" s="69">
        <f>SUM(I53:I55)</f>
        <v>5376592.8499999996</v>
      </c>
      <c r="K56" s="69">
        <f>SUM(K53:K55)</f>
        <v>6154800.2000000002</v>
      </c>
      <c r="M56" s="69">
        <f>SUM(M53:M55)</f>
        <v>0</v>
      </c>
      <c r="O56" s="69">
        <f>SUM(O53:O55)</f>
        <v>0</v>
      </c>
    </row>
    <row r="57" spans="2:15" s="65" customFormat="1" ht="15" customHeight="1" thickTop="1" x14ac:dyDescent="0.45"/>
    <row r="58" spans="2:15" ht="23.45" customHeight="1" x14ac:dyDescent="0.45">
      <c r="B58" s="64" t="s">
        <v>432</v>
      </c>
      <c r="C58" s="49" t="s">
        <v>433</v>
      </c>
    </row>
    <row r="59" spans="2:15" s="65" customFormat="1" ht="23.45" customHeight="1" x14ac:dyDescent="0.45">
      <c r="I59" s="507" t="s">
        <v>328</v>
      </c>
      <c r="J59" s="507"/>
      <c r="K59" s="507"/>
      <c r="M59" s="507" t="s">
        <v>351</v>
      </c>
      <c r="N59" s="507"/>
      <c r="O59" s="507"/>
    </row>
    <row r="60" spans="2:15" s="65" customFormat="1" ht="23.45" customHeight="1" x14ac:dyDescent="0.45">
      <c r="I60" s="27" t="s">
        <v>99</v>
      </c>
      <c r="J60" s="66"/>
      <c r="K60" s="27" t="s">
        <v>434</v>
      </c>
      <c r="M60" s="27" t="s">
        <v>99</v>
      </c>
      <c r="N60" s="66"/>
      <c r="O60" s="27" t="s">
        <v>434</v>
      </c>
    </row>
    <row r="61" spans="2:15" ht="23.45" customHeight="1" x14ac:dyDescent="0.45">
      <c r="C61" s="49" t="s">
        <v>435</v>
      </c>
    </row>
    <row r="62" spans="2:15" ht="23.45" customHeight="1" x14ac:dyDescent="0.45">
      <c r="D62" s="49" t="s">
        <v>423</v>
      </c>
      <c r="I62" s="67">
        <v>19273082</v>
      </c>
      <c r="K62" s="67">
        <v>14175037</v>
      </c>
      <c r="M62" s="67">
        <v>0</v>
      </c>
      <c r="O62" s="67">
        <v>0</v>
      </c>
    </row>
    <row r="63" spans="2:15" ht="23.45" customHeight="1" x14ac:dyDescent="0.45">
      <c r="D63" s="49" t="s">
        <v>424</v>
      </c>
      <c r="I63" s="67">
        <v>126286776</v>
      </c>
      <c r="J63" s="67"/>
      <c r="K63" s="67">
        <v>110171629</v>
      </c>
      <c r="M63" s="67">
        <v>0</v>
      </c>
      <c r="N63" s="67"/>
      <c r="O63" s="67">
        <v>0</v>
      </c>
    </row>
    <row r="64" spans="2:15" ht="23.45" customHeight="1" x14ac:dyDescent="0.45">
      <c r="D64" s="49" t="s">
        <v>405</v>
      </c>
      <c r="I64" s="67">
        <v>0</v>
      </c>
      <c r="J64" s="67"/>
      <c r="K64" s="67">
        <v>0</v>
      </c>
      <c r="M64" s="67">
        <v>0</v>
      </c>
      <c r="N64" s="67"/>
      <c r="O64" s="67">
        <v>0</v>
      </c>
    </row>
    <row r="65" spans="1:15" ht="23.45" customHeight="1" x14ac:dyDescent="0.45">
      <c r="D65" s="49" t="s">
        <v>402</v>
      </c>
      <c r="I65" s="67">
        <v>4014306</v>
      </c>
      <c r="J65" s="67"/>
      <c r="K65" s="67">
        <v>3591817</v>
      </c>
      <c r="M65" s="67">
        <v>0</v>
      </c>
      <c r="N65" s="67"/>
      <c r="O65" s="67">
        <v>0</v>
      </c>
    </row>
    <row r="66" spans="1:15" ht="23.45" customHeight="1" x14ac:dyDescent="0.45">
      <c r="D66" s="49" t="s">
        <v>413</v>
      </c>
      <c r="I66" s="67">
        <v>16171120</v>
      </c>
      <c r="J66" s="67"/>
      <c r="K66" s="67">
        <v>3491280</v>
      </c>
      <c r="M66" s="67">
        <v>0</v>
      </c>
      <c r="N66" s="67"/>
      <c r="O66" s="67">
        <v>0</v>
      </c>
    </row>
    <row r="67" spans="1:15" ht="23.45" customHeight="1" x14ac:dyDescent="0.45">
      <c r="D67" s="49" t="s">
        <v>407</v>
      </c>
      <c r="I67" s="67">
        <v>4044696</v>
      </c>
      <c r="J67" s="67"/>
      <c r="K67" s="67">
        <v>0</v>
      </c>
      <c r="M67" s="67">
        <v>0</v>
      </c>
      <c r="N67" s="67"/>
      <c r="O67" s="67">
        <v>0</v>
      </c>
    </row>
    <row r="68" spans="1:15" ht="23.45" customHeight="1" thickBot="1" x14ac:dyDescent="0.5">
      <c r="I68" s="69">
        <f>SUM(I62:I67)</f>
        <v>169789980</v>
      </c>
      <c r="K68" s="69">
        <f>SUM(K62:K67)</f>
        <v>131429763</v>
      </c>
      <c r="M68" s="69">
        <f>SUM(M62:M67)</f>
        <v>0</v>
      </c>
      <c r="O68" s="69">
        <f>SUM(O62:O67)</f>
        <v>0</v>
      </c>
    </row>
    <row r="69" spans="1:15" ht="15" customHeight="1" thickTop="1" x14ac:dyDescent="0.45">
      <c r="I69" s="67"/>
      <c r="K69" s="67"/>
      <c r="M69" s="67"/>
      <c r="O69" s="67"/>
    </row>
    <row r="70" spans="1:15" s="65" customFormat="1" ht="23.45" customHeight="1" x14ac:dyDescent="0.45">
      <c r="I70" s="507" t="s">
        <v>328</v>
      </c>
      <c r="J70" s="507"/>
      <c r="K70" s="507"/>
      <c r="M70" s="507" t="s">
        <v>351</v>
      </c>
      <c r="N70" s="507"/>
      <c r="O70" s="507"/>
    </row>
    <row r="71" spans="1:15" s="65" customFormat="1" ht="23.45" customHeight="1" x14ac:dyDescent="0.45">
      <c r="I71" s="27" t="s">
        <v>99</v>
      </c>
      <c r="J71" s="66"/>
      <c r="K71" s="27" t="s">
        <v>434</v>
      </c>
      <c r="M71" s="27" t="s">
        <v>99</v>
      </c>
      <c r="N71" s="66"/>
      <c r="O71" s="27" t="s">
        <v>434</v>
      </c>
    </row>
    <row r="72" spans="1:15" ht="23.45" customHeight="1" x14ac:dyDescent="0.45">
      <c r="C72" s="49" t="s">
        <v>436</v>
      </c>
    </row>
    <row r="73" spans="1:15" ht="23.45" customHeight="1" x14ac:dyDescent="0.45">
      <c r="D73" s="49" t="s">
        <v>426</v>
      </c>
      <c r="I73" s="67">
        <v>0</v>
      </c>
      <c r="K73" s="67">
        <v>0</v>
      </c>
      <c r="M73" s="67">
        <v>0</v>
      </c>
      <c r="O73" s="67">
        <v>45935.15</v>
      </c>
    </row>
    <row r="74" spans="1:15" ht="23.45" customHeight="1" thickBot="1" x14ac:dyDescent="0.5">
      <c r="I74" s="69">
        <f>SUM(I73)</f>
        <v>0</v>
      </c>
      <c r="K74" s="69">
        <f>SUM(K73)</f>
        <v>0</v>
      </c>
      <c r="M74" s="69">
        <f>SUM(M73)</f>
        <v>0</v>
      </c>
      <c r="O74" s="69">
        <f>SUM(O73)</f>
        <v>45935.15</v>
      </c>
    </row>
    <row r="75" spans="1:15" s="65" customFormat="1" ht="24" customHeight="1" thickTop="1" x14ac:dyDescent="0.45">
      <c r="A75" s="508" t="s">
        <v>510</v>
      </c>
      <c r="B75" s="508"/>
      <c r="C75" s="508"/>
      <c r="D75" s="508"/>
      <c r="E75" s="508"/>
      <c r="F75" s="508"/>
      <c r="G75" s="508"/>
      <c r="H75" s="508"/>
      <c r="I75" s="508"/>
      <c r="J75" s="508"/>
      <c r="K75" s="508"/>
      <c r="L75" s="508"/>
      <c r="M75" s="508"/>
      <c r="N75" s="508"/>
      <c r="O75" s="508"/>
    </row>
    <row r="76" spans="1:15" ht="24" customHeight="1" x14ac:dyDescent="0.45">
      <c r="I76" s="67"/>
      <c r="K76" s="67"/>
      <c r="M76" s="67"/>
      <c r="O76" s="67"/>
    </row>
    <row r="77" spans="1:15" s="381" customFormat="1" ht="24" customHeight="1" x14ac:dyDescent="0.45">
      <c r="I77" s="507" t="s">
        <v>328</v>
      </c>
      <c r="J77" s="507"/>
      <c r="K77" s="507"/>
      <c r="M77" s="507" t="s">
        <v>351</v>
      </c>
      <c r="N77" s="507"/>
      <c r="O77" s="507"/>
    </row>
    <row r="78" spans="1:15" s="381" customFormat="1" ht="24" customHeight="1" x14ac:dyDescent="0.45">
      <c r="I78" s="27" t="s">
        <v>99</v>
      </c>
      <c r="J78" s="66"/>
      <c r="K78" s="27" t="s">
        <v>434</v>
      </c>
      <c r="M78" s="27" t="s">
        <v>99</v>
      </c>
      <c r="N78" s="66"/>
      <c r="O78" s="27" t="s">
        <v>434</v>
      </c>
    </row>
    <row r="79" spans="1:15" ht="24" customHeight="1" x14ac:dyDescent="0.45">
      <c r="C79" s="49" t="s">
        <v>1073</v>
      </c>
    </row>
    <row r="80" spans="1:15" ht="24" customHeight="1" x14ac:dyDescent="0.45">
      <c r="D80" s="49" t="s">
        <v>424</v>
      </c>
      <c r="I80" s="67">
        <v>355404.92</v>
      </c>
      <c r="K80" s="67">
        <v>0</v>
      </c>
      <c r="M80" s="67">
        <v>0</v>
      </c>
      <c r="O80" s="67">
        <v>0</v>
      </c>
    </row>
    <row r="81" spans="3:15" ht="24" customHeight="1" thickBot="1" x14ac:dyDescent="0.5">
      <c r="I81" s="69">
        <f>SUM(I80)</f>
        <v>355404.92</v>
      </c>
      <c r="K81" s="69">
        <f>SUM(K80)</f>
        <v>0</v>
      </c>
      <c r="M81" s="69">
        <f>SUM(M80)</f>
        <v>0</v>
      </c>
      <c r="O81" s="69">
        <f>SUM(O80)</f>
        <v>0</v>
      </c>
    </row>
    <row r="82" spans="3:15" ht="24" customHeight="1" thickTop="1" x14ac:dyDescent="0.45">
      <c r="I82" s="67"/>
      <c r="K82" s="67"/>
      <c r="M82" s="67"/>
      <c r="O82" s="67"/>
    </row>
    <row r="83" spans="3:15" s="65" customFormat="1" ht="24" customHeight="1" x14ac:dyDescent="0.45">
      <c r="I83" s="507" t="s">
        <v>328</v>
      </c>
      <c r="J83" s="507"/>
      <c r="K83" s="507"/>
      <c r="M83" s="507" t="s">
        <v>351</v>
      </c>
      <c r="N83" s="507"/>
      <c r="O83" s="507"/>
    </row>
    <row r="84" spans="3:15" s="65" customFormat="1" ht="24" customHeight="1" x14ac:dyDescent="0.45">
      <c r="I84" s="27" t="s">
        <v>99</v>
      </c>
      <c r="J84" s="66"/>
      <c r="K84" s="27" t="s">
        <v>434</v>
      </c>
      <c r="M84" s="27" t="s">
        <v>99</v>
      </c>
      <c r="N84" s="66"/>
      <c r="O84" s="27" t="s">
        <v>434</v>
      </c>
    </row>
    <row r="85" spans="3:15" ht="24" customHeight="1" x14ac:dyDescent="0.45">
      <c r="C85" s="49" t="s">
        <v>1074</v>
      </c>
    </row>
    <row r="86" spans="3:15" ht="24" customHeight="1" x14ac:dyDescent="0.45">
      <c r="D86" s="49" t="s">
        <v>426</v>
      </c>
      <c r="I86" s="67">
        <v>0</v>
      </c>
      <c r="K86" s="67">
        <v>0</v>
      </c>
      <c r="M86" s="67">
        <v>1109766.96</v>
      </c>
      <c r="O86" s="67">
        <v>1185059.94</v>
      </c>
    </row>
    <row r="87" spans="3:15" ht="24" customHeight="1" thickBot="1" x14ac:dyDescent="0.5">
      <c r="I87" s="69">
        <f>SUM(I86)</f>
        <v>0</v>
      </c>
      <c r="K87" s="69">
        <f>SUM(K86)</f>
        <v>0</v>
      </c>
      <c r="M87" s="69">
        <f>SUM(M86)</f>
        <v>1109766.96</v>
      </c>
      <c r="O87" s="69">
        <f>SUM(O86)</f>
        <v>1185059.94</v>
      </c>
    </row>
    <row r="88" spans="3:15" ht="24" customHeight="1" thickTop="1" x14ac:dyDescent="0.45">
      <c r="I88" s="67"/>
      <c r="K88" s="67"/>
      <c r="M88" s="67"/>
      <c r="O88" s="67"/>
    </row>
    <row r="89" spans="3:15" s="65" customFormat="1" ht="24" customHeight="1" x14ac:dyDescent="0.45">
      <c r="I89" s="507" t="s">
        <v>328</v>
      </c>
      <c r="J89" s="507"/>
      <c r="K89" s="507"/>
      <c r="M89" s="507" t="s">
        <v>351</v>
      </c>
      <c r="N89" s="507"/>
      <c r="O89" s="507"/>
    </row>
    <row r="90" spans="3:15" s="65" customFormat="1" ht="24" customHeight="1" x14ac:dyDescent="0.45">
      <c r="I90" s="27" t="s">
        <v>99</v>
      </c>
      <c r="J90" s="66"/>
      <c r="K90" s="27" t="s">
        <v>434</v>
      </c>
      <c r="M90" s="27" t="s">
        <v>99</v>
      </c>
      <c r="N90" s="66"/>
      <c r="O90" s="27" t="s">
        <v>434</v>
      </c>
    </row>
    <row r="91" spans="3:15" ht="24" customHeight="1" x14ac:dyDescent="0.45">
      <c r="C91" s="49" t="s">
        <v>1075</v>
      </c>
    </row>
    <row r="92" spans="3:15" ht="24" customHeight="1" x14ac:dyDescent="0.45">
      <c r="D92" s="49" t="s">
        <v>423</v>
      </c>
      <c r="I92" s="49">
        <v>31681480</v>
      </c>
      <c r="K92" s="49">
        <v>27422570</v>
      </c>
      <c r="M92" s="67">
        <v>0</v>
      </c>
      <c r="O92" s="67">
        <v>0</v>
      </c>
    </row>
    <row r="93" spans="3:15" ht="24" customHeight="1" x14ac:dyDescent="0.45">
      <c r="D93" s="49" t="s">
        <v>424</v>
      </c>
      <c r="I93" s="67">
        <v>9710773.2899999991</v>
      </c>
      <c r="K93" s="67">
        <v>7304873.5999999996</v>
      </c>
      <c r="M93" s="67">
        <v>0</v>
      </c>
      <c r="O93" s="67">
        <v>0</v>
      </c>
    </row>
    <row r="94" spans="3:15" ht="24" customHeight="1" thickBot="1" x14ac:dyDescent="0.5">
      <c r="I94" s="69">
        <f>SUM(I92:I93)</f>
        <v>41392253.289999999</v>
      </c>
      <c r="K94" s="69">
        <f>SUM(K92:K93)</f>
        <v>34727443.600000001</v>
      </c>
      <c r="M94" s="69">
        <f>SUM(M92:M93)</f>
        <v>0</v>
      </c>
      <c r="O94" s="69">
        <f>SUM(O92:O93)</f>
        <v>0</v>
      </c>
    </row>
    <row r="95" spans="3:15" ht="24" customHeight="1" thickTop="1" x14ac:dyDescent="0.45"/>
    <row r="96" spans="3:15" s="65" customFormat="1" ht="24" customHeight="1" x14ac:dyDescent="0.45">
      <c r="I96" s="507" t="s">
        <v>328</v>
      </c>
      <c r="J96" s="507"/>
      <c r="K96" s="507"/>
      <c r="M96" s="507" t="s">
        <v>351</v>
      </c>
      <c r="N96" s="507"/>
      <c r="O96" s="507"/>
    </row>
    <row r="97" spans="3:15" s="65" customFormat="1" ht="24" customHeight="1" x14ac:dyDescent="0.45">
      <c r="I97" s="27" t="s">
        <v>99</v>
      </c>
      <c r="J97" s="66"/>
      <c r="K97" s="27" t="s">
        <v>434</v>
      </c>
      <c r="M97" s="27" t="s">
        <v>99</v>
      </c>
      <c r="N97" s="66"/>
      <c r="O97" s="27" t="s">
        <v>434</v>
      </c>
    </row>
    <row r="98" spans="3:15" ht="24" customHeight="1" x14ac:dyDescent="0.45">
      <c r="C98" s="49" t="s">
        <v>1076</v>
      </c>
    </row>
    <row r="99" spans="3:15" ht="24" customHeight="1" x14ac:dyDescent="0.45">
      <c r="D99" s="49" t="s">
        <v>424</v>
      </c>
      <c r="I99" s="67">
        <v>60916</v>
      </c>
      <c r="K99" s="67">
        <v>44458</v>
      </c>
      <c r="M99" s="67">
        <v>0</v>
      </c>
      <c r="O99" s="67">
        <v>0</v>
      </c>
    </row>
    <row r="100" spans="3:15" ht="24" customHeight="1" x14ac:dyDescent="0.45">
      <c r="D100" s="49" t="s">
        <v>409</v>
      </c>
      <c r="I100" s="67">
        <v>4280</v>
      </c>
      <c r="K100" s="67">
        <v>0</v>
      </c>
      <c r="M100" s="67">
        <v>0</v>
      </c>
      <c r="O100" s="67">
        <v>0</v>
      </c>
    </row>
    <row r="101" spans="3:15" ht="24" customHeight="1" x14ac:dyDescent="0.45">
      <c r="D101" s="49" t="s">
        <v>423</v>
      </c>
      <c r="I101" s="67">
        <v>19267.5</v>
      </c>
      <c r="K101" s="67">
        <v>0</v>
      </c>
      <c r="M101" s="67">
        <v>0</v>
      </c>
      <c r="O101" s="67">
        <v>0</v>
      </c>
    </row>
    <row r="102" spans="3:15" ht="24" customHeight="1" thickBot="1" x14ac:dyDescent="0.5">
      <c r="I102" s="69">
        <f>SUM(I99:I101)</f>
        <v>84463.5</v>
      </c>
      <c r="K102" s="69">
        <f>SUM(K99:K101)</f>
        <v>44458</v>
      </c>
      <c r="M102" s="69">
        <f>SUM(M99:M101)</f>
        <v>0</v>
      </c>
      <c r="O102" s="69">
        <f>SUM(O99:O101)</f>
        <v>0</v>
      </c>
    </row>
    <row r="103" spans="3:15" ht="24" customHeight="1" thickTop="1" x14ac:dyDescent="0.45">
      <c r="I103" s="67"/>
      <c r="K103" s="67"/>
      <c r="M103" s="67"/>
      <c r="O103" s="67"/>
    </row>
    <row r="104" spans="3:15" s="65" customFormat="1" ht="24" customHeight="1" x14ac:dyDescent="0.45">
      <c r="I104" s="507" t="s">
        <v>328</v>
      </c>
      <c r="J104" s="507"/>
      <c r="K104" s="507"/>
      <c r="M104" s="507" t="s">
        <v>351</v>
      </c>
      <c r="N104" s="507"/>
      <c r="O104" s="507"/>
    </row>
    <row r="105" spans="3:15" s="65" customFormat="1" ht="24" customHeight="1" x14ac:dyDescent="0.45">
      <c r="I105" s="27" t="s">
        <v>99</v>
      </c>
      <c r="J105" s="66"/>
      <c r="K105" s="27" t="s">
        <v>434</v>
      </c>
      <c r="M105" s="27" t="s">
        <v>99</v>
      </c>
      <c r="N105" s="66"/>
      <c r="O105" s="27" t="s">
        <v>434</v>
      </c>
    </row>
    <row r="106" spans="3:15" ht="24" customHeight="1" x14ac:dyDescent="0.45">
      <c r="C106" s="49" t="s">
        <v>1077</v>
      </c>
    </row>
    <row r="107" spans="3:15" ht="24" customHeight="1" x14ac:dyDescent="0.45">
      <c r="D107" s="49" t="s">
        <v>424</v>
      </c>
      <c r="I107" s="67">
        <v>6114</v>
      </c>
      <c r="K107" s="67">
        <v>4125</v>
      </c>
      <c r="M107" s="67">
        <v>0</v>
      </c>
      <c r="O107" s="67">
        <v>0</v>
      </c>
    </row>
    <row r="108" spans="3:15" ht="24" customHeight="1" thickBot="1" x14ac:dyDescent="0.5">
      <c r="I108" s="69">
        <f>SUM(I107:I107)</f>
        <v>6114</v>
      </c>
      <c r="K108" s="69">
        <f>SUM(K107:K107)</f>
        <v>4125</v>
      </c>
      <c r="M108" s="69">
        <f>SUM(M107:M107)</f>
        <v>0</v>
      </c>
      <c r="O108" s="69">
        <f>SUM(O107:O107)</f>
        <v>0</v>
      </c>
    </row>
    <row r="109" spans="3:15" ht="24" customHeight="1" thickTop="1" x14ac:dyDescent="0.45">
      <c r="I109" s="67"/>
      <c r="K109" s="67"/>
      <c r="M109" s="67"/>
      <c r="O109" s="67"/>
    </row>
    <row r="110" spans="3:15" ht="24" customHeight="1" x14ac:dyDescent="0.45">
      <c r="I110" s="67"/>
      <c r="K110" s="67"/>
      <c r="M110" s="67"/>
      <c r="O110" s="67"/>
    </row>
    <row r="111" spans="3:15" ht="24" customHeight="1" x14ac:dyDescent="0.45">
      <c r="I111" s="67"/>
      <c r="K111" s="67"/>
      <c r="M111" s="67"/>
      <c r="O111" s="67"/>
    </row>
    <row r="112" spans="3:15" ht="28.5" customHeight="1" x14ac:dyDescent="0.45"/>
    <row r="113" ht="28.5" customHeight="1" x14ac:dyDescent="0.45"/>
  </sheetData>
  <mergeCells count="31">
    <mergeCell ref="I104:K104"/>
    <mergeCell ref="M104:O104"/>
    <mergeCell ref="A75:O75"/>
    <mergeCell ref="I83:K83"/>
    <mergeCell ref="M83:O83"/>
    <mergeCell ref="I89:K89"/>
    <mergeCell ref="M89:O89"/>
    <mergeCell ref="I96:K96"/>
    <mergeCell ref="M96:O96"/>
    <mergeCell ref="I77:K77"/>
    <mergeCell ref="M77:O77"/>
    <mergeCell ref="I50:K50"/>
    <mergeCell ref="M50:O50"/>
    <mergeCell ref="I59:K59"/>
    <mergeCell ref="M59:O59"/>
    <mergeCell ref="I70:K70"/>
    <mergeCell ref="M70:O70"/>
    <mergeCell ref="I44:K44"/>
    <mergeCell ref="M44:O44"/>
    <mergeCell ref="A1:O1"/>
    <mergeCell ref="I5:K5"/>
    <mergeCell ref="M5:O5"/>
    <mergeCell ref="I15:K15"/>
    <mergeCell ref="M15:O15"/>
    <mergeCell ref="I25:K25"/>
    <mergeCell ref="M25:O25"/>
    <mergeCell ref="I31:K31"/>
    <mergeCell ref="M31:O31"/>
    <mergeCell ref="A36:O36"/>
    <mergeCell ref="I38:K38"/>
    <mergeCell ref="M38:O38"/>
  </mergeCells>
  <pageMargins left="0.78740157480314965" right="0.19685039370078741" top="0.78740157480314965" bottom="0.39370078740157483" header="0.31496062992125984" footer="0.39370078740157483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opLeftCell="A49" zoomScaleNormal="100" zoomScaleSheetLayoutView="100" workbookViewId="0">
      <selection activeCell="E59" sqref="E59"/>
    </sheetView>
  </sheetViews>
  <sheetFormatPr defaultRowHeight="28.5" customHeight="1" x14ac:dyDescent="0.45"/>
  <cols>
    <col min="1" max="1" width="3.7109375" style="54" customWidth="1"/>
    <col min="2" max="2" width="2.7109375" style="54" customWidth="1"/>
    <col min="3" max="3" width="3.140625" style="54" customWidth="1"/>
    <col min="4" max="4" width="4.28515625" style="54" customWidth="1"/>
    <col min="5" max="5" width="4.7109375" style="54" customWidth="1"/>
    <col min="6" max="6" width="9.140625" style="54" customWidth="1"/>
    <col min="7" max="7" width="8.140625" style="54" customWidth="1"/>
    <col min="8" max="8" width="6" style="54" customWidth="1"/>
    <col min="9" max="9" width="1.42578125" style="54" customWidth="1"/>
    <col min="10" max="10" width="15.5703125" style="54" customWidth="1"/>
    <col min="11" max="11" width="1" style="54" customWidth="1"/>
    <col min="12" max="12" width="15.5703125" style="54" customWidth="1"/>
    <col min="13" max="13" width="1" style="54" customWidth="1"/>
    <col min="14" max="14" width="15.5703125" style="54" customWidth="1"/>
    <col min="15" max="15" width="1" style="54" customWidth="1"/>
    <col min="16" max="16" width="15.5703125" style="54" customWidth="1"/>
    <col min="17" max="17" width="1.7109375" style="54" customWidth="1"/>
    <col min="18" max="18" width="14.7109375" style="54" bestFit="1" customWidth="1"/>
    <col min="19" max="19" width="9.28515625" style="54" bestFit="1" customWidth="1"/>
    <col min="20" max="20" width="14.5703125" style="54" bestFit="1" customWidth="1"/>
    <col min="21" max="21" width="9.28515625" style="54" bestFit="1" customWidth="1"/>
    <col min="22" max="22" width="13.5703125" style="54" bestFit="1" customWidth="1"/>
    <col min="23" max="23" width="9.28515625" style="54" bestFit="1" customWidth="1"/>
    <col min="24" max="24" width="13.5703125" style="54" bestFit="1" customWidth="1"/>
    <col min="25" max="25" width="9.28515625" style="54" bestFit="1" customWidth="1"/>
    <col min="26" max="16384" width="9.140625" style="54"/>
  </cols>
  <sheetData>
    <row r="1" spans="1:16" ht="23.25" customHeight="1" x14ac:dyDescent="0.45">
      <c r="A1" s="511" t="s">
        <v>519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  <c r="P1" s="512"/>
    </row>
    <row r="2" spans="1:16" ht="23.25" customHeight="1" x14ac:dyDescent="0.45"/>
    <row r="3" spans="1:16" ht="23.25" customHeight="1" x14ac:dyDescent="0.45">
      <c r="A3" s="71" t="s">
        <v>438</v>
      </c>
      <c r="B3" s="71" t="s">
        <v>439</v>
      </c>
      <c r="C3" s="71"/>
      <c r="D3" s="71"/>
      <c r="E3" s="71"/>
      <c r="F3" s="71"/>
    </row>
    <row r="4" spans="1:16" ht="23.25" customHeight="1" x14ac:dyDescent="0.45">
      <c r="A4" s="382"/>
      <c r="B4" s="382"/>
      <c r="C4" s="382"/>
      <c r="D4" s="382"/>
      <c r="E4" s="382"/>
      <c r="F4" s="382"/>
      <c r="J4" s="510" t="s">
        <v>328</v>
      </c>
      <c r="K4" s="510"/>
      <c r="L4" s="510"/>
      <c r="M4" s="382"/>
      <c r="N4" s="510" t="s">
        <v>351</v>
      </c>
      <c r="O4" s="510"/>
      <c r="P4" s="510"/>
    </row>
    <row r="5" spans="1:16" ht="23.25" customHeight="1" x14ac:dyDescent="0.45">
      <c r="A5" s="382"/>
      <c r="B5" s="382"/>
      <c r="C5" s="382"/>
      <c r="D5" s="382"/>
      <c r="E5" s="382"/>
      <c r="F5" s="382"/>
      <c r="J5" s="27" t="s">
        <v>99</v>
      </c>
      <c r="K5" s="66"/>
      <c r="L5" s="27" t="s">
        <v>100</v>
      </c>
      <c r="M5" s="382"/>
      <c r="N5" s="27" t="s">
        <v>99</v>
      </c>
      <c r="O5" s="66"/>
      <c r="P5" s="27" t="s">
        <v>100</v>
      </c>
    </row>
    <row r="6" spans="1:16" ht="23.25" customHeight="1" x14ac:dyDescent="0.45">
      <c r="C6" s="72" t="s">
        <v>440</v>
      </c>
      <c r="J6" s="53">
        <v>352003.7</v>
      </c>
      <c r="K6" s="53"/>
      <c r="L6" s="53">
        <v>356305</v>
      </c>
      <c r="N6" s="53">
        <v>30138.7</v>
      </c>
      <c r="O6" s="53"/>
      <c r="P6" s="53">
        <v>30150</v>
      </c>
    </row>
    <row r="7" spans="1:16" ht="23.25" customHeight="1" x14ac:dyDescent="0.45">
      <c r="C7" s="72" t="s">
        <v>441</v>
      </c>
      <c r="J7" s="53">
        <v>60312060.910000004</v>
      </c>
      <c r="K7" s="53"/>
      <c r="L7" s="53">
        <v>2203329.3000000003</v>
      </c>
      <c r="N7" s="53">
        <v>60263449.350000001</v>
      </c>
      <c r="O7" s="53"/>
      <c r="P7" s="53">
        <v>2166145.7400000002</v>
      </c>
    </row>
    <row r="8" spans="1:16" ht="23.25" customHeight="1" x14ac:dyDescent="0.45">
      <c r="C8" s="72" t="s">
        <v>442</v>
      </c>
      <c r="J8" s="53">
        <v>135133299.81</v>
      </c>
      <c r="K8" s="53"/>
      <c r="L8" s="53">
        <v>85683864.870000005</v>
      </c>
      <c r="N8" s="53">
        <v>116052004.18000001</v>
      </c>
      <c r="O8" s="53"/>
      <c r="P8" s="53">
        <v>60089524.670000002</v>
      </c>
    </row>
    <row r="9" spans="1:16" ht="23.25" customHeight="1" thickBot="1" x14ac:dyDescent="0.5">
      <c r="D9" s="54" t="s">
        <v>443</v>
      </c>
      <c r="J9" s="73">
        <f>SUM(J6:J8)</f>
        <v>195797364.42000002</v>
      </c>
      <c r="K9" s="53"/>
      <c r="L9" s="73">
        <f>SUM(L6:L8)</f>
        <v>88243499.170000002</v>
      </c>
      <c r="N9" s="73">
        <f>SUM(N6:N8)</f>
        <v>176345592.23000002</v>
      </c>
      <c r="O9" s="53"/>
      <c r="P9" s="73">
        <f>SUM(P6:P8)</f>
        <v>62285820.410000004</v>
      </c>
    </row>
    <row r="10" spans="1:16" ht="23.25" customHeight="1" thickTop="1" x14ac:dyDescent="0.45"/>
    <row r="11" spans="1:16" s="77" customFormat="1" ht="24" customHeight="1" x14ac:dyDescent="0.45">
      <c r="A11" s="71" t="s">
        <v>412</v>
      </c>
      <c r="B11" s="75" t="s">
        <v>445</v>
      </c>
      <c r="C11" s="76"/>
      <c r="D11" s="76"/>
    </row>
    <row r="12" spans="1:16" ht="24" customHeight="1" x14ac:dyDescent="0.45">
      <c r="B12" s="76" t="s">
        <v>446</v>
      </c>
      <c r="C12" s="76"/>
      <c r="D12" s="76"/>
    </row>
    <row r="13" spans="1:16" s="74" customFormat="1" ht="24" customHeight="1" x14ac:dyDescent="0.45">
      <c r="J13" s="510" t="s">
        <v>328</v>
      </c>
      <c r="K13" s="510"/>
      <c r="L13" s="510"/>
      <c r="N13" s="510" t="s">
        <v>351</v>
      </c>
      <c r="O13" s="510"/>
      <c r="P13" s="510"/>
    </row>
    <row r="14" spans="1:16" s="74" customFormat="1" ht="24" customHeight="1" x14ac:dyDescent="0.45">
      <c r="D14" s="72"/>
      <c r="J14" s="27" t="s">
        <v>99</v>
      </c>
      <c r="K14" s="66"/>
      <c r="L14" s="27" t="s">
        <v>100</v>
      </c>
      <c r="N14" s="27" t="s">
        <v>99</v>
      </c>
      <c r="O14" s="66"/>
      <c r="P14" s="27" t="s">
        <v>100</v>
      </c>
    </row>
    <row r="15" spans="1:16" s="261" customFormat="1" ht="24" customHeight="1" x14ac:dyDescent="0.45">
      <c r="D15" s="76" t="s">
        <v>999</v>
      </c>
      <c r="J15" s="287">
        <v>54235769</v>
      </c>
      <c r="K15" s="288"/>
      <c r="L15" s="287">
        <v>52518951</v>
      </c>
      <c r="M15" s="44"/>
      <c r="N15" s="287">
        <v>0</v>
      </c>
      <c r="O15" s="288"/>
      <c r="P15" s="287">
        <v>0</v>
      </c>
    </row>
    <row r="16" spans="1:16" ht="24" customHeight="1" x14ac:dyDescent="0.45">
      <c r="D16" s="76" t="s">
        <v>1000</v>
      </c>
      <c r="J16" s="53">
        <v>17291749.190000001</v>
      </c>
      <c r="K16" s="53"/>
      <c r="L16" s="53">
        <v>23650520.5</v>
      </c>
      <c r="M16" s="53"/>
      <c r="N16" s="53">
        <v>12567923.189999999</v>
      </c>
      <c r="O16" s="53"/>
      <c r="P16" s="53">
        <v>17113122.5</v>
      </c>
    </row>
    <row r="17" spans="2:16" ht="24" customHeight="1" thickBot="1" x14ac:dyDescent="0.5">
      <c r="F17" s="76" t="s">
        <v>443</v>
      </c>
      <c r="J17" s="73">
        <f>SUM(J15:J16)</f>
        <v>71527518.189999998</v>
      </c>
      <c r="K17" s="53"/>
      <c r="L17" s="73">
        <f>SUM(L15:L16)</f>
        <v>76169471.5</v>
      </c>
      <c r="M17" s="53"/>
      <c r="N17" s="73">
        <f>SUM(N15:N16)</f>
        <v>12567923.189999999</v>
      </c>
      <c r="O17" s="53"/>
      <c r="P17" s="73">
        <f>SUM(P15:P16)</f>
        <v>17113122.5</v>
      </c>
    </row>
    <row r="18" spans="2:16" ht="15" customHeight="1" thickTop="1" x14ac:dyDescent="0.45">
      <c r="F18" s="76"/>
      <c r="J18" s="52"/>
      <c r="K18" s="53"/>
      <c r="L18" s="52"/>
      <c r="M18" s="53"/>
      <c r="N18" s="52"/>
      <c r="O18" s="53"/>
      <c r="P18" s="52"/>
    </row>
    <row r="19" spans="2:16" ht="24" customHeight="1" x14ac:dyDescent="0.45">
      <c r="C19" s="76" t="s">
        <v>943</v>
      </c>
    </row>
    <row r="20" spans="2:16" ht="24" customHeight="1" x14ac:dyDescent="0.45">
      <c r="B20" s="54" t="s">
        <v>944</v>
      </c>
      <c r="C20" s="76"/>
    </row>
    <row r="21" spans="2:16" s="74" customFormat="1" ht="24" customHeight="1" x14ac:dyDescent="0.45">
      <c r="J21" s="510" t="s">
        <v>328</v>
      </c>
      <c r="K21" s="510"/>
      <c r="L21" s="510"/>
      <c r="N21" s="510" t="s">
        <v>351</v>
      </c>
      <c r="O21" s="510"/>
      <c r="P21" s="510"/>
    </row>
    <row r="22" spans="2:16" s="74" customFormat="1" ht="24" customHeight="1" x14ac:dyDescent="0.45">
      <c r="J22" s="27" t="s">
        <v>99</v>
      </c>
      <c r="K22" s="66"/>
      <c r="L22" s="27" t="s">
        <v>100</v>
      </c>
      <c r="N22" s="27" t="s">
        <v>99</v>
      </c>
      <c r="O22" s="66"/>
      <c r="P22" s="27" t="s">
        <v>100</v>
      </c>
    </row>
    <row r="23" spans="2:16" ht="24" customHeight="1" x14ac:dyDescent="0.45">
      <c r="D23" s="76" t="s">
        <v>447</v>
      </c>
    </row>
    <row r="24" spans="2:16" ht="24" customHeight="1" x14ac:dyDescent="0.45">
      <c r="D24" s="76" t="s">
        <v>448</v>
      </c>
      <c r="J24" s="53">
        <v>64468347.25</v>
      </c>
      <c r="L24" s="53">
        <v>69544792.680000007</v>
      </c>
      <c r="N24" s="53">
        <v>5508752.25</v>
      </c>
      <c r="P24" s="53">
        <v>12549793.68</v>
      </c>
    </row>
    <row r="25" spans="2:16" ht="24" customHeight="1" x14ac:dyDescent="0.45">
      <c r="D25" s="76" t="s">
        <v>449</v>
      </c>
      <c r="J25" s="53">
        <v>2185451.0299999998</v>
      </c>
      <c r="L25" s="53">
        <v>2265876.7999999998</v>
      </c>
      <c r="N25" s="53">
        <v>2185451.0299999998</v>
      </c>
      <c r="P25" s="53">
        <v>216276.8</v>
      </c>
    </row>
    <row r="26" spans="2:16" ht="24" customHeight="1" x14ac:dyDescent="0.45">
      <c r="D26" s="76" t="s">
        <v>450</v>
      </c>
      <c r="J26" s="53">
        <v>324149.03000000003</v>
      </c>
      <c r="L26" s="53">
        <v>0</v>
      </c>
      <c r="N26" s="53">
        <v>324149.03000000003</v>
      </c>
      <c r="P26" s="53">
        <v>0</v>
      </c>
    </row>
    <row r="27" spans="2:16" ht="24" customHeight="1" x14ac:dyDescent="0.45">
      <c r="D27" s="76" t="s">
        <v>451</v>
      </c>
      <c r="J27" s="53">
        <v>4549570.88</v>
      </c>
      <c r="L27" s="53">
        <v>4358802.0199999996</v>
      </c>
      <c r="N27" s="53">
        <v>4549570.88</v>
      </c>
      <c r="P27" s="53">
        <v>4347052.0199999996</v>
      </c>
    </row>
    <row r="28" spans="2:16" ht="24" customHeight="1" thickBot="1" x14ac:dyDescent="0.5">
      <c r="F28" s="76" t="s">
        <v>443</v>
      </c>
      <c r="J28" s="70">
        <f>SUM(J24:J27)</f>
        <v>71527518.189999998</v>
      </c>
      <c r="L28" s="70">
        <f>SUM(L24:L27)</f>
        <v>76169471.5</v>
      </c>
      <c r="N28" s="70">
        <f>SUM(N24:N27)</f>
        <v>12567923.189999999</v>
      </c>
      <c r="P28" s="70">
        <f>SUM(P24:P27)</f>
        <v>17113122.5</v>
      </c>
    </row>
    <row r="29" spans="2:16" ht="24" customHeight="1" thickTop="1" x14ac:dyDescent="0.45">
      <c r="B29" s="76" t="s">
        <v>452</v>
      </c>
    </row>
    <row r="30" spans="2:16" s="74" customFormat="1" ht="24" customHeight="1" x14ac:dyDescent="0.45">
      <c r="J30" s="510" t="s">
        <v>328</v>
      </c>
      <c r="K30" s="510"/>
      <c r="L30" s="510"/>
      <c r="N30" s="510" t="s">
        <v>351</v>
      </c>
      <c r="O30" s="510"/>
      <c r="P30" s="510"/>
    </row>
    <row r="31" spans="2:16" s="74" customFormat="1" ht="24" customHeight="1" x14ac:dyDescent="0.45">
      <c r="J31" s="27" t="s">
        <v>99</v>
      </c>
      <c r="K31" s="66"/>
      <c r="L31" s="27" t="s">
        <v>100</v>
      </c>
      <c r="N31" s="27" t="s">
        <v>99</v>
      </c>
      <c r="O31" s="66"/>
      <c r="P31" s="27" t="s">
        <v>100</v>
      </c>
    </row>
    <row r="32" spans="2:16" ht="24" customHeight="1" x14ac:dyDescent="0.45">
      <c r="D32" s="76" t="s">
        <v>453</v>
      </c>
      <c r="E32" s="76"/>
      <c r="J32" s="54">
        <f>48135852.19+1558480.26</f>
        <v>49694332.449999996</v>
      </c>
      <c r="L32" s="54">
        <v>37956933.359999999</v>
      </c>
      <c r="N32" s="54">
        <f>48513948.73+1558480.26</f>
        <v>50072428.989999995</v>
      </c>
      <c r="P32" s="54">
        <v>38335914.640000001</v>
      </c>
    </row>
    <row r="33" spans="1:16" ht="24" customHeight="1" x14ac:dyDescent="0.45">
      <c r="D33" s="76" t="s">
        <v>454</v>
      </c>
      <c r="E33" s="76"/>
      <c r="J33" s="54">
        <v>3874548.5200000014</v>
      </c>
      <c r="L33" s="54">
        <v>9587533.8900000006</v>
      </c>
      <c r="N33" s="54">
        <v>3874548.5200000014</v>
      </c>
      <c r="P33" s="54">
        <v>9587533.8900000006</v>
      </c>
    </row>
    <row r="34" spans="1:16" ht="24" customHeight="1" x14ac:dyDescent="0.45">
      <c r="D34" s="76" t="s">
        <v>455</v>
      </c>
      <c r="E34" s="76"/>
      <c r="J34" s="54">
        <v>14909834.42</v>
      </c>
      <c r="L34" s="54">
        <v>12295961.059999999</v>
      </c>
      <c r="N34" s="54">
        <v>6997281.5099999998</v>
      </c>
      <c r="P34" s="54">
        <v>6063779.2699999996</v>
      </c>
    </row>
    <row r="35" spans="1:16" ht="24" customHeight="1" x14ac:dyDescent="0.45">
      <c r="D35" s="76" t="s">
        <v>456</v>
      </c>
      <c r="E35" s="76"/>
      <c r="J35" s="54">
        <v>350189.08</v>
      </c>
      <c r="L35" s="54">
        <v>262200.38</v>
      </c>
      <c r="N35" s="54">
        <v>350189.08</v>
      </c>
      <c r="P35" s="54">
        <v>262200.38</v>
      </c>
    </row>
    <row r="36" spans="1:16" ht="24" customHeight="1" x14ac:dyDescent="0.45">
      <c r="D36" s="76" t="s">
        <v>457</v>
      </c>
      <c r="E36" s="76"/>
      <c r="J36" s="78">
        <v>99290.780000000261</v>
      </c>
      <c r="L36" s="78">
        <v>857635.77999999886</v>
      </c>
      <c r="N36" s="78">
        <v>2832887.6500000004</v>
      </c>
      <c r="P36" s="78">
        <v>3373805.1999999993</v>
      </c>
    </row>
    <row r="37" spans="1:16" ht="24" customHeight="1" x14ac:dyDescent="0.45">
      <c r="D37" s="76"/>
      <c r="F37" s="76" t="s">
        <v>443</v>
      </c>
      <c r="J37" s="54">
        <f>SUM(J32:J36)</f>
        <v>68928195.25</v>
      </c>
      <c r="L37" s="54">
        <f>SUM(L32:L36)</f>
        <v>60960264.470000006</v>
      </c>
      <c r="N37" s="79">
        <f>SUM(N32:N36)</f>
        <v>64127335.749999993</v>
      </c>
      <c r="P37" s="54">
        <f>SUM(P32:P36)</f>
        <v>57623233.379999995</v>
      </c>
    </row>
    <row r="38" spans="1:16" ht="24" customHeight="1" thickBot="1" x14ac:dyDescent="0.5">
      <c r="D38" s="76" t="s">
        <v>458</v>
      </c>
      <c r="E38" s="76"/>
      <c r="J38" s="70">
        <f>+J37+J17</f>
        <v>140455713.44</v>
      </c>
      <c r="L38" s="70">
        <f>+L37+L17</f>
        <v>137129735.97</v>
      </c>
      <c r="N38" s="70">
        <f>+N37+N17</f>
        <v>76695258.939999998</v>
      </c>
      <c r="P38" s="70">
        <f>+P37+P17</f>
        <v>74736355.879999995</v>
      </c>
    </row>
    <row r="39" spans="1:16" ht="26.25" customHeight="1" thickTop="1" x14ac:dyDescent="0.45">
      <c r="A39" s="511" t="s">
        <v>536</v>
      </c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</row>
    <row r="40" spans="1:16" ht="26.25" customHeight="1" x14ac:dyDescent="0.45">
      <c r="D40" s="76"/>
      <c r="E40" s="76"/>
      <c r="J40" s="50"/>
      <c r="L40" s="50"/>
      <c r="N40" s="50"/>
      <c r="P40" s="50"/>
    </row>
    <row r="41" spans="1:16" s="77" customFormat="1" ht="26.25" customHeight="1" x14ac:dyDescent="0.45">
      <c r="A41" s="71" t="s">
        <v>459</v>
      </c>
      <c r="B41" s="75" t="s">
        <v>460</v>
      </c>
    </row>
    <row r="42" spans="1:16" s="74" customFormat="1" ht="26.25" customHeight="1" x14ac:dyDescent="0.45">
      <c r="J42" s="510" t="s">
        <v>328</v>
      </c>
      <c r="K42" s="510"/>
      <c r="L42" s="510"/>
      <c r="N42" s="510" t="s">
        <v>351</v>
      </c>
      <c r="O42" s="510"/>
      <c r="P42" s="510"/>
    </row>
    <row r="43" spans="1:16" s="74" customFormat="1" ht="26.25" customHeight="1" x14ac:dyDescent="0.45">
      <c r="J43" s="27" t="s">
        <v>99</v>
      </c>
      <c r="K43" s="66"/>
      <c r="L43" s="27" t="s">
        <v>100</v>
      </c>
      <c r="N43" s="27" t="s">
        <v>99</v>
      </c>
      <c r="O43" s="66"/>
      <c r="P43" s="27" t="s">
        <v>100</v>
      </c>
    </row>
    <row r="44" spans="1:16" ht="26.25" customHeight="1" x14ac:dyDescent="0.45">
      <c r="D44" s="76" t="s">
        <v>461</v>
      </c>
      <c r="E44" s="76"/>
      <c r="J44" s="54">
        <v>56531750.439999998</v>
      </c>
      <c r="L44" s="54">
        <v>55103144.960000001</v>
      </c>
      <c r="N44" s="54">
        <v>55129199.439999998</v>
      </c>
      <c r="P44" s="54">
        <v>53151563.140000001</v>
      </c>
    </row>
    <row r="45" spans="1:16" ht="26.25" customHeight="1" x14ac:dyDescent="0.45">
      <c r="D45" s="76" t="s">
        <v>462</v>
      </c>
      <c r="E45" s="76"/>
      <c r="J45" s="54">
        <v>9582781.25</v>
      </c>
      <c r="L45" s="54">
        <v>8039168.3499999996</v>
      </c>
      <c r="N45" s="54">
        <v>7190161.46</v>
      </c>
      <c r="P45" s="54">
        <v>6353496.8399999999</v>
      </c>
    </row>
    <row r="46" spans="1:16" ht="26.25" customHeight="1" x14ac:dyDescent="0.45">
      <c r="D46" s="76" t="s">
        <v>463</v>
      </c>
      <c r="E46" s="76"/>
      <c r="J46" s="54">
        <v>4059139.8000000003</v>
      </c>
      <c r="L46" s="54">
        <v>4220020.8</v>
      </c>
      <c r="N46" s="54">
        <v>3859661.41</v>
      </c>
      <c r="P46" s="54">
        <v>3792688.8</v>
      </c>
    </row>
    <row r="47" spans="1:16" ht="26.25" customHeight="1" thickBot="1" x14ac:dyDescent="0.5">
      <c r="D47" s="76"/>
      <c r="F47" s="76" t="s">
        <v>443</v>
      </c>
      <c r="J47" s="70">
        <f>SUM(J44:J46)</f>
        <v>70173671.489999995</v>
      </c>
      <c r="L47" s="70">
        <f>SUM(L44:L46)</f>
        <v>67362334.109999999</v>
      </c>
      <c r="N47" s="70">
        <f>SUM(N44:N46)</f>
        <v>66179022.310000002</v>
      </c>
      <c r="P47" s="70">
        <f>SUM(P44:P46)</f>
        <v>63297748.780000001</v>
      </c>
    </row>
    <row r="48" spans="1:16" ht="26.25" customHeight="1" thickTop="1" x14ac:dyDescent="0.45">
      <c r="J48" s="50"/>
      <c r="L48" s="50"/>
      <c r="N48" s="50"/>
      <c r="P48" s="50"/>
    </row>
    <row r="49" spans="1:16" s="2" customFormat="1" ht="26.25" customHeight="1" x14ac:dyDescent="0.45">
      <c r="A49" s="71" t="s">
        <v>465</v>
      </c>
      <c r="B49" s="75"/>
      <c r="C49" s="76"/>
      <c r="D49" s="76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</row>
    <row r="50" spans="1:16" s="2" customFormat="1" ht="26.25" customHeight="1" x14ac:dyDescent="0.45">
      <c r="A50" s="54"/>
      <c r="B50" s="76" t="s">
        <v>466</v>
      </c>
      <c r="D50" s="76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</row>
    <row r="51" spans="1:16" s="2" customFormat="1" ht="26.25" customHeight="1" x14ac:dyDescent="0.45">
      <c r="A51" s="382"/>
      <c r="B51" s="382"/>
      <c r="C51" s="382"/>
      <c r="D51" s="382"/>
      <c r="E51" s="382"/>
      <c r="F51" s="382"/>
      <c r="G51" s="382"/>
      <c r="H51" s="382"/>
      <c r="I51" s="382"/>
      <c r="M51" s="382"/>
      <c r="N51" s="510" t="s">
        <v>351</v>
      </c>
      <c r="O51" s="510"/>
      <c r="P51" s="510"/>
    </row>
    <row r="52" spans="1:16" s="2" customFormat="1" ht="26.25" customHeight="1" x14ac:dyDescent="0.45">
      <c r="A52" s="54"/>
      <c r="B52" s="54"/>
      <c r="C52" s="54"/>
      <c r="D52" s="54"/>
      <c r="E52" s="54"/>
      <c r="J52" s="80" t="s">
        <v>467</v>
      </c>
      <c r="L52" s="382" t="s">
        <v>97</v>
      </c>
      <c r="M52" s="382"/>
      <c r="N52" s="27" t="s">
        <v>99</v>
      </c>
      <c r="O52" s="66"/>
      <c r="P52" s="27" t="s">
        <v>100</v>
      </c>
    </row>
    <row r="53" spans="1:16" s="2" customFormat="1" ht="26.25" customHeight="1" x14ac:dyDescent="0.45">
      <c r="A53" s="54"/>
      <c r="B53" s="76" t="s">
        <v>426</v>
      </c>
      <c r="E53" s="76"/>
      <c r="J53" s="382" t="s">
        <v>102</v>
      </c>
      <c r="L53" s="72" t="s">
        <v>103</v>
      </c>
      <c r="M53" s="54"/>
      <c r="N53" s="49">
        <v>189999700</v>
      </c>
      <c r="O53" s="49"/>
      <c r="P53" s="49">
        <v>189999700</v>
      </c>
    </row>
    <row r="54" spans="1:16" s="2" customFormat="1" ht="26.25" customHeight="1" x14ac:dyDescent="0.45">
      <c r="A54" s="54"/>
      <c r="B54" s="76" t="s">
        <v>468</v>
      </c>
      <c r="E54" s="76"/>
      <c r="F54" s="54"/>
      <c r="G54" s="81"/>
      <c r="H54" s="81"/>
      <c r="I54" s="81"/>
      <c r="M54" s="54"/>
      <c r="N54" s="49">
        <v>-9177354.9800000004</v>
      </c>
      <c r="O54" s="49"/>
      <c r="P54" s="49">
        <v>-22920518.190000001</v>
      </c>
    </row>
    <row r="55" spans="1:16" s="2" customFormat="1" ht="26.25" customHeight="1" thickBot="1" x14ac:dyDescent="0.5">
      <c r="A55" s="54"/>
      <c r="B55" s="54"/>
      <c r="E55" s="80" t="s">
        <v>443</v>
      </c>
      <c r="G55" s="54"/>
      <c r="H55" s="54"/>
      <c r="I55" s="54"/>
      <c r="M55" s="54"/>
      <c r="N55" s="69">
        <f>SUM(N53:N54)</f>
        <v>180822345.02000001</v>
      </c>
      <c r="O55" s="49"/>
      <c r="P55" s="69">
        <f>SUM(P53:P54)</f>
        <v>167079181.81</v>
      </c>
    </row>
    <row r="56" spans="1:16" s="2" customFormat="1" ht="26.25" customHeight="1" thickTop="1" x14ac:dyDescent="0.45">
      <c r="A56" s="54"/>
      <c r="B56" s="76" t="s">
        <v>469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</row>
    <row r="57" spans="1:16" s="2" customFormat="1" ht="26.25" customHeight="1" x14ac:dyDescent="0.45">
      <c r="A57" s="76" t="s">
        <v>470</v>
      </c>
      <c r="B57" s="76"/>
      <c r="D57" s="76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</row>
    <row r="58" spans="1:16" s="77" customFormat="1" ht="26.25" customHeight="1" x14ac:dyDescent="0.45"/>
    <row r="59" spans="1:16" ht="26.25" customHeight="1" x14ac:dyDescent="0.45"/>
    <row r="60" spans="1:16" s="74" customFormat="1" ht="26.25" customHeight="1" x14ac:dyDescent="0.45"/>
    <row r="67" spans="2:4" ht="28.5" customHeight="1" x14ac:dyDescent="0.45">
      <c r="B67" s="76"/>
      <c r="C67" s="76"/>
      <c r="D67" s="76"/>
    </row>
    <row r="68" spans="2:4" ht="25.5" customHeight="1" x14ac:dyDescent="0.45">
      <c r="B68" s="76"/>
      <c r="C68" s="76"/>
      <c r="D68" s="76"/>
    </row>
    <row r="69" spans="2:4" ht="25.5" customHeight="1" x14ac:dyDescent="0.45">
      <c r="B69" s="76"/>
      <c r="C69" s="76"/>
      <c r="D69" s="76"/>
    </row>
    <row r="70" spans="2:4" ht="25.5" customHeight="1" x14ac:dyDescent="0.45">
      <c r="B70" s="76"/>
      <c r="C70" s="76"/>
      <c r="D70" s="76"/>
    </row>
    <row r="71" spans="2:4" ht="25.5" customHeight="1" x14ac:dyDescent="0.45"/>
    <row r="74" spans="2:4" ht="27.95" customHeight="1" x14ac:dyDescent="0.45"/>
  </sheetData>
  <mergeCells count="13">
    <mergeCell ref="N51:P51"/>
    <mergeCell ref="A39:P39"/>
    <mergeCell ref="J42:L42"/>
    <mergeCell ref="N42:P42"/>
    <mergeCell ref="A1:P1"/>
    <mergeCell ref="J13:L13"/>
    <mergeCell ref="N13:P13"/>
    <mergeCell ref="J21:L21"/>
    <mergeCell ref="N21:P21"/>
    <mergeCell ref="J30:L30"/>
    <mergeCell ref="N30:P30"/>
    <mergeCell ref="J4:L4"/>
    <mergeCell ref="N4:P4"/>
  </mergeCells>
  <pageMargins left="0.78740157480314965" right="0.19685039370078741" top="0.59055118110236227" bottom="0.39370078740157483" header="0.35433070866141736" footer="0.35433070866141736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topLeftCell="A19" zoomScaleNormal="100" zoomScaleSheetLayoutView="100" workbookViewId="0">
      <selection activeCell="B26" sqref="B26"/>
    </sheetView>
  </sheetViews>
  <sheetFormatPr defaultRowHeight="23.25" customHeight="1" x14ac:dyDescent="0.45"/>
  <cols>
    <col min="1" max="1" width="5.85546875" style="2" customWidth="1"/>
    <col min="2" max="2" width="5.42578125" style="2" customWidth="1"/>
    <col min="3" max="5" width="9.140625" style="2" customWidth="1"/>
    <col min="6" max="6" width="13.28515625" style="2" customWidth="1"/>
    <col min="7" max="7" width="1" style="2" customWidth="1"/>
    <col min="8" max="8" width="15.85546875" style="54" customWidth="1"/>
    <col min="9" max="9" width="1" style="54" customWidth="1"/>
    <col min="10" max="10" width="15.85546875" style="54" customWidth="1"/>
    <col min="11" max="11" width="1" style="54" customWidth="1"/>
    <col min="12" max="12" width="15.85546875" style="54" customWidth="1"/>
    <col min="13" max="13" width="2.5703125" style="2" customWidth="1"/>
    <col min="14" max="16384" width="9.140625" style="2"/>
  </cols>
  <sheetData>
    <row r="1" spans="1:12" ht="25.5" customHeight="1" x14ac:dyDescent="0.45">
      <c r="A1" s="504" t="s">
        <v>1020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</row>
    <row r="2" spans="1:12" ht="25.5" customHeight="1" x14ac:dyDescent="0.45"/>
    <row r="3" spans="1:12" s="1" customFormat="1" ht="25.5" customHeight="1" x14ac:dyDescent="0.45">
      <c r="A3" s="1" t="s">
        <v>471</v>
      </c>
      <c r="H3" s="77"/>
      <c r="I3" s="77"/>
      <c r="J3" s="77"/>
      <c r="K3" s="77"/>
      <c r="L3" s="77"/>
    </row>
    <row r="4" spans="1:12" s="3" customFormat="1" ht="25.5" customHeight="1" x14ac:dyDescent="0.45">
      <c r="H4" s="510" t="s">
        <v>472</v>
      </c>
      <c r="I4" s="510"/>
      <c r="J4" s="510"/>
      <c r="K4" s="510"/>
      <c r="L4" s="510"/>
    </row>
    <row r="5" spans="1:12" s="3" customFormat="1" ht="25.5" customHeight="1" x14ac:dyDescent="0.45">
      <c r="H5" s="82" t="s">
        <v>473</v>
      </c>
      <c r="I5" s="45"/>
      <c r="J5" s="82" t="s">
        <v>474</v>
      </c>
      <c r="K5" s="83"/>
      <c r="L5" s="513" t="s">
        <v>443</v>
      </c>
    </row>
    <row r="6" spans="1:12" s="3" customFormat="1" ht="25.5" customHeight="1" x14ac:dyDescent="0.45">
      <c r="H6" s="84"/>
      <c r="I6" s="45"/>
      <c r="J6" s="84" t="s">
        <v>475</v>
      </c>
      <c r="K6" s="83"/>
      <c r="L6" s="514"/>
    </row>
    <row r="7" spans="1:12" ht="25.5" customHeight="1" x14ac:dyDescent="0.45">
      <c r="B7" s="2" t="s">
        <v>476</v>
      </c>
    </row>
    <row r="8" spans="1:12" ht="25.5" customHeight="1" x14ac:dyDescent="0.45">
      <c r="C8" s="2" t="s">
        <v>477</v>
      </c>
      <c r="H8" s="53">
        <v>513434.10000000003</v>
      </c>
      <c r="I8" s="53"/>
      <c r="J8" s="53">
        <v>2594272.9899999998</v>
      </c>
      <c r="K8" s="53"/>
      <c r="L8" s="53">
        <f>SUM(H8:K8)</f>
        <v>3107707.09</v>
      </c>
    </row>
    <row r="9" spans="1:12" ht="25.5" customHeight="1" x14ac:dyDescent="0.45">
      <c r="C9" s="2" t="s">
        <v>478</v>
      </c>
      <c r="H9" s="53">
        <v>0</v>
      </c>
      <c r="I9" s="53"/>
      <c r="J9" s="53">
        <v>0</v>
      </c>
      <c r="K9" s="53"/>
      <c r="L9" s="53">
        <f>SUM(H9:K9)</f>
        <v>0</v>
      </c>
    </row>
    <row r="10" spans="1:12" ht="25.5" customHeight="1" x14ac:dyDescent="0.45">
      <c r="C10" s="2" t="s">
        <v>479</v>
      </c>
      <c r="H10" s="53">
        <v>-36538.28</v>
      </c>
      <c r="I10" s="53"/>
      <c r="J10" s="53">
        <v>-184620.17</v>
      </c>
      <c r="K10" s="53"/>
      <c r="L10" s="53">
        <f>SUM(H10:K10)</f>
        <v>-221158.45</v>
      </c>
    </row>
    <row r="11" spans="1:12" ht="25.5" customHeight="1" x14ac:dyDescent="0.45">
      <c r="C11" s="2" t="s">
        <v>480</v>
      </c>
      <c r="H11" s="93">
        <f>SUM(H8:H10)</f>
        <v>476895.82000000007</v>
      </c>
      <c r="I11" s="53"/>
      <c r="J11" s="93">
        <f>SUM(J8:J10)</f>
        <v>2409652.8199999998</v>
      </c>
      <c r="K11" s="53"/>
      <c r="L11" s="93">
        <f>SUM(L8:L10)</f>
        <v>2886548.6399999997</v>
      </c>
    </row>
    <row r="12" spans="1:12" ht="25.5" customHeight="1" x14ac:dyDescent="0.45">
      <c r="C12" s="2" t="s">
        <v>478</v>
      </c>
      <c r="H12" s="52">
        <v>0</v>
      </c>
      <c r="I12" s="52"/>
      <c r="J12" s="52">
        <v>0</v>
      </c>
      <c r="K12" s="52"/>
      <c r="L12" s="52">
        <f>SUM(H12:J12)</f>
        <v>0</v>
      </c>
    </row>
    <row r="13" spans="1:12" ht="25.5" customHeight="1" x14ac:dyDescent="0.45">
      <c r="C13" s="2" t="s">
        <v>479</v>
      </c>
      <c r="H13" s="53">
        <v>39227.25</v>
      </c>
      <c r="I13" s="53"/>
      <c r="J13" s="53">
        <v>198206.93</v>
      </c>
      <c r="K13" s="53"/>
      <c r="L13" s="53">
        <f>SUM(H13:J13)</f>
        <v>237434.18</v>
      </c>
    </row>
    <row r="14" spans="1:12" ht="25.5" customHeight="1" x14ac:dyDescent="0.45">
      <c r="C14" s="2" t="s">
        <v>481</v>
      </c>
      <c r="H14" s="85">
        <f>SUM(H11:H13)</f>
        <v>516123.07000000007</v>
      </c>
      <c r="I14" s="53"/>
      <c r="J14" s="85">
        <f>SUM(J11:J13)</f>
        <v>2607859.75</v>
      </c>
      <c r="K14" s="53"/>
      <c r="L14" s="85">
        <f>SUM(L11:L13)</f>
        <v>3123982.82</v>
      </c>
    </row>
    <row r="15" spans="1:12" ht="25.5" customHeight="1" x14ac:dyDescent="0.45">
      <c r="B15" s="2" t="s">
        <v>482</v>
      </c>
      <c r="H15" s="53"/>
      <c r="I15" s="53"/>
      <c r="J15" s="53"/>
      <c r="K15" s="53"/>
      <c r="L15" s="53"/>
    </row>
    <row r="16" spans="1:12" ht="25.5" customHeight="1" x14ac:dyDescent="0.45">
      <c r="C16" s="2" t="s">
        <v>477</v>
      </c>
      <c r="H16" s="53">
        <v>0</v>
      </c>
      <c r="I16" s="53"/>
      <c r="J16" s="53">
        <v>-2374292.54</v>
      </c>
      <c r="K16" s="53"/>
      <c r="L16" s="53">
        <f>SUM(H16:J16)</f>
        <v>-2374292.54</v>
      </c>
    </row>
    <row r="17" spans="2:12" ht="25.5" customHeight="1" x14ac:dyDescent="0.45">
      <c r="C17" s="2" t="s">
        <v>483</v>
      </c>
      <c r="H17" s="53">
        <v>0</v>
      </c>
      <c r="I17" s="53"/>
      <c r="J17" s="53">
        <v>-166957.31</v>
      </c>
      <c r="K17" s="53"/>
      <c r="L17" s="53">
        <f>SUM(H17:J17)</f>
        <v>-166957.31</v>
      </c>
    </row>
    <row r="18" spans="2:12" ht="25.5" customHeight="1" x14ac:dyDescent="0.45">
      <c r="C18" s="2" t="s">
        <v>479</v>
      </c>
      <c r="H18" s="53">
        <v>0</v>
      </c>
      <c r="I18" s="53"/>
      <c r="J18" s="53">
        <v>215439.96</v>
      </c>
      <c r="K18" s="53"/>
      <c r="L18" s="53">
        <f>SUM(H18:J18)</f>
        <v>215439.96</v>
      </c>
    </row>
    <row r="19" spans="2:12" ht="25.5" customHeight="1" x14ac:dyDescent="0.45">
      <c r="C19" s="2" t="s">
        <v>480</v>
      </c>
      <c r="H19" s="93">
        <f>SUM(H16:H18)</f>
        <v>0</v>
      </c>
      <c r="I19" s="53"/>
      <c r="J19" s="93">
        <f>SUM(J16:J18)</f>
        <v>-2325809.89</v>
      </c>
      <c r="K19" s="53"/>
      <c r="L19" s="93">
        <f>SUM(L16:L18)</f>
        <v>-2325809.89</v>
      </c>
    </row>
    <row r="20" spans="2:12" ht="25.5" customHeight="1" x14ac:dyDescent="0.45">
      <c r="C20" s="2" t="s">
        <v>484</v>
      </c>
      <c r="H20" s="52">
        <v>0</v>
      </c>
      <c r="I20" s="52"/>
      <c r="J20" s="52">
        <v>-41511.24</v>
      </c>
      <c r="K20" s="52"/>
      <c r="L20" s="52">
        <f>SUM(H20:J20)</f>
        <v>-41511.24</v>
      </c>
    </row>
    <row r="21" spans="2:12" ht="25.5" customHeight="1" x14ac:dyDescent="0.45">
      <c r="C21" s="2" t="s">
        <v>479</v>
      </c>
      <c r="H21" s="53">
        <v>0</v>
      </c>
      <c r="I21" s="53"/>
      <c r="J21" s="53">
        <v>-182219.35</v>
      </c>
      <c r="K21" s="53"/>
      <c r="L21" s="53">
        <f>SUM(H21:J21)</f>
        <v>-182219.35</v>
      </c>
    </row>
    <row r="22" spans="2:12" ht="25.5" customHeight="1" x14ac:dyDescent="0.45">
      <c r="C22" s="2" t="s">
        <v>481</v>
      </c>
      <c r="H22" s="85">
        <f>SUM(H19:H21)</f>
        <v>0</v>
      </c>
      <c r="I22" s="53"/>
      <c r="J22" s="85">
        <f>SUM(J19:J21)</f>
        <v>-2549540.4800000004</v>
      </c>
      <c r="K22" s="53"/>
      <c r="L22" s="85">
        <f>SUM(L19:L21)</f>
        <v>-2549540.4800000004</v>
      </c>
    </row>
    <row r="23" spans="2:12" ht="25.5" customHeight="1" x14ac:dyDescent="0.45">
      <c r="B23" s="2" t="s">
        <v>485</v>
      </c>
      <c r="H23" s="53"/>
      <c r="I23" s="53"/>
      <c r="J23" s="53"/>
      <c r="K23" s="53"/>
      <c r="L23" s="53"/>
    </row>
    <row r="24" spans="2:12" ht="25.5" customHeight="1" thickBot="1" x14ac:dyDescent="0.5">
      <c r="C24" s="2" t="s">
        <v>481</v>
      </c>
      <c r="H24" s="86">
        <f>+H14+H22</f>
        <v>516123.07000000007</v>
      </c>
      <c r="I24" s="53"/>
      <c r="J24" s="86">
        <f>+J14+J22</f>
        <v>58319.269999999553</v>
      </c>
      <c r="K24" s="53"/>
      <c r="L24" s="86">
        <f>+L14+L22</f>
        <v>574442.33999999939</v>
      </c>
    </row>
    <row r="25" spans="2:12" ht="25.5" customHeight="1" thickTop="1" thickBot="1" x14ac:dyDescent="0.5">
      <c r="C25" s="2" t="s">
        <v>480</v>
      </c>
      <c r="H25" s="86">
        <f>+H11+H19</f>
        <v>476895.82000000007</v>
      </c>
      <c r="I25" s="53"/>
      <c r="J25" s="86">
        <f>+J11+J19</f>
        <v>83842.929999999702</v>
      </c>
      <c r="K25" s="53"/>
      <c r="L25" s="86">
        <f>+L11+L19</f>
        <v>560738.74999999953</v>
      </c>
    </row>
    <row r="26" spans="2:12" ht="32.25" customHeight="1" thickTop="1" x14ac:dyDescent="0.45">
      <c r="H26" s="87"/>
      <c r="I26" s="87"/>
      <c r="J26" s="88" t="s">
        <v>486</v>
      </c>
      <c r="K26" s="88"/>
      <c r="L26" s="88" t="s">
        <v>487</v>
      </c>
    </row>
    <row r="27" spans="2:12" ht="25.5" customHeight="1" x14ac:dyDescent="0.45">
      <c r="B27" s="2" t="s">
        <v>488</v>
      </c>
      <c r="H27" s="87"/>
      <c r="I27" s="87"/>
      <c r="J27" s="53">
        <v>41511.24</v>
      </c>
      <c r="K27" s="53"/>
      <c r="L27" s="53">
        <v>31585.59</v>
      </c>
    </row>
    <row r="28" spans="2:12" ht="25.5" customHeight="1" x14ac:dyDescent="0.45">
      <c r="B28" s="2" t="s">
        <v>489</v>
      </c>
      <c r="H28" s="87"/>
      <c r="I28" s="87"/>
      <c r="J28" s="53">
        <v>41167.56</v>
      </c>
      <c r="K28" s="53"/>
      <c r="L28" s="53">
        <v>31045.09</v>
      </c>
    </row>
    <row r="29" spans="2:12" ht="34.5" customHeight="1" x14ac:dyDescent="0.45">
      <c r="B29" s="2" t="s">
        <v>490</v>
      </c>
      <c r="J29" s="53"/>
      <c r="K29" s="53"/>
      <c r="L29" s="53"/>
    </row>
  </sheetData>
  <mergeCells count="3">
    <mergeCell ref="A1:L1"/>
    <mergeCell ref="H4:L4"/>
    <mergeCell ref="L5:L6"/>
  </mergeCells>
  <pageMargins left="0.78740157480314965" right="0.39370078740157483" top="0.59055118110236227" bottom="0.19685039370078741" header="0.23622047244094491" footer="0.19685039370078741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view="pageBreakPreview" topLeftCell="D20" zoomScale="70" zoomScaleNormal="80" zoomScaleSheetLayoutView="70" workbookViewId="0">
      <selection activeCell="AE34" sqref="AE34"/>
    </sheetView>
  </sheetViews>
  <sheetFormatPr defaultRowHeight="29.1" customHeight="1" x14ac:dyDescent="0.45"/>
  <cols>
    <col min="1" max="1" width="5.7109375" style="2" customWidth="1"/>
    <col min="2" max="2" width="4.5703125" style="2" customWidth="1"/>
    <col min="3" max="3" width="36" style="2" customWidth="1"/>
    <col min="4" max="4" width="2" style="2" customWidth="1"/>
    <col min="5" max="5" width="16.140625" style="2" customWidth="1"/>
    <col min="6" max="6" width="1.7109375" style="2" customWidth="1"/>
    <col min="7" max="7" width="16.140625" style="2" customWidth="1"/>
    <col min="8" max="8" width="1.7109375" style="2" customWidth="1"/>
    <col min="9" max="9" width="16.140625" style="2" customWidth="1"/>
    <col min="10" max="10" width="1.7109375" style="2" customWidth="1"/>
    <col min="11" max="11" width="16.140625" style="2" customWidth="1"/>
    <col min="12" max="12" width="1.7109375" style="2" customWidth="1"/>
    <col min="13" max="13" width="16.140625" style="2" customWidth="1"/>
    <col min="14" max="14" width="2" style="2" customWidth="1"/>
    <col min="15" max="15" width="16.140625" style="2" customWidth="1"/>
    <col min="16" max="16" width="1.7109375" style="2" customWidth="1"/>
    <col min="17" max="17" width="16.140625" style="2" customWidth="1"/>
    <col min="18" max="18" width="1.7109375" style="2" customWidth="1"/>
    <col min="19" max="19" width="16.140625" style="2" customWidth="1"/>
    <col min="20" max="20" width="1.7109375" style="2" customWidth="1"/>
    <col min="21" max="21" width="16.140625" style="2" customWidth="1"/>
    <col min="22" max="22" width="1.7109375" style="2" customWidth="1"/>
    <col min="23" max="23" width="16.140625" style="2" customWidth="1"/>
    <col min="24" max="24" width="1.7109375" style="2" customWidth="1"/>
    <col min="25" max="25" width="16.140625" style="2" customWidth="1"/>
    <col min="26" max="26" width="1.7109375" style="2" customWidth="1"/>
    <col min="27" max="27" width="16.140625" style="2" customWidth="1"/>
    <col min="28" max="28" width="1.5703125" style="2" customWidth="1"/>
    <col min="29" max="29" width="16.140625" style="2" customWidth="1"/>
    <col min="30" max="30" width="1.7109375" style="2" customWidth="1"/>
    <col min="31" max="31" width="16.140625" style="2" customWidth="1"/>
    <col min="32" max="32" width="1.7109375" style="2" customWidth="1"/>
    <col min="33" max="33" width="16" style="2" bestFit="1" customWidth="1"/>
    <col min="34" max="16384" width="9.140625" style="2"/>
  </cols>
  <sheetData>
    <row r="1" spans="1:31" ht="29.1" customHeight="1" x14ac:dyDescent="0.45">
      <c r="A1" s="504" t="s">
        <v>569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  <c r="P1" s="505"/>
      <c r="Q1" s="505"/>
      <c r="R1" s="505"/>
      <c r="S1" s="505"/>
      <c r="T1" s="505"/>
      <c r="U1" s="505"/>
      <c r="V1" s="505"/>
      <c r="W1" s="505"/>
      <c r="X1" s="505"/>
      <c r="Y1" s="505"/>
      <c r="Z1" s="505"/>
      <c r="AA1" s="505"/>
      <c r="AB1" s="505"/>
      <c r="AC1" s="505"/>
      <c r="AD1" s="505"/>
      <c r="AE1" s="505"/>
    </row>
    <row r="3" spans="1:31" s="1" customFormat="1" ht="29.1" customHeight="1" x14ac:dyDescent="0.45">
      <c r="A3" s="1" t="s">
        <v>492</v>
      </c>
    </row>
    <row r="4" spans="1:31" s="89" customFormat="1" ht="29.1" customHeight="1" x14ac:dyDescent="0.5">
      <c r="E4" s="515" t="s">
        <v>328</v>
      </c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</row>
    <row r="5" spans="1:31" s="89" customFormat="1" ht="65.25" x14ac:dyDescent="0.5">
      <c r="E5" s="90" t="s">
        <v>473</v>
      </c>
      <c r="G5" s="90" t="s">
        <v>162</v>
      </c>
      <c r="I5" s="90" t="s">
        <v>164</v>
      </c>
      <c r="K5" s="98" t="s">
        <v>493</v>
      </c>
      <c r="M5" s="90" t="s">
        <v>175</v>
      </c>
      <c r="O5" s="98" t="s">
        <v>494</v>
      </c>
      <c r="Q5" s="98" t="s">
        <v>172</v>
      </c>
      <c r="S5" s="90" t="s">
        <v>170</v>
      </c>
      <c r="U5" s="98" t="s">
        <v>495</v>
      </c>
      <c r="W5" s="98" t="s">
        <v>177</v>
      </c>
      <c r="Y5" s="98" t="s">
        <v>496</v>
      </c>
      <c r="AA5" s="90" t="s">
        <v>178</v>
      </c>
      <c r="AB5" s="91"/>
      <c r="AC5" s="98" t="s">
        <v>497</v>
      </c>
      <c r="AE5" s="90" t="s">
        <v>443</v>
      </c>
    </row>
    <row r="6" spans="1:31" ht="29.1" customHeight="1" x14ac:dyDescent="0.45">
      <c r="A6" s="2" t="s">
        <v>498</v>
      </c>
    </row>
    <row r="7" spans="1:31" ht="29.1" customHeight="1" x14ac:dyDescent="0.45">
      <c r="B7" s="2" t="s">
        <v>477</v>
      </c>
      <c r="E7" s="53">
        <v>40000000</v>
      </c>
      <c r="F7" s="53"/>
      <c r="G7" s="53">
        <v>27004151.09</v>
      </c>
      <c r="H7" s="53"/>
      <c r="I7" s="53">
        <v>2709581434.4799995</v>
      </c>
      <c r="J7" s="53"/>
      <c r="K7" s="53">
        <v>217546509.06999999</v>
      </c>
      <c r="L7" s="53"/>
      <c r="M7" s="53">
        <v>29318462.120000005</v>
      </c>
      <c r="N7" s="53"/>
      <c r="O7" s="53">
        <v>11681905.510000002</v>
      </c>
      <c r="P7" s="53"/>
      <c r="Q7" s="53">
        <v>1170045</v>
      </c>
      <c r="R7" s="53"/>
      <c r="S7" s="53">
        <v>2000000</v>
      </c>
      <c r="T7" s="53"/>
      <c r="U7" s="53">
        <v>2340043.2200000002</v>
      </c>
      <c r="V7" s="53"/>
      <c r="W7" s="53">
        <v>16826122.969999995</v>
      </c>
      <c r="X7" s="53"/>
      <c r="Y7" s="53">
        <v>857482243.5</v>
      </c>
      <c r="Z7" s="53"/>
      <c r="AA7" s="53">
        <v>4373569.7499999991</v>
      </c>
      <c r="AB7" s="53"/>
      <c r="AC7" s="53">
        <v>3751890.1300000004</v>
      </c>
      <c r="AD7" s="53"/>
      <c r="AE7" s="53">
        <f>SUM(E7:AC7)</f>
        <v>3923076376.8399997</v>
      </c>
    </row>
    <row r="8" spans="1:31" ht="29.1" customHeight="1" x14ac:dyDescent="0.45">
      <c r="B8" s="2" t="s">
        <v>499</v>
      </c>
      <c r="E8" s="53">
        <v>0</v>
      </c>
      <c r="F8" s="53"/>
      <c r="G8" s="53">
        <v>0</v>
      </c>
      <c r="H8" s="53"/>
      <c r="I8" s="53">
        <v>0</v>
      </c>
      <c r="J8" s="53"/>
      <c r="K8" s="53">
        <v>108813817.36</v>
      </c>
      <c r="L8" s="53"/>
      <c r="M8" s="53">
        <v>4601207.3600000003</v>
      </c>
      <c r="N8" s="53"/>
      <c r="O8" s="53">
        <v>3140775.95</v>
      </c>
      <c r="P8" s="53"/>
      <c r="Q8" s="53">
        <v>0</v>
      </c>
      <c r="R8" s="53"/>
      <c r="S8" s="53">
        <v>0</v>
      </c>
      <c r="T8" s="53"/>
      <c r="U8" s="53">
        <v>515342.09</v>
      </c>
      <c r="V8" s="53"/>
      <c r="W8" s="53">
        <v>1800251.16</v>
      </c>
      <c r="X8" s="53"/>
      <c r="Y8" s="53">
        <v>166998180</v>
      </c>
      <c r="Z8" s="53"/>
      <c r="AA8" s="53">
        <v>2374300</v>
      </c>
      <c r="AB8" s="53"/>
      <c r="AC8" s="53">
        <v>406410</v>
      </c>
      <c r="AD8" s="53"/>
      <c r="AE8" s="53">
        <f>SUM(E8:AC8)</f>
        <v>288650283.92000002</v>
      </c>
    </row>
    <row r="9" spans="1:31" ht="29.1" customHeight="1" x14ac:dyDescent="0.45">
      <c r="B9" s="2" t="s">
        <v>500</v>
      </c>
      <c r="E9" s="53">
        <v>0</v>
      </c>
      <c r="F9" s="53"/>
      <c r="G9" s="53">
        <v>0</v>
      </c>
      <c r="H9" s="53"/>
      <c r="I9" s="53">
        <v>0</v>
      </c>
      <c r="J9" s="53"/>
      <c r="K9" s="53">
        <v>0</v>
      </c>
      <c r="L9" s="53"/>
      <c r="M9" s="53">
        <v>0</v>
      </c>
      <c r="N9" s="53"/>
      <c r="O9" s="53">
        <v>0</v>
      </c>
      <c r="P9" s="53"/>
      <c r="Q9" s="53">
        <v>0</v>
      </c>
      <c r="R9" s="53"/>
      <c r="S9" s="53">
        <v>0</v>
      </c>
      <c r="T9" s="53"/>
      <c r="U9" s="53">
        <v>-22182</v>
      </c>
      <c r="V9" s="53"/>
      <c r="W9" s="53">
        <v>-596122.34</v>
      </c>
      <c r="X9" s="53"/>
      <c r="Y9" s="53">
        <v>0</v>
      </c>
      <c r="Z9" s="53"/>
      <c r="AA9" s="53">
        <v>0</v>
      </c>
      <c r="AB9" s="53"/>
      <c r="AC9" s="53">
        <v>-3613200</v>
      </c>
      <c r="AD9" s="53"/>
      <c r="AE9" s="53">
        <f>SUM(E9:AC9)</f>
        <v>-4231504.34</v>
      </c>
    </row>
    <row r="10" spans="1:31" ht="29.1" hidden="1" customHeight="1" x14ac:dyDescent="0.45">
      <c r="B10" s="2" t="s">
        <v>501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>
        <f>SUM(E10:AC10)</f>
        <v>0</v>
      </c>
    </row>
    <row r="11" spans="1:31" ht="29.1" customHeight="1" x14ac:dyDescent="0.45">
      <c r="B11" s="2" t="s">
        <v>420</v>
      </c>
      <c r="E11" s="53">
        <v>0</v>
      </c>
      <c r="F11" s="53"/>
      <c r="G11" s="53">
        <v>0</v>
      </c>
      <c r="H11" s="53"/>
      <c r="I11" s="53">
        <v>-192826035.53999999</v>
      </c>
      <c r="J11" s="53"/>
      <c r="K11" s="53">
        <v>-22073682.82</v>
      </c>
      <c r="L11" s="53"/>
      <c r="M11" s="53">
        <v>-2267428.2200000002</v>
      </c>
      <c r="N11" s="53"/>
      <c r="O11" s="53">
        <v>-260728.13</v>
      </c>
      <c r="P11" s="53"/>
      <c r="Q11" s="53">
        <v>0</v>
      </c>
      <c r="R11" s="53"/>
      <c r="S11" s="53">
        <v>0</v>
      </c>
      <c r="T11" s="53"/>
      <c r="U11" s="53">
        <v>0</v>
      </c>
      <c r="V11" s="53"/>
      <c r="W11" s="53">
        <v>-338319.78</v>
      </c>
      <c r="X11" s="53"/>
      <c r="Y11" s="53">
        <v>0</v>
      </c>
      <c r="Z11" s="53"/>
      <c r="AA11" s="53">
        <v>-85985.57</v>
      </c>
      <c r="AB11" s="53"/>
      <c r="AC11" s="53">
        <v>-38791.78</v>
      </c>
      <c r="AD11" s="53"/>
      <c r="AE11" s="92">
        <f>SUM(E11:AC11)</f>
        <v>-217890971.83999997</v>
      </c>
    </row>
    <row r="12" spans="1:31" ht="29.1" customHeight="1" x14ac:dyDescent="0.45">
      <c r="B12" s="2" t="s">
        <v>480</v>
      </c>
      <c r="E12" s="93">
        <f>SUM(E7:E11)</f>
        <v>40000000</v>
      </c>
      <c r="F12" s="53"/>
      <c r="G12" s="93">
        <f>SUM(G7:G11)</f>
        <v>27004151.09</v>
      </c>
      <c r="H12" s="53"/>
      <c r="I12" s="93">
        <f>SUM(I7:I11)</f>
        <v>2516755398.9399996</v>
      </c>
      <c r="J12" s="53"/>
      <c r="K12" s="93">
        <f>SUM(K7:K11)</f>
        <v>304286643.61000001</v>
      </c>
      <c r="L12" s="53"/>
      <c r="M12" s="93">
        <f>SUM(M7:M11)</f>
        <v>31652241.260000005</v>
      </c>
      <c r="N12" s="53"/>
      <c r="O12" s="93">
        <f>SUM(O7:O11)</f>
        <v>14561953.33</v>
      </c>
      <c r="P12" s="53"/>
      <c r="Q12" s="93">
        <f>SUM(Q7:Q11)</f>
        <v>1170045</v>
      </c>
      <c r="R12" s="53"/>
      <c r="S12" s="93">
        <f>SUM(S7:S11)</f>
        <v>2000000</v>
      </c>
      <c r="T12" s="53"/>
      <c r="U12" s="93">
        <f>SUM(U7:U11)</f>
        <v>2833203.31</v>
      </c>
      <c r="V12" s="53"/>
      <c r="W12" s="93">
        <f>SUM(W7:W11)</f>
        <v>17691932.009999994</v>
      </c>
      <c r="X12" s="53"/>
      <c r="Y12" s="93">
        <f>SUM(Y7:Y11)</f>
        <v>1024480423.5</v>
      </c>
      <c r="Z12" s="53"/>
      <c r="AA12" s="93">
        <f>SUM(AA7:AA11)</f>
        <v>6661884.1799999988</v>
      </c>
      <c r="AB12" s="52"/>
      <c r="AC12" s="93">
        <f>SUM(AC7:AC11)</f>
        <v>506308.35000000033</v>
      </c>
      <c r="AD12" s="53"/>
      <c r="AE12" s="52">
        <f>SUM(AE7:AE11)</f>
        <v>3989604184.5799994</v>
      </c>
    </row>
    <row r="13" spans="1:31" ht="29.1" customHeight="1" x14ac:dyDescent="0.45">
      <c r="B13" s="2" t="s">
        <v>499</v>
      </c>
      <c r="E13" s="53">
        <v>0</v>
      </c>
      <c r="F13" s="53"/>
      <c r="G13" s="53">
        <v>0</v>
      </c>
      <c r="H13" s="53"/>
      <c r="I13" s="53">
        <f>+'P24'!F14</f>
        <v>0</v>
      </c>
      <c r="J13" s="53"/>
      <c r="K13" s="53">
        <f>+'P24'!H14</f>
        <v>5739625.2400000002</v>
      </c>
      <c r="L13" s="53"/>
      <c r="M13" s="53">
        <f>+'P24'!J14</f>
        <v>609805.24</v>
      </c>
      <c r="N13" s="53"/>
      <c r="O13" s="53">
        <f>+'P24'!L14</f>
        <v>0</v>
      </c>
      <c r="P13" s="53"/>
      <c r="Q13" s="53">
        <v>270710</v>
      </c>
      <c r="R13" s="53"/>
      <c r="S13" s="53">
        <v>0</v>
      </c>
      <c r="T13" s="53"/>
      <c r="U13" s="53">
        <v>54017.5</v>
      </c>
      <c r="V13" s="53"/>
      <c r="W13" s="53">
        <v>1015069.82</v>
      </c>
      <c r="X13" s="53"/>
      <c r="Y13" s="53">
        <v>109823955</v>
      </c>
      <c r="Z13" s="53"/>
      <c r="AA13" s="53">
        <v>759700</v>
      </c>
      <c r="AB13" s="53"/>
      <c r="AC13" s="53">
        <v>0</v>
      </c>
      <c r="AD13" s="52"/>
      <c r="AE13" s="52">
        <f>SUM(E13:AC13)</f>
        <v>118272882.8</v>
      </c>
    </row>
    <row r="14" spans="1:31" ht="29.1" customHeight="1" x14ac:dyDescent="0.45">
      <c r="B14" s="2" t="s">
        <v>500</v>
      </c>
      <c r="E14" s="53">
        <v>0</v>
      </c>
      <c r="F14" s="53"/>
      <c r="G14" s="53">
        <v>0</v>
      </c>
      <c r="H14" s="53"/>
      <c r="I14" s="53">
        <f>+'P24'!F15</f>
        <v>-84446335.719999999</v>
      </c>
      <c r="J14" s="53"/>
      <c r="K14" s="53">
        <f>+'P24'!H15</f>
        <v>-84895456.450000003</v>
      </c>
      <c r="L14" s="53"/>
      <c r="M14" s="53">
        <f>+'P24'!J15</f>
        <v>-7602025.7699999996</v>
      </c>
      <c r="N14" s="53"/>
      <c r="O14" s="53">
        <f>+'P24'!L15</f>
        <v>0</v>
      </c>
      <c r="P14" s="53"/>
      <c r="Q14" s="53">
        <v>0</v>
      </c>
      <c r="R14" s="53"/>
      <c r="S14" s="53">
        <f>+'P24'!P15</f>
        <v>0</v>
      </c>
      <c r="T14" s="53"/>
      <c r="U14" s="53">
        <v>0</v>
      </c>
      <c r="V14" s="53"/>
      <c r="W14" s="53">
        <v>-156763.56</v>
      </c>
      <c r="X14" s="53"/>
      <c r="Y14" s="53">
        <v>0</v>
      </c>
      <c r="Z14" s="53"/>
      <c r="AA14" s="53">
        <v>0</v>
      </c>
      <c r="AB14" s="53"/>
      <c r="AC14" s="53">
        <v>0</v>
      </c>
      <c r="AD14" s="53"/>
      <c r="AE14" s="52">
        <f>SUM(E14:AC14)</f>
        <v>-177100581.50000003</v>
      </c>
    </row>
    <row r="15" spans="1:31" ht="29.1" customHeight="1" x14ac:dyDescent="0.45">
      <c r="B15" s="2" t="s">
        <v>420</v>
      </c>
      <c r="E15" s="53">
        <v>0</v>
      </c>
      <c r="F15" s="53"/>
      <c r="G15" s="53">
        <v>0</v>
      </c>
      <c r="H15" s="53"/>
      <c r="I15" s="53">
        <f>+'P24'!F16</f>
        <v>207427765.12</v>
      </c>
      <c r="J15" s="53"/>
      <c r="K15" s="53">
        <f>+'P24'!H16</f>
        <v>23424017.379999999</v>
      </c>
      <c r="L15" s="53"/>
      <c r="M15" s="53">
        <f>+'P24'!J16</f>
        <v>2609414.54</v>
      </c>
      <c r="N15" s="53"/>
      <c r="O15" s="53">
        <v>279915.90999999997</v>
      </c>
      <c r="P15" s="53"/>
      <c r="Q15" s="53">
        <v>0</v>
      </c>
      <c r="R15" s="53"/>
      <c r="S15" s="53">
        <v>0</v>
      </c>
      <c r="T15" s="53"/>
      <c r="U15" s="53">
        <v>0</v>
      </c>
      <c r="V15" s="53"/>
      <c r="W15" s="53">
        <v>391540.87</v>
      </c>
      <c r="X15" s="53"/>
      <c r="Y15" s="53">
        <v>0</v>
      </c>
      <c r="Z15" s="53"/>
      <c r="AA15" s="53">
        <v>92313.51</v>
      </c>
      <c r="AB15" s="53"/>
      <c r="AC15" s="53">
        <v>41646.589999999997</v>
      </c>
      <c r="AD15" s="53"/>
      <c r="AE15" s="92">
        <f>SUM(E15:AC15)</f>
        <v>234266613.91999999</v>
      </c>
    </row>
    <row r="16" spans="1:31" ht="29.1" customHeight="1" x14ac:dyDescent="0.45">
      <c r="B16" s="2" t="s">
        <v>481</v>
      </c>
      <c r="E16" s="85">
        <f>SUM(E12:E15)</f>
        <v>40000000</v>
      </c>
      <c r="F16" s="53"/>
      <c r="G16" s="85">
        <f>SUM(G12:G15)</f>
        <v>27004151.09</v>
      </c>
      <c r="H16" s="53"/>
      <c r="I16" s="85">
        <f>SUM(I12:I15)</f>
        <v>2639736828.3399997</v>
      </c>
      <c r="J16" s="53"/>
      <c r="K16" s="85">
        <f>SUM(K12:K15)</f>
        <v>248554829.78000003</v>
      </c>
      <c r="L16" s="53"/>
      <c r="M16" s="85">
        <f>SUM(M12:M15)</f>
        <v>27269435.270000003</v>
      </c>
      <c r="N16" s="53"/>
      <c r="O16" s="85">
        <f>SUM(O12:O15)</f>
        <v>14841869.24</v>
      </c>
      <c r="P16" s="53"/>
      <c r="Q16" s="85">
        <f>SUM(Q12:Q15)</f>
        <v>1440755</v>
      </c>
      <c r="R16" s="53"/>
      <c r="S16" s="85">
        <f>SUM(S12:S15)</f>
        <v>2000000</v>
      </c>
      <c r="T16" s="53"/>
      <c r="U16" s="85">
        <f>SUM(U12:U15)</f>
        <v>2887220.81</v>
      </c>
      <c r="V16" s="53"/>
      <c r="W16" s="85">
        <f>SUM(W12:W15)</f>
        <v>18941779.139999997</v>
      </c>
      <c r="X16" s="53"/>
      <c r="Y16" s="85">
        <f>SUM(Y12:Y15)</f>
        <v>1134304378.5</v>
      </c>
      <c r="Z16" s="53"/>
      <c r="AA16" s="85">
        <f>SUM(AA12:AA15)</f>
        <v>7513897.6899999985</v>
      </c>
      <c r="AB16" s="52"/>
      <c r="AC16" s="85">
        <f>SUM(AC12:AC15)</f>
        <v>547954.94000000029</v>
      </c>
      <c r="AD16" s="53"/>
      <c r="AE16" s="85">
        <f>SUM(AE12:AE15)</f>
        <v>4165043099.7999997</v>
      </c>
    </row>
    <row r="17" spans="1:34" ht="29.1" customHeight="1" x14ac:dyDescent="0.45">
      <c r="A17" s="2" t="s">
        <v>502</v>
      </c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</row>
    <row r="18" spans="1:34" ht="29.1" customHeight="1" x14ac:dyDescent="0.45">
      <c r="B18" s="2" t="s">
        <v>477</v>
      </c>
      <c r="E18" s="53">
        <v>0</v>
      </c>
      <c r="F18" s="53"/>
      <c r="G18" s="53">
        <v>-2698006.99</v>
      </c>
      <c r="H18" s="53"/>
      <c r="I18" s="53">
        <v>-349389527.69</v>
      </c>
      <c r="J18" s="53"/>
      <c r="K18" s="53">
        <v>-158807672.43159994</v>
      </c>
      <c r="L18" s="53"/>
      <c r="M18" s="53">
        <v>-17590705.349999998</v>
      </c>
      <c r="N18" s="53"/>
      <c r="O18" s="53">
        <v>-3969414.5000000005</v>
      </c>
      <c r="P18" s="53"/>
      <c r="Q18" s="53">
        <v>-298584.02</v>
      </c>
      <c r="R18" s="53"/>
      <c r="S18" s="53">
        <v>-316573.21999999997</v>
      </c>
      <c r="T18" s="53"/>
      <c r="U18" s="53">
        <v>-951841.02000000014</v>
      </c>
      <c r="V18" s="53"/>
      <c r="W18" s="53">
        <v>-7844549.5300000012</v>
      </c>
      <c r="X18" s="53"/>
      <c r="Y18" s="53">
        <v>-162467769.59</v>
      </c>
      <c r="Z18" s="53"/>
      <c r="AA18" s="53">
        <v>-2316071.1399999987</v>
      </c>
      <c r="AB18" s="53"/>
      <c r="AC18" s="53">
        <v>0</v>
      </c>
      <c r="AD18" s="53"/>
      <c r="AE18" s="53">
        <f>SUM(E18:AC18)</f>
        <v>-706650715.48159993</v>
      </c>
    </row>
    <row r="19" spans="1:34" ht="29.1" customHeight="1" x14ac:dyDescent="0.45">
      <c r="B19" s="2" t="s">
        <v>503</v>
      </c>
      <c r="E19" s="53">
        <v>0</v>
      </c>
      <c r="F19" s="53"/>
      <c r="G19" s="53">
        <v>-1206889.49</v>
      </c>
      <c r="H19" s="53"/>
      <c r="I19" s="53">
        <v>-125329647.38</v>
      </c>
      <c r="J19" s="53"/>
      <c r="K19" s="53">
        <v>-60753713.039999999</v>
      </c>
      <c r="L19" s="53"/>
      <c r="M19" s="53">
        <v>-3893474.05</v>
      </c>
      <c r="N19" s="53"/>
      <c r="O19" s="53">
        <v>-2019337.59</v>
      </c>
      <c r="P19" s="53"/>
      <c r="Q19" s="53">
        <v>-117004.04</v>
      </c>
      <c r="R19" s="53"/>
      <c r="S19" s="53">
        <v>-126491.04</v>
      </c>
      <c r="T19" s="53"/>
      <c r="U19" s="53">
        <v>-545634.5</v>
      </c>
      <c r="V19" s="53"/>
      <c r="W19" s="53">
        <v>-3422849.15</v>
      </c>
      <c r="X19" s="53"/>
      <c r="Y19" s="53">
        <v>-70601581.310000002</v>
      </c>
      <c r="Z19" s="53"/>
      <c r="AA19" s="53">
        <v>-791192.88</v>
      </c>
      <c r="AB19" s="53"/>
      <c r="AC19" s="53">
        <v>0</v>
      </c>
      <c r="AD19" s="53"/>
      <c r="AE19" s="53">
        <f>SUM(E19:AC19)</f>
        <v>-268807814.47000003</v>
      </c>
    </row>
    <row r="20" spans="1:34" ht="29.1" customHeight="1" x14ac:dyDescent="0.45">
      <c r="B20" s="2" t="s">
        <v>504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</row>
    <row r="21" spans="1:34" ht="29.1" customHeight="1" x14ac:dyDescent="0.45">
      <c r="B21" s="2" t="s">
        <v>505</v>
      </c>
      <c r="E21" s="53">
        <v>0</v>
      </c>
      <c r="F21" s="53"/>
      <c r="G21" s="53">
        <v>0</v>
      </c>
      <c r="H21" s="53"/>
      <c r="I21" s="53">
        <v>0</v>
      </c>
      <c r="J21" s="53"/>
      <c r="K21" s="53">
        <v>0</v>
      </c>
      <c r="L21" s="53"/>
      <c r="M21" s="53">
        <v>0</v>
      </c>
      <c r="N21" s="53"/>
      <c r="O21" s="53">
        <v>0</v>
      </c>
      <c r="P21" s="53"/>
      <c r="Q21" s="53">
        <v>0</v>
      </c>
      <c r="R21" s="53"/>
      <c r="S21" s="53">
        <v>0</v>
      </c>
      <c r="T21" s="53"/>
      <c r="U21" s="53">
        <v>13831.84</v>
      </c>
      <c r="V21" s="53"/>
      <c r="W21" s="53">
        <v>470982.76</v>
      </c>
      <c r="X21" s="53"/>
      <c r="Y21" s="53">
        <v>0</v>
      </c>
      <c r="Z21" s="53"/>
      <c r="AA21" s="53">
        <v>0</v>
      </c>
      <c r="AB21" s="53"/>
      <c r="AC21" s="53">
        <v>0</v>
      </c>
      <c r="AD21" s="53"/>
      <c r="AE21" s="53">
        <f>SUM(E21:AC21)</f>
        <v>484814.60000000003</v>
      </c>
    </row>
    <row r="22" spans="1:34" ht="29.1" customHeight="1" x14ac:dyDescent="0.45">
      <c r="B22" s="2" t="s">
        <v>420</v>
      </c>
      <c r="E22" s="53">
        <v>0</v>
      </c>
      <c r="F22" s="53"/>
      <c r="G22" s="53">
        <v>0</v>
      </c>
      <c r="H22" s="53"/>
      <c r="I22" s="53">
        <v>38004934.299999997</v>
      </c>
      <c r="J22" s="53"/>
      <c r="K22" s="53">
        <v>15125977.99</v>
      </c>
      <c r="L22" s="53"/>
      <c r="M22" s="53">
        <v>1594304.29</v>
      </c>
      <c r="N22" s="53"/>
      <c r="O22" s="53">
        <v>136205.89000000001</v>
      </c>
      <c r="P22" s="53"/>
      <c r="Q22" s="53">
        <v>0</v>
      </c>
      <c r="R22" s="53"/>
      <c r="S22" s="53">
        <v>0</v>
      </c>
      <c r="T22" s="53"/>
      <c r="U22" s="53">
        <v>0</v>
      </c>
      <c r="V22" s="53"/>
      <c r="W22" s="53">
        <v>309186.89</v>
      </c>
      <c r="X22" s="53"/>
      <c r="Y22" s="53">
        <v>0</v>
      </c>
      <c r="Z22" s="53"/>
      <c r="AA22" s="53">
        <v>85985.27</v>
      </c>
      <c r="AB22" s="53"/>
      <c r="AC22" s="53">
        <v>0</v>
      </c>
      <c r="AD22" s="53"/>
      <c r="AE22" s="53">
        <f>SUM(E22:AC22)</f>
        <v>55256594.630000003</v>
      </c>
    </row>
    <row r="23" spans="1:34" ht="29.1" customHeight="1" x14ac:dyDescent="0.45">
      <c r="B23" s="2" t="s">
        <v>480</v>
      </c>
      <c r="E23" s="93">
        <f>SUM(E18:E22)</f>
        <v>0</v>
      </c>
      <c r="F23" s="53"/>
      <c r="G23" s="93">
        <f>SUM(G18:G22)</f>
        <v>-3904896.4800000004</v>
      </c>
      <c r="H23" s="53"/>
      <c r="I23" s="93">
        <f>SUM(I18:I22)</f>
        <v>-436714240.76999998</v>
      </c>
      <c r="J23" s="53"/>
      <c r="K23" s="93">
        <f>SUM(K18:K22)</f>
        <v>-204435407.48159993</v>
      </c>
      <c r="L23" s="53"/>
      <c r="M23" s="93">
        <f>SUM(M18:M22)</f>
        <v>-19889875.109999999</v>
      </c>
      <c r="N23" s="53"/>
      <c r="O23" s="93">
        <f>SUM(O18:O22)</f>
        <v>-5852546.2000000011</v>
      </c>
      <c r="P23" s="53"/>
      <c r="Q23" s="93">
        <f>SUM(Q18:Q22)</f>
        <v>-415588.06</v>
      </c>
      <c r="R23" s="53"/>
      <c r="S23" s="93">
        <f>SUM(S18:S22)</f>
        <v>-443064.25999999995</v>
      </c>
      <c r="T23" s="53"/>
      <c r="U23" s="93">
        <f>SUM(U18:U22)</f>
        <v>-1483643.68</v>
      </c>
      <c r="V23" s="53"/>
      <c r="W23" s="93">
        <f>SUM(W18:W22)</f>
        <v>-10487229.030000001</v>
      </c>
      <c r="X23" s="53"/>
      <c r="Y23" s="93">
        <f>SUM(Y18:Y22)</f>
        <v>-233069350.90000001</v>
      </c>
      <c r="Z23" s="53"/>
      <c r="AA23" s="93">
        <f>SUM(AA18:AA22)</f>
        <v>-3021278.7499999986</v>
      </c>
      <c r="AB23" s="52"/>
      <c r="AC23" s="93">
        <f>SUM(AC18:AC22)</f>
        <v>0</v>
      </c>
      <c r="AD23" s="53"/>
      <c r="AE23" s="93">
        <f>SUM(AE18:AE22)</f>
        <v>-919717120.72159994</v>
      </c>
    </row>
    <row r="24" spans="1:34" ht="29.1" customHeight="1" x14ac:dyDescent="0.45">
      <c r="B24" s="2" t="s">
        <v>506</v>
      </c>
      <c r="E24" s="53">
        <v>0</v>
      </c>
      <c r="F24" s="53"/>
      <c r="G24" s="53">
        <v>-297589.19</v>
      </c>
      <c r="H24" s="53"/>
      <c r="I24" s="53">
        <f>+'P24'!F25</f>
        <v>-31109817.190000001</v>
      </c>
      <c r="J24" s="53"/>
      <c r="K24" s="53">
        <f>+'P24'!H25</f>
        <v>-17537697.550000001</v>
      </c>
      <c r="L24" s="53"/>
      <c r="M24" s="53">
        <f>+'P24'!J25</f>
        <v>-992008.42</v>
      </c>
      <c r="N24" s="53"/>
      <c r="O24" s="53">
        <v>-527897.87</v>
      </c>
      <c r="P24" s="53"/>
      <c r="Q24" s="53">
        <v>-29962.81</v>
      </c>
      <c r="R24" s="53"/>
      <c r="S24" s="53">
        <v>-31189.57</v>
      </c>
      <c r="T24" s="53"/>
      <c r="U24" s="53">
        <v>-137126.93</v>
      </c>
      <c r="V24" s="53"/>
      <c r="W24" s="53">
        <v>-837580.55</v>
      </c>
      <c r="X24" s="53"/>
      <c r="Y24" s="53">
        <f>-232235.27-19283505.33-56064.8</f>
        <v>-19571805.399999999</v>
      </c>
      <c r="Z24" s="53"/>
      <c r="AA24" s="53">
        <f>-251509.1</f>
        <v>-251509.1</v>
      </c>
      <c r="AB24" s="53"/>
      <c r="AC24" s="53">
        <v>0</v>
      </c>
      <c r="AD24" s="52"/>
      <c r="AE24" s="52">
        <f>SUM(E24:AC24)</f>
        <v>-71324184.579999998</v>
      </c>
    </row>
    <row r="25" spans="1:34" ht="29.1" customHeight="1" x14ac:dyDescent="0.45">
      <c r="B25" s="2" t="s">
        <v>504</v>
      </c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2"/>
    </row>
    <row r="26" spans="1:34" ht="29.1" customHeight="1" x14ac:dyDescent="0.45">
      <c r="B26" s="2" t="s">
        <v>505</v>
      </c>
      <c r="E26" s="53">
        <v>0</v>
      </c>
      <c r="F26" s="53"/>
      <c r="G26" s="53">
        <v>0</v>
      </c>
      <c r="H26" s="53"/>
      <c r="I26" s="53">
        <f>+'P24'!F27</f>
        <v>41148784.090000004</v>
      </c>
      <c r="J26" s="53"/>
      <c r="K26" s="53">
        <f>+'P24'!H27</f>
        <v>76666160.180000007</v>
      </c>
      <c r="L26" s="53"/>
      <c r="M26" s="53">
        <f>+'P24'!J27</f>
        <v>7153247.7800000003</v>
      </c>
      <c r="N26" s="53"/>
      <c r="O26" s="53">
        <v>0</v>
      </c>
      <c r="P26" s="53"/>
      <c r="Q26" s="53">
        <v>0</v>
      </c>
      <c r="R26" s="53"/>
      <c r="S26" s="53">
        <v>0</v>
      </c>
      <c r="T26" s="53"/>
      <c r="U26" s="53">
        <v>0</v>
      </c>
      <c r="V26" s="53"/>
      <c r="W26" s="53">
        <v>100452.49</v>
      </c>
      <c r="X26" s="53"/>
      <c r="Y26" s="53">
        <v>0</v>
      </c>
      <c r="Z26" s="53"/>
      <c r="AA26" s="53">
        <v>0</v>
      </c>
      <c r="AB26" s="53"/>
      <c r="AC26" s="53">
        <v>0</v>
      </c>
      <c r="AD26" s="53"/>
      <c r="AE26" s="52">
        <f>SUM(E26:AC26)</f>
        <v>125068644.54000001</v>
      </c>
    </row>
    <row r="27" spans="1:34" ht="29.1" customHeight="1" x14ac:dyDescent="0.45">
      <c r="B27" s="2" t="s">
        <v>420</v>
      </c>
      <c r="E27" s="53">
        <v>0</v>
      </c>
      <c r="F27" s="53"/>
      <c r="G27" s="53">
        <v>0</v>
      </c>
      <c r="H27" s="53"/>
      <c r="I27" s="53">
        <f>+'P24'!F28</f>
        <v>-35155726.259999998</v>
      </c>
      <c r="J27" s="53"/>
      <c r="K27" s="53">
        <f>+'P24'!H28</f>
        <v>-15497636.279999999</v>
      </c>
      <c r="L27" s="53"/>
      <c r="M27" s="53">
        <f>+'P24'!J28</f>
        <v>-1596069.86</v>
      </c>
      <c r="N27" s="53"/>
      <c r="O27" s="53">
        <v>-145446.35999999999</v>
      </c>
      <c r="P27" s="53"/>
      <c r="Q27" s="53">
        <v>0</v>
      </c>
      <c r="R27" s="53"/>
      <c r="S27" s="53">
        <v>0</v>
      </c>
      <c r="T27" s="53"/>
      <c r="U27" s="53">
        <v>0</v>
      </c>
      <c r="V27" s="53"/>
      <c r="W27" s="53">
        <v>-286189.86</v>
      </c>
      <c r="X27" s="53"/>
      <c r="Y27" s="53">
        <v>0</v>
      </c>
      <c r="Z27" s="53"/>
      <c r="AA27" s="53">
        <v>-92313.2</v>
      </c>
      <c r="AB27" s="53"/>
      <c r="AC27" s="53">
        <v>0</v>
      </c>
      <c r="AD27" s="53"/>
      <c r="AE27" s="52">
        <f>SUM(E27:AC27)</f>
        <v>-52773381.82</v>
      </c>
    </row>
    <row r="28" spans="1:34" ht="29.1" customHeight="1" x14ac:dyDescent="0.45">
      <c r="B28" s="2" t="s">
        <v>481</v>
      </c>
      <c r="E28" s="85">
        <f>SUM(E23:E27)</f>
        <v>0</v>
      </c>
      <c r="F28" s="53"/>
      <c r="G28" s="85">
        <f>SUM(G23:G27)</f>
        <v>-4202485.6700000009</v>
      </c>
      <c r="H28" s="53"/>
      <c r="I28" s="85">
        <f>SUM(I23:I27)</f>
        <v>-461831000.13</v>
      </c>
      <c r="J28" s="53"/>
      <c r="K28" s="85">
        <f>SUM(K23:K27)</f>
        <v>-160804581.13159993</v>
      </c>
      <c r="L28" s="53"/>
      <c r="M28" s="85">
        <f>SUM(M23:M27)</f>
        <v>-15324705.609999999</v>
      </c>
      <c r="N28" s="53"/>
      <c r="O28" s="85">
        <f>SUM(O23:O27)</f>
        <v>-6525890.4300000016</v>
      </c>
      <c r="P28" s="53"/>
      <c r="Q28" s="85">
        <f>SUM(Q23:Q27)</f>
        <v>-445550.87</v>
      </c>
      <c r="R28" s="53"/>
      <c r="S28" s="85">
        <f>SUM(S23:S27)</f>
        <v>-474253.82999999996</v>
      </c>
      <c r="T28" s="53"/>
      <c r="U28" s="85">
        <f>SUM(U23:U27)</f>
        <v>-1620770.6099999999</v>
      </c>
      <c r="V28" s="53"/>
      <c r="W28" s="85">
        <f>SUM(W23:W27)</f>
        <v>-11510546.950000001</v>
      </c>
      <c r="X28" s="53"/>
      <c r="Y28" s="85">
        <f>SUM(Y23:Y27)</f>
        <v>-252641156.30000001</v>
      </c>
      <c r="Z28" s="53"/>
      <c r="AA28" s="85">
        <f>SUM(AA23:AA27)</f>
        <v>-3365101.0499999989</v>
      </c>
      <c r="AB28" s="52"/>
      <c r="AC28" s="85">
        <f>SUM(AC23:AC27)</f>
        <v>0</v>
      </c>
      <c r="AD28" s="53"/>
      <c r="AE28" s="85">
        <f>SUM(AE23:AE27)</f>
        <v>-918746042.58160007</v>
      </c>
    </row>
    <row r="29" spans="1:34" ht="29.1" customHeight="1" x14ac:dyDescent="0.45">
      <c r="A29" s="2" t="s">
        <v>507</v>
      </c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</row>
    <row r="30" spans="1:34" ht="29.1" customHeight="1" thickBot="1" x14ac:dyDescent="0.5">
      <c r="B30" s="2" t="s">
        <v>481</v>
      </c>
      <c r="E30" s="86">
        <f>+E16+E28</f>
        <v>40000000</v>
      </c>
      <c r="F30" s="53"/>
      <c r="G30" s="86">
        <f>+G16+G28</f>
        <v>22801665.419999998</v>
      </c>
      <c r="H30" s="53"/>
      <c r="I30" s="86">
        <f>+I16+I28</f>
        <v>2177905828.2099996</v>
      </c>
      <c r="J30" s="53"/>
      <c r="K30" s="86">
        <f>+K16+K28</f>
        <v>87750248.648400098</v>
      </c>
      <c r="L30" s="53"/>
      <c r="M30" s="86">
        <f>+M16+M28</f>
        <v>11944729.660000004</v>
      </c>
      <c r="N30" s="53"/>
      <c r="O30" s="86">
        <f>+O16+O28</f>
        <v>8315978.8099999987</v>
      </c>
      <c r="P30" s="53"/>
      <c r="Q30" s="86">
        <f>+Q16+Q28</f>
        <v>995204.13</v>
      </c>
      <c r="R30" s="53"/>
      <c r="S30" s="86">
        <f>+S16+S28</f>
        <v>1525746.17</v>
      </c>
      <c r="T30" s="53"/>
      <c r="U30" s="86">
        <f>+U16+U28</f>
        <v>1266450.2000000002</v>
      </c>
      <c r="V30" s="53"/>
      <c r="W30" s="86">
        <f>+W16+W28</f>
        <v>7431232.1899999958</v>
      </c>
      <c r="X30" s="53"/>
      <c r="Y30" s="86">
        <f>+Y16+Y28</f>
        <v>881663222.20000005</v>
      </c>
      <c r="Z30" s="53"/>
      <c r="AA30" s="86">
        <f>+AA16+AA28</f>
        <v>4148796.6399999997</v>
      </c>
      <c r="AB30" s="52"/>
      <c r="AC30" s="86">
        <f>+AC16+AC28</f>
        <v>547954.94000000029</v>
      </c>
      <c r="AD30" s="53"/>
      <c r="AE30" s="86">
        <f>SUM(E30:AC30)</f>
        <v>3246297057.2184</v>
      </c>
      <c r="AG30" s="54"/>
      <c r="AH30" s="4"/>
    </row>
    <row r="31" spans="1:34" ht="29.1" customHeight="1" thickTop="1" thickBot="1" x14ac:dyDescent="0.5">
      <c r="B31" s="2" t="s">
        <v>480</v>
      </c>
      <c r="E31" s="86">
        <f>+E12+E23</f>
        <v>40000000</v>
      </c>
      <c r="F31" s="53"/>
      <c r="G31" s="86">
        <f>+G12+G23</f>
        <v>23099254.609999999</v>
      </c>
      <c r="H31" s="53"/>
      <c r="I31" s="86">
        <f>+I12+I23</f>
        <v>2080041158.1699996</v>
      </c>
      <c r="J31" s="53"/>
      <c r="K31" s="86">
        <f>+K12+K23</f>
        <v>99851236.128400087</v>
      </c>
      <c r="L31" s="53"/>
      <c r="M31" s="86">
        <f>+M12+M23</f>
        <v>11762366.150000006</v>
      </c>
      <c r="N31" s="53"/>
      <c r="O31" s="86">
        <f>+O12+O23</f>
        <v>8709407.129999999</v>
      </c>
      <c r="P31" s="53"/>
      <c r="Q31" s="86">
        <f>+Q12+Q23</f>
        <v>754456.94</v>
      </c>
      <c r="R31" s="53"/>
      <c r="S31" s="86">
        <f>+S12+S23</f>
        <v>1556935.74</v>
      </c>
      <c r="T31" s="53"/>
      <c r="U31" s="86">
        <f>+U12+U23</f>
        <v>1349559.6300000001</v>
      </c>
      <c r="V31" s="53"/>
      <c r="W31" s="86">
        <f>+W12+W23</f>
        <v>7204702.979999993</v>
      </c>
      <c r="X31" s="53"/>
      <c r="Y31" s="86">
        <f>+Y12+Y23</f>
        <v>791411072.60000002</v>
      </c>
      <c r="Z31" s="53"/>
      <c r="AA31" s="86">
        <f>+AA12+AA23</f>
        <v>3640605.43</v>
      </c>
      <c r="AB31" s="52"/>
      <c r="AC31" s="86">
        <f>+AC12+AC23</f>
        <v>506308.35000000033</v>
      </c>
      <c r="AD31" s="53"/>
      <c r="AE31" s="86">
        <f>SUM(E31:AC31)</f>
        <v>3069887063.8583994</v>
      </c>
      <c r="AG31" s="94"/>
    </row>
    <row r="32" spans="1:34" ht="29.1" customHeight="1" thickTop="1" x14ac:dyDescent="0.45"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B32" s="88"/>
      <c r="AC32" s="88" t="s">
        <v>486</v>
      </c>
      <c r="AD32" s="87"/>
      <c r="AE32" s="88" t="s">
        <v>487</v>
      </c>
    </row>
    <row r="33" spans="1:31" ht="29.1" customHeight="1" x14ac:dyDescent="0.45">
      <c r="A33" s="2" t="s">
        <v>508</v>
      </c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B33" s="53"/>
      <c r="AC33" s="53">
        <v>71324184.579999998</v>
      </c>
      <c r="AD33" s="87"/>
      <c r="AE33" s="53">
        <v>69472203.010000005</v>
      </c>
    </row>
    <row r="34" spans="1:31" ht="29.1" customHeight="1" x14ac:dyDescent="0.45">
      <c r="A34" s="2" t="s">
        <v>509</v>
      </c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B34" s="53"/>
      <c r="AC34" s="53">
        <v>60203897.770000003</v>
      </c>
      <c r="AD34" s="87"/>
      <c r="AE34" s="53">
        <v>57848562.140000001</v>
      </c>
    </row>
  </sheetData>
  <mergeCells count="2">
    <mergeCell ref="A1:AE1"/>
    <mergeCell ref="E4:AE4"/>
  </mergeCells>
  <pageMargins left="0.59055118110236204" right="0.37" top="0.51" bottom="2.5590551E-2" header="0.24" footer="0.196850393700787"/>
  <pageSetup paperSize="9" scale="5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view="pageBreakPreview" zoomScale="80" zoomScaleNormal="100" zoomScaleSheetLayoutView="80" workbookViewId="0">
      <selection activeCell="A2" sqref="A2"/>
    </sheetView>
  </sheetViews>
  <sheetFormatPr defaultRowHeight="35.1" customHeight="1" x14ac:dyDescent="0.45"/>
  <cols>
    <col min="1" max="1" width="1.5703125" style="2" customWidth="1"/>
    <col min="2" max="2" width="3.7109375" style="2" customWidth="1"/>
    <col min="3" max="3" width="10.140625" style="2" customWidth="1"/>
    <col min="4" max="4" width="17.28515625" style="2" customWidth="1"/>
    <col min="5" max="5" width="1.7109375" style="2" customWidth="1"/>
    <col min="6" max="6" width="15.28515625" style="2" bestFit="1" customWidth="1"/>
    <col min="7" max="7" width="1.85546875" style="2" customWidth="1"/>
    <col min="8" max="8" width="15.5703125" style="2" customWidth="1"/>
    <col min="9" max="9" width="1.85546875" style="2" customWidth="1"/>
    <col min="10" max="10" width="14.42578125" style="2" customWidth="1"/>
    <col min="11" max="11" width="1.85546875" style="2" customWidth="1"/>
    <col min="12" max="12" width="14.42578125" style="2" customWidth="1"/>
    <col min="13" max="13" width="1.85546875" style="2" customWidth="1"/>
    <col min="14" max="14" width="14.42578125" style="2" customWidth="1"/>
    <col min="15" max="15" width="1.85546875" style="2" customWidth="1"/>
    <col min="16" max="16" width="14.42578125" style="2" customWidth="1"/>
    <col min="17" max="17" width="1.85546875" style="2" customWidth="1"/>
    <col min="18" max="18" width="14.42578125" style="2" customWidth="1"/>
    <col min="19" max="19" width="1.85546875" style="2" customWidth="1"/>
    <col min="20" max="20" width="15.42578125" style="2" customWidth="1"/>
    <col min="21" max="21" width="1.28515625" style="2" customWidth="1"/>
    <col min="22" max="22" width="11.140625" style="2" customWidth="1"/>
    <col min="23" max="16384" width="9.140625" style="2"/>
  </cols>
  <sheetData>
    <row r="1" spans="1:20" ht="30" customHeight="1" x14ac:dyDescent="0.45">
      <c r="A1" s="504" t="s">
        <v>603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  <c r="P1" s="505"/>
      <c r="Q1" s="505"/>
      <c r="R1" s="505"/>
      <c r="S1" s="505"/>
      <c r="T1" s="505"/>
    </row>
    <row r="2" spans="1:20" ht="30" customHeight="1" x14ac:dyDescent="0.45"/>
    <row r="3" spans="1:20" ht="30" customHeight="1" x14ac:dyDescent="0.45"/>
    <row r="4" spans="1:20" s="89" customFormat="1" ht="30" customHeight="1" x14ac:dyDescent="0.5">
      <c r="F4" s="515" t="s">
        <v>351</v>
      </c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</row>
    <row r="5" spans="1:20" s="95" customFormat="1" ht="30" customHeight="1" x14ac:dyDescent="0.5">
      <c r="F5" s="516" t="s">
        <v>164</v>
      </c>
      <c r="H5" s="96" t="s">
        <v>511</v>
      </c>
      <c r="J5" s="516" t="s">
        <v>175</v>
      </c>
      <c r="L5" s="516" t="s">
        <v>494</v>
      </c>
      <c r="N5" s="516" t="s">
        <v>177</v>
      </c>
      <c r="P5" s="516" t="s">
        <v>178</v>
      </c>
      <c r="R5" s="516" t="s">
        <v>497</v>
      </c>
      <c r="S5" s="97"/>
      <c r="T5" s="516" t="s">
        <v>443</v>
      </c>
    </row>
    <row r="6" spans="1:20" s="95" customFormat="1" ht="30" customHeight="1" x14ac:dyDescent="0.5">
      <c r="F6" s="517"/>
      <c r="H6" s="97" t="s">
        <v>512</v>
      </c>
      <c r="J6" s="517"/>
      <c r="L6" s="517"/>
      <c r="N6" s="517"/>
      <c r="P6" s="517"/>
      <c r="R6" s="517"/>
      <c r="S6" s="97"/>
      <c r="T6" s="517"/>
    </row>
    <row r="7" spans="1:20" s="95" customFormat="1" ht="30" customHeight="1" x14ac:dyDescent="0.5">
      <c r="F7" s="518"/>
      <c r="H7" s="90" t="s">
        <v>513</v>
      </c>
      <c r="J7" s="518"/>
      <c r="L7" s="518"/>
      <c r="N7" s="518"/>
      <c r="P7" s="518"/>
      <c r="R7" s="518"/>
      <c r="S7" s="97"/>
      <c r="T7" s="518"/>
    </row>
    <row r="8" spans="1:20" ht="30" customHeight="1" x14ac:dyDescent="0.45">
      <c r="B8" s="2" t="s">
        <v>476</v>
      </c>
    </row>
    <row r="9" spans="1:20" ht="30" customHeight="1" x14ac:dyDescent="0.45">
      <c r="C9" s="2" t="s">
        <v>477</v>
      </c>
      <c r="F9" s="53">
        <v>2709581434.4799995</v>
      </c>
      <c r="G9" s="53"/>
      <c r="H9" s="53">
        <v>217546509.06999999</v>
      </c>
      <c r="I9" s="53"/>
      <c r="J9" s="53">
        <v>29318462.120000005</v>
      </c>
      <c r="K9" s="53"/>
      <c r="L9" s="53">
        <v>3663738.1300000008</v>
      </c>
      <c r="M9" s="53"/>
      <c r="N9" s="53">
        <v>5375752.8599999994</v>
      </c>
      <c r="O9" s="53"/>
      <c r="P9" s="53">
        <v>1208264.7499999998</v>
      </c>
      <c r="Q9" s="53"/>
      <c r="R9" s="53">
        <v>545100.13</v>
      </c>
      <c r="S9" s="53"/>
      <c r="T9" s="53">
        <f>SUM(F9:S9)</f>
        <v>2967239261.54</v>
      </c>
    </row>
    <row r="10" spans="1:20" ht="30" customHeight="1" x14ac:dyDescent="0.45">
      <c r="C10" s="2" t="s">
        <v>499</v>
      </c>
      <c r="F10" s="53">
        <v>0</v>
      </c>
      <c r="G10" s="53"/>
      <c r="H10" s="53">
        <v>108813817.36</v>
      </c>
      <c r="I10" s="53"/>
      <c r="J10" s="53">
        <v>4601207.3600000003</v>
      </c>
      <c r="K10" s="53"/>
      <c r="L10" s="53">
        <v>0</v>
      </c>
      <c r="M10" s="53"/>
      <c r="N10" s="53">
        <v>159445.93</v>
      </c>
      <c r="O10" s="53"/>
      <c r="P10" s="53">
        <v>0</v>
      </c>
      <c r="Q10" s="53"/>
      <c r="R10" s="53">
        <v>0</v>
      </c>
      <c r="S10" s="53"/>
      <c r="T10" s="53">
        <f>SUM(F10:S10)</f>
        <v>113574470.65000001</v>
      </c>
    </row>
    <row r="11" spans="1:20" ht="30" customHeight="1" x14ac:dyDescent="0.45">
      <c r="C11" s="2" t="s">
        <v>500</v>
      </c>
      <c r="F11" s="53">
        <v>0</v>
      </c>
      <c r="G11" s="53"/>
      <c r="H11" s="53">
        <v>0</v>
      </c>
      <c r="I11" s="53"/>
      <c r="J11" s="53">
        <v>0</v>
      </c>
      <c r="K11" s="53"/>
      <c r="L11" s="53">
        <v>0</v>
      </c>
      <c r="M11" s="53"/>
      <c r="N11" s="53">
        <v>-444320.34</v>
      </c>
      <c r="O11" s="53"/>
      <c r="P11" s="53">
        <v>0</v>
      </c>
      <c r="Q11" s="53"/>
      <c r="R11" s="53">
        <v>0</v>
      </c>
      <c r="S11" s="53"/>
      <c r="T11" s="53">
        <f>SUM(F11:S11)</f>
        <v>-444320.34</v>
      </c>
    </row>
    <row r="12" spans="1:20" ht="30" customHeight="1" x14ac:dyDescent="0.45">
      <c r="C12" s="2" t="s">
        <v>420</v>
      </c>
      <c r="F12" s="53">
        <v>-192826035.53999999</v>
      </c>
      <c r="G12" s="53"/>
      <c r="H12" s="53">
        <v>-22073682.82</v>
      </c>
      <c r="I12" s="53"/>
      <c r="J12" s="53">
        <v>-2267428.2200000002</v>
      </c>
      <c r="K12" s="53"/>
      <c r="L12" s="53">
        <v>-260728.13</v>
      </c>
      <c r="M12" s="53"/>
      <c r="N12" s="53">
        <v>-338319.78</v>
      </c>
      <c r="O12" s="53"/>
      <c r="P12" s="53">
        <v>-85985.57</v>
      </c>
      <c r="Q12" s="53"/>
      <c r="R12" s="53">
        <v>-38791.78</v>
      </c>
      <c r="S12" s="53"/>
      <c r="T12" s="53">
        <f>SUM(F12:S12)</f>
        <v>-217890971.83999997</v>
      </c>
    </row>
    <row r="13" spans="1:20" ht="30" customHeight="1" x14ac:dyDescent="0.45">
      <c r="C13" s="2" t="s">
        <v>480</v>
      </c>
      <c r="F13" s="93">
        <f>SUM(F9:F12)</f>
        <v>2516755398.9399996</v>
      </c>
      <c r="G13" s="53"/>
      <c r="H13" s="93">
        <f>SUM(H9:H12)</f>
        <v>304286643.61000001</v>
      </c>
      <c r="I13" s="53"/>
      <c r="J13" s="93">
        <f>SUM(J9:J12)</f>
        <v>31652241.260000005</v>
      </c>
      <c r="K13" s="53"/>
      <c r="L13" s="93">
        <f>SUM(L9:L12)</f>
        <v>3403010.0000000009</v>
      </c>
      <c r="M13" s="53"/>
      <c r="N13" s="93">
        <f>SUM(N9:N12)</f>
        <v>4752558.669999999</v>
      </c>
      <c r="O13" s="53"/>
      <c r="P13" s="93">
        <f>SUM(P9:P12)</f>
        <v>1122279.1799999997</v>
      </c>
      <c r="Q13" s="53"/>
      <c r="R13" s="93">
        <f>SUM(R9:R12)</f>
        <v>506308.35</v>
      </c>
      <c r="S13" s="52"/>
      <c r="T13" s="93">
        <f>SUM(T9:T12)</f>
        <v>2862478440.0099998</v>
      </c>
    </row>
    <row r="14" spans="1:20" ht="30" customHeight="1" x14ac:dyDescent="0.45">
      <c r="C14" s="2" t="s">
        <v>499</v>
      </c>
      <c r="F14" s="53">
        <v>0</v>
      </c>
      <c r="G14" s="53"/>
      <c r="H14" s="53">
        <v>5739625.2400000002</v>
      </c>
      <c r="I14" s="53"/>
      <c r="J14" s="53">
        <v>609805.24</v>
      </c>
      <c r="K14" s="53"/>
      <c r="L14" s="53">
        <v>0</v>
      </c>
      <c r="M14" s="53"/>
      <c r="N14" s="53">
        <v>11026.06</v>
      </c>
      <c r="O14" s="53"/>
      <c r="P14" s="53">
        <v>0</v>
      </c>
      <c r="Q14" s="53"/>
      <c r="R14" s="53">
        <v>0</v>
      </c>
      <c r="S14" s="53"/>
      <c r="T14" s="53">
        <f>SUM(F14:S14)</f>
        <v>6360456.54</v>
      </c>
    </row>
    <row r="15" spans="1:20" ht="30" customHeight="1" x14ac:dyDescent="0.45">
      <c r="C15" s="2" t="s">
        <v>500</v>
      </c>
      <c r="F15" s="53">
        <v>-84446335.719999999</v>
      </c>
      <c r="G15" s="53"/>
      <c r="H15" s="53">
        <v>-84895456.450000003</v>
      </c>
      <c r="I15" s="53"/>
      <c r="J15" s="53">
        <v>-7602025.7699999996</v>
      </c>
      <c r="K15" s="53"/>
      <c r="L15" s="53">
        <v>0</v>
      </c>
      <c r="M15" s="53"/>
      <c r="N15" s="53">
        <v>0</v>
      </c>
      <c r="O15" s="53"/>
      <c r="P15" s="53">
        <v>0</v>
      </c>
      <c r="Q15" s="53"/>
      <c r="R15" s="53">
        <v>0</v>
      </c>
      <c r="S15" s="53"/>
      <c r="T15" s="53">
        <f>SUM(F15:S15)</f>
        <v>-176943817.94000003</v>
      </c>
    </row>
    <row r="16" spans="1:20" ht="30" customHeight="1" x14ac:dyDescent="0.45">
      <c r="C16" s="2" t="s">
        <v>420</v>
      </c>
      <c r="F16" s="53">
        <v>207427765.12</v>
      </c>
      <c r="G16" s="53"/>
      <c r="H16" s="53">
        <v>23424017.379999999</v>
      </c>
      <c r="I16" s="53"/>
      <c r="J16" s="53">
        <v>2609414.54</v>
      </c>
      <c r="K16" s="53"/>
      <c r="L16" s="53">
        <v>279915.90999999997</v>
      </c>
      <c r="M16" s="53"/>
      <c r="N16" s="53">
        <v>391540.87</v>
      </c>
      <c r="O16" s="53"/>
      <c r="P16" s="53">
        <v>92313.51</v>
      </c>
      <c r="Q16" s="53"/>
      <c r="R16" s="53">
        <v>41646.589999999997</v>
      </c>
      <c r="S16" s="53"/>
      <c r="T16" s="53">
        <f>SUM(F16:S16)</f>
        <v>234266613.91999999</v>
      </c>
    </row>
    <row r="17" spans="2:22" ht="30" customHeight="1" x14ac:dyDescent="0.45">
      <c r="C17" s="2" t="s">
        <v>481</v>
      </c>
      <c r="F17" s="85">
        <f>SUM(F13:F16)</f>
        <v>2639736828.3399997</v>
      </c>
      <c r="G17" s="53"/>
      <c r="H17" s="85">
        <f>SUM(H13:H16)</f>
        <v>248554829.78000003</v>
      </c>
      <c r="I17" s="53"/>
      <c r="J17" s="85">
        <f>SUM(J13:J16)</f>
        <v>27269435.270000003</v>
      </c>
      <c r="K17" s="53"/>
      <c r="L17" s="85">
        <f>SUM(L13:L16)</f>
        <v>3682925.9100000011</v>
      </c>
      <c r="M17" s="53"/>
      <c r="N17" s="85">
        <f>SUM(N13:N16)</f>
        <v>5155125.5999999987</v>
      </c>
      <c r="O17" s="53"/>
      <c r="P17" s="85">
        <f>SUM(P13:P16)</f>
        <v>1214592.6899999997</v>
      </c>
      <c r="Q17" s="53"/>
      <c r="R17" s="85">
        <f>SUM(R13:R16)</f>
        <v>547954.93999999994</v>
      </c>
      <c r="S17" s="52"/>
      <c r="T17" s="85">
        <f>SUM(T13:T16)</f>
        <v>2926161692.5299997</v>
      </c>
    </row>
    <row r="18" spans="2:22" ht="30" customHeight="1" x14ac:dyDescent="0.45">
      <c r="B18" s="2" t="s">
        <v>482</v>
      </c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</row>
    <row r="19" spans="2:22" ht="30" customHeight="1" x14ac:dyDescent="0.45">
      <c r="C19" s="2" t="s">
        <v>477</v>
      </c>
      <c r="F19" s="53">
        <v>-349389527.69</v>
      </c>
      <c r="G19" s="53"/>
      <c r="H19" s="53">
        <v>-158807672.43159994</v>
      </c>
      <c r="I19" s="53"/>
      <c r="J19" s="53">
        <v>-17590705.349999998</v>
      </c>
      <c r="K19" s="53"/>
      <c r="L19" s="53">
        <v>-1534199.18</v>
      </c>
      <c r="M19" s="53"/>
      <c r="N19" s="53">
        <v>-3286881.42</v>
      </c>
      <c r="O19" s="53"/>
      <c r="P19" s="53">
        <v>-1208260.5199999998</v>
      </c>
      <c r="Q19" s="53"/>
      <c r="R19" s="53">
        <v>0</v>
      </c>
      <c r="S19" s="53"/>
      <c r="T19" s="53">
        <f>SUM(F19:S19)</f>
        <v>-531817246.59159994</v>
      </c>
    </row>
    <row r="20" spans="2:22" ht="30" customHeight="1" x14ac:dyDescent="0.45">
      <c r="C20" s="2" t="s">
        <v>503</v>
      </c>
      <c r="F20" s="53">
        <v>-125329647.38</v>
      </c>
      <c r="G20" s="53"/>
      <c r="H20" s="53">
        <v>-60753713.039999999</v>
      </c>
      <c r="I20" s="53"/>
      <c r="J20" s="53">
        <v>-3893474.05</v>
      </c>
      <c r="K20" s="53"/>
      <c r="L20" s="53">
        <v>-367323.28</v>
      </c>
      <c r="M20" s="53"/>
      <c r="N20" s="53">
        <v>-1012830.57</v>
      </c>
      <c r="O20" s="53"/>
      <c r="P20" s="53">
        <v>0</v>
      </c>
      <c r="Q20" s="53"/>
      <c r="R20" s="53">
        <v>0</v>
      </c>
      <c r="S20" s="53"/>
      <c r="T20" s="53">
        <f>SUM(F20:S20)</f>
        <v>-191356988.31999999</v>
      </c>
    </row>
    <row r="21" spans="2:22" ht="30" customHeight="1" x14ac:dyDescent="0.45">
      <c r="C21" s="2" t="s">
        <v>514</v>
      </c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</row>
    <row r="22" spans="2:22" ht="30" customHeight="1" x14ac:dyDescent="0.45">
      <c r="C22" s="2" t="s">
        <v>515</v>
      </c>
      <c r="F22" s="53">
        <v>0</v>
      </c>
      <c r="G22" s="53"/>
      <c r="H22" s="53">
        <v>0</v>
      </c>
      <c r="I22" s="53"/>
      <c r="J22" s="53">
        <v>0</v>
      </c>
      <c r="K22" s="53"/>
      <c r="L22" s="53">
        <v>0</v>
      </c>
      <c r="M22" s="53"/>
      <c r="N22" s="53">
        <v>382247.27</v>
      </c>
      <c r="O22" s="53"/>
      <c r="P22" s="53">
        <v>0</v>
      </c>
      <c r="Q22" s="53"/>
      <c r="R22" s="53">
        <v>0</v>
      </c>
      <c r="S22" s="53"/>
      <c r="T22" s="52">
        <f>SUM(F22:S22)</f>
        <v>382247.27</v>
      </c>
    </row>
    <row r="23" spans="2:22" ht="30" customHeight="1" x14ac:dyDescent="0.45">
      <c r="C23" s="2" t="s">
        <v>420</v>
      </c>
      <c r="F23" s="53">
        <v>38004934.299999997</v>
      </c>
      <c r="G23" s="53"/>
      <c r="H23" s="53">
        <v>15125977.99</v>
      </c>
      <c r="I23" s="53"/>
      <c r="J23" s="53">
        <v>1594304.29</v>
      </c>
      <c r="K23" s="53"/>
      <c r="L23" s="53">
        <v>136205.89000000001</v>
      </c>
      <c r="M23" s="53"/>
      <c r="N23" s="53">
        <v>309186.89</v>
      </c>
      <c r="O23" s="53"/>
      <c r="P23" s="53">
        <v>85985.27</v>
      </c>
      <c r="Q23" s="53"/>
      <c r="R23" s="53">
        <v>0</v>
      </c>
      <c r="S23" s="53"/>
      <c r="T23" s="92">
        <f>SUM(F23:S23)</f>
        <v>55256594.630000003</v>
      </c>
    </row>
    <row r="24" spans="2:22" ht="30" customHeight="1" x14ac:dyDescent="0.45">
      <c r="C24" s="2" t="s">
        <v>480</v>
      </c>
      <c r="F24" s="93">
        <f>SUM(F19:F23)</f>
        <v>-436714240.76999998</v>
      </c>
      <c r="G24" s="53"/>
      <c r="H24" s="93">
        <f>SUM(H19:H23)</f>
        <v>-204435407.48159993</v>
      </c>
      <c r="I24" s="53"/>
      <c r="J24" s="93">
        <f>SUM(J19:J23)</f>
        <v>-19889875.109999999</v>
      </c>
      <c r="K24" s="53"/>
      <c r="L24" s="93">
        <f>SUM(L19:L23)</f>
        <v>-1765316.5699999998</v>
      </c>
      <c r="M24" s="53"/>
      <c r="N24" s="93">
        <f>SUM(N19:N23)</f>
        <v>-3608277.83</v>
      </c>
      <c r="O24" s="53"/>
      <c r="P24" s="93">
        <f>SUM(P19:P23)</f>
        <v>-1122275.2499999998</v>
      </c>
      <c r="Q24" s="53"/>
      <c r="R24" s="93">
        <f>SUM(R19:R23)</f>
        <v>0</v>
      </c>
      <c r="S24" s="52"/>
      <c r="T24" s="93">
        <f>SUM(T19:T23)</f>
        <v>-667535393.0115999</v>
      </c>
    </row>
    <row r="25" spans="2:22" ht="30" customHeight="1" x14ac:dyDescent="0.45">
      <c r="C25" s="2" t="s">
        <v>506</v>
      </c>
      <c r="F25" s="53">
        <v>-31109817.190000001</v>
      </c>
      <c r="G25" s="53"/>
      <c r="H25" s="53">
        <v>-17537697.550000001</v>
      </c>
      <c r="I25" s="53"/>
      <c r="J25" s="53">
        <v>-992008.42</v>
      </c>
      <c r="K25" s="53"/>
      <c r="L25" s="53">
        <v>-91329.03</v>
      </c>
      <c r="M25" s="53"/>
      <c r="N25" s="53">
        <v>-187440.89</v>
      </c>
      <c r="O25" s="53"/>
      <c r="P25" s="53">
        <v>0</v>
      </c>
      <c r="Q25" s="53"/>
      <c r="R25" s="53">
        <v>0</v>
      </c>
      <c r="S25" s="53"/>
      <c r="T25" s="52">
        <f>SUM(F25:S25)</f>
        <v>-49918293.080000006</v>
      </c>
    </row>
    <row r="26" spans="2:22" ht="30" customHeight="1" x14ac:dyDescent="0.45">
      <c r="C26" s="2" t="s">
        <v>514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</row>
    <row r="27" spans="2:22" ht="30" customHeight="1" x14ac:dyDescent="0.45">
      <c r="C27" s="2" t="s">
        <v>515</v>
      </c>
      <c r="F27" s="53">
        <v>41148784.090000004</v>
      </c>
      <c r="G27" s="53"/>
      <c r="H27" s="53">
        <v>76666160.180000007</v>
      </c>
      <c r="I27" s="53"/>
      <c r="J27" s="53">
        <v>7153247.7800000003</v>
      </c>
      <c r="K27" s="53"/>
      <c r="L27" s="53">
        <v>0</v>
      </c>
      <c r="M27" s="53"/>
      <c r="N27" s="53">
        <v>0</v>
      </c>
      <c r="O27" s="53"/>
      <c r="P27" s="53">
        <v>0</v>
      </c>
      <c r="Q27" s="53"/>
      <c r="R27" s="53">
        <v>0</v>
      </c>
      <c r="S27" s="53"/>
      <c r="T27" s="52">
        <f>SUM(F27:S27)</f>
        <v>124968192.05000001</v>
      </c>
    </row>
    <row r="28" spans="2:22" ht="30" customHeight="1" x14ac:dyDescent="0.45">
      <c r="C28" s="2" t="s">
        <v>420</v>
      </c>
      <c r="F28" s="53">
        <v>-35155726.259999998</v>
      </c>
      <c r="G28" s="53"/>
      <c r="H28" s="53">
        <v>-15497636.279999999</v>
      </c>
      <c r="I28" s="53"/>
      <c r="J28" s="53">
        <v>-1596069.86</v>
      </c>
      <c r="K28" s="53"/>
      <c r="L28" s="53">
        <v>-145446.35999999999</v>
      </c>
      <c r="M28" s="53"/>
      <c r="N28" s="53">
        <v>-286189.86</v>
      </c>
      <c r="O28" s="53"/>
      <c r="P28" s="53">
        <v>-92313.2</v>
      </c>
      <c r="Q28" s="53"/>
      <c r="R28" s="53">
        <v>0</v>
      </c>
      <c r="S28" s="53"/>
      <c r="T28" s="92">
        <f>SUM(F28:S28)</f>
        <v>-52773381.82</v>
      </c>
    </row>
    <row r="29" spans="2:22" ht="30" customHeight="1" x14ac:dyDescent="0.45">
      <c r="C29" s="2" t="s">
        <v>481</v>
      </c>
      <c r="F29" s="85">
        <f>SUM(F24:F28)</f>
        <v>-461831000.13</v>
      </c>
      <c r="G29" s="53"/>
      <c r="H29" s="85">
        <f>SUM(H24:H28)</f>
        <v>-160804581.13159993</v>
      </c>
      <c r="I29" s="53"/>
      <c r="J29" s="85">
        <f>SUM(J24:J28)</f>
        <v>-15324705.609999999</v>
      </c>
      <c r="K29" s="53"/>
      <c r="L29" s="85">
        <f>SUM(L24:L28)</f>
        <v>-2002091.96</v>
      </c>
      <c r="M29" s="53"/>
      <c r="N29" s="85">
        <f>SUM(N24:N28)</f>
        <v>-4081908.58</v>
      </c>
      <c r="O29" s="53"/>
      <c r="P29" s="85">
        <f>SUM(P24:P28)</f>
        <v>-1214588.4499999997</v>
      </c>
      <c r="Q29" s="53"/>
      <c r="R29" s="85">
        <f>SUM(R24:R28)</f>
        <v>0</v>
      </c>
      <c r="S29" s="52"/>
      <c r="T29" s="85">
        <f>SUM(T24:T28)</f>
        <v>-645258875.86160004</v>
      </c>
    </row>
    <row r="30" spans="2:22" ht="30" customHeight="1" x14ac:dyDescent="0.45">
      <c r="B30" s="2" t="s">
        <v>516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</row>
    <row r="31" spans="2:22" ht="30" customHeight="1" thickBot="1" x14ac:dyDescent="0.5">
      <c r="C31" s="2" t="s">
        <v>481</v>
      </c>
      <c r="F31" s="86">
        <f>+F17+F29</f>
        <v>2177905828.2099996</v>
      </c>
      <c r="G31" s="53"/>
      <c r="H31" s="86">
        <f>+H17+H29</f>
        <v>87750248.648400098</v>
      </c>
      <c r="I31" s="53"/>
      <c r="J31" s="86">
        <f>+J17+J29</f>
        <v>11944729.660000004</v>
      </c>
      <c r="K31" s="53"/>
      <c r="L31" s="86">
        <f>+L17+L29</f>
        <v>1680833.9500000011</v>
      </c>
      <c r="M31" s="53"/>
      <c r="N31" s="86">
        <f>+N17+N29</f>
        <v>1073217.0199999986</v>
      </c>
      <c r="O31" s="53"/>
      <c r="P31" s="86">
        <f>+P17+P29</f>
        <v>4.2399999999906868</v>
      </c>
      <c r="Q31" s="53"/>
      <c r="R31" s="86">
        <f>+R17+R29</f>
        <v>547954.93999999994</v>
      </c>
      <c r="S31" s="52"/>
      <c r="T31" s="86">
        <f>SUM(F31:S31)</f>
        <v>2280902816.6683993</v>
      </c>
      <c r="V31" s="94"/>
    </row>
    <row r="32" spans="2:22" ht="30" customHeight="1" thickTop="1" thickBot="1" x14ac:dyDescent="0.5">
      <c r="C32" s="2" t="s">
        <v>480</v>
      </c>
      <c r="F32" s="86">
        <f>F13+F24</f>
        <v>2080041158.1699996</v>
      </c>
      <c r="G32" s="53"/>
      <c r="H32" s="86">
        <f>H13+H24</f>
        <v>99851236.128400087</v>
      </c>
      <c r="I32" s="53"/>
      <c r="J32" s="86">
        <f>J13+J24</f>
        <v>11762366.150000006</v>
      </c>
      <c r="K32" s="53"/>
      <c r="L32" s="86">
        <f>L13+L24</f>
        <v>1637693.4300000011</v>
      </c>
      <c r="M32" s="53"/>
      <c r="N32" s="86">
        <f>N13+N24</f>
        <v>1144280.8399999989</v>
      </c>
      <c r="O32" s="53"/>
      <c r="P32" s="86">
        <f>P13+P24</f>
        <v>3.9299999999348074</v>
      </c>
      <c r="Q32" s="53"/>
      <c r="R32" s="86">
        <f>R13+R24</f>
        <v>506308.35</v>
      </c>
      <c r="S32" s="52"/>
      <c r="T32" s="86">
        <f>SUM(F32:S32)</f>
        <v>2194943046.9983997</v>
      </c>
    </row>
    <row r="33" spans="2:20" ht="30" customHeight="1" thickTop="1" x14ac:dyDescent="0.45"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8"/>
      <c r="Q33" s="87"/>
      <c r="R33" s="88" t="s">
        <v>486</v>
      </c>
      <c r="S33" s="88"/>
      <c r="T33" s="88" t="s">
        <v>487</v>
      </c>
    </row>
    <row r="34" spans="2:20" ht="30" customHeight="1" x14ac:dyDescent="0.45">
      <c r="B34" s="2" t="s">
        <v>488</v>
      </c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53"/>
      <c r="Q34" s="87"/>
      <c r="R34" s="53">
        <v>49918293.079999998</v>
      </c>
      <c r="S34" s="87"/>
      <c r="T34" s="53">
        <v>48066311.509999998</v>
      </c>
    </row>
    <row r="35" spans="2:20" ht="30" customHeight="1" x14ac:dyDescent="0.45">
      <c r="B35" s="2" t="s">
        <v>489</v>
      </c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53"/>
      <c r="Q35" s="87"/>
      <c r="R35" s="53">
        <v>42407353.859999999</v>
      </c>
      <c r="S35" s="87"/>
      <c r="T35" s="53">
        <v>40052018.229999997</v>
      </c>
    </row>
    <row r="36" spans="2:20" ht="30" customHeight="1" x14ac:dyDescent="0.45">
      <c r="C36" s="2" t="s">
        <v>945</v>
      </c>
    </row>
    <row r="37" spans="2:20" ht="30" customHeight="1" x14ac:dyDescent="0.45">
      <c r="B37" s="2" t="s">
        <v>517</v>
      </c>
    </row>
    <row r="38" spans="2:20" s="99" customFormat="1" ht="30" customHeight="1" x14ac:dyDescent="0.45">
      <c r="B38" s="2"/>
      <c r="C38" s="2" t="s">
        <v>946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2:20" s="99" customFormat="1" ht="30" customHeight="1" x14ac:dyDescent="0.45">
      <c r="B39" s="2" t="s">
        <v>518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2:20" ht="30" customHeight="1" x14ac:dyDescent="0.45">
      <c r="C40" s="2" t="s">
        <v>948</v>
      </c>
    </row>
    <row r="41" spans="2:20" ht="30" customHeight="1" x14ac:dyDescent="0.45">
      <c r="B41" s="2" t="s">
        <v>947</v>
      </c>
    </row>
    <row r="42" spans="2:20" ht="30" customHeight="1" x14ac:dyDescent="0.45"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</row>
  </sheetData>
  <mergeCells count="9">
    <mergeCell ref="A1:T1"/>
    <mergeCell ref="F4:T4"/>
    <mergeCell ref="F5:F7"/>
    <mergeCell ref="J5:J7"/>
    <mergeCell ref="L5:L7"/>
    <mergeCell ref="N5:N7"/>
    <mergeCell ref="P5:P7"/>
    <mergeCell ref="R5:R7"/>
    <mergeCell ref="T5:T7"/>
  </mergeCells>
  <pageMargins left="0.78740157480314998" right="0.196850393700787" top="0.59055118110236204" bottom="0.39370078740157499" header="0.27559055118110198" footer="0.47244094488188998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10" zoomScale="90" zoomScaleNormal="90" zoomScaleSheetLayoutView="100" workbookViewId="0">
      <selection activeCell="D11" sqref="D11"/>
    </sheetView>
  </sheetViews>
  <sheetFormatPr defaultRowHeight="21.75" x14ac:dyDescent="0.45"/>
  <cols>
    <col min="1" max="1" width="3.7109375" style="54" customWidth="1"/>
    <col min="2" max="2" width="4.7109375" style="54" customWidth="1"/>
    <col min="3" max="6" width="9.140625" style="54" customWidth="1"/>
    <col min="7" max="7" width="6.28515625" style="54" customWidth="1"/>
    <col min="8" max="8" width="4.7109375" style="54" customWidth="1"/>
    <col min="9" max="9" width="11" style="54" customWidth="1"/>
    <col min="10" max="10" width="1.85546875" style="54" customWidth="1"/>
    <col min="11" max="11" width="18" style="54" customWidth="1"/>
    <col min="12" max="12" width="1.85546875" style="54" customWidth="1"/>
    <col min="13" max="13" width="18" style="54" customWidth="1"/>
    <col min="14" max="14" width="1.7109375" style="54" customWidth="1"/>
    <col min="15" max="15" width="14.5703125" style="54" bestFit="1" customWidth="1"/>
    <col min="16" max="16" width="10" style="54" bestFit="1" customWidth="1"/>
    <col min="17" max="17" width="11" style="54" bestFit="1" customWidth="1"/>
    <col min="18" max="16384" width="9.140625" style="54"/>
  </cols>
  <sheetData>
    <row r="1" spans="1:13" x14ac:dyDescent="0.45">
      <c r="A1" s="511" t="s">
        <v>655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</row>
    <row r="3" spans="1:13" s="77" customFormat="1" x14ac:dyDescent="0.45">
      <c r="A3" s="100" t="s">
        <v>520</v>
      </c>
      <c r="B3" s="1" t="s">
        <v>232</v>
      </c>
      <c r="C3" s="1"/>
      <c r="D3" s="2"/>
      <c r="M3" s="101"/>
    </row>
    <row r="4" spans="1:13" s="77" customFormat="1" x14ac:dyDescent="0.45">
      <c r="K4" s="513" t="s">
        <v>328</v>
      </c>
      <c r="M4" s="102" t="s">
        <v>521</v>
      </c>
    </row>
    <row r="5" spans="1:13" s="83" customFormat="1" x14ac:dyDescent="0.5">
      <c r="J5" s="103"/>
      <c r="K5" s="514"/>
      <c r="L5" s="104"/>
      <c r="M5" s="105" t="s">
        <v>522</v>
      </c>
    </row>
    <row r="6" spans="1:13" x14ac:dyDescent="0.45">
      <c r="I6" s="102"/>
      <c r="J6" s="102"/>
      <c r="K6" s="106" t="s">
        <v>523</v>
      </c>
      <c r="L6" s="107"/>
      <c r="M6" s="106" t="s">
        <v>523</v>
      </c>
    </row>
    <row r="7" spans="1:13" x14ac:dyDescent="0.45">
      <c r="B7" s="54" t="s">
        <v>476</v>
      </c>
      <c r="I7" s="102"/>
      <c r="J7" s="102"/>
      <c r="K7" s="108"/>
      <c r="L7" s="108"/>
      <c r="M7" s="108"/>
    </row>
    <row r="8" spans="1:13" x14ac:dyDescent="0.45">
      <c r="C8" s="54" t="s">
        <v>480</v>
      </c>
      <c r="I8" s="52"/>
      <c r="K8" s="273">
        <v>0</v>
      </c>
      <c r="L8" s="273"/>
      <c r="M8" s="273">
        <v>0</v>
      </c>
    </row>
    <row r="9" spans="1:13" x14ac:dyDescent="0.45">
      <c r="C9" s="54" t="s">
        <v>524</v>
      </c>
      <c r="I9" s="50"/>
      <c r="K9" s="274"/>
      <c r="L9" s="274"/>
      <c r="M9" s="273"/>
    </row>
    <row r="10" spans="1:13" x14ac:dyDescent="0.45">
      <c r="C10" s="54" t="s">
        <v>525</v>
      </c>
      <c r="I10" s="50"/>
      <c r="K10" s="275">
        <v>27181769.300000001</v>
      </c>
      <c r="L10" s="274"/>
      <c r="M10" s="275">
        <v>9959630.6699999999</v>
      </c>
    </row>
    <row r="11" spans="1:13" x14ac:dyDescent="0.45">
      <c r="C11" s="54" t="s">
        <v>526</v>
      </c>
      <c r="I11" s="50"/>
      <c r="K11" s="274">
        <f>SUM(K8:K10)</f>
        <v>27181769.300000001</v>
      </c>
      <c r="L11" s="274"/>
      <c r="M11" s="274">
        <f>SUM(M8:M10)</f>
        <v>9959630.6699999999</v>
      </c>
    </row>
    <row r="12" spans="1:13" x14ac:dyDescent="0.45">
      <c r="C12" s="54" t="s">
        <v>527</v>
      </c>
      <c r="I12" s="50"/>
      <c r="J12" s="109"/>
      <c r="K12" s="273">
        <v>0</v>
      </c>
      <c r="L12" s="273"/>
      <c r="M12" s="274">
        <v>0</v>
      </c>
    </row>
    <row r="13" spans="1:13" x14ac:dyDescent="0.45">
      <c r="C13" s="54" t="s">
        <v>505</v>
      </c>
      <c r="I13" s="52"/>
      <c r="J13" s="52"/>
      <c r="K13" s="273">
        <v>0</v>
      </c>
      <c r="L13" s="273"/>
      <c r="M13" s="274">
        <v>0</v>
      </c>
    </row>
    <row r="14" spans="1:13" x14ac:dyDescent="0.45">
      <c r="C14" s="54" t="s">
        <v>479</v>
      </c>
      <c r="I14" s="52"/>
      <c r="J14" s="52"/>
      <c r="K14" s="273">
        <f>+M14</f>
        <v>783600.72</v>
      </c>
      <c r="L14" s="273"/>
      <c r="M14" s="274">
        <v>783600.72</v>
      </c>
    </row>
    <row r="15" spans="1:13" x14ac:dyDescent="0.45">
      <c r="C15" s="2" t="s">
        <v>481</v>
      </c>
      <c r="I15" s="52"/>
      <c r="J15" s="52"/>
      <c r="K15" s="276">
        <f>SUM(K11:K14)</f>
        <v>27965370.02</v>
      </c>
      <c r="L15" s="273"/>
      <c r="M15" s="276">
        <f>SUM(M11:M14)</f>
        <v>10743231.390000001</v>
      </c>
    </row>
    <row r="16" spans="1:13" x14ac:dyDescent="0.45">
      <c r="B16" s="54" t="s">
        <v>528</v>
      </c>
      <c r="I16" s="50"/>
      <c r="M16" s="87"/>
    </row>
    <row r="17" spans="1:13" x14ac:dyDescent="0.45">
      <c r="C17" s="54" t="s">
        <v>480</v>
      </c>
      <c r="I17" s="52"/>
      <c r="K17" s="273">
        <v>0</v>
      </c>
      <c r="L17" s="273"/>
      <c r="M17" s="273">
        <v>0</v>
      </c>
    </row>
    <row r="18" spans="1:13" x14ac:dyDescent="0.45">
      <c r="C18" s="54" t="s">
        <v>524</v>
      </c>
      <c r="I18" s="110"/>
      <c r="J18" s="109"/>
      <c r="K18" s="274"/>
      <c r="L18" s="274"/>
      <c r="M18" s="273"/>
    </row>
    <row r="19" spans="1:13" x14ac:dyDescent="0.45">
      <c r="C19" s="54" t="s">
        <v>525</v>
      </c>
      <c r="I19" s="110"/>
      <c r="J19" s="109"/>
      <c r="K19" s="275">
        <v>0</v>
      </c>
      <c r="L19" s="274"/>
      <c r="M19" s="275">
        <v>0</v>
      </c>
    </row>
    <row r="20" spans="1:13" x14ac:dyDescent="0.45">
      <c r="C20" s="54" t="s">
        <v>526</v>
      </c>
      <c r="I20" s="110"/>
      <c r="J20" s="109"/>
      <c r="K20" s="274">
        <f>SUM(K17:K19)</f>
        <v>0</v>
      </c>
      <c r="L20" s="274"/>
      <c r="M20" s="273">
        <f>SUM(M17:M19)</f>
        <v>0</v>
      </c>
    </row>
    <row r="21" spans="1:13" x14ac:dyDescent="0.45">
      <c r="C21" s="54" t="s">
        <v>484</v>
      </c>
      <c r="I21" s="110"/>
      <c r="J21" s="109"/>
      <c r="K21" s="274">
        <v>-1517965.73</v>
      </c>
      <c r="L21" s="274"/>
      <c r="M21" s="273">
        <v>-663975.38</v>
      </c>
    </row>
    <row r="22" spans="1:13" x14ac:dyDescent="0.45">
      <c r="C22" s="54" t="s">
        <v>479</v>
      </c>
      <c r="I22" s="52"/>
      <c r="J22" s="52"/>
      <c r="K22" s="273">
        <f>+M22</f>
        <v>-52240.07</v>
      </c>
      <c r="L22" s="273"/>
      <c r="M22" s="274">
        <v>-52240.07</v>
      </c>
    </row>
    <row r="23" spans="1:13" x14ac:dyDescent="0.45">
      <c r="C23" s="2" t="s">
        <v>481</v>
      </c>
      <c r="I23" s="52"/>
      <c r="J23" s="52"/>
      <c r="K23" s="276">
        <f>SUM(K20:K22)</f>
        <v>-1570205.8</v>
      </c>
      <c r="L23" s="273"/>
      <c r="M23" s="276">
        <f>SUM(M20:M22)</f>
        <v>-716215.45</v>
      </c>
    </row>
    <row r="24" spans="1:13" x14ac:dyDescent="0.45">
      <c r="B24" s="54" t="s">
        <v>485</v>
      </c>
      <c r="I24" s="50"/>
      <c r="K24" s="274"/>
      <c r="L24" s="274"/>
      <c r="M24" s="274"/>
    </row>
    <row r="25" spans="1:13" ht="22.5" thickBot="1" x14ac:dyDescent="0.5">
      <c r="A25" s="111"/>
      <c r="C25" s="2" t="s">
        <v>481</v>
      </c>
      <c r="I25" s="52"/>
      <c r="K25" s="277">
        <f>+K15+K23</f>
        <v>26395164.219999999</v>
      </c>
      <c r="L25" s="274"/>
      <c r="M25" s="277">
        <f>+M15+M23</f>
        <v>10027015.940000001</v>
      </c>
    </row>
    <row r="26" spans="1:13" ht="23.25" thickTop="1" thickBot="1" x14ac:dyDescent="0.5">
      <c r="C26" s="2" t="s">
        <v>480</v>
      </c>
      <c r="I26" s="52"/>
      <c r="K26" s="277">
        <f>+K8+K17</f>
        <v>0</v>
      </c>
      <c r="L26" s="274"/>
      <c r="M26" s="277">
        <f>+M8+M17</f>
        <v>0</v>
      </c>
    </row>
    <row r="27" spans="1:13" ht="22.5" thickTop="1" x14ac:dyDescent="0.45">
      <c r="K27" s="274"/>
      <c r="L27" s="274"/>
      <c r="M27" s="278"/>
    </row>
    <row r="28" spans="1:13" x14ac:dyDescent="0.45">
      <c r="B28" s="54" t="s">
        <v>488</v>
      </c>
      <c r="K28" s="274">
        <f>-K21</f>
        <v>1517965.73</v>
      </c>
      <c r="L28" s="274"/>
      <c r="M28" s="274">
        <f>-M21</f>
        <v>663975.38</v>
      </c>
    </row>
    <row r="29" spans="1:13" x14ac:dyDescent="0.45">
      <c r="B29" s="54" t="s">
        <v>489</v>
      </c>
      <c r="K29" s="274">
        <v>0</v>
      </c>
      <c r="L29" s="274"/>
      <c r="M29" s="274">
        <v>0</v>
      </c>
    </row>
    <row r="30" spans="1:13" x14ac:dyDescent="0.45">
      <c r="M30" s="53"/>
    </row>
    <row r="31" spans="1:13" x14ac:dyDescent="0.45">
      <c r="M31" s="53"/>
    </row>
    <row r="32" spans="1:13" x14ac:dyDescent="0.45">
      <c r="M32" s="87"/>
    </row>
    <row r="55" spans="2:2" x14ac:dyDescent="0.45">
      <c r="B55" s="111" t="s">
        <v>529</v>
      </c>
    </row>
  </sheetData>
  <mergeCells count="2">
    <mergeCell ref="A1:M1"/>
    <mergeCell ref="K4:K5"/>
  </mergeCells>
  <pageMargins left="0.6" right="0.27559055118110237" top="0.6692913385826772" bottom="0.55118110236220474" header="0.39370078740157483" footer="0.39370078740157483"/>
  <pageSetup paperSize="9" scale="9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zoomScaleNormal="100" zoomScaleSheetLayoutView="100" workbookViewId="0">
      <selection activeCell="A2" sqref="A2"/>
    </sheetView>
  </sheetViews>
  <sheetFormatPr defaultRowHeight="24.95" customHeight="1" x14ac:dyDescent="0.45"/>
  <cols>
    <col min="1" max="1" width="3.7109375" style="54" customWidth="1"/>
    <col min="2" max="2" width="4.7109375" style="54" customWidth="1"/>
    <col min="3" max="7" width="9.140625" style="54" customWidth="1"/>
    <col min="8" max="8" width="4.7109375" style="54" customWidth="1"/>
    <col min="9" max="9" width="18.7109375" style="54" customWidth="1"/>
    <col min="10" max="10" width="1.7109375" style="54" customWidth="1"/>
    <col min="11" max="11" width="18.7109375" style="54" customWidth="1"/>
    <col min="12" max="12" width="5.5703125" style="54" customWidth="1"/>
    <col min="13" max="13" width="11" style="54" bestFit="1" customWidth="1"/>
    <col min="14" max="14" width="10" style="54" bestFit="1" customWidth="1"/>
    <col min="15" max="15" width="11" style="54" bestFit="1" customWidth="1"/>
    <col min="16" max="16384" width="9.140625" style="54"/>
  </cols>
  <sheetData>
    <row r="1" spans="1:11" ht="24.95" customHeight="1" x14ac:dyDescent="0.45">
      <c r="A1" s="511" t="s">
        <v>670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</row>
    <row r="3" spans="1:11" s="77" customFormat="1" ht="24.95" customHeight="1" x14ac:dyDescent="0.45">
      <c r="A3" s="100" t="s">
        <v>530</v>
      </c>
      <c r="B3" s="1" t="s">
        <v>531</v>
      </c>
      <c r="C3" s="1"/>
      <c r="D3" s="2"/>
      <c r="I3" s="101"/>
      <c r="J3" s="101"/>
      <c r="K3" s="101"/>
    </row>
    <row r="4" spans="1:11" s="77" customFormat="1" ht="24.95" customHeight="1" x14ac:dyDescent="0.45">
      <c r="I4" s="108"/>
      <c r="J4" s="108"/>
      <c r="K4" s="102" t="s">
        <v>521</v>
      </c>
    </row>
    <row r="5" spans="1:11" s="83" customFormat="1" ht="24.95" customHeight="1" x14ac:dyDescent="0.5">
      <c r="I5" s="105" t="s">
        <v>328</v>
      </c>
      <c r="K5" s="105" t="s">
        <v>522</v>
      </c>
    </row>
    <row r="6" spans="1:11" ht="24.95" customHeight="1" x14ac:dyDescent="0.45">
      <c r="I6" s="112" t="s">
        <v>193</v>
      </c>
      <c r="J6" s="76"/>
      <c r="K6" s="112" t="s">
        <v>193</v>
      </c>
    </row>
    <row r="7" spans="1:11" ht="24.95" customHeight="1" x14ac:dyDescent="0.45">
      <c r="B7" s="54" t="s">
        <v>476</v>
      </c>
    </row>
    <row r="8" spans="1:11" ht="24.95" customHeight="1" x14ac:dyDescent="0.45">
      <c r="C8" s="54" t="s">
        <v>477</v>
      </c>
      <c r="I8" s="53">
        <v>7078603.6699999999</v>
      </c>
      <c r="J8" s="53"/>
      <c r="K8" s="53">
        <v>4003689.11</v>
      </c>
    </row>
    <row r="9" spans="1:11" ht="24.95" customHeight="1" x14ac:dyDescent="0.45">
      <c r="C9" s="54" t="s">
        <v>478</v>
      </c>
      <c r="I9" s="53">
        <v>3303082.11</v>
      </c>
      <c r="J9" s="53"/>
      <c r="K9" s="53">
        <v>403416</v>
      </c>
    </row>
    <row r="10" spans="1:11" ht="24.95" customHeight="1" x14ac:dyDescent="0.45">
      <c r="C10" s="54" t="s">
        <v>505</v>
      </c>
      <c r="I10" s="53">
        <v>-2624569.5</v>
      </c>
      <c r="J10" s="53"/>
      <c r="K10" s="53">
        <v>-175560</v>
      </c>
    </row>
    <row r="11" spans="1:11" ht="24.95" customHeight="1" x14ac:dyDescent="0.45">
      <c r="C11" s="54" t="s">
        <v>479</v>
      </c>
      <c r="I11" s="53">
        <v>-124881.75</v>
      </c>
      <c r="J11" s="53"/>
      <c r="K11" s="53">
        <v>-124881.75</v>
      </c>
    </row>
    <row r="12" spans="1:11" ht="24.95" customHeight="1" x14ac:dyDescent="0.45">
      <c r="C12" s="54" t="s">
        <v>480</v>
      </c>
      <c r="I12" s="93">
        <f>SUM(I8:I11)</f>
        <v>7632234.5299999993</v>
      </c>
      <c r="J12" s="53"/>
      <c r="K12" s="93">
        <f>SUM(K8:K11)</f>
        <v>4106663.3599999994</v>
      </c>
    </row>
    <row r="13" spans="1:11" ht="24.95" customHeight="1" x14ac:dyDescent="0.45">
      <c r="C13" s="54" t="s">
        <v>478</v>
      </c>
      <c r="I13" s="52">
        <v>449207.4</v>
      </c>
      <c r="J13" s="52"/>
      <c r="K13" s="52">
        <v>0</v>
      </c>
    </row>
    <row r="14" spans="1:11" ht="24.95" customHeight="1" x14ac:dyDescent="0.45">
      <c r="C14" s="54" t="s">
        <v>505</v>
      </c>
      <c r="I14" s="53">
        <v>0</v>
      </c>
      <c r="J14" s="53"/>
      <c r="K14" s="53">
        <v>0</v>
      </c>
    </row>
    <row r="15" spans="1:11" ht="24.95" customHeight="1" x14ac:dyDescent="0.45">
      <c r="C15" s="54" t="s">
        <v>479</v>
      </c>
      <c r="I15" s="53">
        <v>459451.58</v>
      </c>
      <c r="J15" s="53"/>
      <c r="K15" s="53">
        <v>459451.58</v>
      </c>
    </row>
    <row r="16" spans="1:11" ht="24.95" customHeight="1" x14ac:dyDescent="0.45">
      <c r="C16" s="2" t="s">
        <v>481</v>
      </c>
      <c r="I16" s="85">
        <f>SUM(I12:I15)</f>
        <v>8540893.5099999998</v>
      </c>
      <c r="J16" s="53"/>
      <c r="K16" s="85">
        <f>SUM(K12:K15)</f>
        <v>4566114.9399999995</v>
      </c>
    </row>
    <row r="17" spans="2:11" ht="24.95" customHeight="1" x14ac:dyDescent="0.45">
      <c r="B17" s="54" t="s">
        <v>528</v>
      </c>
      <c r="I17" s="87"/>
      <c r="J17" s="87"/>
      <c r="K17" s="87"/>
    </row>
    <row r="18" spans="2:11" ht="24.95" customHeight="1" x14ac:dyDescent="0.45">
      <c r="C18" s="54" t="s">
        <v>477</v>
      </c>
      <c r="I18" s="53">
        <v>-688298.6</v>
      </c>
      <c r="J18" s="53"/>
      <c r="K18" s="53">
        <v>-349123.52999999997</v>
      </c>
    </row>
    <row r="19" spans="2:11" ht="24.95" customHeight="1" x14ac:dyDescent="0.45">
      <c r="C19" s="54" t="s">
        <v>532</v>
      </c>
      <c r="I19" s="53">
        <v>-701009.74</v>
      </c>
      <c r="J19" s="53"/>
      <c r="K19" s="53">
        <v>-189296.58</v>
      </c>
    </row>
    <row r="20" spans="2:11" ht="24.95" customHeight="1" x14ac:dyDescent="0.45">
      <c r="C20" s="54" t="s">
        <v>479</v>
      </c>
      <c r="I20" s="53">
        <v>48130.45</v>
      </c>
      <c r="J20" s="53"/>
      <c r="K20" s="53">
        <v>48130.45</v>
      </c>
    </row>
    <row r="21" spans="2:11" ht="24.95" customHeight="1" x14ac:dyDescent="0.45">
      <c r="C21" s="54" t="s">
        <v>480</v>
      </c>
      <c r="I21" s="93">
        <f>SUM(I18:I20)</f>
        <v>-1341177.8899999999</v>
      </c>
      <c r="J21" s="53"/>
      <c r="K21" s="93">
        <f>SUM(K18:K20)</f>
        <v>-490289.66</v>
      </c>
    </row>
    <row r="22" spans="2:11" ht="24.95" customHeight="1" x14ac:dyDescent="0.45">
      <c r="C22" s="54" t="s">
        <v>533</v>
      </c>
      <c r="I22" s="52">
        <v>-201031.42</v>
      </c>
      <c r="J22" s="52"/>
      <c r="K22" s="52">
        <v>-47098.5</v>
      </c>
    </row>
    <row r="23" spans="2:11" ht="24.95" customHeight="1" x14ac:dyDescent="0.45">
      <c r="C23" s="54" t="s">
        <v>479</v>
      </c>
      <c r="I23" s="53">
        <v>-38022.31</v>
      </c>
      <c r="J23" s="53"/>
      <c r="K23" s="53">
        <v>-38022.31</v>
      </c>
    </row>
    <row r="24" spans="2:11" ht="24.95" customHeight="1" x14ac:dyDescent="0.45">
      <c r="C24" s="2" t="s">
        <v>481</v>
      </c>
      <c r="I24" s="85">
        <f>SUM(I21:I23)</f>
        <v>-1580231.6199999999</v>
      </c>
      <c r="J24" s="53"/>
      <c r="K24" s="85">
        <f>SUM(K21:K23)</f>
        <v>-575410.47</v>
      </c>
    </row>
    <row r="25" spans="2:11" ht="24.95" customHeight="1" x14ac:dyDescent="0.45">
      <c r="B25" s="54" t="s">
        <v>485</v>
      </c>
      <c r="I25" s="53"/>
      <c r="J25" s="53"/>
      <c r="K25" s="53"/>
    </row>
    <row r="26" spans="2:11" ht="24.95" customHeight="1" thickBot="1" x14ac:dyDescent="0.5">
      <c r="C26" s="2" t="s">
        <v>481</v>
      </c>
      <c r="I26" s="86">
        <f>+I16+I24</f>
        <v>6960661.8899999997</v>
      </c>
      <c r="J26" s="53"/>
      <c r="K26" s="86">
        <f>+K16+K24</f>
        <v>3990704.4699999997</v>
      </c>
    </row>
    <row r="27" spans="2:11" ht="24.95" customHeight="1" thickTop="1" thickBot="1" x14ac:dyDescent="0.5">
      <c r="C27" s="2" t="s">
        <v>480</v>
      </c>
      <c r="I27" s="86">
        <f>+I12+I21</f>
        <v>6291056.6399999997</v>
      </c>
      <c r="J27" s="53"/>
      <c r="K27" s="86">
        <f>+K12+K21</f>
        <v>3616373.6999999993</v>
      </c>
    </row>
    <row r="28" spans="2:11" ht="24.95" customHeight="1" thickTop="1" x14ac:dyDescent="0.45">
      <c r="I28" s="88"/>
      <c r="J28" s="88"/>
      <c r="K28" s="88"/>
    </row>
    <row r="29" spans="2:11" ht="24.95" customHeight="1" x14ac:dyDescent="0.45">
      <c r="B29" s="54" t="s">
        <v>534</v>
      </c>
      <c r="J29" s="87"/>
      <c r="K29" s="87"/>
    </row>
    <row r="30" spans="2:11" ht="24.95" customHeight="1" x14ac:dyDescent="0.45">
      <c r="C30" s="54" t="s">
        <v>486</v>
      </c>
      <c r="I30" s="53">
        <f>-I22</f>
        <v>201031.42</v>
      </c>
      <c r="J30" s="53"/>
      <c r="K30" s="53">
        <f>-K22</f>
        <v>47098.5</v>
      </c>
    </row>
    <row r="31" spans="2:11" ht="24.95" customHeight="1" x14ac:dyDescent="0.45">
      <c r="C31" s="54" t="s">
        <v>487</v>
      </c>
      <c r="I31" s="53">
        <f>+K31+153932.92</f>
        <v>197571.68000000002</v>
      </c>
      <c r="J31" s="53"/>
      <c r="K31" s="53">
        <v>43638.76</v>
      </c>
    </row>
    <row r="32" spans="2:11" ht="24.95" customHeight="1" x14ac:dyDescent="0.45">
      <c r="B32" s="54" t="s">
        <v>535</v>
      </c>
      <c r="I32" s="53"/>
      <c r="J32" s="53"/>
      <c r="K32" s="53"/>
    </row>
    <row r="33" spans="3:11" ht="24.95" customHeight="1" x14ac:dyDescent="0.45">
      <c r="C33" s="54" t="s">
        <v>486</v>
      </c>
      <c r="I33" s="53">
        <v>81630.03</v>
      </c>
      <c r="J33" s="53"/>
      <c r="K33" s="53">
        <v>43414.37</v>
      </c>
    </row>
    <row r="34" spans="3:11" ht="24.95" customHeight="1" x14ac:dyDescent="0.45">
      <c r="C34" s="54" t="s">
        <v>487</v>
      </c>
      <c r="I34" s="53">
        <v>77773.22</v>
      </c>
      <c r="J34" s="53"/>
      <c r="K34" s="53">
        <v>39557.56</v>
      </c>
    </row>
    <row r="35" spans="3:11" ht="24.95" customHeight="1" x14ac:dyDescent="0.45">
      <c r="I35" s="87"/>
      <c r="K35" s="87"/>
    </row>
  </sheetData>
  <mergeCells count="1">
    <mergeCell ref="A1:K1"/>
  </mergeCells>
  <pageMargins left="0.98425196850393704" right="0.39370078740157483" top="0.78740157480314965" bottom="0.39370078740157483" header="0.39370078740157483" footer="0.39370078740157483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1"/>
  <sheetViews>
    <sheetView view="pageBreakPreview" topLeftCell="A96" zoomScaleNormal="100" zoomScaleSheetLayoutView="100" workbookViewId="0">
      <selection activeCell="A103" sqref="A70:XFD103"/>
    </sheetView>
  </sheetViews>
  <sheetFormatPr defaultRowHeight="33" customHeight="1" x14ac:dyDescent="0.45"/>
  <cols>
    <col min="1" max="1" width="3.7109375" style="2" customWidth="1"/>
    <col min="2" max="2" width="4.7109375" style="2" customWidth="1"/>
    <col min="3" max="3" width="2.7109375" style="2" customWidth="1"/>
    <col min="4" max="4" width="8.85546875" style="2" customWidth="1"/>
    <col min="5" max="7" width="9.140625" style="2" customWidth="1"/>
    <col min="8" max="8" width="5.7109375" style="2" customWidth="1"/>
    <col min="9" max="9" width="14.140625" style="2" customWidth="1"/>
    <col min="10" max="10" width="0.85546875" style="2" customWidth="1"/>
    <col min="11" max="11" width="15.140625" style="2" customWidth="1"/>
    <col min="12" max="12" width="0.85546875" style="2" customWidth="1"/>
    <col min="13" max="13" width="14.28515625" style="2" customWidth="1"/>
    <col min="14" max="14" width="0.85546875" style="2" customWidth="1"/>
    <col min="15" max="15" width="14.28515625" style="2" customWidth="1"/>
    <col min="16" max="16" width="1.42578125" style="2" customWidth="1"/>
    <col min="17" max="17" width="6.42578125" style="2" customWidth="1"/>
    <col min="18" max="18" width="13.5703125" style="35" bestFit="1" customWidth="1"/>
    <col min="19" max="19" width="11.85546875" style="2" bestFit="1" customWidth="1"/>
    <col min="20" max="20" width="9.140625" style="2"/>
    <col min="21" max="21" width="11.5703125" style="2" bestFit="1" customWidth="1"/>
    <col min="22" max="16384" width="9.140625" style="2"/>
  </cols>
  <sheetData>
    <row r="1" spans="1:18" ht="24" customHeight="1" x14ac:dyDescent="0.45">
      <c r="A1" s="504" t="s">
        <v>687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</row>
    <row r="2" spans="1:18" ht="24" customHeight="1" x14ac:dyDescent="0.45"/>
    <row r="3" spans="1:18" s="77" customFormat="1" ht="24" customHeight="1" x14ac:dyDescent="0.45">
      <c r="A3" s="113" t="s">
        <v>537</v>
      </c>
      <c r="B3" s="75" t="s">
        <v>538</v>
      </c>
      <c r="C3" s="75"/>
      <c r="I3" s="101"/>
      <c r="J3" s="101"/>
      <c r="K3" s="101"/>
      <c r="L3" s="101"/>
      <c r="M3" s="101"/>
      <c r="N3" s="101"/>
      <c r="O3" s="101"/>
      <c r="R3" s="101"/>
    </row>
    <row r="4" spans="1:18" s="77" customFormat="1" ht="24" customHeight="1" x14ac:dyDescent="0.45">
      <c r="A4" s="113"/>
      <c r="B4" s="75"/>
      <c r="C4" s="75"/>
      <c r="I4" s="101"/>
      <c r="J4" s="101"/>
      <c r="K4" s="101"/>
      <c r="L4" s="101"/>
      <c r="M4" s="50"/>
      <c r="N4" s="82" t="s">
        <v>539</v>
      </c>
      <c r="O4" s="50"/>
      <c r="R4" s="101"/>
    </row>
    <row r="5" spans="1:18" s="115" customFormat="1" ht="24" customHeight="1" x14ac:dyDescent="0.45">
      <c r="A5" s="114"/>
      <c r="B5" s="114"/>
      <c r="C5" s="114"/>
      <c r="I5" s="116"/>
      <c r="J5" s="116"/>
      <c r="K5" s="116"/>
      <c r="L5" s="74"/>
      <c r="M5" s="84"/>
      <c r="N5" s="84" t="s">
        <v>522</v>
      </c>
      <c r="O5" s="84"/>
      <c r="R5" s="116"/>
    </row>
    <row r="6" spans="1:18" s="54" customFormat="1" ht="24" customHeight="1" x14ac:dyDescent="0.45">
      <c r="A6" s="76"/>
      <c r="B6" s="76"/>
      <c r="C6" s="76"/>
      <c r="I6" s="40"/>
      <c r="J6" s="41"/>
      <c r="K6" s="40"/>
      <c r="L6" s="65"/>
      <c r="M6" s="27" t="s">
        <v>99</v>
      </c>
      <c r="N6" s="66"/>
      <c r="O6" s="27" t="s">
        <v>100</v>
      </c>
      <c r="R6" s="50"/>
    </row>
    <row r="7" spans="1:18" s="54" customFormat="1" ht="24" customHeight="1" x14ac:dyDescent="0.45">
      <c r="A7" s="76"/>
      <c r="D7" s="76" t="s">
        <v>538</v>
      </c>
      <c r="E7" s="76"/>
      <c r="I7" s="52"/>
      <c r="J7" s="52"/>
      <c r="K7" s="52"/>
      <c r="L7" s="53"/>
      <c r="M7" s="53">
        <v>161567.76999999999</v>
      </c>
      <c r="N7" s="53"/>
      <c r="O7" s="53">
        <v>161330.54</v>
      </c>
      <c r="R7" s="50"/>
    </row>
    <row r="8" spans="1:18" s="54" customFormat="1" ht="24" customHeight="1" thickBot="1" x14ac:dyDescent="0.5">
      <c r="A8" s="76"/>
      <c r="D8" s="76"/>
      <c r="E8" s="76" t="s">
        <v>443</v>
      </c>
      <c r="I8" s="52"/>
      <c r="J8" s="52"/>
      <c r="K8" s="52"/>
      <c r="L8" s="53"/>
      <c r="M8" s="73">
        <f>SUM(M7)</f>
        <v>161567.76999999999</v>
      </c>
      <c r="N8" s="53"/>
      <c r="O8" s="73">
        <f>SUM(O7)</f>
        <v>161330.54</v>
      </c>
      <c r="R8" s="50"/>
    </row>
    <row r="9" spans="1:18" s="54" customFormat="1" ht="24" customHeight="1" thickTop="1" x14ac:dyDescent="0.45">
      <c r="C9" s="76" t="s">
        <v>955</v>
      </c>
      <c r="D9" s="76"/>
      <c r="R9" s="50"/>
    </row>
    <row r="10" spans="1:18" s="54" customFormat="1" ht="24" customHeight="1" x14ac:dyDescent="0.45">
      <c r="B10" s="76" t="s">
        <v>956</v>
      </c>
      <c r="D10" s="76"/>
      <c r="R10" s="50"/>
    </row>
    <row r="11" spans="1:18" s="54" customFormat="1" ht="24" customHeight="1" x14ac:dyDescent="0.45">
      <c r="C11" s="76"/>
      <c r="D11" s="76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R11" s="50"/>
    </row>
    <row r="12" spans="1:18" s="1" customFormat="1" ht="24" customHeight="1" x14ac:dyDescent="0.45">
      <c r="A12" s="118" t="s">
        <v>540</v>
      </c>
      <c r="B12" s="1" t="s">
        <v>541</v>
      </c>
      <c r="R12" s="119"/>
    </row>
    <row r="13" spans="1:18" ht="24" customHeight="1" x14ac:dyDescent="0.45">
      <c r="C13" s="2" t="s">
        <v>542</v>
      </c>
      <c r="I13" s="35"/>
      <c r="J13" s="35"/>
      <c r="K13" s="35"/>
      <c r="L13" s="35"/>
      <c r="M13" s="35"/>
      <c r="N13" s="35"/>
      <c r="O13" s="35"/>
    </row>
    <row r="14" spans="1:18" ht="24" customHeight="1" x14ac:dyDescent="0.45">
      <c r="I14" s="521" t="s">
        <v>328</v>
      </c>
      <c r="J14" s="521"/>
      <c r="K14" s="521"/>
      <c r="L14" s="61"/>
      <c r="M14" s="521" t="s">
        <v>351</v>
      </c>
      <c r="N14" s="521"/>
      <c r="O14" s="521"/>
    </row>
    <row r="15" spans="1:18" ht="24" customHeight="1" x14ac:dyDescent="0.45">
      <c r="I15" s="27" t="s">
        <v>99</v>
      </c>
      <c r="J15" s="66"/>
      <c r="K15" s="27" t="s">
        <v>100</v>
      </c>
      <c r="L15" s="65"/>
      <c r="M15" s="27" t="s">
        <v>99</v>
      </c>
      <c r="N15" s="66"/>
      <c r="O15" s="27" t="s">
        <v>100</v>
      </c>
    </row>
    <row r="16" spans="1:18" ht="24" customHeight="1" x14ac:dyDescent="0.45">
      <c r="C16" s="2" t="s">
        <v>338</v>
      </c>
    </row>
    <row r="17" spans="3:15" ht="24" customHeight="1" x14ac:dyDescent="0.45">
      <c r="D17" s="120" t="s">
        <v>543</v>
      </c>
      <c r="I17" s="53">
        <v>877631</v>
      </c>
      <c r="J17" s="94"/>
      <c r="K17" s="53">
        <v>800789</v>
      </c>
      <c r="L17" s="94"/>
      <c r="M17" s="53">
        <v>0</v>
      </c>
      <c r="N17" s="94"/>
      <c r="O17" s="53">
        <v>0</v>
      </c>
    </row>
    <row r="18" spans="3:15" ht="24" customHeight="1" x14ac:dyDescent="0.45">
      <c r="D18" s="2" t="s">
        <v>544</v>
      </c>
      <c r="I18" s="53">
        <v>14029311.250000002</v>
      </c>
      <c r="J18" s="53"/>
      <c r="K18" s="53">
        <v>12949730.32</v>
      </c>
      <c r="L18" s="53"/>
      <c r="M18" s="53">
        <v>0</v>
      </c>
      <c r="N18" s="53"/>
      <c r="O18" s="53">
        <v>0</v>
      </c>
    </row>
    <row r="19" spans="3:15" ht="24" customHeight="1" thickBot="1" x14ac:dyDescent="0.5">
      <c r="I19" s="73">
        <f>SUM(I17:I18)</f>
        <v>14906942.250000002</v>
      </c>
      <c r="J19" s="53"/>
      <c r="K19" s="73">
        <f>SUM(K17:K18)</f>
        <v>13750519.32</v>
      </c>
      <c r="L19" s="53"/>
      <c r="M19" s="73">
        <f>SUM(M17:M18)</f>
        <v>0</v>
      </c>
      <c r="N19" s="53"/>
      <c r="O19" s="73">
        <f>SUM(O17:O18)</f>
        <v>0</v>
      </c>
    </row>
    <row r="20" spans="3:15" ht="24" customHeight="1" thickTop="1" x14ac:dyDescent="0.45">
      <c r="C20" s="2" t="s">
        <v>545</v>
      </c>
      <c r="I20" s="53"/>
      <c r="J20" s="53"/>
      <c r="K20" s="53"/>
      <c r="L20" s="53"/>
      <c r="M20" s="53"/>
      <c r="N20" s="53"/>
      <c r="O20" s="53"/>
    </row>
    <row r="21" spans="3:15" ht="24" customHeight="1" x14ac:dyDescent="0.45">
      <c r="D21" s="2" t="s">
        <v>546</v>
      </c>
      <c r="I21" s="53">
        <v>5657704.6399999997</v>
      </c>
      <c r="J21" s="53"/>
      <c r="K21" s="53">
        <v>4788405.4800000004</v>
      </c>
      <c r="L21" s="53"/>
      <c r="M21" s="53">
        <v>0</v>
      </c>
      <c r="N21" s="53"/>
      <c r="O21" s="53">
        <v>0</v>
      </c>
    </row>
    <row r="22" spans="3:15" ht="24" customHeight="1" thickBot="1" x14ac:dyDescent="0.5">
      <c r="I22" s="73">
        <f>SUM(I21:I21)</f>
        <v>5657704.6399999997</v>
      </c>
      <c r="J22" s="53"/>
      <c r="K22" s="73">
        <f>SUM(K21:K21)</f>
        <v>4788405.4800000004</v>
      </c>
      <c r="L22" s="53"/>
      <c r="M22" s="73">
        <f>SUM(M21:M21)</f>
        <v>0</v>
      </c>
      <c r="N22" s="53"/>
      <c r="O22" s="73">
        <f>SUM(O21:O21)</f>
        <v>0</v>
      </c>
    </row>
    <row r="23" spans="3:15" ht="24" customHeight="1" thickTop="1" x14ac:dyDescent="0.45">
      <c r="I23" s="52"/>
      <c r="J23" s="53"/>
      <c r="K23" s="52"/>
      <c r="L23" s="53"/>
      <c r="M23" s="52"/>
      <c r="N23" s="53"/>
      <c r="O23" s="52"/>
    </row>
    <row r="24" spans="3:15" ht="24" customHeight="1" x14ac:dyDescent="0.45">
      <c r="C24" s="2" t="s">
        <v>547</v>
      </c>
      <c r="I24" s="121"/>
      <c r="J24" s="121"/>
      <c r="K24" s="121"/>
      <c r="L24" s="121"/>
      <c r="M24" s="121"/>
      <c r="N24" s="121"/>
      <c r="O24" s="121"/>
    </row>
    <row r="25" spans="3:15" ht="24" customHeight="1" x14ac:dyDescent="0.45">
      <c r="I25" s="522" t="s">
        <v>548</v>
      </c>
      <c r="J25" s="522"/>
      <c r="K25" s="522"/>
      <c r="L25" s="88"/>
      <c r="M25" s="522" t="s">
        <v>548</v>
      </c>
      <c r="N25" s="522"/>
      <c r="O25" s="522"/>
    </row>
    <row r="26" spans="3:15" ht="24" customHeight="1" x14ac:dyDescent="0.45">
      <c r="I26" s="522" t="s">
        <v>328</v>
      </c>
      <c r="J26" s="522"/>
      <c r="K26" s="522"/>
      <c r="L26" s="88"/>
      <c r="M26" s="522" t="s">
        <v>351</v>
      </c>
      <c r="N26" s="522"/>
      <c r="O26" s="522"/>
    </row>
    <row r="27" spans="3:15" ht="24" customHeight="1" x14ac:dyDescent="0.45">
      <c r="I27" s="27" t="s">
        <v>99</v>
      </c>
      <c r="J27" s="66"/>
      <c r="K27" s="27" t="s">
        <v>434</v>
      </c>
      <c r="L27" s="65"/>
      <c r="M27" s="27" t="s">
        <v>99</v>
      </c>
      <c r="N27" s="66"/>
      <c r="O27" s="27" t="s">
        <v>434</v>
      </c>
    </row>
    <row r="28" spans="3:15" ht="24" customHeight="1" x14ac:dyDescent="0.45">
      <c r="C28" s="2" t="s">
        <v>549</v>
      </c>
      <c r="I28" s="87"/>
      <c r="J28" s="87"/>
      <c r="K28" s="87"/>
      <c r="L28" s="87"/>
      <c r="M28" s="87"/>
      <c r="N28" s="87"/>
      <c r="O28" s="87"/>
    </row>
    <row r="29" spans="3:15" ht="24" customHeight="1" x14ac:dyDescent="0.45">
      <c r="C29" s="2" t="s">
        <v>550</v>
      </c>
      <c r="I29" s="53">
        <v>9458415.1400000006</v>
      </c>
      <c r="J29" s="53"/>
      <c r="K29" s="53">
        <v>6011934.2800000003</v>
      </c>
      <c r="L29" s="53"/>
      <c r="M29" s="53">
        <v>1152750.45</v>
      </c>
      <c r="N29" s="53"/>
      <c r="O29" s="53">
        <v>238095.52</v>
      </c>
    </row>
    <row r="30" spans="3:15" ht="24" customHeight="1" x14ac:dyDescent="0.45">
      <c r="C30" s="2" t="s">
        <v>551</v>
      </c>
      <c r="I30" s="53"/>
      <c r="J30" s="53"/>
      <c r="K30" s="53"/>
      <c r="L30" s="53"/>
      <c r="M30" s="53"/>
      <c r="N30" s="53"/>
      <c r="O30" s="53"/>
    </row>
    <row r="31" spans="3:15" ht="24" customHeight="1" x14ac:dyDescent="0.45">
      <c r="C31" s="2" t="s">
        <v>552</v>
      </c>
      <c r="I31" s="53"/>
      <c r="J31" s="53"/>
      <c r="K31" s="53"/>
      <c r="L31" s="53"/>
      <c r="M31" s="53"/>
      <c r="N31" s="53"/>
      <c r="O31" s="53"/>
    </row>
    <row r="32" spans="3:15" ht="24" customHeight="1" x14ac:dyDescent="0.45">
      <c r="D32" s="2" t="s">
        <v>553</v>
      </c>
      <c r="I32" s="53"/>
      <c r="J32" s="53"/>
      <c r="K32" s="53"/>
      <c r="L32" s="53"/>
      <c r="M32" s="53"/>
      <c r="N32" s="53"/>
      <c r="O32" s="53"/>
    </row>
    <row r="33" spans="1:15" ht="24" customHeight="1" x14ac:dyDescent="0.45">
      <c r="D33" s="2" t="s">
        <v>554</v>
      </c>
      <c r="I33" s="53">
        <v>-287123.77</v>
      </c>
      <c r="J33" s="53"/>
      <c r="K33" s="53">
        <v>-414704.66</v>
      </c>
      <c r="L33" s="53"/>
      <c r="M33" s="53">
        <v>0</v>
      </c>
      <c r="N33" s="53"/>
      <c r="O33" s="53">
        <v>0</v>
      </c>
    </row>
    <row r="34" spans="1:15" ht="24" customHeight="1" x14ac:dyDescent="0.45">
      <c r="D34" s="76" t="s">
        <v>420</v>
      </c>
      <c r="I34" s="53">
        <v>-23992.58</v>
      </c>
      <c r="J34" s="53"/>
      <c r="K34" s="53">
        <v>1388.35</v>
      </c>
      <c r="L34" s="53"/>
      <c r="M34" s="53">
        <v>-23992.58</v>
      </c>
      <c r="N34" s="53"/>
      <c r="O34" s="53">
        <v>1388.35</v>
      </c>
    </row>
    <row r="35" spans="1:15" ht="24" customHeight="1" thickBot="1" x14ac:dyDescent="0.5">
      <c r="C35" s="2" t="s">
        <v>555</v>
      </c>
      <c r="I35" s="73">
        <f>SUM(I28:I34)</f>
        <v>9147298.790000001</v>
      </c>
      <c r="J35" s="53"/>
      <c r="K35" s="73">
        <f>SUM(K28:K34)</f>
        <v>5598617.9699999997</v>
      </c>
      <c r="L35" s="53"/>
      <c r="M35" s="73">
        <f>SUM(M28:M34)</f>
        <v>1128757.8699999999</v>
      </c>
      <c r="N35" s="53"/>
      <c r="O35" s="73">
        <f>SUM(O28:O34)</f>
        <v>239483.87</v>
      </c>
    </row>
    <row r="36" spans="1:15" ht="24" customHeight="1" thickTop="1" x14ac:dyDescent="0.45">
      <c r="I36" s="52"/>
      <c r="J36" s="53"/>
      <c r="K36" s="52"/>
      <c r="L36" s="53"/>
      <c r="M36" s="52"/>
      <c r="N36" s="53"/>
      <c r="O36" s="52"/>
    </row>
    <row r="37" spans="1:15" ht="24" customHeight="1" x14ac:dyDescent="0.45">
      <c r="I37" s="52"/>
      <c r="J37" s="53"/>
      <c r="K37" s="52"/>
      <c r="L37" s="53"/>
      <c r="M37" s="52"/>
      <c r="N37" s="53"/>
      <c r="O37" s="52"/>
    </row>
    <row r="38" spans="1:15" ht="27.95" customHeight="1" x14ac:dyDescent="0.45">
      <c r="A38" s="504" t="s">
        <v>712</v>
      </c>
      <c r="B38" s="505"/>
      <c r="C38" s="505"/>
      <c r="D38" s="505"/>
      <c r="E38" s="505"/>
      <c r="F38" s="505"/>
      <c r="G38" s="505"/>
      <c r="H38" s="505"/>
      <c r="I38" s="505"/>
      <c r="J38" s="505"/>
      <c r="K38" s="505"/>
      <c r="L38" s="505"/>
      <c r="M38" s="505"/>
      <c r="N38" s="505"/>
      <c r="O38" s="505"/>
    </row>
    <row r="39" spans="1:15" ht="27.95" customHeight="1" x14ac:dyDescent="0.45">
      <c r="I39" s="52"/>
      <c r="J39" s="53"/>
      <c r="K39" s="52"/>
      <c r="L39" s="53"/>
      <c r="M39" s="52"/>
      <c r="N39" s="53"/>
      <c r="O39" s="52"/>
    </row>
    <row r="40" spans="1:15" ht="27.95" customHeight="1" x14ac:dyDescent="0.45">
      <c r="C40" s="120" t="s">
        <v>949</v>
      </c>
      <c r="I40" s="52"/>
      <c r="J40" s="53"/>
      <c r="K40" s="52"/>
      <c r="L40" s="53"/>
      <c r="M40" s="52"/>
      <c r="N40" s="53"/>
      <c r="O40" s="52"/>
    </row>
    <row r="41" spans="1:15" ht="27.95" customHeight="1" x14ac:dyDescent="0.45">
      <c r="B41" s="2" t="s">
        <v>950</v>
      </c>
      <c r="C41" s="120"/>
      <c r="I41" s="52"/>
      <c r="J41" s="53"/>
      <c r="K41" s="52"/>
      <c r="L41" s="53"/>
      <c r="M41" s="52"/>
      <c r="N41" s="53"/>
      <c r="O41" s="52"/>
    </row>
    <row r="42" spans="1:15" ht="27.95" customHeight="1" x14ac:dyDescent="0.45">
      <c r="I42" s="522" t="s">
        <v>328</v>
      </c>
      <c r="J42" s="522"/>
      <c r="K42" s="522"/>
      <c r="L42" s="88"/>
      <c r="M42" s="522" t="s">
        <v>351</v>
      </c>
      <c r="N42" s="522"/>
      <c r="O42" s="522"/>
    </row>
    <row r="43" spans="1:15" ht="27.95" customHeight="1" x14ac:dyDescent="0.45">
      <c r="I43" s="27" t="s">
        <v>99</v>
      </c>
      <c r="J43" s="66"/>
      <c r="K43" s="27" t="s">
        <v>434</v>
      </c>
      <c r="L43" s="65"/>
      <c r="M43" s="27" t="s">
        <v>99</v>
      </c>
      <c r="N43" s="66"/>
      <c r="O43" s="27" t="s">
        <v>434</v>
      </c>
    </row>
    <row r="44" spans="1:15" ht="27.95" customHeight="1" x14ac:dyDescent="0.45">
      <c r="C44" s="120" t="s">
        <v>556</v>
      </c>
      <c r="D44" s="122"/>
      <c r="E44" s="122"/>
      <c r="I44" s="123"/>
      <c r="J44" s="122"/>
      <c r="K44" s="122"/>
      <c r="L44" s="122"/>
      <c r="M44" s="123"/>
      <c r="N44" s="122"/>
      <c r="O44" s="123"/>
    </row>
    <row r="45" spans="1:15" ht="27.95" customHeight="1" x14ac:dyDescent="0.45">
      <c r="C45" s="124"/>
      <c r="D45" s="124" t="s">
        <v>1093</v>
      </c>
      <c r="E45" s="122"/>
      <c r="I45" s="125"/>
      <c r="J45" s="125"/>
      <c r="K45" s="125"/>
      <c r="L45" s="125"/>
      <c r="M45" s="125"/>
      <c r="N45" s="125"/>
      <c r="O45" s="125"/>
    </row>
    <row r="46" spans="1:15" ht="27.95" customHeight="1" x14ac:dyDescent="0.45">
      <c r="C46" s="124"/>
      <c r="D46" s="120" t="s">
        <v>1094</v>
      </c>
      <c r="E46" s="120"/>
      <c r="I46" s="53">
        <v>0</v>
      </c>
      <c r="J46" s="53"/>
      <c r="K46" s="53">
        <v>389325.79</v>
      </c>
      <c r="L46" s="125"/>
      <c r="M46" s="53">
        <v>0</v>
      </c>
      <c r="N46" s="53"/>
      <c r="O46" s="53">
        <v>0</v>
      </c>
    </row>
    <row r="47" spans="1:15" ht="27.95" customHeight="1" thickBot="1" x14ac:dyDescent="0.5">
      <c r="C47" s="124" t="s">
        <v>557</v>
      </c>
      <c r="D47" s="124"/>
      <c r="E47" s="124"/>
      <c r="I47" s="73">
        <f>SUM(I45:I46)</f>
        <v>0</v>
      </c>
      <c r="J47" s="53"/>
      <c r="K47" s="73">
        <f>SUM(K45:K46)</f>
        <v>389325.79</v>
      </c>
      <c r="L47" s="53"/>
      <c r="M47" s="73">
        <f>SUM(M45:M46)</f>
        <v>0</v>
      </c>
      <c r="N47" s="53"/>
      <c r="O47" s="73">
        <f>SUM(O45:O46)</f>
        <v>0</v>
      </c>
    </row>
    <row r="48" spans="1:15" ht="27.95" customHeight="1" thickTop="1" x14ac:dyDescent="0.45">
      <c r="C48" s="124"/>
      <c r="D48" s="124"/>
      <c r="E48" s="124"/>
      <c r="I48" s="52"/>
      <c r="J48" s="53"/>
      <c r="K48" s="52"/>
      <c r="L48" s="53"/>
      <c r="M48" s="52"/>
      <c r="N48" s="53"/>
      <c r="O48" s="52"/>
    </row>
    <row r="49" spans="2:15" ht="27.95" customHeight="1" x14ac:dyDescent="0.45">
      <c r="C49" s="2" t="s">
        <v>951</v>
      </c>
      <c r="I49" s="53"/>
      <c r="J49" s="53"/>
      <c r="K49" s="53"/>
      <c r="L49" s="53"/>
      <c r="M49" s="53"/>
      <c r="N49" s="53"/>
      <c r="O49" s="53"/>
    </row>
    <row r="50" spans="2:15" ht="27.95" customHeight="1" x14ac:dyDescent="0.45">
      <c r="B50" s="2" t="s">
        <v>952</v>
      </c>
      <c r="I50" s="50"/>
      <c r="J50" s="50"/>
      <c r="K50" s="50"/>
      <c r="L50" s="50"/>
      <c r="M50" s="50"/>
      <c r="N50" s="50"/>
      <c r="O50" s="50"/>
    </row>
    <row r="51" spans="2:15" ht="27.95" customHeight="1" x14ac:dyDescent="0.45">
      <c r="I51" s="510" t="s">
        <v>328</v>
      </c>
      <c r="J51" s="510"/>
      <c r="K51" s="510"/>
      <c r="L51" s="74"/>
      <c r="M51" s="510" t="s">
        <v>351</v>
      </c>
      <c r="N51" s="510"/>
      <c r="O51" s="510"/>
    </row>
    <row r="52" spans="2:15" ht="27.95" customHeight="1" x14ac:dyDescent="0.45">
      <c r="I52" s="27" t="s">
        <v>99</v>
      </c>
      <c r="J52" s="66"/>
      <c r="K52" s="27" t="s">
        <v>434</v>
      </c>
      <c r="L52" s="65"/>
      <c r="M52" s="27" t="s">
        <v>99</v>
      </c>
      <c r="N52" s="66"/>
      <c r="O52" s="27" t="s">
        <v>434</v>
      </c>
    </row>
    <row r="53" spans="2:15" ht="27.95" customHeight="1" x14ac:dyDescent="0.45">
      <c r="C53" s="2" t="s">
        <v>558</v>
      </c>
      <c r="I53" s="53">
        <v>10588791.519999973</v>
      </c>
      <c r="J53" s="53"/>
      <c r="K53" s="53">
        <v>18054524.370000023</v>
      </c>
      <c r="L53" s="53"/>
      <c r="M53" s="53">
        <v>-36482291.429999962</v>
      </c>
      <c r="N53" s="53"/>
      <c r="O53" s="53">
        <v>-6331606.0999999847</v>
      </c>
    </row>
    <row r="54" spans="2:15" ht="27.95" customHeight="1" x14ac:dyDescent="0.45">
      <c r="C54" s="2" t="s">
        <v>559</v>
      </c>
      <c r="I54" s="126">
        <v>0.2</v>
      </c>
      <c r="J54" s="126"/>
      <c r="K54" s="126">
        <v>0.2</v>
      </c>
      <c r="L54" s="126"/>
      <c r="M54" s="126">
        <v>0.2</v>
      </c>
      <c r="N54" s="126"/>
      <c r="O54" s="126">
        <v>0.2</v>
      </c>
    </row>
    <row r="55" spans="2:15" ht="27.95" customHeight="1" x14ac:dyDescent="0.45">
      <c r="C55" s="2" t="s">
        <v>558</v>
      </c>
      <c r="I55" s="53"/>
      <c r="J55" s="53"/>
      <c r="K55" s="53"/>
      <c r="L55" s="53"/>
      <c r="M55" s="53"/>
      <c r="N55" s="53"/>
      <c r="O55" s="53"/>
    </row>
    <row r="56" spans="2:15" ht="27.95" customHeight="1" x14ac:dyDescent="0.45">
      <c r="D56" s="2" t="s">
        <v>560</v>
      </c>
      <c r="I56" s="53">
        <f>+ROUND(I53*I54,2)</f>
        <v>2117758.2999999998</v>
      </c>
      <c r="J56" s="53"/>
      <c r="K56" s="53">
        <f>+ROUNDUP(K53*K54,2)</f>
        <v>3610904.88</v>
      </c>
      <c r="L56" s="53"/>
      <c r="M56" s="53">
        <f>+ROUND(M53*M54,2)</f>
        <v>-7296458.29</v>
      </c>
      <c r="N56" s="53"/>
      <c r="O56" s="53">
        <v>0</v>
      </c>
    </row>
    <row r="57" spans="2:15" ht="27.95" customHeight="1" x14ac:dyDescent="0.45">
      <c r="C57" s="2" t="s">
        <v>561</v>
      </c>
      <c r="I57" s="53"/>
      <c r="J57" s="53"/>
      <c r="K57" s="53"/>
      <c r="L57" s="53"/>
      <c r="M57" s="53"/>
      <c r="N57" s="53"/>
      <c r="O57" s="53"/>
    </row>
    <row r="58" spans="2:15" ht="27.95" customHeight="1" x14ac:dyDescent="0.45">
      <c r="D58" s="2" t="s">
        <v>562</v>
      </c>
      <c r="I58" s="127">
        <f>+M58</f>
        <v>8449208.7379999999</v>
      </c>
      <c r="J58" s="53"/>
      <c r="K58" s="127">
        <v>0</v>
      </c>
      <c r="L58" s="53"/>
      <c r="M58" s="127">
        <v>8449208.7379999999</v>
      </c>
      <c r="N58" s="53"/>
      <c r="O58" s="127">
        <v>0</v>
      </c>
    </row>
    <row r="59" spans="2:15" ht="27.95" customHeight="1" x14ac:dyDescent="0.45">
      <c r="D59" s="2" t="s">
        <v>563</v>
      </c>
      <c r="I59" s="128">
        <v>-232056.36</v>
      </c>
      <c r="J59" s="53"/>
      <c r="K59" s="128">
        <v>7043.36</v>
      </c>
      <c r="L59" s="53"/>
      <c r="M59" s="128">
        <v>0</v>
      </c>
      <c r="N59" s="53"/>
      <c r="O59" s="128">
        <v>0</v>
      </c>
    </row>
    <row r="60" spans="2:15" ht="27.95" customHeight="1" x14ac:dyDescent="0.45">
      <c r="D60" s="2" t="s">
        <v>564</v>
      </c>
      <c r="I60" s="128">
        <v>0</v>
      </c>
      <c r="J60" s="53"/>
      <c r="K60" s="128">
        <v>1580000</v>
      </c>
      <c r="L60" s="53"/>
      <c r="M60" s="128">
        <v>0</v>
      </c>
      <c r="N60" s="53"/>
      <c r="O60" s="128">
        <v>0</v>
      </c>
    </row>
    <row r="61" spans="2:15" ht="27.95" customHeight="1" x14ac:dyDescent="0.45">
      <c r="D61" s="2" t="s">
        <v>565</v>
      </c>
      <c r="I61" s="128">
        <v>-1163619.31</v>
      </c>
      <c r="J61" s="53"/>
      <c r="K61" s="128">
        <v>399281.38</v>
      </c>
      <c r="L61" s="53"/>
      <c r="M61" s="128">
        <v>0</v>
      </c>
      <c r="N61" s="53"/>
      <c r="O61" s="128">
        <v>238095.52</v>
      </c>
    </row>
    <row r="62" spans="2:15" ht="27.95" customHeight="1" x14ac:dyDescent="0.45">
      <c r="D62" s="76" t="s">
        <v>420</v>
      </c>
      <c r="I62" s="129">
        <v>-23992.58</v>
      </c>
      <c r="J62" s="53"/>
      <c r="K62" s="129">
        <v>1388.35</v>
      </c>
      <c r="L62" s="53"/>
      <c r="M62" s="129">
        <v>-23992.58</v>
      </c>
      <c r="N62" s="53"/>
      <c r="O62" s="129">
        <v>1388.35</v>
      </c>
    </row>
    <row r="63" spans="2:15" ht="27.95" customHeight="1" x14ac:dyDescent="0.45">
      <c r="E63" s="2" t="s">
        <v>443</v>
      </c>
      <c r="I63" s="53">
        <f>SUM(I58:I62)</f>
        <v>7029540.4879999999</v>
      </c>
      <c r="J63" s="53"/>
      <c r="K63" s="53">
        <f>SUM(K58:K62)</f>
        <v>1987713.0900000003</v>
      </c>
      <c r="L63" s="53"/>
      <c r="M63" s="53">
        <f>SUM(M58:M62)</f>
        <v>8425216.1579999998</v>
      </c>
      <c r="N63" s="53"/>
      <c r="O63" s="53">
        <f>SUM(O58:O62)</f>
        <v>239483.87</v>
      </c>
    </row>
    <row r="64" spans="2:15" ht="27.95" customHeight="1" thickBot="1" x14ac:dyDescent="0.5">
      <c r="C64" s="2" t="s">
        <v>555</v>
      </c>
      <c r="I64" s="73">
        <f>+I56+I63</f>
        <v>9147298.7879999988</v>
      </c>
      <c r="J64" s="53"/>
      <c r="K64" s="73">
        <f>+K56+K63</f>
        <v>5598617.9700000007</v>
      </c>
      <c r="L64" s="53"/>
      <c r="M64" s="73">
        <f>+M56+M63</f>
        <v>1128757.8679999998</v>
      </c>
      <c r="N64" s="53"/>
      <c r="O64" s="73">
        <f>+O56+O63</f>
        <v>239483.87</v>
      </c>
    </row>
    <row r="65" spans="1:18" ht="27.95" customHeight="1" thickTop="1" x14ac:dyDescent="0.45">
      <c r="C65" s="2" t="s">
        <v>566</v>
      </c>
      <c r="I65" s="130">
        <f>+I64/I53</f>
        <v>0.86386617119835618</v>
      </c>
      <c r="J65" s="126"/>
      <c r="K65" s="130">
        <f>+K64/K53</f>
        <v>0.31009501304298237</v>
      </c>
      <c r="L65" s="126"/>
      <c r="M65" s="131">
        <f>+M64/M53</f>
        <v>-3.0939884085016776E-2</v>
      </c>
      <c r="N65" s="126"/>
      <c r="O65" s="131">
        <f>+O64/O53</f>
        <v>-3.7823557912107099E-2</v>
      </c>
    </row>
    <row r="66" spans="1:18" ht="27.95" customHeight="1" x14ac:dyDescent="0.45">
      <c r="I66" s="132"/>
      <c r="J66" s="126"/>
      <c r="K66" s="132"/>
      <c r="L66" s="126"/>
      <c r="M66" s="132"/>
      <c r="N66" s="126"/>
      <c r="O66" s="132"/>
    </row>
    <row r="67" spans="1:18" ht="27.95" customHeight="1" x14ac:dyDescent="0.45">
      <c r="I67" s="132"/>
      <c r="J67" s="126"/>
      <c r="K67" s="132"/>
      <c r="L67" s="126"/>
      <c r="M67" s="132"/>
      <c r="N67" s="126"/>
      <c r="O67" s="132"/>
    </row>
    <row r="68" spans="1:18" ht="27.95" customHeight="1" x14ac:dyDescent="0.45">
      <c r="I68" s="132"/>
      <c r="J68" s="126"/>
      <c r="K68" s="132"/>
      <c r="L68" s="126"/>
      <c r="M68" s="132"/>
      <c r="N68" s="126"/>
      <c r="O68" s="132"/>
    </row>
    <row r="69" spans="1:18" ht="27.95" customHeight="1" x14ac:dyDescent="0.45">
      <c r="I69" s="132"/>
      <c r="J69" s="126"/>
      <c r="K69" s="132"/>
      <c r="L69" s="126"/>
      <c r="M69" s="132"/>
      <c r="N69" s="126"/>
      <c r="O69" s="132"/>
    </row>
    <row r="70" spans="1:18" ht="26.1" customHeight="1" x14ac:dyDescent="0.45">
      <c r="A70" s="504" t="s">
        <v>733</v>
      </c>
      <c r="B70" s="505"/>
      <c r="C70" s="505"/>
      <c r="D70" s="505"/>
      <c r="E70" s="505"/>
      <c r="F70" s="505"/>
      <c r="G70" s="505"/>
      <c r="H70" s="505"/>
      <c r="I70" s="505"/>
      <c r="J70" s="505"/>
      <c r="K70" s="505"/>
      <c r="L70" s="505"/>
      <c r="M70" s="505"/>
      <c r="N70" s="505"/>
      <c r="O70" s="505"/>
    </row>
    <row r="71" spans="1:18" ht="26.1" customHeight="1" x14ac:dyDescent="0.45">
      <c r="A71" s="135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</row>
    <row r="72" spans="1:18" ht="26.1" customHeight="1" x14ac:dyDescent="0.45">
      <c r="A72" s="133" t="s">
        <v>567</v>
      </c>
      <c r="B72" s="75" t="s">
        <v>568</v>
      </c>
      <c r="C72" s="101"/>
      <c r="I72" s="130"/>
      <c r="J72" s="126"/>
      <c r="K72" s="130"/>
      <c r="L72" s="126"/>
      <c r="M72" s="134"/>
      <c r="N72" s="126"/>
      <c r="O72" s="130"/>
    </row>
    <row r="73" spans="1:18" ht="26.1" customHeight="1" x14ac:dyDescent="0.45">
      <c r="C73" s="2" t="s">
        <v>953</v>
      </c>
      <c r="I73" s="130"/>
      <c r="J73" s="126"/>
      <c r="K73" s="130"/>
      <c r="L73" s="126"/>
      <c r="M73" s="134"/>
      <c r="N73" s="126"/>
      <c r="O73" s="130"/>
    </row>
    <row r="74" spans="1:18" ht="26.1" customHeight="1" x14ac:dyDescent="0.45">
      <c r="B74" s="2" t="s">
        <v>954</v>
      </c>
      <c r="I74" s="130"/>
      <c r="J74" s="126"/>
      <c r="K74" s="130"/>
      <c r="L74" s="126"/>
      <c r="M74" s="134"/>
      <c r="N74" s="126"/>
      <c r="O74" s="130"/>
    </row>
    <row r="75" spans="1:18" ht="26.1" customHeight="1" x14ac:dyDescent="0.45">
      <c r="I75" s="130"/>
      <c r="J75" s="126"/>
      <c r="K75" s="130"/>
      <c r="L75" s="126"/>
      <c r="M75" s="134"/>
      <c r="N75" s="126"/>
      <c r="O75" s="130"/>
    </row>
    <row r="76" spans="1:18" s="101" customFormat="1" ht="26.1" customHeight="1" x14ac:dyDescent="0.45">
      <c r="A76" s="133" t="s">
        <v>570</v>
      </c>
      <c r="B76" s="75" t="s">
        <v>571</v>
      </c>
    </row>
    <row r="77" spans="1:18" s="74" customFormat="1" ht="26.1" customHeight="1" x14ac:dyDescent="0.45">
      <c r="I77" s="510" t="s">
        <v>328</v>
      </c>
      <c r="J77" s="510"/>
      <c r="K77" s="510"/>
      <c r="M77" s="510" t="s">
        <v>351</v>
      </c>
      <c r="N77" s="510"/>
      <c r="O77" s="510"/>
      <c r="R77" s="82"/>
    </row>
    <row r="78" spans="1:18" s="74" customFormat="1" ht="26.1" customHeight="1" x14ac:dyDescent="0.45">
      <c r="I78" s="27" t="s">
        <v>99</v>
      </c>
      <c r="J78" s="66"/>
      <c r="K78" s="27" t="s">
        <v>100</v>
      </c>
      <c r="L78" s="65"/>
      <c r="M78" s="27" t="s">
        <v>99</v>
      </c>
      <c r="N78" s="66"/>
      <c r="O78" s="27" t="s">
        <v>100</v>
      </c>
      <c r="R78" s="82"/>
    </row>
    <row r="79" spans="1:18" s="54" customFormat="1" ht="26.1" customHeight="1" x14ac:dyDescent="0.45">
      <c r="C79" s="76" t="s">
        <v>572</v>
      </c>
      <c r="R79" s="50"/>
    </row>
    <row r="80" spans="1:18" s="54" customFormat="1" ht="26.1" customHeight="1" x14ac:dyDescent="0.45">
      <c r="D80" s="76" t="s">
        <v>572</v>
      </c>
      <c r="I80" s="53">
        <v>76938597.159999996</v>
      </c>
      <c r="J80" s="53"/>
      <c r="K80" s="53">
        <v>78322919.909999996</v>
      </c>
      <c r="L80" s="53"/>
      <c r="M80" s="53">
        <v>66021505.259999998</v>
      </c>
      <c r="N80" s="53"/>
      <c r="O80" s="53">
        <v>64576221.339999996</v>
      </c>
      <c r="R80" s="50"/>
    </row>
    <row r="81" spans="1:18" s="54" customFormat="1" ht="26.1" customHeight="1" x14ac:dyDescent="0.45">
      <c r="D81" s="76" t="s">
        <v>573</v>
      </c>
      <c r="I81" s="53">
        <v>3501494.7399999998</v>
      </c>
      <c r="J81" s="53"/>
      <c r="K81" s="53">
        <v>5864154.3499999996</v>
      </c>
      <c r="L81" s="53"/>
      <c r="M81" s="53">
        <v>2841897.78</v>
      </c>
      <c r="N81" s="53"/>
      <c r="O81" s="53">
        <v>668178.27</v>
      </c>
      <c r="R81" s="50"/>
    </row>
    <row r="82" spans="1:18" s="54" customFormat="1" ht="26.1" customHeight="1" x14ac:dyDescent="0.45">
      <c r="E82" s="2" t="s">
        <v>574</v>
      </c>
      <c r="I82" s="85">
        <f>SUM(I80:I81)</f>
        <v>80440091.899999991</v>
      </c>
      <c r="J82" s="53"/>
      <c r="K82" s="85">
        <f>SUM(K80:K81)</f>
        <v>84187074.25999999</v>
      </c>
      <c r="L82" s="53"/>
      <c r="M82" s="85">
        <f>SUM(M80:M81)</f>
        <v>68863403.039999992</v>
      </c>
      <c r="N82" s="53"/>
      <c r="O82" s="85">
        <f>SUM(O80:O81)</f>
        <v>65244399.609999999</v>
      </c>
      <c r="R82" s="50"/>
    </row>
    <row r="83" spans="1:18" s="54" customFormat="1" ht="26.1" customHeight="1" x14ac:dyDescent="0.45">
      <c r="C83" s="76" t="s">
        <v>575</v>
      </c>
      <c r="I83" s="53"/>
      <c r="J83" s="53"/>
      <c r="K83" s="53"/>
      <c r="L83" s="53"/>
      <c r="M83" s="53"/>
      <c r="N83" s="53"/>
      <c r="O83" s="53"/>
      <c r="R83" s="50"/>
    </row>
    <row r="84" spans="1:18" s="54" customFormat="1" ht="26.1" customHeight="1" x14ac:dyDescent="0.45">
      <c r="D84" s="76" t="s">
        <v>576</v>
      </c>
      <c r="I84" s="53">
        <f>18297907.74-286509.02</f>
        <v>18011398.719999999</v>
      </c>
      <c r="J84" s="53"/>
      <c r="K84" s="53">
        <v>29592744.859999996</v>
      </c>
      <c r="L84" s="53"/>
      <c r="M84" s="53">
        <f>10848273.76-286509.02</f>
        <v>10561764.74</v>
      </c>
      <c r="N84" s="53"/>
      <c r="O84" s="53">
        <v>14703655.709999999</v>
      </c>
      <c r="R84" s="50"/>
    </row>
    <row r="85" spans="1:18" s="54" customFormat="1" ht="26.1" customHeight="1" x14ac:dyDescent="0.45">
      <c r="D85" s="76" t="s">
        <v>577</v>
      </c>
      <c r="I85" s="53">
        <v>103392525.61</v>
      </c>
      <c r="J85" s="53"/>
      <c r="K85" s="53">
        <v>0</v>
      </c>
      <c r="L85" s="53"/>
      <c r="M85" s="53">
        <v>103392525.61</v>
      </c>
      <c r="N85" s="53"/>
      <c r="O85" s="53">
        <v>0</v>
      </c>
      <c r="R85" s="50"/>
    </row>
    <row r="86" spans="1:18" s="54" customFormat="1" ht="26.1" customHeight="1" x14ac:dyDescent="0.45">
      <c r="D86" s="76" t="s">
        <v>578</v>
      </c>
      <c r="I86" s="53">
        <v>4113585.3</v>
      </c>
      <c r="J86" s="53"/>
      <c r="K86" s="53">
        <v>0</v>
      </c>
      <c r="L86" s="53"/>
      <c r="M86" s="53">
        <v>4113585.3</v>
      </c>
      <c r="N86" s="53"/>
      <c r="O86" s="53">
        <v>0</v>
      </c>
      <c r="R86" s="50"/>
    </row>
    <row r="87" spans="1:18" s="54" customFormat="1" ht="26.1" customHeight="1" x14ac:dyDescent="0.45">
      <c r="D87" s="76" t="s">
        <v>457</v>
      </c>
      <c r="I87" s="53">
        <v>3129482.0599999996</v>
      </c>
      <c r="J87" s="53"/>
      <c r="K87" s="53">
        <v>9780734.8499999996</v>
      </c>
      <c r="L87" s="53"/>
      <c r="M87" s="53">
        <v>2973679.9299999997</v>
      </c>
      <c r="N87" s="53"/>
      <c r="O87" s="53">
        <v>9361333.1899999995</v>
      </c>
      <c r="R87" s="50"/>
    </row>
    <row r="88" spans="1:18" s="54" customFormat="1" ht="26.1" customHeight="1" x14ac:dyDescent="0.45">
      <c r="E88" s="2" t="s">
        <v>579</v>
      </c>
      <c r="I88" s="85">
        <f>SUM(I84:I87)</f>
        <v>128646991.69</v>
      </c>
      <c r="J88" s="53"/>
      <c r="K88" s="85">
        <f>SUM(K84:K87)</f>
        <v>39373479.709999993</v>
      </c>
      <c r="L88" s="53"/>
      <c r="M88" s="85">
        <f>SUM(M84:M87)</f>
        <v>121041555.57999998</v>
      </c>
      <c r="N88" s="53"/>
      <c r="O88" s="85">
        <f>SUM(O84:O87)</f>
        <v>24064988.899999999</v>
      </c>
      <c r="R88" s="50"/>
    </row>
    <row r="89" spans="1:18" s="54" customFormat="1" ht="26.1" customHeight="1" thickBot="1" x14ac:dyDescent="0.5">
      <c r="E89" s="2" t="s">
        <v>580</v>
      </c>
      <c r="I89" s="73">
        <f>+I82+I88</f>
        <v>209087083.58999997</v>
      </c>
      <c r="J89" s="53"/>
      <c r="K89" s="73">
        <f>+K82+K88</f>
        <v>123560553.96999998</v>
      </c>
      <c r="L89" s="53"/>
      <c r="M89" s="73">
        <f>+M82+M88</f>
        <v>189904958.61999997</v>
      </c>
      <c r="N89" s="53"/>
      <c r="O89" s="73">
        <f>+O82+O88</f>
        <v>89309388.50999999</v>
      </c>
      <c r="R89" s="50"/>
    </row>
    <row r="90" spans="1:18" ht="26.1" customHeight="1" thickTop="1" x14ac:dyDescent="0.45"/>
    <row r="91" spans="1:18" s="77" customFormat="1" ht="26.1" customHeight="1" x14ac:dyDescent="0.45">
      <c r="A91" s="71" t="s">
        <v>581</v>
      </c>
      <c r="B91" s="77" t="s">
        <v>236</v>
      </c>
      <c r="R91" s="101"/>
    </row>
    <row r="92" spans="1:18" s="54" customFormat="1" ht="26.1" customHeight="1" x14ac:dyDescent="0.45">
      <c r="C92" s="76" t="s">
        <v>582</v>
      </c>
      <c r="D92" s="76"/>
      <c r="R92" s="50"/>
    </row>
    <row r="93" spans="1:18" s="74" customFormat="1" ht="26.1" customHeight="1" x14ac:dyDescent="0.45">
      <c r="C93" s="80"/>
      <c r="D93" s="80"/>
      <c r="I93" s="524" t="s">
        <v>328</v>
      </c>
      <c r="J93" s="524"/>
      <c r="K93" s="524"/>
      <c r="M93" s="510" t="s">
        <v>351</v>
      </c>
      <c r="N93" s="510"/>
      <c r="O93" s="510"/>
      <c r="R93" s="82"/>
    </row>
    <row r="94" spans="1:18" s="74" customFormat="1" ht="26.1" customHeight="1" x14ac:dyDescent="0.45">
      <c r="C94" s="80"/>
      <c r="D94" s="80"/>
      <c r="I94" s="27" t="s">
        <v>99</v>
      </c>
      <c r="J94" s="66"/>
      <c r="K94" s="27" t="s">
        <v>100</v>
      </c>
      <c r="M94" s="27" t="s">
        <v>99</v>
      </c>
      <c r="N94" s="66"/>
      <c r="O94" s="27" t="s">
        <v>100</v>
      </c>
      <c r="R94" s="82"/>
    </row>
    <row r="95" spans="1:18" s="382" customFormat="1" ht="26.1" customHeight="1" x14ac:dyDescent="0.45">
      <c r="C95" s="389" t="s">
        <v>1107</v>
      </c>
      <c r="D95" s="389"/>
      <c r="I95" s="40"/>
      <c r="J95" s="66"/>
      <c r="K95" s="40"/>
      <c r="M95" s="40"/>
      <c r="N95" s="66"/>
      <c r="O95" s="40"/>
      <c r="R95" s="82"/>
    </row>
    <row r="96" spans="1:18" s="54" customFormat="1" ht="26.1" customHeight="1" x14ac:dyDescent="0.45">
      <c r="C96" s="76" t="s">
        <v>168</v>
      </c>
      <c r="D96" s="76"/>
      <c r="I96" s="53">
        <v>941157503.30999994</v>
      </c>
      <c r="J96" s="53"/>
      <c r="K96" s="53">
        <v>996573548.30999994</v>
      </c>
      <c r="M96" s="53">
        <v>0</v>
      </c>
      <c r="N96" s="53"/>
      <c r="O96" s="52">
        <v>0</v>
      </c>
      <c r="R96" s="50"/>
    </row>
    <row r="97" spans="1:18" s="54" customFormat="1" ht="26.1" customHeight="1" x14ac:dyDescent="0.45">
      <c r="C97" s="76" t="s">
        <v>178</v>
      </c>
      <c r="D97" s="76"/>
      <c r="I97" s="52">
        <v>4154804.99</v>
      </c>
      <c r="J97" s="53"/>
      <c r="K97" s="52">
        <v>4154804.99</v>
      </c>
      <c r="M97" s="52">
        <v>0</v>
      </c>
      <c r="N97" s="53"/>
      <c r="O97" s="52">
        <v>0</v>
      </c>
      <c r="R97" s="50"/>
    </row>
    <row r="98" spans="1:18" s="54" customFormat="1" ht="26.1" customHeight="1" x14ac:dyDescent="0.45">
      <c r="C98" s="76" t="s">
        <v>1106</v>
      </c>
      <c r="D98" s="76"/>
      <c r="I98" s="52"/>
      <c r="J98" s="53"/>
      <c r="K98" s="52"/>
      <c r="M98" s="52"/>
      <c r="N98" s="53"/>
      <c r="O98" s="52"/>
      <c r="R98" s="50"/>
    </row>
    <row r="99" spans="1:18" s="54" customFormat="1" ht="26.1" customHeight="1" x14ac:dyDescent="0.45">
      <c r="C99" s="76" t="s">
        <v>523</v>
      </c>
      <c r="D99" s="76"/>
      <c r="I99" s="92">
        <f>+'P25'!K15</f>
        <v>27965370.02</v>
      </c>
      <c r="J99" s="53"/>
      <c r="K99" s="92">
        <v>0</v>
      </c>
      <c r="M99" s="92">
        <f>+'P25'!M15</f>
        <v>10743231.390000001</v>
      </c>
      <c r="N99" s="53"/>
      <c r="O99" s="92">
        <v>0</v>
      </c>
      <c r="R99" s="50"/>
    </row>
    <row r="100" spans="1:18" s="54" customFormat="1" ht="26.1" customHeight="1" x14ac:dyDescent="0.45">
      <c r="C100" s="76"/>
      <c r="D100" s="76" t="s">
        <v>583</v>
      </c>
      <c r="I100" s="53">
        <f>SUM(I96:I99)</f>
        <v>973277678.31999993</v>
      </c>
      <c r="J100" s="53"/>
      <c r="K100" s="53">
        <f>SUM(K96:K99)</f>
        <v>1000728353.3</v>
      </c>
      <c r="M100" s="53">
        <f>SUM(M96:M99)</f>
        <v>10743231.390000001</v>
      </c>
      <c r="N100" s="53"/>
      <c r="O100" s="53">
        <f>SUM(O96:O99)</f>
        <v>0</v>
      </c>
      <c r="R100" s="50"/>
    </row>
    <row r="101" spans="1:18" s="54" customFormat="1" ht="26.1" customHeight="1" x14ac:dyDescent="0.45">
      <c r="C101" s="76" t="s">
        <v>584</v>
      </c>
      <c r="D101" s="76"/>
      <c r="I101" s="52">
        <f>-179200079.99-1035264.32-1570205.8</f>
        <v>-181805550.11000001</v>
      </c>
      <c r="J101" s="52"/>
      <c r="K101" s="52">
        <v>-222477315.97</v>
      </c>
      <c r="M101" s="52">
        <v>-716215.45</v>
      </c>
      <c r="N101" s="52"/>
      <c r="O101" s="52">
        <v>0</v>
      </c>
      <c r="R101" s="50"/>
    </row>
    <row r="102" spans="1:18" s="54" customFormat="1" ht="26.1" customHeight="1" thickBot="1" x14ac:dyDescent="0.5">
      <c r="C102" s="76" t="s">
        <v>585</v>
      </c>
      <c r="D102" s="76"/>
      <c r="I102" s="73">
        <f>SUM(I100:I101)</f>
        <v>791472128.20999992</v>
      </c>
      <c r="J102" s="53"/>
      <c r="K102" s="73">
        <f>SUM(K100:K101)</f>
        <v>778251037.32999992</v>
      </c>
      <c r="M102" s="73">
        <f>SUM(M100:M101)</f>
        <v>10027015.940000001</v>
      </c>
      <c r="N102" s="53"/>
      <c r="O102" s="73">
        <f>SUM(O100:O101)</f>
        <v>0</v>
      </c>
      <c r="R102" s="50"/>
    </row>
    <row r="103" spans="1:18" s="54" customFormat="1" ht="26.1" customHeight="1" thickTop="1" x14ac:dyDescent="0.45">
      <c r="M103" s="52"/>
      <c r="N103" s="53"/>
      <c r="O103" s="52"/>
      <c r="R103" s="50"/>
    </row>
    <row r="104" spans="1:18" ht="24.95" customHeight="1" x14ac:dyDescent="0.45">
      <c r="A104" s="504" t="s">
        <v>961</v>
      </c>
      <c r="B104" s="505"/>
      <c r="C104" s="505"/>
      <c r="D104" s="505"/>
      <c r="E104" s="505"/>
      <c r="F104" s="505"/>
      <c r="G104" s="505"/>
      <c r="H104" s="505"/>
      <c r="I104" s="505"/>
      <c r="J104" s="505"/>
      <c r="K104" s="505"/>
      <c r="L104" s="505"/>
      <c r="M104" s="505"/>
      <c r="N104" s="505"/>
      <c r="O104" s="505"/>
    </row>
    <row r="105" spans="1:18" ht="24.95" customHeight="1" x14ac:dyDescent="0.45">
      <c r="A105" s="135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</row>
    <row r="106" spans="1:18" s="54" customFormat="1" ht="24.95" customHeight="1" x14ac:dyDescent="0.45">
      <c r="C106" s="54" t="s">
        <v>586</v>
      </c>
      <c r="M106" s="52"/>
      <c r="N106" s="53"/>
      <c r="O106" s="52"/>
      <c r="R106" s="50"/>
    </row>
    <row r="107" spans="1:18" s="54" customFormat="1" ht="24.95" customHeight="1" x14ac:dyDescent="0.45">
      <c r="M107" s="523" t="s">
        <v>587</v>
      </c>
      <c r="N107" s="523"/>
      <c r="O107" s="523"/>
      <c r="R107" s="50"/>
    </row>
    <row r="108" spans="1:18" s="54" customFormat="1" ht="24.95" customHeight="1" x14ac:dyDescent="0.45">
      <c r="M108" s="519" t="s">
        <v>588</v>
      </c>
      <c r="N108" s="284"/>
      <c r="O108" s="284" t="s">
        <v>521</v>
      </c>
      <c r="R108" s="50"/>
    </row>
    <row r="109" spans="1:18" s="54" customFormat="1" ht="24.95" customHeight="1" x14ac:dyDescent="0.45">
      <c r="M109" s="520"/>
      <c r="N109" s="279"/>
      <c r="O109" s="283" t="s">
        <v>957</v>
      </c>
      <c r="R109" s="50"/>
    </row>
    <row r="110" spans="1:18" s="54" customFormat="1" ht="24.95" customHeight="1" x14ac:dyDescent="0.45">
      <c r="C110" s="54" t="s">
        <v>480</v>
      </c>
      <c r="M110" s="52">
        <v>0</v>
      </c>
      <c r="N110" s="53"/>
      <c r="O110" s="52">
        <v>0</v>
      </c>
      <c r="R110" s="50"/>
    </row>
    <row r="111" spans="1:18" s="54" customFormat="1" ht="24.95" customHeight="1" x14ac:dyDescent="0.45">
      <c r="C111" s="54" t="s">
        <v>589</v>
      </c>
      <c r="M111" s="52">
        <f>19519559.67-2297421.04+O111</f>
        <v>27181769.300000004</v>
      </c>
      <c r="N111" s="53"/>
      <c r="O111" s="52">
        <v>9959630.6699999999</v>
      </c>
      <c r="R111" s="50"/>
    </row>
    <row r="112" spans="1:18" s="54" customFormat="1" ht="24.95" customHeight="1" x14ac:dyDescent="0.45">
      <c r="C112" s="54" t="s">
        <v>590</v>
      </c>
      <c r="M112" s="92">
        <v>423654461.72000003</v>
      </c>
      <c r="N112" s="53"/>
      <c r="O112" s="92">
        <v>0</v>
      </c>
      <c r="R112" s="50"/>
    </row>
    <row r="113" spans="3:18" s="54" customFormat="1" ht="24.95" customHeight="1" x14ac:dyDescent="0.45">
      <c r="C113" s="54" t="s">
        <v>526</v>
      </c>
      <c r="M113" s="52">
        <f>SUM(M111:M112)</f>
        <v>450836231.02000004</v>
      </c>
      <c r="N113" s="53"/>
      <c r="O113" s="52">
        <f>SUM(O111:O112)</f>
        <v>9959630.6699999999</v>
      </c>
      <c r="R113" s="50"/>
    </row>
    <row r="114" spans="3:18" s="54" customFormat="1" ht="24.95" customHeight="1" x14ac:dyDescent="0.45">
      <c r="C114" s="54" t="s">
        <v>591</v>
      </c>
      <c r="M114" s="52">
        <v>109823955</v>
      </c>
      <c r="N114" s="53"/>
      <c r="O114" s="52">
        <v>0</v>
      </c>
      <c r="R114" s="50"/>
    </row>
    <row r="115" spans="3:18" s="54" customFormat="1" ht="24.95" customHeight="1" x14ac:dyDescent="0.45">
      <c r="C115" s="54" t="s">
        <v>592</v>
      </c>
      <c r="M115" s="52">
        <v>-50465058.839999989</v>
      </c>
      <c r="N115" s="53"/>
      <c r="O115" s="52">
        <v>-607574.62</v>
      </c>
      <c r="R115" s="50"/>
    </row>
    <row r="116" spans="3:18" s="54" customFormat="1" ht="24.95" customHeight="1" x14ac:dyDescent="0.45">
      <c r="C116" s="54" t="s">
        <v>420</v>
      </c>
      <c r="M116" s="92">
        <f>0+O116</f>
        <v>-42794.71</v>
      </c>
      <c r="N116" s="53"/>
      <c r="O116" s="92">
        <f>-31320.37-11474.34</f>
        <v>-42794.71</v>
      </c>
      <c r="R116" s="50"/>
    </row>
    <row r="117" spans="3:18" s="54" customFormat="1" ht="24.95" customHeight="1" x14ac:dyDescent="0.45">
      <c r="C117" s="54" t="s">
        <v>481</v>
      </c>
      <c r="M117" s="52">
        <f>SUM(M113:M116)</f>
        <v>510152332.47000003</v>
      </c>
      <c r="N117" s="53"/>
      <c r="O117" s="52">
        <f>SUM(O113:O116)</f>
        <v>9309261.3399999999</v>
      </c>
      <c r="R117" s="50"/>
    </row>
    <row r="118" spans="3:18" s="54" customFormat="1" ht="24.95" customHeight="1" x14ac:dyDescent="0.45">
      <c r="C118" s="54" t="s">
        <v>593</v>
      </c>
      <c r="M118" s="92">
        <f>-177364236.13-3119233.32+O118</f>
        <v>-182979520.60999998</v>
      </c>
      <c r="N118" s="53"/>
      <c r="O118" s="92">
        <f>-2507525.5+11474.34</f>
        <v>-2496051.16</v>
      </c>
      <c r="R118" s="50"/>
    </row>
    <row r="119" spans="3:18" s="54" customFormat="1" ht="24.95" customHeight="1" thickBot="1" x14ac:dyDescent="0.5">
      <c r="C119" s="54" t="s">
        <v>594</v>
      </c>
      <c r="M119" s="73">
        <f>SUM(M117:M118)</f>
        <v>327172811.86000001</v>
      </c>
      <c r="N119" s="53"/>
      <c r="O119" s="73">
        <f>SUM(O117:O118)</f>
        <v>6813210.1799999997</v>
      </c>
      <c r="R119" s="50"/>
    </row>
    <row r="120" spans="3:18" s="54" customFormat="1" ht="24.95" customHeight="1" thickTop="1" x14ac:dyDescent="0.45">
      <c r="M120" s="52"/>
      <c r="N120" s="53"/>
      <c r="O120" s="52"/>
      <c r="R120" s="50"/>
    </row>
    <row r="121" spans="3:18" s="54" customFormat="1" ht="24.95" customHeight="1" x14ac:dyDescent="0.45">
      <c r="C121" s="54" t="s">
        <v>1099</v>
      </c>
      <c r="R121" s="50"/>
    </row>
    <row r="122" spans="3:18" s="54" customFormat="1" ht="24.95" customHeight="1" x14ac:dyDescent="0.45">
      <c r="I122" s="510" t="s">
        <v>328</v>
      </c>
      <c r="J122" s="510"/>
      <c r="K122" s="510"/>
      <c r="L122" s="74"/>
      <c r="M122" s="510" t="s">
        <v>351</v>
      </c>
      <c r="N122" s="510"/>
      <c r="O122" s="510"/>
      <c r="R122" s="50"/>
    </row>
    <row r="123" spans="3:18" s="54" customFormat="1" ht="24.95" customHeight="1" x14ac:dyDescent="0.45">
      <c r="I123" s="27" t="s">
        <v>99</v>
      </c>
      <c r="J123" s="66"/>
      <c r="K123" s="27" t="s">
        <v>100</v>
      </c>
      <c r="L123" s="65"/>
      <c r="M123" s="27" t="s">
        <v>99</v>
      </c>
      <c r="N123" s="66"/>
      <c r="O123" s="27" t="s">
        <v>100</v>
      </c>
      <c r="R123" s="50"/>
    </row>
    <row r="124" spans="3:18" s="54" customFormat="1" ht="24.95" customHeight="1" x14ac:dyDescent="0.45">
      <c r="C124" s="54" t="s">
        <v>595</v>
      </c>
      <c r="I124" s="53">
        <f>190703783.81-8.61+7743296.4+M124</f>
        <v>201365253.44</v>
      </c>
      <c r="J124" s="53"/>
      <c r="K124" s="53">
        <v>181148384.77000001</v>
      </c>
      <c r="M124" s="54">
        <v>2918181.84</v>
      </c>
      <c r="O124" s="53">
        <v>0</v>
      </c>
      <c r="R124" s="50"/>
    </row>
    <row r="125" spans="3:18" s="54" customFormat="1" ht="24.95" customHeight="1" x14ac:dyDescent="0.45">
      <c r="C125" s="54" t="s">
        <v>596</v>
      </c>
      <c r="I125" s="92">
        <f>321961471.58+10808351.23+M125</f>
        <v>340065277.41000003</v>
      </c>
      <c r="J125" s="53"/>
      <c r="K125" s="92">
        <v>266448104.34</v>
      </c>
      <c r="M125" s="78">
        <v>7295454.5999999996</v>
      </c>
      <c r="O125" s="92">
        <v>0</v>
      </c>
      <c r="R125" s="50"/>
    </row>
    <row r="126" spans="3:18" s="54" customFormat="1" ht="24.95" customHeight="1" x14ac:dyDescent="0.45">
      <c r="D126" s="54" t="s">
        <v>443</v>
      </c>
      <c r="I126" s="53">
        <f>SUM(I124:I125)</f>
        <v>541430530.85000002</v>
      </c>
      <c r="J126" s="53"/>
      <c r="K126" s="53">
        <f>SUM(K124:K125)</f>
        <v>447596489.11000001</v>
      </c>
      <c r="M126" s="53">
        <f>SUM(M124:M125)</f>
        <v>10213636.439999999</v>
      </c>
      <c r="O126" s="53">
        <f>SUM(O124:O125)</f>
        <v>0</v>
      </c>
      <c r="R126" s="52"/>
    </row>
    <row r="127" spans="3:18" s="54" customFormat="1" ht="24.95" customHeight="1" x14ac:dyDescent="0.45">
      <c r="C127" s="54" t="s">
        <v>597</v>
      </c>
      <c r="I127" s="52">
        <f>-28288520.56-2085302.72+M127</f>
        <v>-31235403.669999998</v>
      </c>
      <c r="J127" s="53"/>
      <c r="K127" s="52">
        <v>-23942027.390000001</v>
      </c>
      <c r="M127" s="52">
        <v>-861580.39</v>
      </c>
      <c r="O127" s="52">
        <v>0</v>
      </c>
      <c r="R127" s="50"/>
    </row>
    <row r="128" spans="3:18" s="54" customFormat="1" ht="24.95" customHeight="1" x14ac:dyDescent="0.45">
      <c r="C128" s="54" t="s">
        <v>420</v>
      </c>
      <c r="I128" s="52">
        <f>+M128</f>
        <v>-42794.71</v>
      </c>
      <c r="J128" s="53"/>
      <c r="K128" s="52">
        <v>0</v>
      </c>
      <c r="M128" s="52">
        <f>-31320.37-11474.34</f>
        <v>-42794.71</v>
      </c>
      <c r="O128" s="52">
        <v>0</v>
      </c>
      <c r="R128" s="50"/>
    </row>
    <row r="129" spans="2:19" s="54" customFormat="1" ht="24.95" customHeight="1" thickBot="1" x14ac:dyDescent="0.5">
      <c r="C129" s="54" t="s">
        <v>598</v>
      </c>
      <c r="I129" s="73">
        <f>SUM(I126:I128)</f>
        <v>510152332.47000003</v>
      </c>
      <c r="J129" s="53"/>
      <c r="K129" s="73">
        <f>SUM(K126:K128)</f>
        <v>423654461.72000003</v>
      </c>
      <c r="M129" s="73">
        <f>SUM(M126:M128)</f>
        <v>9309261.339999998</v>
      </c>
      <c r="O129" s="73">
        <f>SUM(O126:O128)</f>
        <v>0</v>
      </c>
      <c r="R129" s="52"/>
    </row>
    <row r="130" spans="2:19" s="54" customFormat="1" ht="24.95" customHeight="1" thickTop="1" x14ac:dyDescent="0.45">
      <c r="L130" s="53"/>
      <c r="M130" s="53"/>
      <c r="N130" s="53"/>
      <c r="R130" s="50"/>
    </row>
    <row r="131" spans="2:19" ht="24.95" customHeight="1" x14ac:dyDescent="0.45">
      <c r="D131" s="256" t="s">
        <v>599</v>
      </c>
      <c r="E131" s="256"/>
      <c r="F131" s="256"/>
      <c r="G131" s="256"/>
      <c r="H131" s="256"/>
      <c r="I131" s="256"/>
      <c r="J131" s="256"/>
      <c r="K131" s="256"/>
      <c r="L131" s="256"/>
      <c r="M131" s="137"/>
      <c r="Q131" s="35"/>
      <c r="R131" s="2"/>
    </row>
    <row r="132" spans="2:19" s="35" customFormat="1" ht="24.95" customHeight="1" x14ac:dyDescent="0.45">
      <c r="B132" s="101"/>
      <c r="D132" s="256"/>
      <c r="E132" s="256"/>
      <c r="F132" s="256"/>
      <c r="G132" s="256"/>
      <c r="H132" s="256"/>
      <c r="I132" s="256"/>
      <c r="J132" s="256"/>
      <c r="K132" s="280"/>
      <c r="L132" s="231"/>
      <c r="M132" s="523" t="s">
        <v>587</v>
      </c>
      <c r="N132" s="523"/>
      <c r="O132" s="523"/>
    </row>
    <row r="133" spans="2:19" s="35" customFormat="1" ht="24.95" customHeight="1" x14ac:dyDescent="0.45">
      <c r="B133" s="101"/>
      <c r="D133" s="256"/>
      <c r="E133" s="256"/>
      <c r="F133" s="256"/>
      <c r="G133" s="256"/>
      <c r="H133" s="256"/>
      <c r="I133" s="256"/>
      <c r="J133" s="256"/>
      <c r="K133" s="280"/>
      <c r="L133" s="231"/>
      <c r="M133" s="519" t="s">
        <v>588</v>
      </c>
      <c r="N133" s="284"/>
      <c r="O133" s="284" t="s">
        <v>521</v>
      </c>
    </row>
    <row r="134" spans="2:19" s="35" customFormat="1" ht="24.95" customHeight="1" x14ac:dyDescent="0.45">
      <c r="D134" s="256"/>
      <c r="E134" s="256"/>
      <c r="F134" s="256"/>
      <c r="G134" s="256"/>
      <c r="H134" s="256"/>
      <c r="I134" s="256"/>
      <c r="J134" s="256"/>
      <c r="K134" s="281"/>
      <c r="L134" s="282"/>
      <c r="M134" s="520"/>
      <c r="N134" s="279"/>
      <c r="O134" s="283" t="s">
        <v>957</v>
      </c>
    </row>
    <row r="135" spans="2:19" s="35" customFormat="1" ht="24.95" customHeight="1" x14ac:dyDescent="0.45">
      <c r="D135" s="256" t="s">
        <v>600</v>
      </c>
      <c r="E135" s="256"/>
      <c r="F135" s="256"/>
      <c r="G135" s="256"/>
      <c r="H135" s="256"/>
      <c r="I135" s="256"/>
      <c r="J135" s="256"/>
      <c r="K135" s="137"/>
      <c r="L135" s="138"/>
      <c r="M135" s="52">
        <f>853990.35+O135</f>
        <v>1517965.73</v>
      </c>
      <c r="N135" s="52"/>
      <c r="O135" s="52">
        <f>+'P25'!M28</f>
        <v>663975.38</v>
      </c>
      <c r="S135" s="139"/>
    </row>
    <row r="136" spans="2:19" s="35" customFormat="1" ht="24.95" customHeight="1" x14ac:dyDescent="0.45">
      <c r="D136" s="386" t="s">
        <v>1078</v>
      </c>
      <c r="E136" s="386"/>
      <c r="F136" s="386"/>
      <c r="G136" s="386"/>
      <c r="H136" s="386"/>
      <c r="I136" s="386"/>
      <c r="J136" s="386"/>
      <c r="K136" s="137"/>
      <c r="L136" s="138"/>
      <c r="M136" s="52">
        <v>16048712.83</v>
      </c>
      <c r="N136" s="52"/>
      <c r="O136" s="52">
        <v>0</v>
      </c>
      <c r="S136" s="139"/>
    </row>
    <row r="137" spans="2:19" s="35" customFormat="1" ht="24.95" customHeight="1" x14ac:dyDescent="0.45">
      <c r="D137" s="256" t="s">
        <v>601</v>
      </c>
      <c r="E137" s="256"/>
      <c r="F137" s="256"/>
      <c r="G137" s="256"/>
      <c r="H137" s="256"/>
      <c r="I137" s="256"/>
      <c r="J137" s="256"/>
      <c r="K137" s="54"/>
      <c r="L137" s="256"/>
      <c r="M137" s="52">
        <v>4294525.04</v>
      </c>
      <c r="N137" s="52"/>
      <c r="O137" s="52">
        <v>121970.84</v>
      </c>
      <c r="S137" s="50"/>
    </row>
    <row r="138" spans="2:19" s="35" customFormat="1" ht="24.95" customHeight="1" x14ac:dyDescent="0.45">
      <c r="D138" s="256" t="s">
        <v>602</v>
      </c>
      <c r="E138" s="256"/>
      <c r="F138" s="256"/>
      <c r="G138" s="256"/>
      <c r="H138" s="256"/>
      <c r="I138" s="256"/>
      <c r="J138" s="256"/>
      <c r="K138" s="256"/>
      <c r="L138" s="256"/>
      <c r="M138" s="52">
        <v>96994</v>
      </c>
      <c r="N138" s="52"/>
      <c r="O138" s="52">
        <v>0</v>
      </c>
    </row>
    <row r="139" spans="2:19" s="35" customFormat="1" ht="33" customHeight="1" x14ac:dyDescent="0.45"/>
    <row r="140" spans="2:19" s="35" customFormat="1" ht="33" customHeight="1" x14ac:dyDescent="0.45"/>
    <row r="141" spans="2:19" s="35" customFormat="1" ht="33" customHeight="1" x14ac:dyDescent="0.45"/>
  </sheetData>
  <mergeCells count="24">
    <mergeCell ref="M77:O77"/>
    <mergeCell ref="I93:K93"/>
    <mergeCell ref="M93:O93"/>
    <mergeCell ref="M107:O107"/>
    <mergeCell ref="I122:K122"/>
    <mergeCell ref="M122:O122"/>
    <mergeCell ref="A104:O104"/>
    <mergeCell ref="M108:M109"/>
    <mergeCell ref="M133:M134"/>
    <mergeCell ref="A70:O70"/>
    <mergeCell ref="A1:O1"/>
    <mergeCell ref="I14:K14"/>
    <mergeCell ref="M14:O14"/>
    <mergeCell ref="I25:K25"/>
    <mergeCell ref="M25:O25"/>
    <mergeCell ref="I26:K26"/>
    <mergeCell ref="M26:O26"/>
    <mergeCell ref="A38:O38"/>
    <mergeCell ref="I42:K42"/>
    <mergeCell ref="M42:O42"/>
    <mergeCell ref="I51:K51"/>
    <mergeCell ref="M51:O51"/>
    <mergeCell ref="M132:O132"/>
    <mergeCell ref="I77:K77"/>
  </mergeCells>
  <pageMargins left="0.59055118110236227" right="0.19685039370078741" top="0.78740157480314965" bottom="0.3937007874015748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zoomScale="89" zoomScaleNormal="100" zoomScaleSheetLayoutView="89" workbookViewId="0">
      <selection activeCell="B24" sqref="B24"/>
    </sheetView>
  </sheetViews>
  <sheetFormatPr defaultRowHeight="24" customHeight="1" x14ac:dyDescent="0.5"/>
  <cols>
    <col min="1" max="1" width="2.7109375" customWidth="1"/>
    <col min="2" max="3" width="7.28515625" customWidth="1"/>
    <col min="4" max="4" width="20.5703125" customWidth="1"/>
    <col min="5" max="5" width="16.85546875" bestFit="1" customWidth="1"/>
    <col min="6" max="6" width="13" customWidth="1"/>
    <col min="7" max="7" width="13.7109375" customWidth="1"/>
    <col min="8" max="9" width="15.5703125" customWidth="1"/>
    <col min="10" max="10" width="12.7109375" bestFit="1" customWidth="1"/>
    <col min="11" max="11" width="1.28515625" style="194" customWidth="1"/>
    <col min="12" max="12" width="17.140625" customWidth="1"/>
    <col min="13" max="13" width="1.42578125" customWidth="1"/>
    <col min="14" max="14" width="17.140625" customWidth="1"/>
    <col min="15" max="15" width="1.28515625" customWidth="1"/>
  </cols>
  <sheetData>
    <row r="1" spans="1:15" ht="25.5" customHeight="1" x14ac:dyDescent="0.5">
      <c r="A1" s="525" t="s">
        <v>747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141"/>
    </row>
    <row r="2" spans="1:15" ht="25.5" customHeight="1" x14ac:dyDescent="0.5">
      <c r="A2" s="142"/>
      <c r="B2" s="143"/>
      <c r="C2" s="143"/>
      <c r="D2" s="143"/>
      <c r="E2" s="143"/>
      <c r="F2" s="143"/>
      <c r="G2" s="143"/>
      <c r="H2" s="143"/>
      <c r="I2" s="143"/>
      <c r="J2" s="143"/>
      <c r="K2" s="144"/>
      <c r="L2" s="145"/>
      <c r="M2" s="145"/>
      <c r="N2" s="145"/>
      <c r="O2" s="145"/>
    </row>
    <row r="3" spans="1:15" ht="25.5" customHeight="1" x14ac:dyDescent="0.5">
      <c r="A3" s="146" t="s">
        <v>604</v>
      </c>
      <c r="B3" s="147"/>
      <c r="C3" s="148"/>
      <c r="D3" s="148"/>
      <c r="E3" s="148"/>
      <c r="F3" s="149"/>
      <c r="G3" s="150"/>
      <c r="H3" s="150"/>
      <c r="I3" s="150"/>
      <c r="J3" s="150"/>
      <c r="K3" s="151"/>
      <c r="L3" s="142"/>
      <c r="M3" s="142"/>
      <c r="N3" s="152"/>
      <c r="O3" s="142"/>
    </row>
    <row r="4" spans="1:15" ht="25.5" customHeight="1" x14ac:dyDescent="0.5">
      <c r="A4" s="146"/>
      <c r="B4" s="147"/>
      <c r="C4" s="148"/>
      <c r="D4" s="148"/>
      <c r="E4" s="148"/>
      <c r="F4" s="149"/>
      <c r="G4" s="150"/>
      <c r="H4" s="150"/>
      <c r="I4" s="150"/>
      <c r="J4" s="150"/>
      <c r="K4" s="151"/>
      <c r="L4" s="142"/>
      <c r="M4" s="142"/>
      <c r="N4" s="152"/>
      <c r="O4" s="142"/>
    </row>
    <row r="5" spans="1:15" ht="25.5" customHeight="1" x14ac:dyDescent="0.5">
      <c r="A5" s="147"/>
      <c r="B5" s="146"/>
      <c r="C5" s="146"/>
      <c r="D5" s="146"/>
      <c r="E5" s="146"/>
      <c r="F5" s="153"/>
      <c r="G5" s="154"/>
      <c r="H5" s="154"/>
      <c r="I5" s="154"/>
      <c r="J5" s="154"/>
      <c r="K5" s="155"/>
      <c r="L5" s="156"/>
      <c r="M5" s="156"/>
      <c r="N5" s="157" t="s">
        <v>472</v>
      </c>
      <c r="O5" s="158"/>
    </row>
    <row r="6" spans="1:15" ht="25.5" customHeight="1" x14ac:dyDescent="0.5">
      <c r="A6" s="147"/>
      <c r="B6" s="159" t="s">
        <v>605</v>
      </c>
      <c r="C6" s="159" t="s">
        <v>606</v>
      </c>
      <c r="D6" s="159" t="s">
        <v>607</v>
      </c>
      <c r="E6" s="159" t="s">
        <v>608</v>
      </c>
      <c r="F6" s="160" t="s">
        <v>609</v>
      </c>
      <c r="G6" s="161" t="s">
        <v>610</v>
      </c>
      <c r="H6" s="526" t="s">
        <v>611</v>
      </c>
      <c r="I6" s="526"/>
      <c r="J6" s="162" t="s">
        <v>612</v>
      </c>
      <c r="K6" s="163"/>
      <c r="L6" s="527" t="s">
        <v>99</v>
      </c>
      <c r="M6" s="164"/>
      <c r="N6" s="527" t="s">
        <v>613</v>
      </c>
      <c r="O6" s="164"/>
    </row>
    <row r="7" spans="1:15" ht="25.5" customHeight="1" x14ac:dyDescent="0.5">
      <c r="A7" s="147"/>
      <c r="B7" s="165" t="s">
        <v>614</v>
      </c>
      <c r="C7" s="154"/>
      <c r="D7" s="165"/>
      <c r="E7" s="165"/>
      <c r="F7" s="166"/>
      <c r="G7" s="167" t="s">
        <v>615</v>
      </c>
      <c r="H7" s="165" t="s">
        <v>616</v>
      </c>
      <c r="I7" s="165" t="s">
        <v>617</v>
      </c>
      <c r="J7" s="167" t="s">
        <v>618</v>
      </c>
      <c r="K7" s="168"/>
      <c r="L7" s="528"/>
      <c r="M7" s="164"/>
      <c r="N7" s="528"/>
      <c r="O7" s="164"/>
    </row>
    <row r="8" spans="1:15" ht="25.5" customHeight="1" x14ac:dyDescent="0.5">
      <c r="A8" s="147"/>
      <c r="B8" s="169">
        <v>1</v>
      </c>
      <c r="C8" s="170" t="s">
        <v>619</v>
      </c>
      <c r="D8" s="171" t="s">
        <v>620</v>
      </c>
      <c r="E8" s="172" t="s">
        <v>621</v>
      </c>
      <c r="F8" s="173">
        <v>4600000</v>
      </c>
      <c r="G8" s="169" t="s">
        <v>622</v>
      </c>
      <c r="H8" s="170" t="s">
        <v>623</v>
      </c>
      <c r="I8" s="170" t="s">
        <v>624</v>
      </c>
      <c r="J8" s="174">
        <v>58980</v>
      </c>
      <c r="K8" s="175"/>
      <c r="L8" s="176">
        <v>51463236.240000002</v>
      </c>
      <c r="M8" s="176"/>
      <c r="N8" s="176">
        <v>52886582.030000001</v>
      </c>
      <c r="O8" s="177"/>
    </row>
    <row r="9" spans="1:15" ht="25.5" customHeight="1" x14ac:dyDescent="0.5">
      <c r="A9" s="147"/>
      <c r="B9" s="169"/>
      <c r="C9" s="170" t="s">
        <v>625</v>
      </c>
      <c r="D9" s="171" t="s">
        <v>626</v>
      </c>
      <c r="E9" s="172" t="s">
        <v>621</v>
      </c>
      <c r="F9" s="173">
        <v>8960000</v>
      </c>
      <c r="G9" s="169" t="s">
        <v>627</v>
      </c>
      <c r="H9" s="170" t="s">
        <v>628</v>
      </c>
      <c r="I9" s="170" t="s">
        <v>629</v>
      </c>
      <c r="J9" s="174">
        <v>165925</v>
      </c>
      <c r="K9" s="175"/>
      <c r="L9" s="176">
        <v>153770952.96000001</v>
      </c>
      <c r="M9" s="176"/>
      <c r="N9" s="176">
        <v>155083308.75</v>
      </c>
      <c r="O9" s="177"/>
    </row>
    <row r="10" spans="1:15" ht="25.5" customHeight="1" x14ac:dyDescent="0.5">
      <c r="A10" s="147"/>
      <c r="B10" s="169"/>
      <c r="C10" s="170" t="s">
        <v>630</v>
      </c>
      <c r="D10" s="171" t="s">
        <v>631</v>
      </c>
      <c r="E10" s="172" t="s">
        <v>621</v>
      </c>
      <c r="F10" s="173">
        <v>8430000</v>
      </c>
      <c r="G10" s="169" t="s">
        <v>632</v>
      </c>
      <c r="H10" s="170" t="s">
        <v>633</v>
      </c>
      <c r="I10" s="170" t="s">
        <v>634</v>
      </c>
      <c r="J10" s="178">
        <v>108763.25</v>
      </c>
      <c r="K10" s="179"/>
      <c r="L10" s="180">
        <v>195227977.65000001</v>
      </c>
      <c r="M10" s="180"/>
      <c r="N10" s="180">
        <v>198455884.30000001</v>
      </c>
      <c r="O10" s="180"/>
    </row>
    <row r="11" spans="1:15" ht="25.5" customHeight="1" x14ac:dyDescent="0.5">
      <c r="A11" s="147"/>
      <c r="B11" s="169">
        <v>2</v>
      </c>
      <c r="C11" s="170" t="s">
        <v>619</v>
      </c>
      <c r="D11" s="171" t="s">
        <v>635</v>
      </c>
      <c r="E11" s="172" t="s">
        <v>621</v>
      </c>
      <c r="F11" s="173">
        <v>12150000</v>
      </c>
      <c r="G11" s="169" t="s">
        <v>636</v>
      </c>
      <c r="H11" s="170" t="s">
        <v>637</v>
      </c>
      <c r="I11" s="170" t="s">
        <v>638</v>
      </c>
      <c r="J11" s="178">
        <v>142000</v>
      </c>
      <c r="K11" s="179"/>
      <c r="L11" s="180">
        <v>86600020</v>
      </c>
      <c r="M11" s="180"/>
      <c r="N11" s="180">
        <v>92862000</v>
      </c>
      <c r="O11" s="180"/>
    </row>
    <row r="12" spans="1:15" ht="25.5" customHeight="1" x14ac:dyDescent="0.5">
      <c r="A12" s="147"/>
      <c r="B12" s="142"/>
      <c r="C12" s="170" t="s">
        <v>625</v>
      </c>
      <c r="D12" s="171" t="s">
        <v>639</v>
      </c>
      <c r="E12" s="172" t="s">
        <v>621</v>
      </c>
      <c r="F12" s="173">
        <v>6380000</v>
      </c>
      <c r="G12" s="169" t="s">
        <v>627</v>
      </c>
      <c r="H12" s="170" t="s">
        <v>640</v>
      </c>
      <c r="I12" s="170" t="s">
        <v>641</v>
      </c>
      <c r="J12" s="178">
        <v>111900</v>
      </c>
      <c r="K12" s="179"/>
      <c r="L12" s="180">
        <v>94826043</v>
      </c>
      <c r="M12" s="180"/>
      <c r="N12" s="180">
        <v>97740270</v>
      </c>
      <c r="O12" s="180"/>
    </row>
    <row r="13" spans="1:15" ht="25.5" customHeight="1" x14ac:dyDescent="0.5">
      <c r="A13" s="147"/>
      <c r="B13" s="142"/>
      <c r="C13" s="170" t="s">
        <v>630</v>
      </c>
      <c r="D13" s="171" t="s">
        <v>639</v>
      </c>
      <c r="E13" s="172" t="s">
        <v>621</v>
      </c>
      <c r="F13" s="173">
        <v>6380000</v>
      </c>
      <c r="G13" s="169" t="s">
        <v>627</v>
      </c>
      <c r="H13" s="170" t="s">
        <v>640</v>
      </c>
      <c r="I13" s="170" t="s">
        <v>641</v>
      </c>
      <c r="J13" s="178">
        <v>111900</v>
      </c>
      <c r="K13" s="179"/>
      <c r="L13" s="180">
        <v>94826043</v>
      </c>
      <c r="M13" s="180"/>
      <c r="N13" s="180">
        <v>97740270</v>
      </c>
      <c r="O13" s="180"/>
    </row>
    <row r="14" spans="1:15" ht="25.5" customHeight="1" x14ac:dyDescent="0.5">
      <c r="A14" s="147"/>
      <c r="B14" s="142"/>
      <c r="C14" s="170" t="s">
        <v>642</v>
      </c>
      <c r="D14" s="170" t="s">
        <v>643</v>
      </c>
      <c r="E14" s="172" t="s">
        <v>621</v>
      </c>
      <c r="F14" s="173">
        <v>470000</v>
      </c>
      <c r="G14" s="169" t="s">
        <v>644</v>
      </c>
      <c r="H14" s="170" t="s">
        <v>645</v>
      </c>
      <c r="I14" s="170" t="s">
        <v>646</v>
      </c>
      <c r="J14" s="178">
        <v>10000</v>
      </c>
      <c r="K14" s="179"/>
      <c r="L14" s="180">
        <v>9094568.3399999999</v>
      </c>
      <c r="M14" s="180"/>
      <c r="N14" s="181">
        <v>9307847.6999999993</v>
      </c>
      <c r="O14" s="180"/>
    </row>
    <row r="15" spans="1:15" ht="25.5" customHeight="1" x14ac:dyDescent="0.5">
      <c r="A15" s="147"/>
      <c r="B15" s="169"/>
      <c r="C15" s="170" t="s">
        <v>647</v>
      </c>
      <c r="D15" s="170" t="s">
        <v>643</v>
      </c>
      <c r="E15" s="172" t="s">
        <v>621</v>
      </c>
      <c r="F15" s="173">
        <v>470000</v>
      </c>
      <c r="G15" s="169" t="s">
        <v>644</v>
      </c>
      <c r="H15" s="170" t="s">
        <v>645</v>
      </c>
      <c r="I15" s="170" t="s">
        <v>646</v>
      </c>
      <c r="J15" s="178">
        <v>10900</v>
      </c>
      <c r="K15" s="179"/>
      <c r="L15" s="180">
        <v>9947679.6899999995</v>
      </c>
      <c r="M15" s="180"/>
      <c r="N15" s="181">
        <v>10177524.449999999</v>
      </c>
      <c r="O15" s="180"/>
    </row>
    <row r="16" spans="1:15" ht="25.5" customHeight="1" x14ac:dyDescent="0.5">
      <c r="A16" s="147"/>
      <c r="B16" s="169"/>
      <c r="C16" s="170" t="s">
        <v>648</v>
      </c>
      <c r="D16" s="170" t="s">
        <v>643</v>
      </c>
      <c r="E16" s="172" t="s">
        <v>621</v>
      </c>
      <c r="F16" s="173">
        <v>670000</v>
      </c>
      <c r="G16" s="169" t="s">
        <v>644</v>
      </c>
      <c r="H16" s="170" t="s">
        <v>645</v>
      </c>
      <c r="I16" s="170" t="s">
        <v>646</v>
      </c>
      <c r="J16" s="178">
        <v>13000</v>
      </c>
      <c r="K16" s="179"/>
      <c r="L16" s="180">
        <v>11790850.5</v>
      </c>
      <c r="M16" s="180"/>
      <c r="N16" s="181">
        <v>12070552.5</v>
      </c>
      <c r="O16" s="180"/>
    </row>
    <row r="17" spans="1:15" ht="25.5" customHeight="1" x14ac:dyDescent="0.5">
      <c r="A17" s="147"/>
      <c r="B17" s="169"/>
      <c r="C17" s="170" t="s">
        <v>649</v>
      </c>
      <c r="D17" s="170" t="s">
        <v>643</v>
      </c>
      <c r="E17" s="172" t="s">
        <v>621</v>
      </c>
      <c r="F17" s="173">
        <v>730000</v>
      </c>
      <c r="G17" s="169" t="s">
        <v>644</v>
      </c>
      <c r="H17" s="170" t="s">
        <v>645</v>
      </c>
      <c r="I17" s="170" t="s">
        <v>646</v>
      </c>
      <c r="J17" s="178">
        <v>17900</v>
      </c>
      <c r="K17" s="179"/>
      <c r="L17" s="182">
        <v>16285437.220000001</v>
      </c>
      <c r="M17" s="182"/>
      <c r="N17" s="183">
        <v>16666739.1</v>
      </c>
      <c r="O17" s="180"/>
    </row>
    <row r="18" spans="1:15" ht="25.5" customHeight="1" x14ac:dyDescent="0.5">
      <c r="A18" s="147"/>
      <c r="B18" s="169"/>
      <c r="C18" s="170" t="s">
        <v>650</v>
      </c>
      <c r="D18" s="170" t="s">
        <v>651</v>
      </c>
      <c r="E18" s="172" t="s">
        <v>621</v>
      </c>
      <c r="F18" s="173">
        <v>670000</v>
      </c>
      <c r="G18" s="169" t="s">
        <v>644</v>
      </c>
      <c r="H18" s="170" t="s">
        <v>652</v>
      </c>
      <c r="I18" s="170" t="s">
        <v>629</v>
      </c>
      <c r="J18" s="178">
        <v>20303.03</v>
      </c>
      <c r="K18" s="179"/>
      <c r="L18" s="184">
        <v>21862100</v>
      </c>
      <c r="M18" s="180"/>
      <c r="N18" s="185">
        <v>0</v>
      </c>
      <c r="O18" s="180"/>
    </row>
    <row r="19" spans="1:15" ht="25.5" customHeight="1" x14ac:dyDescent="0.5">
      <c r="A19" s="147"/>
      <c r="B19" s="170"/>
      <c r="C19" s="142"/>
      <c r="D19" s="186" t="s">
        <v>443</v>
      </c>
      <c r="E19" s="186"/>
      <c r="F19" s="186"/>
      <c r="G19" s="186"/>
      <c r="H19" s="186"/>
      <c r="I19" s="186"/>
      <c r="J19" s="186"/>
      <c r="K19" s="187"/>
      <c r="L19" s="176">
        <f>SUM(L8:L18)</f>
        <v>745694908.60000014</v>
      </c>
      <c r="M19" s="188"/>
      <c r="N19" s="176">
        <f>SUM(N8:N18)</f>
        <v>742990978.83000016</v>
      </c>
      <c r="O19" s="188"/>
    </row>
    <row r="20" spans="1:15" ht="25.5" customHeight="1" x14ac:dyDescent="0.5">
      <c r="A20" s="147"/>
      <c r="B20" s="169"/>
      <c r="C20" s="186"/>
      <c r="D20" s="186" t="s">
        <v>653</v>
      </c>
      <c r="E20" s="186"/>
      <c r="F20" s="186"/>
      <c r="G20" s="186"/>
      <c r="H20" s="186"/>
      <c r="I20" s="186"/>
      <c r="J20" s="186"/>
      <c r="K20" s="187"/>
      <c r="L20" s="188">
        <v>-301453962.63999999</v>
      </c>
      <c r="M20" s="180"/>
      <c r="N20" s="188">
        <v>-271808852.85000002</v>
      </c>
      <c r="O20" s="188"/>
    </row>
    <row r="21" spans="1:15" ht="25.5" customHeight="1" thickBot="1" x14ac:dyDescent="0.55000000000000004">
      <c r="A21" s="147"/>
      <c r="B21" s="170"/>
      <c r="C21" s="186"/>
      <c r="D21" s="186" t="s">
        <v>654</v>
      </c>
      <c r="E21" s="186"/>
      <c r="F21" s="186"/>
      <c r="G21" s="186"/>
      <c r="H21" s="186"/>
      <c r="I21" s="186"/>
      <c r="J21" s="186"/>
      <c r="K21" s="187"/>
      <c r="L21" s="189">
        <f>SUM(L19:L20)</f>
        <v>444240945.96000016</v>
      </c>
      <c r="M21" s="188"/>
      <c r="N21" s="189">
        <f>SUM(N19:N20)</f>
        <v>471182125.98000014</v>
      </c>
      <c r="O21" s="188"/>
    </row>
    <row r="22" spans="1:15" ht="25.5" customHeight="1" thickTop="1" x14ac:dyDescent="0.5">
      <c r="A22" s="147"/>
      <c r="B22" s="190"/>
      <c r="C22" s="190"/>
      <c r="D22" s="190"/>
      <c r="E22" s="190"/>
      <c r="F22" s="190"/>
      <c r="G22" s="190"/>
      <c r="H22" s="190"/>
      <c r="I22" s="190"/>
      <c r="J22" s="190"/>
      <c r="K22" s="191"/>
      <c r="L22" s="190"/>
      <c r="M22" s="190"/>
      <c r="N22" s="190"/>
      <c r="O22" s="190"/>
    </row>
    <row r="23" spans="1:15" ht="25.5" customHeight="1" x14ac:dyDescent="0.5">
      <c r="A23" s="142"/>
      <c r="B23" s="192" t="s">
        <v>1079</v>
      </c>
      <c r="D23" s="192"/>
      <c r="E23" s="192"/>
      <c r="F23" s="142"/>
      <c r="G23" s="142"/>
      <c r="H23" s="142"/>
      <c r="I23" s="142"/>
      <c r="J23" s="142"/>
      <c r="K23" s="193"/>
      <c r="L23" s="142"/>
      <c r="M23" s="142"/>
      <c r="N23" s="142"/>
      <c r="O23" s="142"/>
    </row>
    <row r="24" spans="1:15" ht="25.5" customHeight="1" x14ac:dyDescent="0.5">
      <c r="A24" s="142"/>
      <c r="B24" s="142"/>
      <c r="C24" s="192"/>
      <c r="D24" s="192"/>
      <c r="E24" s="192"/>
      <c r="F24" s="142"/>
      <c r="G24" s="142"/>
      <c r="H24" s="142"/>
      <c r="I24" s="142"/>
      <c r="J24" s="142"/>
      <c r="K24" s="193"/>
      <c r="L24" s="142"/>
      <c r="M24" s="142"/>
      <c r="N24" s="142"/>
      <c r="O24" s="142"/>
    </row>
  </sheetData>
  <mergeCells count="4">
    <mergeCell ref="A1:N1"/>
    <mergeCell ref="H6:I6"/>
    <mergeCell ref="L6:L7"/>
    <mergeCell ref="N6:N7"/>
  </mergeCells>
  <pageMargins left="0.75" right="0.47" top="0.56999999999999995" bottom="0.59" header="0.3" footer="0.3"/>
  <pageSetup paperSize="9" scale="8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1"/>
  <sheetViews>
    <sheetView view="pageBreakPreview" topLeftCell="A138" zoomScaleNormal="100" zoomScaleSheetLayoutView="100" workbookViewId="0">
      <selection activeCell="B149" sqref="B149"/>
    </sheetView>
  </sheetViews>
  <sheetFormatPr defaultRowHeight="24.95" customHeight="1" x14ac:dyDescent="0.45"/>
  <cols>
    <col min="1" max="1" width="3.42578125" style="54" customWidth="1"/>
    <col min="2" max="2" width="3.5703125" style="54" customWidth="1"/>
    <col min="3" max="3" width="4.28515625" style="54" customWidth="1"/>
    <col min="4" max="4" width="4" style="54" customWidth="1"/>
    <col min="5" max="5" width="8.85546875" style="54" customWidth="1"/>
    <col min="6" max="6" width="10.140625" style="54" customWidth="1"/>
    <col min="7" max="7" width="14.42578125" style="54" customWidth="1"/>
    <col min="8" max="8" width="15.28515625" style="54" customWidth="1"/>
    <col min="9" max="9" width="0.85546875" style="54" customWidth="1"/>
    <col min="10" max="10" width="15.28515625" style="54" customWidth="1"/>
    <col min="11" max="11" width="1" style="54" customWidth="1"/>
    <col min="12" max="12" width="15.7109375" style="54" customWidth="1"/>
    <col min="13" max="13" width="1" style="54" customWidth="1"/>
    <col min="14" max="14" width="15.7109375" style="54" customWidth="1"/>
    <col min="15" max="15" width="1.5703125" style="54" customWidth="1"/>
    <col min="16" max="16384" width="9.140625" style="54"/>
  </cols>
  <sheetData>
    <row r="1" spans="1:14" ht="29.1" customHeight="1" x14ac:dyDescent="0.45">
      <c r="A1" s="511" t="s">
        <v>769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</row>
    <row r="2" spans="1:14" ht="29.1" customHeight="1" x14ac:dyDescent="0.45">
      <c r="A2" s="195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29.1" customHeight="1" x14ac:dyDescent="0.45">
      <c r="A3" s="196" t="s">
        <v>656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29.1" customHeight="1" x14ac:dyDescent="0.45">
      <c r="C4" s="54" t="s">
        <v>657</v>
      </c>
    </row>
    <row r="5" spans="1:14" ht="29.1" customHeight="1" x14ac:dyDescent="0.45">
      <c r="B5" s="54" t="s">
        <v>658</v>
      </c>
    </row>
    <row r="6" spans="1:14" ht="29.1" customHeight="1" x14ac:dyDescent="0.45">
      <c r="L6" s="529" t="s">
        <v>539</v>
      </c>
      <c r="M6" s="529"/>
      <c r="N6" s="529"/>
    </row>
    <row r="7" spans="1:14" ht="29.1" customHeight="1" x14ac:dyDescent="0.45">
      <c r="L7" s="524" t="s">
        <v>522</v>
      </c>
      <c r="M7" s="524"/>
      <c r="N7" s="524"/>
    </row>
    <row r="8" spans="1:14" s="74" customFormat="1" ht="29.1" customHeight="1" x14ac:dyDescent="0.45">
      <c r="L8" s="27" t="s">
        <v>99</v>
      </c>
      <c r="M8" s="66"/>
      <c r="N8" s="27" t="s">
        <v>100</v>
      </c>
    </row>
    <row r="9" spans="1:14" ht="29.1" customHeight="1" x14ac:dyDescent="0.45">
      <c r="C9" s="54" t="s">
        <v>659</v>
      </c>
      <c r="D9" s="136"/>
      <c r="E9" s="136"/>
      <c r="F9" s="136"/>
      <c r="G9" s="136"/>
    </row>
    <row r="10" spans="1:14" ht="29.1" customHeight="1" x14ac:dyDescent="0.45">
      <c r="C10" s="54" t="s">
        <v>660</v>
      </c>
      <c r="L10" s="53">
        <v>742990978.83000004</v>
      </c>
      <c r="M10" s="53"/>
      <c r="N10" s="197">
        <v>1020456193.0599999</v>
      </c>
    </row>
    <row r="11" spans="1:14" ht="29.1" customHeight="1" x14ac:dyDescent="0.45">
      <c r="C11" s="54" t="s">
        <v>661</v>
      </c>
      <c r="L11" s="53">
        <v>20435000</v>
      </c>
      <c r="M11" s="53"/>
      <c r="N11" s="197">
        <v>52725654</v>
      </c>
    </row>
    <row r="12" spans="1:14" ht="29.1" customHeight="1" x14ac:dyDescent="0.45">
      <c r="C12" s="54" t="s">
        <v>662</v>
      </c>
      <c r="L12" s="52">
        <v>-75568785.420000002</v>
      </c>
      <c r="M12" s="53"/>
      <c r="N12" s="197">
        <v>-286237861.68000001</v>
      </c>
    </row>
    <row r="13" spans="1:14" ht="29.1" customHeight="1" x14ac:dyDescent="0.45">
      <c r="C13" s="54" t="s">
        <v>420</v>
      </c>
      <c r="L13" s="52">
        <v>57837715.189999998</v>
      </c>
      <c r="M13" s="53"/>
      <c r="N13" s="197">
        <v>-43953006.549999997</v>
      </c>
    </row>
    <row r="14" spans="1:14" ht="29.1" customHeight="1" thickBot="1" x14ac:dyDescent="0.5">
      <c r="C14" s="198" t="s">
        <v>663</v>
      </c>
      <c r="L14" s="73">
        <f>SUM(L10:L13)</f>
        <v>745694908.60000014</v>
      </c>
      <c r="M14" s="53"/>
      <c r="N14" s="73">
        <f>SUM(N10:N13)</f>
        <v>742990978.82999992</v>
      </c>
    </row>
    <row r="15" spans="1:14" ht="29.1" customHeight="1" thickTop="1" x14ac:dyDescent="0.45">
      <c r="B15" s="54" t="s">
        <v>664</v>
      </c>
    </row>
    <row r="16" spans="1:14" ht="29.1" customHeight="1" x14ac:dyDescent="0.45">
      <c r="L16" s="529" t="s">
        <v>539</v>
      </c>
      <c r="M16" s="529"/>
      <c r="N16" s="529"/>
    </row>
    <row r="17" spans="1:14" ht="29.1" customHeight="1" x14ac:dyDescent="0.45">
      <c r="L17" s="524" t="s">
        <v>522</v>
      </c>
      <c r="M17" s="524"/>
      <c r="N17" s="524"/>
    </row>
    <row r="18" spans="1:14" ht="29.1" customHeight="1" x14ac:dyDescent="0.45">
      <c r="L18" s="27" t="s">
        <v>99</v>
      </c>
      <c r="M18" s="66"/>
      <c r="N18" s="27" t="s">
        <v>100</v>
      </c>
    </row>
    <row r="19" spans="1:14" ht="29.1" customHeight="1" x14ac:dyDescent="0.45">
      <c r="C19" s="54" t="s">
        <v>665</v>
      </c>
      <c r="L19" s="53">
        <f>-'P31'!L20</f>
        <v>301453962.63999999</v>
      </c>
      <c r="M19" s="53"/>
      <c r="N19" s="53">
        <v>271808852.85000002</v>
      </c>
    </row>
    <row r="20" spans="1:14" ht="29.1" customHeight="1" x14ac:dyDescent="0.45">
      <c r="C20" s="54" t="s">
        <v>666</v>
      </c>
      <c r="L20" s="53">
        <v>444240945.95999998</v>
      </c>
      <c r="M20" s="53"/>
      <c r="N20" s="53">
        <v>471182125.98000002</v>
      </c>
    </row>
    <row r="21" spans="1:14" ht="29.1" customHeight="1" thickBot="1" x14ac:dyDescent="0.5">
      <c r="C21" s="54" t="s">
        <v>663</v>
      </c>
      <c r="L21" s="73">
        <f>+L14</f>
        <v>745694908.60000014</v>
      </c>
      <c r="M21" s="53"/>
      <c r="N21" s="73">
        <f>SUM(N19:N20)</f>
        <v>742990978.83000004</v>
      </c>
    </row>
    <row r="22" spans="1:14" ht="29.1" customHeight="1" thickTop="1" x14ac:dyDescent="0.45"/>
    <row r="23" spans="1:14" ht="29.1" customHeight="1" x14ac:dyDescent="0.45">
      <c r="C23" s="76" t="s">
        <v>667</v>
      </c>
    </row>
    <row r="24" spans="1:14" ht="29.1" customHeight="1" x14ac:dyDescent="0.45">
      <c r="B24" s="76" t="s">
        <v>958</v>
      </c>
    </row>
    <row r="25" spans="1:14" ht="29.1" customHeight="1" x14ac:dyDescent="0.45">
      <c r="B25" s="76" t="s">
        <v>668</v>
      </c>
    </row>
    <row r="26" spans="1:14" ht="29.1" customHeight="1" x14ac:dyDescent="0.45">
      <c r="B26" s="76" t="s">
        <v>959</v>
      </c>
    </row>
    <row r="27" spans="1:14" ht="29.1" customHeight="1" x14ac:dyDescent="0.45">
      <c r="B27" s="76" t="s">
        <v>960</v>
      </c>
    </row>
    <row r="28" spans="1:14" ht="29.1" customHeight="1" x14ac:dyDescent="0.45">
      <c r="B28" s="76" t="s">
        <v>669</v>
      </c>
    </row>
    <row r="29" spans="1:14" ht="29.1" customHeight="1" x14ac:dyDescent="0.45">
      <c r="B29" s="76"/>
    </row>
    <row r="30" spans="1:14" ht="29.1" customHeight="1" x14ac:dyDescent="0.45">
      <c r="B30" s="76"/>
    </row>
    <row r="31" spans="1:14" ht="29.1" customHeight="1" x14ac:dyDescent="0.45"/>
    <row r="32" spans="1:14" s="74" customFormat="1" ht="27.95" customHeight="1" x14ac:dyDescent="0.45">
      <c r="A32" s="511" t="s">
        <v>815</v>
      </c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</row>
    <row r="33" spans="1:14" ht="27.95" customHeight="1" x14ac:dyDescent="0.45"/>
    <row r="34" spans="1:14" s="77" customFormat="1" ht="27.95" customHeight="1" x14ac:dyDescent="0.45">
      <c r="A34" s="71" t="s">
        <v>671</v>
      </c>
      <c r="B34" s="75" t="s">
        <v>672</v>
      </c>
    </row>
    <row r="35" spans="1:14" ht="27.95" customHeight="1" x14ac:dyDescent="0.45">
      <c r="C35" s="76" t="s">
        <v>991</v>
      </c>
    </row>
    <row r="36" spans="1:14" ht="27.95" customHeight="1" x14ac:dyDescent="0.45">
      <c r="B36" s="76" t="s">
        <v>673</v>
      </c>
      <c r="C36" s="76"/>
    </row>
    <row r="37" spans="1:14" ht="27.95" customHeight="1" x14ac:dyDescent="0.45">
      <c r="B37" s="76"/>
      <c r="C37" s="76" t="s">
        <v>674</v>
      </c>
    </row>
    <row r="38" spans="1:14" ht="27.95" customHeight="1" x14ac:dyDescent="0.45">
      <c r="B38" s="76" t="s">
        <v>675</v>
      </c>
      <c r="C38" s="76"/>
    </row>
    <row r="39" spans="1:14" ht="27.95" customHeight="1" x14ac:dyDescent="0.45">
      <c r="C39" s="76" t="s">
        <v>676</v>
      </c>
    </row>
    <row r="40" spans="1:14" s="74" customFormat="1" ht="27.95" customHeight="1" x14ac:dyDescent="0.45">
      <c r="H40" s="510" t="s">
        <v>328</v>
      </c>
      <c r="I40" s="510"/>
      <c r="J40" s="510"/>
      <c r="L40" s="510" t="s">
        <v>351</v>
      </c>
      <c r="M40" s="510"/>
      <c r="N40" s="510"/>
    </row>
    <row r="41" spans="1:14" s="74" customFormat="1" ht="27.95" customHeight="1" x14ac:dyDescent="0.45">
      <c r="H41" s="27" t="s">
        <v>99</v>
      </c>
      <c r="I41" s="66"/>
      <c r="J41" s="27" t="s">
        <v>100</v>
      </c>
      <c r="K41" s="65"/>
      <c r="L41" s="27" t="s">
        <v>99</v>
      </c>
      <c r="M41" s="66"/>
      <c r="N41" s="27" t="s">
        <v>100</v>
      </c>
    </row>
    <row r="42" spans="1:14" ht="27.95" customHeight="1" x14ac:dyDescent="0.45">
      <c r="B42" s="75" t="s">
        <v>677</v>
      </c>
    </row>
    <row r="43" spans="1:14" ht="27.95" customHeight="1" x14ac:dyDescent="0.45">
      <c r="B43" s="76" t="s">
        <v>678</v>
      </c>
    </row>
    <row r="44" spans="1:14" ht="27.95" customHeight="1" x14ac:dyDescent="0.45">
      <c r="B44" s="76" t="s">
        <v>679</v>
      </c>
      <c r="H44" s="53">
        <v>23270613.760000002</v>
      </c>
      <c r="I44" s="53"/>
      <c r="J44" s="53">
        <v>17464840.900000002</v>
      </c>
      <c r="K44" s="53"/>
      <c r="L44" s="53">
        <v>19266668.760000002</v>
      </c>
      <c r="M44" s="53"/>
      <c r="N44" s="53">
        <v>13329402.959999999</v>
      </c>
    </row>
    <row r="45" spans="1:14" ht="27.95" customHeight="1" x14ac:dyDescent="0.45">
      <c r="B45" s="76" t="s">
        <v>680</v>
      </c>
      <c r="H45" s="53">
        <f>931629+0.14</f>
        <v>931629.14</v>
      </c>
      <c r="I45" s="53"/>
      <c r="J45" s="53">
        <v>3743512</v>
      </c>
      <c r="K45" s="53"/>
      <c r="L45" s="53">
        <f>570365+0.14</f>
        <v>570365.14</v>
      </c>
      <c r="M45" s="53"/>
      <c r="N45" s="53">
        <v>2315031</v>
      </c>
    </row>
    <row r="46" spans="1:14" ht="27.95" customHeight="1" x14ac:dyDescent="0.45">
      <c r="B46" s="76" t="s">
        <v>681</v>
      </c>
      <c r="H46" s="53">
        <v>0</v>
      </c>
      <c r="I46" s="53"/>
      <c r="J46" s="52">
        <v>3121069</v>
      </c>
      <c r="K46" s="53"/>
      <c r="L46" s="53">
        <v>0</v>
      </c>
      <c r="M46" s="53"/>
      <c r="N46" s="52">
        <v>3104719</v>
      </c>
    </row>
    <row r="47" spans="1:14" ht="27.95" customHeight="1" x14ac:dyDescent="0.45">
      <c r="B47" s="76" t="s">
        <v>682</v>
      </c>
      <c r="H47" s="53">
        <v>141396</v>
      </c>
      <c r="I47" s="53"/>
      <c r="J47" s="53">
        <v>456131.82</v>
      </c>
      <c r="K47" s="53"/>
      <c r="L47" s="53">
        <v>118445</v>
      </c>
      <c r="M47" s="53"/>
      <c r="N47" s="53">
        <v>401299.82</v>
      </c>
    </row>
    <row r="48" spans="1:14" ht="27.95" customHeight="1" x14ac:dyDescent="0.45">
      <c r="B48" s="76" t="s">
        <v>683</v>
      </c>
      <c r="H48" s="53">
        <v>0</v>
      </c>
      <c r="I48" s="53"/>
      <c r="J48" s="53">
        <v>-233070</v>
      </c>
      <c r="K48" s="53"/>
      <c r="L48" s="53">
        <v>0</v>
      </c>
      <c r="M48" s="53"/>
      <c r="N48" s="53">
        <v>-233070</v>
      </c>
    </row>
    <row r="49" spans="1:14" ht="27.95" customHeight="1" x14ac:dyDescent="0.45">
      <c r="B49" s="76" t="s">
        <v>1095</v>
      </c>
      <c r="H49" s="52"/>
      <c r="I49" s="52"/>
      <c r="J49" s="52"/>
      <c r="K49" s="52"/>
      <c r="L49" s="52"/>
      <c r="M49" s="52"/>
      <c r="N49" s="52"/>
    </row>
    <row r="50" spans="1:14" ht="27.95" customHeight="1" x14ac:dyDescent="0.45">
      <c r="B50" s="76" t="s">
        <v>1096</v>
      </c>
      <c r="H50" s="52">
        <v>0</v>
      </c>
      <c r="I50" s="52"/>
      <c r="J50" s="52">
        <v>-1247611.94</v>
      </c>
      <c r="K50" s="52"/>
      <c r="L50" s="52">
        <v>0</v>
      </c>
      <c r="M50" s="52"/>
      <c r="N50" s="52">
        <v>383544</v>
      </c>
    </row>
    <row r="51" spans="1:14" ht="27.95" customHeight="1" x14ac:dyDescent="0.45">
      <c r="B51" s="76" t="s">
        <v>420</v>
      </c>
      <c r="H51" s="52">
        <v>4099.91</v>
      </c>
      <c r="I51" s="52"/>
      <c r="J51" s="52">
        <v>-34258.019999999997</v>
      </c>
      <c r="K51" s="52"/>
      <c r="L51" s="52">
        <v>4099.91</v>
      </c>
      <c r="M51" s="52"/>
      <c r="N51" s="52">
        <v>-34258.019999999997</v>
      </c>
    </row>
    <row r="52" spans="1:14" ht="27.95" customHeight="1" x14ac:dyDescent="0.45">
      <c r="B52" s="75" t="s">
        <v>684</v>
      </c>
      <c r="H52" s="93"/>
      <c r="I52" s="52"/>
      <c r="J52" s="93"/>
      <c r="K52" s="52"/>
      <c r="L52" s="93"/>
      <c r="M52" s="52"/>
      <c r="N52" s="93"/>
    </row>
    <row r="53" spans="1:14" ht="27.95" customHeight="1" thickBot="1" x14ac:dyDescent="0.5">
      <c r="C53" s="75" t="s">
        <v>1108</v>
      </c>
      <c r="H53" s="86">
        <f>SUM(H44:H51)</f>
        <v>24347738.810000002</v>
      </c>
      <c r="I53" s="53"/>
      <c r="J53" s="86">
        <f>SUM(J44:J51)</f>
        <v>23270613.760000002</v>
      </c>
      <c r="K53" s="53"/>
      <c r="L53" s="86">
        <f>SUM(L44:L51)</f>
        <v>19959578.810000002</v>
      </c>
      <c r="M53" s="53"/>
      <c r="N53" s="86">
        <f>SUM(N44:N51)</f>
        <v>19266668.760000002</v>
      </c>
    </row>
    <row r="54" spans="1:14" ht="27.95" customHeight="1" thickTop="1" x14ac:dyDescent="0.45"/>
    <row r="55" spans="1:14" ht="27.95" customHeight="1" x14ac:dyDescent="0.45">
      <c r="C55" s="76" t="s">
        <v>685</v>
      </c>
      <c r="H55" s="50"/>
      <c r="I55" s="50"/>
      <c r="J55" s="50"/>
      <c r="K55" s="50"/>
      <c r="L55" s="50"/>
      <c r="M55" s="50"/>
      <c r="N55" s="50"/>
    </row>
    <row r="56" spans="1:14" ht="27.95" customHeight="1" x14ac:dyDescent="0.45">
      <c r="H56" s="510" t="s">
        <v>328</v>
      </c>
      <c r="I56" s="510"/>
      <c r="J56" s="510"/>
      <c r="K56" s="74"/>
      <c r="L56" s="510" t="s">
        <v>351</v>
      </c>
      <c r="M56" s="510"/>
      <c r="N56" s="510"/>
    </row>
    <row r="57" spans="1:14" ht="27.95" customHeight="1" x14ac:dyDescent="0.45">
      <c r="H57" s="27" t="s">
        <v>99</v>
      </c>
      <c r="I57" s="66"/>
      <c r="J57" s="27" t="s">
        <v>434</v>
      </c>
      <c r="K57" s="65"/>
      <c r="L57" s="27" t="s">
        <v>99</v>
      </c>
      <c r="M57" s="66"/>
      <c r="N57" s="27" t="s">
        <v>434</v>
      </c>
    </row>
    <row r="58" spans="1:14" ht="27.95" customHeight="1" x14ac:dyDescent="0.45">
      <c r="B58" s="75" t="s">
        <v>677</v>
      </c>
    </row>
    <row r="59" spans="1:14" ht="27.95" customHeight="1" x14ac:dyDescent="0.45">
      <c r="B59" s="54" t="s">
        <v>686</v>
      </c>
      <c r="H59" s="53">
        <v>536118.15</v>
      </c>
      <c r="I59" s="53"/>
      <c r="J59" s="53">
        <v>469306.86</v>
      </c>
      <c r="K59" s="53"/>
      <c r="L59" s="53">
        <v>220128.15</v>
      </c>
      <c r="M59" s="53"/>
      <c r="N59" s="53">
        <v>184285.86</v>
      </c>
    </row>
    <row r="60" spans="1:14" ht="27.95" customHeight="1" x14ac:dyDescent="0.45">
      <c r="B60" s="54" t="s">
        <v>347</v>
      </c>
      <c r="H60" s="53">
        <v>536906.99</v>
      </c>
      <c r="I60" s="53"/>
      <c r="J60" s="53">
        <v>477027</v>
      </c>
      <c r="K60" s="53"/>
      <c r="L60" s="53">
        <v>468681.99</v>
      </c>
      <c r="M60" s="53"/>
      <c r="N60" s="53">
        <v>374858</v>
      </c>
    </row>
    <row r="61" spans="1:14" ht="27.95" customHeight="1" x14ac:dyDescent="0.45">
      <c r="B61" s="54" t="s">
        <v>420</v>
      </c>
      <c r="H61" s="53">
        <v>-2974.91</v>
      </c>
      <c r="I61" s="52"/>
      <c r="J61" s="53">
        <v>-2623.65</v>
      </c>
      <c r="K61" s="52"/>
      <c r="L61" s="53">
        <v>-2974.91</v>
      </c>
      <c r="M61" s="52"/>
      <c r="N61" s="53">
        <v>-2623.65</v>
      </c>
    </row>
    <row r="62" spans="1:14" ht="27.95" customHeight="1" thickBot="1" x14ac:dyDescent="0.5">
      <c r="C62" s="54" t="s">
        <v>443</v>
      </c>
      <c r="H62" s="73">
        <f>SUM(H59:H61)</f>
        <v>1070050.2300000002</v>
      </c>
      <c r="I62" s="53"/>
      <c r="J62" s="73">
        <f>SUM(J59:J61)</f>
        <v>943710.21</v>
      </c>
      <c r="K62" s="53"/>
      <c r="L62" s="73">
        <f>SUM(L59:L61)</f>
        <v>685835.23</v>
      </c>
      <c r="M62" s="53"/>
      <c r="N62" s="73">
        <f>SUM(N59:N61)</f>
        <v>556520.21</v>
      </c>
    </row>
    <row r="63" spans="1:14" ht="27.95" customHeight="1" thickTop="1" x14ac:dyDescent="0.45">
      <c r="H63" s="52"/>
      <c r="I63" s="53"/>
      <c r="J63" s="52"/>
      <c r="K63" s="53"/>
      <c r="L63" s="52"/>
      <c r="M63" s="53"/>
      <c r="N63" s="52"/>
    </row>
    <row r="64" spans="1:14" s="74" customFormat="1" ht="26.1" customHeight="1" x14ac:dyDescent="0.45">
      <c r="A64" s="511" t="s">
        <v>844</v>
      </c>
      <c r="B64" s="512"/>
      <c r="C64" s="512"/>
      <c r="D64" s="512"/>
      <c r="E64" s="512"/>
      <c r="F64" s="512"/>
      <c r="G64" s="512"/>
      <c r="H64" s="512"/>
      <c r="I64" s="512"/>
      <c r="J64" s="512"/>
      <c r="K64" s="512"/>
      <c r="L64" s="512"/>
      <c r="M64" s="512"/>
      <c r="N64" s="512"/>
    </row>
    <row r="65" spans="2:14" ht="26.1" customHeight="1" x14ac:dyDescent="0.45">
      <c r="H65" s="52"/>
      <c r="I65" s="53"/>
      <c r="J65" s="52"/>
      <c r="K65" s="53"/>
      <c r="L65" s="52"/>
      <c r="M65" s="53"/>
      <c r="N65" s="52"/>
    </row>
    <row r="66" spans="2:14" ht="26.1" customHeight="1" x14ac:dyDescent="0.45">
      <c r="B66" s="54" t="s">
        <v>1097</v>
      </c>
      <c r="H66" s="52"/>
      <c r="I66" s="53"/>
      <c r="J66" s="52"/>
      <c r="K66" s="53"/>
      <c r="L66" s="52"/>
      <c r="M66" s="53"/>
      <c r="N66" s="52"/>
    </row>
    <row r="67" spans="2:14" ht="26.1" customHeight="1" x14ac:dyDescent="0.45">
      <c r="H67" s="510" t="s">
        <v>328</v>
      </c>
      <c r="I67" s="510"/>
      <c r="J67" s="510"/>
      <c r="K67" s="74"/>
      <c r="L67" s="510" t="s">
        <v>351</v>
      </c>
      <c r="M67" s="510"/>
      <c r="N67" s="510"/>
    </row>
    <row r="68" spans="2:14" ht="26.1" customHeight="1" x14ac:dyDescent="0.45">
      <c r="H68" s="27" t="s">
        <v>99</v>
      </c>
      <c r="I68" s="66"/>
      <c r="J68" s="27" t="s">
        <v>434</v>
      </c>
      <c r="K68" s="65"/>
      <c r="L68" s="27" t="s">
        <v>99</v>
      </c>
      <c r="M68" s="66"/>
      <c r="N68" s="27" t="s">
        <v>434</v>
      </c>
    </row>
    <row r="69" spans="2:14" ht="26.1" customHeight="1" x14ac:dyDescent="0.45">
      <c r="B69" s="54" t="s">
        <v>688</v>
      </c>
      <c r="H69" s="52">
        <v>0</v>
      </c>
      <c r="I69" s="53"/>
      <c r="J69" s="52">
        <v>-2614762</v>
      </c>
      <c r="K69" s="53"/>
      <c r="L69" s="52">
        <v>0</v>
      </c>
      <c r="M69" s="53"/>
      <c r="N69" s="52">
        <v>-2180294</v>
      </c>
    </row>
    <row r="70" spans="2:14" ht="26.1" customHeight="1" x14ac:dyDescent="0.45">
      <c r="B70" s="54" t="s">
        <v>689</v>
      </c>
      <c r="H70" s="52">
        <v>0</v>
      </c>
      <c r="I70" s="53"/>
      <c r="J70" s="52">
        <v>136880</v>
      </c>
      <c r="K70" s="53"/>
      <c r="L70" s="52">
        <v>0</v>
      </c>
      <c r="M70" s="53"/>
      <c r="N70" s="52">
        <v>527023</v>
      </c>
    </row>
    <row r="71" spans="2:14" ht="26.1" customHeight="1" x14ac:dyDescent="0.45">
      <c r="B71" s="54" t="s">
        <v>690</v>
      </c>
      <c r="H71" s="52">
        <v>0</v>
      </c>
      <c r="I71" s="53"/>
      <c r="J71" s="52">
        <v>-1585600.94</v>
      </c>
      <c r="K71" s="53"/>
      <c r="L71" s="52">
        <v>0</v>
      </c>
      <c r="M71" s="53"/>
      <c r="N71" s="52">
        <v>-463583</v>
      </c>
    </row>
    <row r="72" spans="2:14" ht="26.1" customHeight="1" thickBot="1" x14ac:dyDescent="0.5">
      <c r="C72" s="54" t="s">
        <v>443</v>
      </c>
      <c r="H72" s="73">
        <f>SUM(H69:H71)</f>
        <v>0</v>
      </c>
      <c r="I72" s="53"/>
      <c r="J72" s="73">
        <f>SUM(J69:J71)</f>
        <v>-4063482.94</v>
      </c>
      <c r="K72" s="53"/>
      <c r="L72" s="73">
        <f>SUM(L69:L71)</f>
        <v>0</v>
      </c>
      <c r="M72" s="53"/>
      <c r="N72" s="73">
        <f>SUM(N69:N71)</f>
        <v>-2116854</v>
      </c>
    </row>
    <row r="73" spans="2:14" ht="26.1" customHeight="1" thickTop="1" x14ac:dyDescent="0.45">
      <c r="H73" s="52"/>
      <c r="I73" s="53"/>
      <c r="J73" s="52"/>
      <c r="K73" s="53"/>
      <c r="L73" s="52"/>
      <c r="M73" s="53"/>
      <c r="N73" s="52"/>
    </row>
    <row r="74" spans="2:14" s="50" customFormat="1" ht="26.1" customHeight="1" x14ac:dyDescent="0.45">
      <c r="B74" s="50" t="s">
        <v>691</v>
      </c>
    </row>
    <row r="75" spans="2:14" ht="26.1" customHeight="1" x14ac:dyDescent="0.45">
      <c r="C75" s="77"/>
      <c r="D75" s="77"/>
      <c r="E75" s="77"/>
      <c r="F75" s="77"/>
      <c r="G75" s="77"/>
      <c r="H75" s="510" t="s">
        <v>692</v>
      </c>
      <c r="I75" s="510"/>
      <c r="J75" s="510"/>
      <c r="K75" s="77"/>
      <c r="L75" s="510" t="s">
        <v>693</v>
      </c>
      <c r="M75" s="510"/>
      <c r="N75" s="510"/>
    </row>
    <row r="76" spans="2:14" ht="26.1" customHeight="1" x14ac:dyDescent="0.45">
      <c r="H76" s="27" t="s">
        <v>99</v>
      </c>
      <c r="I76" s="66"/>
      <c r="J76" s="27" t="s">
        <v>100</v>
      </c>
      <c r="K76" s="65"/>
      <c r="L76" s="27" t="s">
        <v>99</v>
      </c>
      <c r="M76" s="66"/>
      <c r="N76" s="27" t="s">
        <v>100</v>
      </c>
    </row>
    <row r="77" spans="2:14" ht="26.1" customHeight="1" x14ac:dyDescent="0.45">
      <c r="D77" s="54" t="s">
        <v>694</v>
      </c>
      <c r="H77" s="44" t="s">
        <v>695</v>
      </c>
      <c r="J77" s="44" t="s">
        <v>695</v>
      </c>
      <c r="L77" s="54">
        <v>1.71</v>
      </c>
      <c r="N77" s="54">
        <v>1.71</v>
      </c>
    </row>
    <row r="78" spans="2:14" ht="26.1" customHeight="1" x14ac:dyDescent="0.45">
      <c r="D78" s="54" t="s">
        <v>696</v>
      </c>
      <c r="H78" s="44" t="s">
        <v>697</v>
      </c>
      <c r="J78" s="44" t="s">
        <v>697</v>
      </c>
      <c r="L78" s="54">
        <v>4</v>
      </c>
      <c r="N78" s="54">
        <v>4</v>
      </c>
    </row>
    <row r="79" spans="2:14" ht="26.1" customHeight="1" x14ac:dyDescent="0.45">
      <c r="B79" s="77"/>
      <c r="C79" s="76" t="s">
        <v>698</v>
      </c>
      <c r="E79" s="77"/>
      <c r="F79" s="77"/>
      <c r="G79" s="77"/>
      <c r="H79" s="77"/>
      <c r="I79" s="77"/>
      <c r="J79" s="77"/>
      <c r="K79" s="77"/>
      <c r="L79" s="77"/>
      <c r="M79" s="77"/>
      <c r="N79" s="77"/>
    </row>
    <row r="80" spans="2:14" ht="26.1" customHeight="1" x14ac:dyDescent="0.45">
      <c r="C80" s="76" t="s">
        <v>962</v>
      </c>
    </row>
    <row r="81" spans="1:17" ht="26.1" customHeight="1" x14ac:dyDescent="0.45">
      <c r="B81" s="76" t="s">
        <v>965</v>
      </c>
      <c r="C81" s="76"/>
    </row>
    <row r="82" spans="1:17" ht="26.1" customHeight="1" x14ac:dyDescent="0.45">
      <c r="B82" s="76" t="s">
        <v>963</v>
      </c>
      <c r="C82" s="76"/>
    </row>
    <row r="83" spans="1:17" ht="26.1" customHeight="1" x14ac:dyDescent="0.45">
      <c r="B83" s="76" t="s">
        <v>964</v>
      </c>
    </row>
    <row r="84" spans="1:17" ht="26.1" customHeight="1" x14ac:dyDescent="0.45">
      <c r="B84" s="76"/>
    </row>
    <row r="85" spans="1:17" s="77" customFormat="1" ht="27.95" customHeight="1" x14ac:dyDescent="0.45">
      <c r="A85" s="71" t="s">
        <v>699</v>
      </c>
      <c r="B85" s="77" t="s">
        <v>700</v>
      </c>
      <c r="C85" s="54"/>
      <c r="E85" s="54"/>
      <c r="F85" s="54"/>
      <c r="G85" s="54"/>
      <c r="H85" s="54"/>
      <c r="I85" s="54"/>
      <c r="J85" s="54"/>
      <c r="K85" s="54"/>
      <c r="L85" s="54"/>
      <c r="M85" s="54"/>
      <c r="N85" s="54"/>
    </row>
    <row r="86" spans="1:17" s="77" customFormat="1" ht="27.95" customHeight="1" x14ac:dyDescent="0.45">
      <c r="A86" s="71"/>
      <c r="B86" s="2"/>
      <c r="C86" s="2" t="s">
        <v>701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54"/>
      <c r="P86" s="2"/>
      <c r="Q86" s="2"/>
    </row>
    <row r="87" spans="1:17" s="77" customFormat="1" ht="27.95" customHeight="1" x14ac:dyDescent="0.45">
      <c r="A87" s="71"/>
      <c r="B87" s="2" t="s">
        <v>702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54"/>
      <c r="P87" s="2"/>
      <c r="Q87" s="2"/>
    </row>
    <row r="88" spans="1:17" s="77" customFormat="1" ht="27.95" customHeight="1" x14ac:dyDescent="0.45">
      <c r="A88" s="71"/>
      <c r="B88" s="4" t="s">
        <v>703</v>
      </c>
      <c r="C88" s="4"/>
      <c r="D88" s="2"/>
      <c r="E88" s="2"/>
      <c r="F88" s="2"/>
      <c r="G88" s="2"/>
      <c r="H88" s="2"/>
      <c r="I88" s="2"/>
      <c r="J88" s="2"/>
      <c r="K88" s="2"/>
      <c r="L88" s="2"/>
      <c r="M88" s="2"/>
      <c r="N88" s="54"/>
      <c r="P88" s="2"/>
      <c r="Q88" s="2"/>
    </row>
    <row r="89" spans="1:17" s="77" customFormat="1" ht="27.95" customHeight="1" x14ac:dyDescent="0.45">
      <c r="A89" s="71"/>
      <c r="B89" s="2"/>
      <c r="C89" s="2" t="s">
        <v>992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54"/>
    </row>
    <row r="90" spans="1:17" s="77" customFormat="1" ht="27.95" customHeight="1" x14ac:dyDescent="0.45">
      <c r="A90" s="71"/>
      <c r="B90" s="2" t="s">
        <v>704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54"/>
    </row>
    <row r="91" spans="1:17" s="77" customFormat="1" ht="27.95" customHeight="1" x14ac:dyDescent="0.45">
      <c r="A91" s="71"/>
      <c r="B91" s="2" t="s">
        <v>705</v>
      </c>
      <c r="C91" s="4"/>
      <c r="D91" s="2"/>
      <c r="E91" s="2"/>
      <c r="F91" s="2"/>
      <c r="G91" s="2"/>
      <c r="H91" s="2"/>
      <c r="I91" s="2"/>
      <c r="J91" s="2"/>
      <c r="K91" s="2"/>
      <c r="L91" s="2"/>
      <c r="M91" s="2"/>
      <c r="N91" s="54"/>
    </row>
    <row r="92" spans="1:17" s="77" customFormat="1" ht="27.95" customHeight="1" x14ac:dyDescent="0.45">
      <c r="A92" s="7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54"/>
    </row>
    <row r="93" spans="1:17" ht="27.95" customHeight="1" x14ac:dyDescent="0.45">
      <c r="A93" s="71" t="s">
        <v>706</v>
      </c>
      <c r="B93" s="77" t="s">
        <v>707</v>
      </c>
      <c r="C93" s="77"/>
      <c r="D93" s="77"/>
      <c r="E93" s="77"/>
    </row>
    <row r="94" spans="1:17" ht="27.95" customHeight="1" x14ac:dyDescent="0.45">
      <c r="C94" s="2" t="s">
        <v>708</v>
      </c>
    </row>
    <row r="95" spans="1:17" ht="27.95" customHeight="1" x14ac:dyDescent="0.45">
      <c r="A95" s="54" t="s">
        <v>709</v>
      </c>
      <c r="B95" s="76" t="s">
        <v>710</v>
      </c>
    </row>
    <row r="96" spans="1:17" ht="27.95" customHeight="1" x14ac:dyDescent="0.45">
      <c r="B96" s="76" t="s">
        <v>711</v>
      </c>
    </row>
    <row r="97" spans="1:14" ht="27.95" customHeight="1" x14ac:dyDescent="0.45">
      <c r="B97" s="76"/>
    </row>
    <row r="98" spans="1:14" ht="27.95" customHeight="1" x14ac:dyDescent="0.45">
      <c r="A98" s="511" t="s">
        <v>852</v>
      </c>
      <c r="B98" s="512"/>
      <c r="C98" s="512"/>
      <c r="D98" s="512"/>
      <c r="E98" s="512"/>
      <c r="F98" s="512"/>
      <c r="G98" s="512"/>
      <c r="H98" s="512"/>
      <c r="I98" s="512"/>
      <c r="J98" s="512"/>
      <c r="K98" s="512"/>
      <c r="L98" s="512"/>
      <c r="M98" s="512"/>
      <c r="N98" s="512"/>
    </row>
    <row r="99" spans="1:14" ht="27.95" customHeight="1" x14ac:dyDescent="0.45">
      <c r="A99" s="195"/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</row>
    <row r="100" spans="1:14" s="77" customFormat="1" ht="27.95" customHeight="1" x14ac:dyDescent="0.45">
      <c r="A100" s="71" t="s">
        <v>713</v>
      </c>
      <c r="B100" s="77" t="s">
        <v>714</v>
      </c>
    </row>
    <row r="101" spans="1:14" ht="27.95" customHeight="1" x14ac:dyDescent="0.45">
      <c r="C101" s="54" t="s">
        <v>715</v>
      </c>
      <c r="H101" s="50"/>
      <c r="I101" s="50"/>
      <c r="J101" s="50"/>
      <c r="K101" s="50"/>
      <c r="L101" s="50"/>
      <c r="M101" s="50"/>
      <c r="N101" s="50"/>
    </row>
    <row r="102" spans="1:14" s="74" customFormat="1" ht="27.95" customHeight="1" x14ac:dyDescent="0.45">
      <c r="H102" s="510" t="s">
        <v>328</v>
      </c>
      <c r="I102" s="510"/>
      <c r="J102" s="510"/>
      <c r="L102" s="510" t="s">
        <v>351</v>
      </c>
      <c r="M102" s="510"/>
      <c r="N102" s="510"/>
    </row>
    <row r="103" spans="1:14" s="74" customFormat="1" ht="27.95" customHeight="1" x14ac:dyDescent="0.45">
      <c r="H103" s="27" t="s">
        <v>99</v>
      </c>
      <c r="I103" s="66"/>
      <c r="J103" s="27" t="s">
        <v>434</v>
      </c>
      <c r="K103" s="65"/>
      <c r="L103" s="27" t="s">
        <v>99</v>
      </c>
      <c r="M103" s="66"/>
      <c r="N103" s="27" t="s">
        <v>434</v>
      </c>
    </row>
    <row r="104" spans="1:14" ht="27.95" customHeight="1" x14ac:dyDescent="0.45">
      <c r="C104" s="54" t="s">
        <v>716</v>
      </c>
    </row>
    <row r="105" spans="1:14" ht="27.95" customHeight="1" x14ac:dyDescent="0.45">
      <c r="D105" s="54" t="s">
        <v>717</v>
      </c>
      <c r="H105" s="53">
        <v>10246413.68</v>
      </c>
      <c r="I105" s="53"/>
      <c r="J105" s="52">
        <v>277004.09000000003</v>
      </c>
      <c r="K105" s="52"/>
      <c r="L105" s="52">
        <v>4428317.12</v>
      </c>
      <c r="M105" s="52"/>
      <c r="N105" s="52">
        <v>2651327.27</v>
      </c>
    </row>
    <row r="106" spans="1:14" ht="27.95" customHeight="1" x14ac:dyDescent="0.45">
      <c r="C106" s="54" t="s">
        <v>718</v>
      </c>
      <c r="H106" s="53">
        <v>-1206174.27</v>
      </c>
      <c r="I106" s="53"/>
      <c r="J106" s="52">
        <v>-1048527.37</v>
      </c>
      <c r="K106" s="53"/>
      <c r="L106" s="52">
        <v>-1206174.27</v>
      </c>
      <c r="M106" s="53"/>
      <c r="N106" s="53">
        <v>-1048527.37</v>
      </c>
    </row>
    <row r="107" spans="1:14" ht="27.95" customHeight="1" thickBot="1" x14ac:dyDescent="0.5">
      <c r="D107" s="54" t="s">
        <v>719</v>
      </c>
      <c r="H107" s="73">
        <f>SUM(H105:H106)</f>
        <v>9040239.4100000001</v>
      </c>
      <c r="I107" s="53"/>
      <c r="J107" s="73">
        <f>SUM(J105:J106)</f>
        <v>-771523.28</v>
      </c>
      <c r="K107" s="53"/>
      <c r="L107" s="73">
        <f>SUM(L105:L106)</f>
        <v>3222142.85</v>
      </c>
      <c r="M107" s="53"/>
      <c r="N107" s="73">
        <f>SUM(N105:N106)</f>
        <v>1602799.9</v>
      </c>
    </row>
    <row r="108" spans="1:14" ht="27.95" customHeight="1" thickTop="1" x14ac:dyDescent="0.45">
      <c r="H108" s="52"/>
      <c r="I108" s="53"/>
      <c r="J108" s="52"/>
      <c r="K108" s="53"/>
      <c r="L108" s="52"/>
      <c r="M108" s="53"/>
      <c r="N108" s="52"/>
    </row>
    <row r="109" spans="1:14" s="77" customFormat="1" ht="27.95" customHeight="1" x14ac:dyDescent="0.45">
      <c r="A109" s="71" t="s">
        <v>720</v>
      </c>
      <c r="B109" s="1" t="s">
        <v>721</v>
      </c>
      <c r="C109" s="54"/>
    </row>
    <row r="110" spans="1:14" ht="27.95" customHeight="1" x14ac:dyDescent="0.45">
      <c r="B110" s="2" t="s">
        <v>722</v>
      </c>
    </row>
    <row r="111" spans="1:14" ht="27.95" customHeight="1" x14ac:dyDescent="0.45">
      <c r="B111" s="136"/>
      <c r="D111" s="54" t="s">
        <v>993</v>
      </c>
      <c r="F111" s="136"/>
      <c r="G111" s="136"/>
      <c r="H111" s="136"/>
      <c r="I111" s="136"/>
      <c r="J111" s="136"/>
      <c r="K111" s="136"/>
      <c r="L111" s="136"/>
      <c r="M111" s="136"/>
      <c r="N111" s="136"/>
    </row>
    <row r="112" spans="1:14" ht="27.95" customHeight="1" x14ac:dyDescent="0.45">
      <c r="B112" s="136"/>
      <c r="C112" s="199" t="s">
        <v>994</v>
      </c>
      <c r="F112" s="136"/>
      <c r="G112" s="136"/>
      <c r="H112" s="136"/>
      <c r="I112" s="136"/>
      <c r="J112" s="136"/>
      <c r="K112" s="136"/>
      <c r="L112" s="136"/>
      <c r="M112" s="136"/>
      <c r="N112" s="136"/>
    </row>
    <row r="113" spans="1:14" ht="27.95" customHeight="1" x14ac:dyDescent="0.45">
      <c r="B113" s="2" t="s">
        <v>723</v>
      </c>
    </row>
    <row r="114" spans="1:14" ht="27.95" customHeight="1" x14ac:dyDescent="0.45">
      <c r="D114" s="54" t="s">
        <v>995</v>
      </c>
    </row>
    <row r="115" spans="1:14" ht="27.95" customHeight="1" x14ac:dyDescent="0.45">
      <c r="C115" s="54" t="s">
        <v>996</v>
      </c>
    </row>
    <row r="116" spans="1:14" ht="27.95" customHeight="1" x14ac:dyDescent="0.45">
      <c r="D116" s="54" t="s">
        <v>997</v>
      </c>
      <c r="H116" s="50"/>
      <c r="I116" s="50"/>
      <c r="J116" s="50"/>
      <c r="K116" s="50"/>
      <c r="L116" s="50"/>
      <c r="M116" s="50"/>
      <c r="N116" s="50"/>
    </row>
    <row r="117" spans="1:14" ht="27.95" customHeight="1" x14ac:dyDescent="0.45">
      <c r="C117" s="54" t="s">
        <v>998</v>
      </c>
    </row>
    <row r="118" spans="1:14" s="77" customFormat="1" ht="27.95" customHeight="1" x14ac:dyDescent="0.45">
      <c r="A118" s="71" t="s">
        <v>724</v>
      </c>
      <c r="B118" s="77" t="s">
        <v>725</v>
      </c>
    </row>
    <row r="119" spans="1:14" ht="27.95" customHeight="1" x14ac:dyDescent="0.45">
      <c r="C119" s="54" t="s">
        <v>726</v>
      </c>
      <c r="H119" s="50"/>
      <c r="I119" s="50"/>
      <c r="J119" s="50"/>
      <c r="K119" s="50"/>
      <c r="L119" s="50"/>
      <c r="M119" s="50"/>
      <c r="N119" s="50"/>
    </row>
    <row r="120" spans="1:14" s="74" customFormat="1" ht="27.95" customHeight="1" x14ac:dyDescent="0.45">
      <c r="H120" s="510" t="s">
        <v>328</v>
      </c>
      <c r="I120" s="510"/>
      <c r="J120" s="510"/>
      <c r="L120" s="510" t="s">
        <v>351</v>
      </c>
      <c r="M120" s="510"/>
      <c r="N120" s="510"/>
    </row>
    <row r="121" spans="1:14" s="74" customFormat="1" ht="27.95" customHeight="1" x14ac:dyDescent="0.45">
      <c r="H121" s="27" t="s">
        <v>99</v>
      </c>
      <c r="I121" s="66"/>
      <c r="J121" s="27" t="s">
        <v>434</v>
      </c>
      <c r="K121" s="65"/>
      <c r="L121" s="27" t="s">
        <v>99</v>
      </c>
      <c r="M121" s="66"/>
      <c r="N121" s="27" t="s">
        <v>434</v>
      </c>
    </row>
    <row r="122" spans="1:14" ht="27.95" customHeight="1" x14ac:dyDescent="0.45">
      <c r="C122" s="54" t="s">
        <v>727</v>
      </c>
      <c r="H122" s="54">
        <v>101654050.41</v>
      </c>
      <c r="J122" s="54">
        <v>89903210.129999995</v>
      </c>
      <c r="L122" s="54">
        <v>49733854.049999997</v>
      </c>
      <c r="N122" s="54">
        <v>51267912.640000001</v>
      </c>
    </row>
    <row r="123" spans="1:14" ht="27.95" customHeight="1" x14ac:dyDescent="0.45">
      <c r="C123" s="54" t="s">
        <v>728</v>
      </c>
      <c r="H123" s="54">
        <v>164428092.68000001</v>
      </c>
      <c r="J123" s="54">
        <v>145918504.05000001</v>
      </c>
      <c r="L123" s="54">
        <v>121990575.64</v>
      </c>
      <c r="N123" s="54">
        <v>110646978.77</v>
      </c>
    </row>
    <row r="124" spans="1:14" ht="27.95" customHeight="1" x14ac:dyDescent="0.45">
      <c r="C124" s="54" t="s">
        <v>729</v>
      </c>
      <c r="H124" s="54">
        <v>28179532.129999999</v>
      </c>
      <c r="J124" s="54">
        <v>27433673.84</v>
      </c>
      <c r="L124" s="54">
        <v>28179532.129999999</v>
      </c>
      <c r="N124" s="54">
        <v>27433673.84</v>
      </c>
    </row>
    <row r="125" spans="1:14" ht="27.95" customHeight="1" x14ac:dyDescent="0.45">
      <c r="C125" s="54" t="s">
        <v>730</v>
      </c>
      <c r="H125" s="54">
        <v>13802675.869999999</v>
      </c>
      <c r="J125" s="54">
        <v>12104705.09</v>
      </c>
      <c r="L125" s="54">
        <v>6593575.3499999996</v>
      </c>
      <c r="N125" s="54">
        <v>5970594.3099999996</v>
      </c>
    </row>
    <row r="126" spans="1:14" ht="27.95" customHeight="1" x14ac:dyDescent="0.45">
      <c r="C126" s="54" t="s">
        <v>731</v>
      </c>
      <c r="H126" s="54">
        <v>53543199.700000003</v>
      </c>
      <c r="J126" s="54">
        <v>47953797.689999998</v>
      </c>
      <c r="L126" s="54">
        <v>31283314.850000001</v>
      </c>
      <c r="N126" s="54">
        <v>30157253.780000001</v>
      </c>
    </row>
    <row r="127" spans="1:14" ht="27.95" customHeight="1" x14ac:dyDescent="0.45">
      <c r="C127" s="54" t="s">
        <v>732</v>
      </c>
      <c r="H127" s="54">
        <v>17478554.629999999</v>
      </c>
      <c r="J127" s="54">
        <v>9925809.5399999991</v>
      </c>
      <c r="L127" s="54">
        <v>17478554.629999999</v>
      </c>
      <c r="N127" s="54">
        <v>9925809.5399999991</v>
      </c>
    </row>
    <row r="128" spans="1:14" ht="30" customHeight="1" x14ac:dyDescent="0.45"/>
    <row r="129" spans="1:14" ht="27.95" customHeight="1" x14ac:dyDescent="0.45">
      <c r="H129" s="52"/>
      <c r="I129" s="53"/>
      <c r="J129" s="52"/>
      <c r="K129" s="53"/>
      <c r="L129" s="52"/>
      <c r="M129" s="53"/>
      <c r="N129" s="52"/>
    </row>
    <row r="130" spans="1:14" ht="30" customHeight="1" x14ac:dyDescent="0.45">
      <c r="A130" s="511" t="s">
        <v>873</v>
      </c>
      <c r="B130" s="512"/>
      <c r="C130" s="512"/>
      <c r="D130" s="512"/>
      <c r="E130" s="512"/>
      <c r="F130" s="512"/>
      <c r="G130" s="512"/>
      <c r="H130" s="512"/>
      <c r="I130" s="512"/>
      <c r="J130" s="512"/>
      <c r="K130" s="512"/>
      <c r="L130" s="512"/>
      <c r="M130" s="512"/>
      <c r="N130" s="512"/>
    </row>
    <row r="131" spans="1:14" ht="28.5" customHeight="1" x14ac:dyDescent="0.45">
      <c r="A131" s="195"/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</row>
    <row r="132" spans="1:14" s="77" customFormat="1" ht="28.5" customHeight="1" x14ac:dyDescent="0.45">
      <c r="A132" s="71" t="s">
        <v>734</v>
      </c>
      <c r="B132" s="77" t="s">
        <v>735</v>
      </c>
    </row>
    <row r="133" spans="1:14" ht="28.5" customHeight="1" x14ac:dyDescent="0.45">
      <c r="B133" s="54" t="s">
        <v>736</v>
      </c>
    </row>
    <row r="134" spans="1:14" ht="28.5" customHeight="1" x14ac:dyDescent="0.45">
      <c r="C134" s="54" t="s">
        <v>737</v>
      </c>
    </row>
    <row r="135" spans="1:14" ht="28.5" customHeight="1" x14ac:dyDescent="0.45">
      <c r="B135" s="54" t="s">
        <v>738</v>
      </c>
      <c r="H135" s="50"/>
      <c r="I135" s="50"/>
      <c r="J135" s="50"/>
      <c r="K135" s="50"/>
      <c r="L135" s="50"/>
      <c r="M135" s="50"/>
      <c r="N135" s="50"/>
    </row>
    <row r="136" spans="1:14" s="74" customFormat="1" ht="28.5" customHeight="1" x14ac:dyDescent="0.45">
      <c r="H136" s="510" t="s">
        <v>328</v>
      </c>
      <c r="I136" s="510"/>
      <c r="J136" s="510"/>
      <c r="L136" s="510" t="s">
        <v>351</v>
      </c>
      <c r="M136" s="510"/>
      <c r="N136" s="510"/>
    </row>
    <row r="137" spans="1:14" s="74" customFormat="1" ht="28.5" customHeight="1" x14ac:dyDescent="0.45">
      <c r="H137" s="27" t="s">
        <v>99</v>
      </c>
      <c r="I137" s="66"/>
      <c r="J137" s="27" t="s">
        <v>434</v>
      </c>
      <c r="K137" s="65"/>
      <c r="L137" s="27" t="s">
        <v>99</v>
      </c>
      <c r="M137" s="66"/>
      <c r="N137" s="27" t="s">
        <v>434</v>
      </c>
    </row>
    <row r="138" spans="1:14" ht="28.5" customHeight="1" x14ac:dyDescent="0.45">
      <c r="C138" s="54" t="s">
        <v>440</v>
      </c>
      <c r="H138" s="54">
        <v>352003.7</v>
      </c>
      <c r="J138" s="54">
        <v>319122.27</v>
      </c>
      <c r="L138" s="54">
        <v>30138.7</v>
      </c>
      <c r="N138" s="54">
        <v>30142.27</v>
      </c>
    </row>
    <row r="139" spans="1:14" ht="28.5" customHeight="1" x14ac:dyDescent="0.45">
      <c r="C139" s="54" t="s">
        <v>441</v>
      </c>
      <c r="H139" s="54">
        <v>60312060.909999996</v>
      </c>
      <c r="J139" s="54">
        <v>1030156.54</v>
      </c>
      <c r="L139" s="54">
        <v>60263449.350000001</v>
      </c>
      <c r="N139" s="54">
        <v>1000060.39</v>
      </c>
    </row>
    <row r="140" spans="1:14" ht="28.5" customHeight="1" x14ac:dyDescent="0.45">
      <c r="C140" s="54" t="s">
        <v>739</v>
      </c>
      <c r="H140" s="54">
        <v>135133299.81</v>
      </c>
      <c r="J140" s="54">
        <v>111143552.34999999</v>
      </c>
      <c r="L140" s="54">
        <v>116052004.18000001</v>
      </c>
      <c r="N140" s="54">
        <v>97281046.639999986</v>
      </c>
    </row>
    <row r="141" spans="1:14" ht="28.5" customHeight="1" thickBot="1" x14ac:dyDescent="0.5">
      <c r="D141" s="54" t="s">
        <v>443</v>
      </c>
      <c r="H141" s="70">
        <f>SUM(H138:H140)</f>
        <v>195797364.42000002</v>
      </c>
      <c r="J141" s="70">
        <f>SUM(J138:J140)</f>
        <v>112492831.16</v>
      </c>
      <c r="L141" s="70">
        <f>SUM(L138:L140)</f>
        <v>176345592.23000002</v>
      </c>
      <c r="N141" s="70">
        <f>SUM(N138:N140)</f>
        <v>98311249.299999982</v>
      </c>
    </row>
    <row r="142" spans="1:14" ht="28.5" customHeight="1" thickTop="1" x14ac:dyDescent="0.45">
      <c r="B142" s="2" t="s">
        <v>740</v>
      </c>
      <c r="C142" s="2"/>
      <c r="D142" s="2"/>
    </row>
    <row r="143" spans="1:14" ht="28.5" customHeight="1" x14ac:dyDescent="0.45">
      <c r="B143" s="2"/>
      <c r="C143" s="2" t="s">
        <v>741</v>
      </c>
      <c r="D143" s="2"/>
    </row>
    <row r="144" spans="1:14" ht="28.5" customHeight="1" x14ac:dyDescent="0.45">
      <c r="H144" s="50"/>
      <c r="J144" s="50"/>
      <c r="L144" s="50"/>
    </row>
    <row r="145" spans="1:2" s="1" customFormat="1" ht="28.5" customHeight="1" x14ac:dyDescent="0.45">
      <c r="A145" s="62" t="s">
        <v>742</v>
      </c>
      <c r="B145" s="1" t="s">
        <v>743</v>
      </c>
    </row>
    <row r="146" spans="1:2" s="2" customFormat="1" ht="28.5" customHeight="1" x14ac:dyDescent="0.45">
      <c r="B146" s="2" t="s">
        <v>744</v>
      </c>
    </row>
    <row r="147" spans="1:2" s="2" customFormat="1" ht="28.5" customHeight="1" x14ac:dyDescent="0.45">
      <c r="B147" s="2" t="s">
        <v>967</v>
      </c>
    </row>
    <row r="148" spans="1:2" s="2" customFormat="1" ht="28.5" customHeight="1" x14ac:dyDescent="0.45">
      <c r="B148" s="2" t="s">
        <v>1109</v>
      </c>
    </row>
    <row r="149" spans="1:2" s="2" customFormat="1" ht="28.5" customHeight="1" x14ac:dyDescent="0.45">
      <c r="B149" s="2" t="s">
        <v>966</v>
      </c>
    </row>
    <row r="150" spans="1:2" ht="29.25" customHeight="1" x14ac:dyDescent="0.45">
      <c r="B150" s="2" t="s">
        <v>745</v>
      </c>
    </row>
    <row r="151" spans="1:2" ht="29.25" customHeight="1" x14ac:dyDescent="0.45">
      <c r="B151" s="2" t="s">
        <v>746</v>
      </c>
    </row>
  </sheetData>
  <mergeCells count="23">
    <mergeCell ref="A130:N130"/>
    <mergeCell ref="H136:J136"/>
    <mergeCell ref="L136:N136"/>
    <mergeCell ref="H75:J75"/>
    <mergeCell ref="L75:N75"/>
    <mergeCell ref="A98:N98"/>
    <mergeCell ref="H102:J102"/>
    <mergeCell ref="L102:N102"/>
    <mergeCell ref="H120:J120"/>
    <mergeCell ref="L120:N120"/>
    <mergeCell ref="H67:J67"/>
    <mergeCell ref="L67:N67"/>
    <mergeCell ref="A1:N1"/>
    <mergeCell ref="L6:N6"/>
    <mergeCell ref="L7:N7"/>
    <mergeCell ref="L16:N16"/>
    <mergeCell ref="L17:N17"/>
    <mergeCell ref="A32:N32"/>
    <mergeCell ref="H40:J40"/>
    <mergeCell ref="L40:N40"/>
    <mergeCell ref="H56:J56"/>
    <mergeCell ref="L56:N56"/>
    <mergeCell ref="A64:N64"/>
  </mergeCells>
  <pageMargins left="0.59055118110236227" right="0.19685039370078741" top="0.59055118110236227" bottom="0.39370078740157483" header="0.39370078740157483" footer="0.31496062992125984"/>
  <pageSetup paperSize="9" scale="90" orientation="portrait" r:id="rId1"/>
  <headerFooter scaleWithDoc="0"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zoomScaleNormal="100" zoomScaleSheetLayoutView="100" workbookViewId="0">
      <selection activeCell="A2" sqref="A2"/>
    </sheetView>
  </sheetViews>
  <sheetFormatPr defaultRowHeight="33" customHeight="1" x14ac:dyDescent="0.45"/>
  <cols>
    <col min="1" max="1" width="3.42578125" style="2" customWidth="1"/>
    <col min="2" max="2" width="4.5703125" style="2" customWidth="1"/>
    <col min="3" max="3" width="5.140625" style="2" customWidth="1"/>
    <col min="4" max="4" width="9.140625" style="2" customWidth="1"/>
    <col min="5" max="5" width="10.7109375" style="2" customWidth="1"/>
    <col min="6" max="6" width="10.4257812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1.7109375" style="2" customWidth="1"/>
    <col min="13" max="13" width="14.7109375" style="2" customWidth="1"/>
    <col min="14" max="14" width="2.42578125" style="2" customWidth="1"/>
    <col min="15" max="16384" width="9.140625" style="2"/>
  </cols>
  <sheetData>
    <row r="1" spans="1:13" ht="33" customHeight="1" x14ac:dyDescent="0.45">
      <c r="A1" s="504" t="s">
        <v>984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</row>
    <row r="3" spans="1:13" s="1" customFormat="1" ht="33" customHeight="1" x14ac:dyDescent="0.45">
      <c r="A3" s="62" t="s">
        <v>748</v>
      </c>
      <c r="B3" s="1" t="s">
        <v>749</v>
      </c>
    </row>
    <row r="4" spans="1:13" ht="33" customHeight="1" x14ac:dyDescent="0.45">
      <c r="C4" s="2" t="s">
        <v>750</v>
      </c>
    </row>
    <row r="5" spans="1:13" ht="33" customHeight="1" x14ac:dyDescent="0.45">
      <c r="B5" s="2" t="s">
        <v>751</v>
      </c>
    </row>
    <row r="6" spans="1:13" ht="33" customHeight="1" x14ac:dyDescent="0.45">
      <c r="C6" s="2" t="s">
        <v>752</v>
      </c>
      <c r="G6" s="35"/>
      <c r="H6" s="35"/>
      <c r="I6" s="35"/>
      <c r="J6" s="35"/>
      <c r="K6" s="35"/>
      <c r="L6" s="35"/>
      <c r="M6" s="35"/>
    </row>
    <row r="7" spans="1:13" s="3" customFormat="1" ht="33" customHeight="1" x14ac:dyDescent="0.45">
      <c r="G7" s="521" t="s">
        <v>588</v>
      </c>
      <c r="H7" s="521"/>
      <c r="I7" s="521"/>
      <c r="K7" s="521" t="s">
        <v>753</v>
      </c>
      <c r="L7" s="521"/>
      <c r="M7" s="521"/>
    </row>
    <row r="8" spans="1:13" s="3" customFormat="1" ht="33" customHeight="1" x14ac:dyDescent="0.45">
      <c r="G8" s="27" t="s">
        <v>99</v>
      </c>
      <c r="H8" s="66"/>
      <c r="I8" s="27" t="s">
        <v>100</v>
      </c>
      <c r="J8" s="65"/>
      <c r="K8" s="27" t="s">
        <v>99</v>
      </c>
      <c r="L8" s="66"/>
      <c r="M8" s="27" t="s">
        <v>100</v>
      </c>
    </row>
    <row r="9" spans="1:13" ht="33" customHeight="1" x14ac:dyDescent="0.45">
      <c r="C9" s="2" t="s">
        <v>754</v>
      </c>
      <c r="G9" s="200">
        <v>0.77616462526926777</v>
      </c>
      <c r="H9" s="54"/>
      <c r="I9" s="200">
        <v>0.64261672361206124</v>
      </c>
      <c r="J9" s="54"/>
      <c r="K9" s="200">
        <v>0.59698229578506801</v>
      </c>
      <c r="L9" s="54"/>
      <c r="M9" s="200">
        <v>0.47337008169862432</v>
      </c>
    </row>
    <row r="10" spans="1:13" ht="33" customHeight="1" x14ac:dyDescent="0.45">
      <c r="G10" s="54"/>
      <c r="H10" s="54"/>
      <c r="I10" s="54"/>
      <c r="J10" s="54"/>
      <c r="K10" s="54"/>
      <c r="L10" s="54"/>
      <c r="M10" s="54"/>
    </row>
    <row r="11" spans="1:13" ht="33" customHeight="1" x14ac:dyDescent="0.45">
      <c r="A11" s="201" t="s">
        <v>755</v>
      </c>
      <c r="B11" s="202" t="s">
        <v>756</v>
      </c>
    </row>
    <row r="12" spans="1:13" ht="33" customHeight="1" x14ac:dyDescent="0.45">
      <c r="B12" s="203"/>
      <c r="C12" s="203" t="s">
        <v>757</v>
      </c>
    </row>
    <row r="13" spans="1:13" ht="33" customHeight="1" x14ac:dyDescent="0.45">
      <c r="B13" s="203" t="s">
        <v>758</v>
      </c>
      <c r="C13" s="203"/>
    </row>
    <row r="14" spans="1:13" ht="33" customHeight="1" x14ac:dyDescent="0.45">
      <c r="B14" s="203"/>
      <c r="C14" s="204" t="s">
        <v>759</v>
      </c>
      <c r="D14" s="204"/>
    </row>
    <row r="15" spans="1:13" ht="33" customHeight="1" x14ac:dyDescent="0.45">
      <c r="B15" s="203"/>
      <c r="C15" s="203" t="s">
        <v>760</v>
      </c>
      <c r="D15" s="203"/>
    </row>
    <row r="16" spans="1:13" ht="33" customHeight="1" x14ac:dyDescent="0.45">
      <c r="B16" s="203"/>
      <c r="C16" s="203" t="s">
        <v>761</v>
      </c>
      <c r="D16" s="203"/>
    </row>
    <row r="17" spans="2:5" ht="33" customHeight="1" x14ac:dyDescent="0.45">
      <c r="B17" s="203"/>
      <c r="C17" s="203" t="s">
        <v>762</v>
      </c>
      <c r="D17" s="203"/>
    </row>
    <row r="18" spans="2:5" ht="33" customHeight="1" x14ac:dyDescent="0.45">
      <c r="B18" s="203"/>
      <c r="C18" s="203" t="s">
        <v>763</v>
      </c>
      <c r="D18" s="203"/>
    </row>
    <row r="19" spans="2:5" ht="33" customHeight="1" x14ac:dyDescent="0.45">
      <c r="B19" s="204" t="s">
        <v>764</v>
      </c>
      <c r="C19" s="203"/>
      <c r="D19" s="203"/>
    </row>
    <row r="20" spans="2:5" ht="33" customHeight="1" x14ac:dyDescent="0.45">
      <c r="B20" s="203"/>
      <c r="C20" s="205" t="s">
        <v>377</v>
      </c>
      <c r="D20" s="204" t="s">
        <v>765</v>
      </c>
    </row>
    <row r="21" spans="2:5" ht="33" customHeight="1" x14ac:dyDescent="0.45">
      <c r="B21" s="203"/>
      <c r="C21" s="205" t="s">
        <v>385</v>
      </c>
      <c r="D21" s="204" t="s">
        <v>766</v>
      </c>
    </row>
    <row r="22" spans="2:5" ht="33" customHeight="1" x14ac:dyDescent="0.45">
      <c r="B22" s="203"/>
      <c r="C22" s="205"/>
      <c r="D22" s="204" t="s">
        <v>767</v>
      </c>
    </row>
    <row r="23" spans="2:5" ht="33" customHeight="1" x14ac:dyDescent="0.45">
      <c r="B23" s="203"/>
      <c r="C23" s="205" t="s">
        <v>397</v>
      </c>
      <c r="D23" s="204" t="s">
        <v>768</v>
      </c>
    </row>
    <row r="24" spans="2:5" ht="33" customHeight="1" x14ac:dyDescent="0.45">
      <c r="C24" s="203"/>
      <c r="D24" s="205"/>
      <c r="E24" s="204"/>
    </row>
  </sheetData>
  <mergeCells count="3">
    <mergeCell ref="A1:M1"/>
    <mergeCell ref="G7:I7"/>
    <mergeCell ref="K7:M7"/>
  </mergeCells>
  <pageMargins left="0.78740157480314965" right="0.39370078740157483" top="0.59055118110236227" bottom="0.39370078740157483" header="0.31496062992125984" footer="0.35433070866141736"/>
  <pageSetup paperSize="9" scale="90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view="pageBreakPreview" zoomScaleNormal="100" zoomScaleSheetLayoutView="100" workbookViewId="0">
      <selection activeCell="B17" sqref="B17"/>
    </sheetView>
  </sheetViews>
  <sheetFormatPr defaultRowHeight="24" customHeight="1" x14ac:dyDescent="0.45"/>
  <cols>
    <col min="1" max="1" width="3.42578125" style="2" bestFit="1" customWidth="1"/>
    <col min="2" max="2" width="9.140625" style="2"/>
    <col min="3" max="3" width="10.85546875" style="2" customWidth="1"/>
    <col min="4" max="4" width="13.42578125" style="2" customWidth="1"/>
    <col min="5" max="5" width="11.7109375" style="2" customWidth="1"/>
    <col min="6" max="6" width="1.140625" style="2" customWidth="1"/>
    <col min="7" max="7" width="10.28515625" style="2" bestFit="1" customWidth="1"/>
    <col min="8" max="8" width="1.140625" style="2" customWidth="1"/>
    <col min="9" max="9" width="9.7109375" style="2" customWidth="1"/>
    <col min="10" max="10" width="1.140625" style="2" customWidth="1"/>
    <col min="11" max="11" width="10.7109375" style="2" bestFit="1" customWidth="1"/>
    <col min="12" max="12" width="1.140625" style="2" customWidth="1"/>
    <col min="13" max="13" width="8.28515625" style="2" bestFit="1" customWidth="1"/>
    <col min="14" max="14" width="0.85546875" style="2" customWidth="1"/>
    <col min="15" max="15" width="18.7109375" style="2" bestFit="1" customWidth="1"/>
    <col min="16" max="16" width="2" style="2" customWidth="1"/>
    <col min="17" max="16384" width="9.140625" style="2"/>
  </cols>
  <sheetData>
    <row r="1" spans="1:17" ht="24" customHeight="1" x14ac:dyDescent="0.45">
      <c r="A1" s="504" t="s">
        <v>985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  <c r="P1" s="206"/>
    </row>
    <row r="3" spans="1:17" s="1" customFormat="1" ht="24" customHeight="1" x14ac:dyDescent="0.45">
      <c r="A3" s="62" t="s">
        <v>770</v>
      </c>
      <c r="B3" s="1" t="s">
        <v>771</v>
      </c>
      <c r="Q3" s="2"/>
    </row>
    <row r="4" spans="1:17" ht="24" customHeight="1" x14ac:dyDescent="0.45">
      <c r="B4" s="2" t="s">
        <v>772</v>
      </c>
    </row>
    <row r="5" spans="1:17" ht="24" customHeight="1" x14ac:dyDescent="0.45">
      <c r="B5" s="2" t="s">
        <v>969</v>
      </c>
    </row>
    <row r="6" spans="1:17" ht="24" customHeight="1" x14ac:dyDescent="0.45">
      <c r="B6" s="207" t="s">
        <v>971</v>
      </c>
    </row>
    <row r="7" spans="1:17" ht="24" customHeight="1" x14ac:dyDescent="0.45">
      <c r="B7" s="207" t="s">
        <v>972</v>
      </c>
    </row>
    <row r="8" spans="1:17" ht="24" customHeight="1" x14ac:dyDescent="0.45">
      <c r="B8" s="207" t="s">
        <v>970</v>
      </c>
    </row>
    <row r="9" spans="1:17" ht="24" customHeight="1" x14ac:dyDescent="0.45">
      <c r="B9" s="208" t="s">
        <v>773</v>
      </c>
      <c r="C9" s="208"/>
      <c r="D9" s="209"/>
      <c r="E9" s="208"/>
      <c r="F9" s="208"/>
      <c r="G9" s="208"/>
      <c r="H9" s="208"/>
      <c r="I9" s="208"/>
      <c r="J9" s="203"/>
      <c r="K9" s="203"/>
      <c r="L9" s="203"/>
      <c r="M9" s="203"/>
      <c r="N9" s="203"/>
    </row>
    <row r="10" spans="1:17" ht="24" customHeight="1" x14ac:dyDescent="0.45">
      <c r="B10" s="208" t="s">
        <v>968</v>
      </c>
      <c r="D10" s="209"/>
      <c r="E10" s="208"/>
      <c r="F10" s="208"/>
      <c r="G10" s="208"/>
      <c r="H10" s="208"/>
      <c r="I10" s="208"/>
      <c r="J10" s="203"/>
      <c r="K10" s="203"/>
      <c r="L10" s="203"/>
      <c r="M10" s="203"/>
      <c r="N10" s="203"/>
    </row>
    <row r="11" spans="1:17" ht="24" customHeight="1" x14ac:dyDescent="0.45">
      <c r="B11" s="208" t="s">
        <v>974</v>
      </c>
      <c r="C11" s="208"/>
      <c r="D11" s="209"/>
      <c r="E11" s="208"/>
      <c r="F11" s="208"/>
      <c r="G11" s="208"/>
      <c r="H11" s="208"/>
      <c r="I11" s="208"/>
      <c r="J11" s="203"/>
      <c r="K11" s="203"/>
      <c r="L11" s="203"/>
      <c r="M11" s="203"/>
      <c r="N11" s="203"/>
    </row>
    <row r="12" spans="1:17" ht="24" customHeight="1" x14ac:dyDescent="0.45">
      <c r="B12" s="208" t="s">
        <v>973</v>
      </c>
      <c r="C12" s="208"/>
      <c r="D12" s="209"/>
      <c r="E12" s="208"/>
      <c r="F12" s="208"/>
      <c r="G12" s="208"/>
      <c r="H12" s="208"/>
      <c r="I12" s="208"/>
      <c r="J12" s="203"/>
      <c r="K12" s="203"/>
      <c r="L12" s="203"/>
      <c r="M12" s="203"/>
      <c r="N12" s="203"/>
    </row>
    <row r="13" spans="1:17" ht="24" customHeight="1" x14ac:dyDescent="0.45">
      <c r="B13" s="208" t="s">
        <v>774</v>
      </c>
      <c r="D13" s="209"/>
      <c r="E13" s="208"/>
      <c r="F13" s="208"/>
      <c r="G13" s="208"/>
      <c r="H13" s="208"/>
      <c r="I13" s="208"/>
      <c r="J13" s="203"/>
      <c r="K13" s="203"/>
      <c r="L13" s="203"/>
      <c r="M13" s="203"/>
      <c r="N13" s="203"/>
    </row>
    <row r="14" spans="1:17" ht="24" customHeight="1" x14ac:dyDescent="0.45">
      <c r="B14" s="208" t="s">
        <v>775</v>
      </c>
      <c r="C14" s="209"/>
      <c r="D14" s="209"/>
      <c r="E14" s="208"/>
      <c r="F14" s="208"/>
      <c r="G14" s="208"/>
      <c r="H14" s="208"/>
      <c r="I14" s="208"/>
      <c r="J14" s="203"/>
      <c r="K14" s="203"/>
      <c r="L14" s="203"/>
      <c r="M14" s="203"/>
      <c r="N14" s="203"/>
    </row>
    <row r="15" spans="1:17" ht="24" customHeight="1" x14ac:dyDescent="0.45">
      <c r="B15" s="208" t="s">
        <v>977</v>
      </c>
      <c r="C15" s="209"/>
      <c r="D15" s="209"/>
      <c r="E15" s="208"/>
      <c r="F15" s="208"/>
      <c r="G15" s="208"/>
      <c r="H15" s="208"/>
      <c r="I15" s="208"/>
      <c r="J15" s="203"/>
      <c r="K15" s="203"/>
      <c r="L15" s="203"/>
      <c r="M15" s="203"/>
      <c r="N15" s="203"/>
    </row>
    <row r="16" spans="1:17" ht="24" customHeight="1" x14ac:dyDescent="0.45">
      <c r="B16" s="208" t="s">
        <v>975</v>
      </c>
      <c r="C16" s="209"/>
      <c r="D16" s="209"/>
      <c r="E16" s="208"/>
      <c r="F16" s="208"/>
      <c r="G16" s="208"/>
      <c r="H16" s="208"/>
      <c r="I16" s="208"/>
      <c r="J16" s="203"/>
      <c r="K16" s="203"/>
      <c r="L16" s="203"/>
      <c r="M16" s="203"/>
      <c r="N16" s="203"/>
    </row>
    <row r="17" spans="2:15" ht="24" customHeight="1" x14ac:dyDescent="0.45">
      <c r="B17" s="208" t="s">
        <v>976</v>
      </c>
      <c r="C17" s="209"/>
      <c r="D17" s="209"/>
      <c r="E17" s="208"/>
      <c r="F17" s="208"/>
      <c r="G17" s="208"/>
      <c r="H17" s="208"/>
      <c r="I17" s="208"/>
      <c r="J17" s="203"/>
      <c r="K17" s="203"/>
      <c r="L17" s="203"/>
      <c r="M17" s="203"/>
      <c r="N17" s="203"/>
    </row>
    <row r="18" spans="2:15" ht="24" customHeight="1" x14ac:dyDescent="0.45">
      <c r="D18" s="210"/>
      <c r="E18" s="535" t="s">
        <v>776</v>
      </c>
      <c r="F18" s="535"/>
      <c r="G18" s="535"/>
      <c r="H18" s="535"/>
      <c r="I18" s="535"/>
      <c r="J18" s="535"/>
      <c r="K18" s="535"/>
      <c r="L18" s="535"/>
      <c r="M18" s="535"/>
      <c r="N18" s="535"/>
      <c r="O18" s="535"/>
    </row>
    <row r="19" spans="2:15" ht="24" customHeight="1" x14ac:dyDescent="0.45">
      <c r="D19" s="211"/>
      <c r="E19" s="530" t="s">
        <v>777</v>
      </c>
      <c r="F19" s="530"/>
      <c r="G19" s="530"/>
      <c r="H19" s="212"/>
      <c r="I19" s="531" t="s">
        <v>778</v>
      </c>
      <c r="J19" s="531"/>
      <c r="K19" s="531"/>
      <c r="L19" s="212"/>
      <c r="M19" s="532" t="s">
        <v>443</v>
      </c>
      <c r="N19" s="212"/>
      <c r="O19" s="213" t="s">
        <v>779</v>
      </c>
    </row>
    <row r="20" spans="2:15" ht="24" customHeight="1" x14ac:dyDescent="0.45">
      <c r="D20" s="211"/>
      <c r="E20" s="214" t="s">
        <v>595</v>
      </c>
      <c r="F20" s="214"/>
      <c r="G20" s="214" t="s">
        <v>780</v>
      </c>
      <c r="H20" s="215"/>
      <c r="I20" s="215" t="s">
        <v>595</v>
      </c>
      <c r="J20" s="215"/>
      <c r="K20" s="215" t="s">
        <v>781</v>
      </c>
      <c r="L20" s="215"/>
      <c r="M20" s="533"/>
      <c r="N20" s="215"/>
      <c r="O20" s="214" t="s">
        <v>782</v>
      </c>
    </row>
    <row r="21" spans="2:15" ht="24" customHeight="1" x14ac:dyDescent="0.45">
      <c r="D21" s="211"/>
      <c r="E21" s="214"/>
      <c r="F21" s="214"/>
      <c r="G21" s="214" t="s">
        <v>783</v>
      </c>
      <c r="H21" s="215"/>
      <c r="I21" s="215"/>
      <c r="J21" s="215"/>
      <c r="K21" s="215" t="s">
        <v>784</v>
      </c>
      <c r="L21" s="215"/>
      <c r="M21" s="533"/>
      <c r="N21" s="215"/>
      <c r="O21" s="214"/>
    </row>
    <row r="22" spans="2:15" ht="24" customHeight="1" x14ac:dyDescent="0.45">
      <c r="D22" s="211"/>
      <c r="E22" s="216"/>
      <c r="F22" s="216"/>
      <c r="G22" s="216"/>
      <c r="H22" s="217"/>
      <c r="I22" s="216"/>
      <c r="J22" s="216"/>
      <c r="K22" s="216" t="s">
        <v>785</v>
      </c>
      <c r="L22" s="217"/>
      <c r="M22" s="534"/>
      <c r="N22" s="217"/>
      <c r="O22" s="216"/>
    </row>
    <row r="23" spans="2:15" ht="24" customHeight="1" x14ac:dyDescent="0.45">
      <c r="B23" s="218" t="s">
        <v>786</v>
      </c>
      <c r="E23" s="219"/>
      <c r="F23" s="219"/>
      <c r="G23" s="219"/>
      <c r="H23" s="220"/>
      <c r="I23" s="220"/>
      <c r="J23" s="220"/>
      <c r="K23" s="220"/>
      <c r="L23" s="220"/>
      <c r="M23" s="221"/>
      <c r="N23" s="221"/>
      <c r="O23" s="210"/>
    </row>
    <row r="24" spans="2:15" ht="24" customHeight="1" x14ac:dyDescent="0.45">
      <c r="B24" s="211" t="s">
        <v>787</v>
      </c>
      <c r="E24" s="219">
        <v>99.54</v>
      </c>
      <c r="F24" s="219"/>
      <c r="G24" s="222">
        <v>0</v>
      </c>
      <c r="H24" s="224"/>
      <c r="I24" s="224">
        <v>0</v>
      </c>
      <c r="J24" s="224"/>
      <c r="K24" s="224">
        <v>0</v>
      </c>
      <c r="L24" s="224"/>
      <c r="M24" s="222">
        <f>SUM(E24:K24)</f>
        <v>99.54</v>
      </c>
      <c r="N24" s="221"/>
      <c r="O24" s="258" t="s">
        <v>788</v>
      </c>
    </row>
    <row r="25" spans="2:15" ht="24" customHeight="1" x14ac:dyDescent="0.45">
      <c r="B25" s="211" t="s">
        <v>789</v>
      </c>
      <c r="E25" s="222">
        <v>182.98</v>
      </c>
      <c r="F25" s="223"/>
      <c r="G25" s="222">
        <v>327.17</v>
      </c>
      <c r="H25" s="224"/>
      <c r="I25" s="224">
        <v>0</v>
      </c>
      <c r="J25" s="224"/>
      <c r="K25" s="224">
        <v>0</v>
      </c>
      <c r="L25" s="224"/>
      <c r="M25" s="222">
        <f>SUM(E25:K25)</f>
        <v>510.15</v>
      </c>
      <c r="N25" s="221"/>
      <c r="O25" s="225" t="s">
        <v>790</v>
      </c>
    </row>
    <row r="26" spans="2:15" ht="24" customHeight="1" x14ac:dyDescent="0.45">
      <c r="B26" s="211" t="s">
        <v>791</v>
      </c>
      <c r="E26" s="224">
        <v>0</v>
      </c>
      <c r="F26" s="224"/>
      <c r="G26" s="224">
        <v>0</v>
      </c>
      <c r="H26" s="224"/>
      <c r="I26" s="224">
        <v>301.45</v>
      </c>
      <c r="J26" s="224"/>
      <c r="K26" s="224">
        <v>450.97</v>
      </c>
      <c r="L26" s="224"/>
      <c r="M26" s="222">
        <f>SUM(E26:K26)</f>
        <v>752.42000000000007</v>
      </c>
      <c r="N26" s="221"/>
      <c r="O26" s="210" t="s">
        <v>792</v>
      </c>
    </row>
    <row r="27" spans="2:15" ht="24" customHeight="1" x14ac:dyDescent="0.45">
      <c r="B27" s="211" t="s">
        <v>793</v>
      </c>
      <c r="E27" s="226">
        <f>SUM(E24:E26)</f>
        <v>282.52</v>
      </c>
      <c r="F27" s="224"/>
      <c r="G27" s="226">
        <f>SUM(G24:G26)</f>
        <v>327.17</v>
      </c>
      <c r="H27" s="222"/>
      <c r="I27" s="226">
        <f>SUM(I24:I26)</f>
        <v>301.45</v>
      </c>
      <c r="J27" s="224"/>
      <c r="K27" s="226">
        <f>SUM(K24:K26)</f>
        <v>450.97</v>
      </c>
      <c r="L27" s="224"/>
      <c r="M27" s="226">
        <f>SUM(M24:M26)</f>
        <v>1362.1100000000001</v>
      </c>
      <c r="N27" s="221"/>
      <c r="O27" s="210"/>
    </row>
    <row r="29" spans="2:15" ht="24" customHeight="1" x14ac:dyDescent="0.45">
      <c r="D29" s="210"/>
      <c r="E29" s="535" t="s">
        <v>794</v>
      </c>
      <c r="F29" s="535"/>
      <c r="G29" s="535"/>
      <c r="H29" s="535"/>
      <c r="I29" s="535"/>
      <c r="J29" s="535"/>
      <c r="K29" s="535"/>
      <c r="L29" s="535"/>
      <c r="M29" s="535"/>
      <c r="N29" s="535"/>
      <c r="O29" s="535"/>
    </row>
    <row r="30" spans="2:15" ht="24" customHeight="1" x14ac:dyDescent="0.45">
      <c r="D30" s="211"/>
      <c r="E30" s="530" t="s">
        <v>777</v>
      </c>
      <c r="F30" s="530"/>
      <c r="G30" s="530"/>
      <c r="H30" s="212"/>
      <c r="I30" s="531" t="s">
        <v>778</v>
      </c>
      <c r="J30" s="531"/>
      <c r="K30" s="531"/>
      <c r="L30" s="212"/>
      <c r="M30" s="532" t="s">
        <v>443</v>
      </c>
      <c r="N30" s="212"/>
      <c r="O30" s="212" t="s">
        <v>779</v>
      </c>
    </row>
    <row r="31" spans="2:15" ht="24" customHeight="1" x14ac:dyDescent="0.45">
      <c r="D31" s="211"/>
      <c r="E31" s="214" t="s">
        <v>595</v>
      </c>
      <c r="F31" s="214"/>
      <c r="G31" s="214" t="s">
        <v>780</v>
      </c>
      <c r="H31" s="215"/>
      <c r="I31" s="215" t="s">
        <v>595</v>
      </c>
      <c r="J31" s="215"/>
      <c r="K31" s="215" t="s">
        <v>781</v>
      </c>
      <c r="L31" s="215"/>
      <c r="M31" s="533"/>
      <c r="N31" s="215"/>
      <c r="O31" s="215" t="s">
        <v>782</v>
      </c>
    </row>
    <row r="32" spans="2:15" ht="24" customHeight="1" x14ac:dyDescent="0.45">
      <c r="B32" s="234"/>
      <c r="D32" s="211"/>
      <c r="E32" s="214"/>
      <c r="F32" s="214"/>
      <c r="G32" s="214" t="s">
        <v>783</v>
      </c>
      <c r="H32" s="215"/>
      <c r="I32" s="215"/>
      <c r="J32" s="215"/>
      <c r="K32" s="215" t="s">
        <v>784</v>
      </c>
      <c r="L32" s="215"/>
      <c r="M32" s="533"/>
      <c r="N32" s="215"/>
      <c r="O32" s="215"/>
    </row>
    <row r="33" spans="1:15" ht="24" customHeight="1" x14ac:dyDescent="0.45">
      <c r="D33" s="211"/>
      <c r="E33" s="216"/>
      <c r="F33" s="216"/>
      <c r="G33" s="216"/>
      <c r="H33" s="217"/>
      <c r="I33" s="216"/>
      <c r="J33" s="216"/>
      <c r="K33" s="216" t="s">
        <v>785</v>
      </c>
      <c r="L33" s="217"/>
      <c r="M33" s="534"/>
      <c r="N33" s="217"/>
      <c r="O33" s="217"/>
    </row>
    <row r="34" spans="1:15" ht="24" customHeight="1" x14ac:dyDescent="0.45">
      <c r="B34" s="218" t="s">
        <v>786</v>
      </c>
      <c r="E34" s="219"/>
      <c r="F34" s="219"/>
      <c r="G34" s="219"/>
      <c r="H34" s="220"/>
      <c r="I34" s="220"/>
      <c r="J34" s="220"/>
      <c r="K34" s="220"/>
      <c r="L34" s="220"/>
      <c r="M34" s="221"/>
      <c r="N34" s="221"/>
      <c r="O34" s="210"/>
    </row>
    <row r="35" spans="1:15" ht="24" customHeight="1" x14ac:dyDescent="0.45">
      <c r="B35" s="211" t="s">
        <v>787</v>
      </c>
      <c r="E35" s="219">
        <v>99.54</v>
      </c>
      <c r="F35" s="219"/>
      <c r="G35" s="222">
        <v>0</v>
      </c>
      <c r="H35" s="224"/>
      <c r="I35" s="224">
        <v>0</v>
      </c>
      <c r="J35" s="224"/>
      <c r="K35" s="224">
        <v>0</v>
      </c>
      <c r="L35" s="224"/>
      <c r="M35" s="222">
        <f>SUM(E35:K35)</f>
        <v>99.54</v>
      </c>
      <c r="N35" s="221"/>
      <c r="O35" s="258" t="s">
        <v>788</v>
      </c>
    </row>
    <row r="36" spans="1:15" ht="24" customHeight="1" x14ac:dyDescent="0.45">
      <c r="B36" s="211" t="s">
        <v>789</v>
      </c>
      <c r="E36" s="222">
        <v>2.5</v>
      </c>
      <c r="F36" s="223"/>
      <c r="G36" s="222">
        <v>6.81</v>
      </c>
      <c r="H36" s="224"/>
      <c r="I36" s="224">
        <v>0</v>
      </c>
      <c r="J36" s="224"/>
      <c r="K36" s="224">
        <v>0</v>
      </c>
      <c r="L36" s="224"/>
      <c r="M36" s="222">
        <f>SUM(E36:K36)</f>
        <v>9.3099999999999987</v>
      </c>
      <c r="N36" s="221"/>
      <c r="O36" s="258" t="s">
        <v>795</v>
      </c>
    </row>
    <row r="37" spans="1:15" ht="24" customHeight="1" x14ac:dyDescent="0.45">
      <c r="B37" s="211" t="s">
        <v>791</v>
      </c>
      <c r="E37" s="224">
        <v>0</v>
      </c>
      <c r="F37" s="224"/>
      <c r="G37" s="224">
        <v>0</v>
      </c>
      <c r="H37" s="224"/>
      <c r="I37" s="224">
        <v>301.45</v>
      </c>
      <c r="J37" s="224"/>
      <c r="K37" s="224">
        <v>450.97</v>
      </c>
      <c r="L37" s="224"/>
      <c r="M37" s="222">
        <f>SUM(E37:K37)</f>
        <v>752.42000000000007</v>
      </c>
      <c r="N37" s="221"/>
      <c r="O37" s="210" t="s">
        <v>792</v>
      </c>
    </row>
    <row r="38" spans="1:15" ht="24" customHeight="1" x14ac:dyDescent="0.45">
      <c r="B38" s="211" t="s">
        <v>793</v>
      </c>
      <c r="E38" s="226">
        <f>SUM(E35:E37)</f>
        <v>102.04</v>
      </c>
      <c r="F38" s="224"/>
      <c r="G38" s="226">
        <f>SUM(G35:G37)</f>
        <v>6.81</v>
      </c>
      <c r="H38" s="222"/>
      <c r="I38" s="226">
        <f>SUM(I35:I37)</f>
        <v>301.45</v>
      </c>
      <c r="J38" s="224"/>
      <c r="K38" s="226">
        <f>SUM(K35:K37)</f>
        <v>450.97</v>
      </c>
      <c r="L38" s="224"/>
      <c r="M38" s="226">
        <f>SUM(M35:M37)</f>
        <v>861.2700000000001</v>
      </c>
      <c r="N38" s="221"/>
      <c r="O38" s="210"/>
    </row>
    <row r="39" spans="1:15" ht="24" customHeight="1" x14ac:dyDescent="0.45">
      <c r="B39" s="211"/>
      <c r="E39" s="227"/>
      <c r="F39" s="224"/>
      <c r="G39" s="227"/>
      <c r="H39" s="222"/>
      <c r="I39" s="227"/>
      <c r="J39" s="224"/>
      <c r="K39" s="227"/>
      <c r="L39" s="224"/>
      <c r="M39" s="228"/>
      <c r="N39" s="221"/>
      <c r="O39" s="210"/>
    </row>
    <row r="40" spans="1:15" ht="24" customHeight="1" x14ac:dyDescent="0.45">
      <c r="C40" s="208"/>
      <c r="D40" s="209"/>
      <c r="E40" s="208"/>
      <c r="F40" s="208"/>
      <c r="G40" s="208"/>
      <c r="H40" s="208"/>
      <c r="I40" s="208"/>
      <c r="J40" s="203"/>
      <c r="K40" s="203"/>
      <c r="L40" s="203"/>
      <c r="M40" s="203"/>
      <c r="N40" s="203"/>
    </row>
    <row r="41" spans="1:15" ht="24" customHeight="1" x14ac:dyDescent="0.45">
      <c r="C41" s="208"/>
      <c r="D41" s="209"/>
      <c r="E41" s="208"/>
      <c r="F41" s="208"/>
      <c r="G41" s="208"/>
      <c r="H41" s="208"/>
      <c r="I41" s="208"/>
      <c r="J41" s="203"/>
      <c r="K41" s="203"/>
      <c r="L41" s="203"/>
      <c r="M41" s="203"/>
      <c r="N41" s="203"/>
    </row>
    <row r="42" spans="1:15" ht="24" customHeight="1" x14ac:dyDescent="0.45">
      <c r="C42" s="208"/>
      <c r="D42" s="209"/>
      <c r="E42" s="208"/>
      <c r="F42" s="208"/>
      <c r="G42" s="208"/>
      <c r="H42" s="208"/>
      <c r="I42" s="208"/>
      <c r="J42" s="203"/>
      <c r="K42" s="203"/>
      <c r="L42" s="203"/>
      <c r="M42" s="203"/>
      <c r="N42" s="203"/>
    </row>
    <row r="43" spans="1:15" ht="24" customHeight="1" x14ac:dyDescent="0.45">
      <c r="C43" s="208"/>
      <c r="D43" s="209"/>
      <c r="E43" s="208"/>
      <c r="F43" s="208"/>
      <c r="G43" s="208"/>
      <c r="H43" s="208"/>
      <c r="I43" s="208"/>
      <c r="J43" s="203"/>
      <c r="K43" s="203"/>
      <c r="L43" s="203"/>
      <c r="M43" s="203"/>
      <c r="N43" s="203"/>
    </row>
    <row r="44" spans="1:15" ht="24" customHeight="1" x14ac:dyDescent="0.45">
      <c r="C44" s="208"/>
      <c r="D44" s="209"/>
      <c r="E44" s="208"/>
      <c r="F44" s="208"/>
      <c r="G44" s="208"/>
      <c r="H44" s="208"/>
      <c r="I44" s="208"/>
      <c r="J44" s="203"/>
      <c r="K44" s="203"/>
      <c r="L44" s="203"/>
      <c r="M44" s="203"/>
      <c r="N44" s="203"/>
    </row>
    <row r="46" spans="1:15" ht="24" customHeight="1" x14ac:dyDescent="0.45">
      <c r="A46" s="62"/>
      <c r="B46" s="1"/>
    </row>
  </sheetData>
  <mergeCells count="9">
    <mergeCell ref="E30:G30"/>
    <mergeCell ref="I30:K30"/>
    <mergeCell ref="M30:M33"/>
    <mergeCell ref="A1:O1"/>
    <mergeCell ref="E18:O18"/>
    <mergeCell ref="E19:G19"/>
    <mergeCell ref="I19:K19"/>
    <mergeCell ref="M19:M22"/>
    <mergeCell ref="E29:O29"/>
  </mergeCells>
  <pageMargins left="0.59055118110236227" right="0.39370078740157483" top="0.59055118110236227" bottom="0.39370078740157483" header="0.39370078740157483" footer="0.31496062992125984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1"/>
  <sheetViews>
    <sheetView topLeftCell="A59" zoomScaleNormal="100" zoomScaleSheetLayoutView="100" workbookViewId="0">
      <selection activeCell="K59" sqref="K59"/>
    </sheetView>
  </sheetViews>
  <sheetFormatPr defaultColWidth="9.140625" defaultRowHeight="30" customHeight="1" x14ac:dyDescent="0.45"/>
  <cols>
    <col min="1" max="1" width="1.85546875" style="318" customWidth="1"/>
    <col min="2" max="2" width="3.42578125" style="318" customWidth="1"/>
    <col min="3" max="4" width="5.140625" style="318" customWidth="1"/>
    <col min="5" max="5" width="4.7109375" style="318" customWidth="1"/>
    <col min="6" max="7" width="9.7109375" style="318" customWidth="1"/>
    <col min="8" max="8" width="12.28515625" style="318" customWidth="1"/>
    <col min="9" max="9" width="5.7109375" style="318" customWidth="1"/>
    <col min="10" max="10" width="1.140625" style="318" customWidth="1"/>
    <col min="11" max="11" width="15" style="318" customWidth="1"/>
    <col min="12" max="12" width="0.85546875" style="318" customWidth="1"/>
    <col min="13" max="13" width="15" style="318" customWidth="1"/>
    <col min="14" max="14" width="0.85546875" style="318" customWidth="1"/>
    <col min="15" max="15" width="15" style="318" customWidth="1"/>
    <col min="16" max="16" width="0.85546875" style="318" customWidth="1"/>
    <col min="17" max="17" width="15" style="318" customWidth="1"/>
    <col min="18" max="18" width="1.28515625" style="318" customWidth="1"/>
    <col min="19" max="16384" width="9.140625" style="318"/>
  </cols>
  <sheetData>
    <row r="1" spans="2:17" ht="21.95" customHeight="1" x14ac:dyDescent="0.45">
      <c r="B1" s="536" t="s">
        <v>986</v>
      </c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P1" s="536"/>
      <c r="Q1" s="536"/>
    </row>
    <row r="2" spans="2:17" ht="12" customHeight="1" x14ac:dyDescent="0.45">
      <c r="B2" s="229"/>
      <c r="C2" s="253"/>
      <c r="E2" s="253"/>
      <c r="K2" s="82"/>
      <c r="L2" s="82"/>
      <c r="M2" s="82"/>
      <c r="N2" s="82"/>
      <c r="O2" s="82"/>
      <c r="Q2" s="231"/>
    </row>
    <row r="3" spans="2:17" s="320" customFormat="1" ht="21.95" customHeight="1" x14ac:dyDescent="0.45">
      <c r="B3" s="307"/>
      <c r="C3" s="319" t="s">
        <v>797</v>
      </c>
      <c r="D3" s="308"/>
      <c r="E3" s="308"/>
      <c r="F3" s="308"/>
      <c r="G3" s="308"/>
      <c r="H3" s="308"/>
      <c r="I3" s="308"/>
      <c r="J3" s="308"/>
      <c r="K3" s="308"/>
      <c r="L3" s="308"/>
      <c r="M3" s="308"/>
      <c r="O3" s="308"/>
    </row>
    <row r="4" spans="2:17" s="320" customFormat="1" ht="21.95" customHeight="1" x14ac:dyDescent="0.45">
      <c r="B4" s="309"/>
      <c r="D4" s="320" t="s">
        <v>1002</v>
      </c>
      <c r="E4" s="310"/>
      <c r="F4" s="310"/>
      <c r="G4" s="310"/>
      <c r="H4" s="310"/>
      <c r="I4" s="310"/>
      <c r="J4" s="310"/>
      <c r="K4" s="308"/>
      <c r="L4" s="308"/>
      <c r="M4" s="308"/>
    </row>
    <row r="5" spans="2:17" s="320" customFormat="1" ht="21.95" customHeight="1" x14ac:dyDescent="0.45">
      <c r="B5" s="309"/>
      <c r="C5" s="321"/>
      <c r="E5" s="311"/>
      <c r="F5" s="310"/>
      <c r="G5" s="310"/>
      <c r="H5" s="310"/>
      <c r="I5" s="310"/>
      <c r="J5" s="310"/>
      <c r="K5" s="322"/>
      <c r="L5" s="322"/>
      <c r="M5" s="322"/>
      <c r="N5" s="322"/>
      <c r="O5" s="322"/>
      <c r="P5" s="322"/>
      <c r="Q5" s="323" t="s">
        <v>798</v>
      </c>
    </row>
    <row r="6" spans="2:17" s="320" customFormat="1" ht="21.95" customHeight="1" x14ac:dyDescent="0.45">
      <c r="B6" s="309"/>
      <c r="C6" s="324"/>
      <c r="E6" s="311"/>
      <c r="F6" s="310"/>
      <c r="G6" s="310"/>
      <c r="H6" s="310"/>
      <c r="I6" s="310"/>
      <c r="J6" s="310"/>
      <c r="K6" s="537" t="s">
        <v>799</v>
      </c>
      <c r="L6" s="537"/>
      <c r="M6" s="537"/>
      <c r="N6" s="537"/>
      <c r="O6" s="537"/>
      <c r="P6" s="537"/>
      <c r="Q6" s="537"/>
    </row>
    <row r="7" spans="2:17" s="320" customFormat="1" ht="21.95" customHeight="1" x14ac:dyDescent="0.45">
      <c r="B7" s="309"/>
      <c r="C7" s="324"/>
      <c r="E7" s="311"/>
      <c r="F7" s="310"/>
      <c r="G7" s="310"/>
      <c r="H7" s="310"/>
      <c r="I7" s="310"/>
      <c r="J7" s="310"/>
      <c r="K7" s="538" t="s">
        <v>800</v>
      </c>
      <c r="L7" s="538"/>
      <c r="M7" s="538"/>
      <c r="N7" s="538"/>
      <c r="O7" s="538"/>
      <c r="P7" s="322"/>
      <c r="Q7" s="325" t="s">
        <v>801</v>
      </c>
    </row>
    <row r="8" spans="2:17" s="320" customFormat="1" ht="21.95" customHeight="1" x14ac:dyDescent="0.45">
      <c r="B8" s="309"/>
      <c r="E8" s="310"/>
      <c r="F8" s="310"/>
      <c r="G8" s="310"/>
      <c r="H8" s="310"/>
      <c r="I8" s="310"/>
      <c r="J8" s="310"/>
      <c r="K8" s="326" t="s">
        <v>980</v>
      </c>
      <c r="L8" s="327"/>
      <c r="M8" s="328" t="s">
        <v>802</v>
      </c>
      <c r="N8" s="328"/>
      <c r="O8" s="328" t="s">
        <v>443</v>
      </c>
      <c r="P8" s="328"/>
      <c r="Q8" s="328"/>
    </row>
    <row r="9" spans="2:17" s="320" customFormat="1" ht="21.95" customHeight="1" x14ac:dyDescent="0.45">
      <c r="B9" s="309"/>
      <c r="E9" s="310"/>
      <c r="F9" s="310"/>
      <c r="G9" s="310"/>
      <c r="H9" s="310"/>
      <c r="I9" s="310"/>
      <c r="J9" s="310"/>
      <c r="K9" s="329" t="s">
        <v>981</v>
      </c>
      <c r="L9" s="327"/>
      <c r="M9" s="329"/>
      <c r="N9" s="328"/>
      <c r="O9" s="383"/>
      <c r="P9" s="328"/>
      <c r="Q9" s="383"/>
    </row>
    <row r="10" spans="2:17" s="320" customFormat="1" ht="21.95" customHeight="1" x14ac:dyDescent="0.45">
      <c r="B10" s="309"/>
      <c r="C10" s="330" t="s">
        <v>803</v>
      </c>
      <c r="E10" s="311"/>
      <c r="H10" s="310"/>
      <c r="I10" s="310"/>
      <c r="J10" s="310"/>
      <c r="K10" s="322"/>
      <c r="L10" s="322"/>
      <c r="M10" s="322"/>
      <c r="N10" s="322"/>
      <c r="O10" s="322"/>
      <c r="P10" s="322"/>
      <c r="Q10" s="322"/>
    </row>
    <row r="11" spans="2:17" s="320" customFormat="1" ht="21.95" customHeight="1" x14ac:dyDescent="0.45">
      <c r="B11" s="309"/>
      <c r="C11" s="320" t="s">
        <v>804</v>
      </c>
      <c r="E11" s="310"/>
      <c r="F11" s="310"/>
      <c r="G11" s="310"/>
      <c r="H11" s="310"/>
      <c r="I11" s="310"/>
      <c r="J11" s="310"/>
      <c r="K11" s="331">
        <v>0</v>
      </c>
      <c r="L11" s="322"/>
      <c r="M11" s="322">
        <v>195797364.41999999</v>
      </c>
      <c r="N11" s="322"/>
      <c r="O11" s="322">
        <f>SUM(K11:M11)</f>
        <v>195797364.41999999</v>
      </c>
      <c r="P11" s="322"/>
      <c r="Q11" s="322">
        <f>SUM(O11)</f>
        <v>195797364.41999999</v>
      </c>
    </row>
    <row r="12" spans="2:17" s="320" customFormat="1" ht="21.95" customHeight="1" x14ac:dyDescent="0.45">
      <c r="B12" s="309"/>
      <c r="C12" s="320" t="s">
        <v>805</v>
      </c>
      <c r="E12" s="311"/>
      <c r="F12" s="310"/>
      <c r="G12" s="310"/>
      <c r="H12" s="310"/>
      <c r="I12" s="310"/>
      <c r="J12" s="310"/>
      <c r="K12" s="331">
        <v>0</v>
      </c>
      <c r="L12" s="322"/>
      <c r="M12" s="322">
        <v>125096399.16</v>
      </c>
      <c r="N12" s="322"/>
      <c r="O12" s="322">
        <f>SUM(K12:M12)</f>
        <v>125096399.16</v>
      </c>
      <c r="P12" s="322"/>
      <c r="Q12" s="322">
        <f>SUM(O12)</f>
        <v>125096399.16</v>
      </c>
    </row>
    <row r="13" spans="2:17" s="320" customFormat="1" ht="21.95" customHeight="1" x14ac:dyDescent="0.45">
      <c r="B13" s="309"/>
      <c r="C13" s="332" t="s">
        <v>538</v>
      </c>
      <c r="E13" s="311"/>
      <c r="F13" s="310"/>
      <c r="G13" s="310"/>
      <c r="H13" s="310"/>
      <c r="I13" s="310"/>
      <c r="J13" s="310"/>
      <c r="K13" s="331">
        <v>0</v>
      </c>
      <c r="L13" s="322"/>
      <c r="M13" s="312">
        <v>161567.76999999999</v>
      </c>
      <c r="N13" s="322"/>
      <c r="O13" s="322">
        <f>SUM(K13:M13)</f>
        <v>161567.76999999999</v>
      </c>
      <c r="P13" s="322"/>
      <c r="Q13" s="322">
        <f>SUM(O13)</f>
        <v>161567.76999999999</v>
      </c>
    </row>
    <row r="14" spans="2:17" s="320" customFormat="1" ht="21.95" customHeight="1" thickBot="1" x14ac:dyDescent="0.5">
      <c r="C14" s="330" t="s">
        <v>806</v>
      </c>
      <c r="K14" s="333">
        <f>SUM(K11:K13)</f>
        <v>0</v>
      </c>
      <c r="L14" s="322"/>
      <c r="M14" s="334">
        <f>SUM(M11:M13)</f>
        <v>321055331.34999996</v>
      </c>
      <c r="N14" s="322"/>
      <c r="O14" s="334">
        <f>SUM(O11:O13)</f>
        <v>321055331.34999996</v>
      </c>
      <c r="P14" s="322"/>
      <c r="Q14" s="334">
        <f>SUM(Q11:Q13)</f>
        <v>321055331.34999996</v>
      </c>
    </row>
    <row r="15" spans="2:17" s="320" customFormat="1" ht="21.95" customHeight="1" thickTop="1" x14ac:dyDescent="0.45">
      <c r="C15" s="330" t="s">
        <v>786</v>
      </c>
      <c r="K15" s="322"/>
      <c r="L15" s="322"/>
      <c r="M15" s="322"/>
      <c r="N15" s="322"/>
      <c r="O15" s="322"/>
      <c r="P15" s="322"/>
      <c r="Q15" s="322"/>
    </row>
    <row r="16" spans="2:17" s="320" customFormat="1" ht="21.95" customHeight="1" x14ac:dyDescent="0.45">
      <c r="C16" s="335" t="s">
        <v>568</v>
      </c>
      <c r="K16" s="331">
        <v>0</v>
      </c>
      <c r="L16" s="322"/>
      <c r="M16" s="336">
        <v>99542403.760000005</v>
      </c>
      <c r="N16" s="322"/>
      <c r="O16" s="322">
        <f t="shared" ref="O16:O24" si="0">SUM(K16:M16)</f>
        <v>99542403.760000005</v>
      </c>
      <c r="P16" s="322"/>
      <c r="Q16" s="322">
        <f t="shared" ref="Q16:Q26" si="1">SUM(O16)</f>
        <v>99542403.760000005</v>
      </c>
    </row>
    <row r="17" spans="2:17" s="320" customFormat="1" ht="21.95" customHeight="1" x14ac:dyDescent="0.45">
      <c r="C17" s="320" t="s">
        <v>807</v>
      </c>
      <c r="K17" s="331">
        <v>0</v>
      </c>
      <c r="L17" s="322"/>
      <c r="M17" s="312">
        <f>105981067-286509.02</f>
        <v>105694557.98</v>
      </c>
      <c r="N17" s="322"/>
      <c r="O17" s="322">
        <f t="shared" si="0"/>
        <v>105694557.98</v>
      </c>
      <c r="P17" s="322"/>
      <c r="Q17" s="322">
        <f t="shared" si="1"/>
        <v>105694557.98</v>
      </c>
    </row>
    <row r="18" spans="2:17" s="320" customFormat="1" ht="21.95" customHeight="1" x14ac:dyDescent="0.45">
      <c r="C18" s="319" t="s">
        <v>577</v>
      </c>
      <c r="K18" s="331">
        <v>0</v>
      </c>
      <c r="L18" s="322"/>
      <c r="M18" s="322">
        <v>103392525.61</v>
      </c>
      <c r="N18" s="322"/>
      <c r="O18" s="322">
        <f t="shared" si="0"/>
        <v>103392525.61</v>
      </c>
      <c r="P18" s="322"/>
      <c r="Q18" s="322">
        <f t="shared" si="1"/>
        <v>103392525.61</v>
      </c>
    </row>
    <row r="19" spans="2:17" s="320" customFormat="1" ht="21.95" customHeight="1" x14ac:dyDescent="0.45">
      <c r="C19" s="319" t="s">
        <v>342</v>
      </c>
      <c r="K19" s="312"/>
      <c r="L19" s="322"/>
      <c r="M19" s="331"/>
      <c r="N19" s="322"/>
      <c r="O19" s="322"/>
      <c r="P19" s="322"/>
      <c r="Q19" s="322"/>
    </row>
    <row r="20" spans="2:17" s="320" customFormat="1" ht="21.95" customHeight="1" x14ac:dyDescent="0.45">
      <c r="C20" s="319" t="s">
        <v>1080</v>
      </c>
      <c r="K20" s="312">
        <v>3515931.77</v>
      </c>
      <c r="L20" s="322"/>
      <c r="M20" s="331">
        <v>0</v>
      </c>
      <c r="N20" s="322"/>
      <c r="O20" s="322">
        <v>3515931.77</v>
      </c>
      <c r="P20" s="322"/>
      <c r="Q20" s="322">
        <f t="shared" si="1"/>
        <v>3515931.77</v>
      </c>
    </row>
    <row r="21" spans="2:17" s="320" customFormat="1" ht="21.95" customHeight="1" x14ac:dyDescent="0.45">
      <c r="C21" s="319" t="s">
        <v>1081</v>
      </c>
      <c r="K21" s="312">
        <v>2767033.17</v>
      </c>
      <c r="L21" s="322"/>
      <c r="M21" s="331">
        <v>0</v>
      </c>
      <c r="N21" s="322"/>
      <c r="O21" s="312">
        <v>2767033.17</v>
      </c>
      <c r="P21" s="322"/>
      <c r="Q21" s="322">
        <f t="shared" si="1"/>
        <v>2767033.17</v>
      </c>
    </row>
    <row r="22" spans="2:17" s="320" customFormat="1" ht="21.95" customHeight="1" x14ac:dyDescent="0.45">
      <c r="C22" s="320" t="s">
        <v>808</v>
      </c>
      <c r="K22" s="331">
        <v>0</v>
      </c>
      <c r="L22" s="322"/>
      <c r="M22" s="322">
        <v>484433483.25</v>
      </c>
      <c r="N22" s="322"/>
      <c r="O22" s="322">
        <f>SUM(K22:M22)</f>
        <v>484433483.25</v>
      </c>
      <c r="P22" s="322"/>
      <c r="Q22" s="322">
        <f>SUM(O22)</f>
        <v>484433483.25</v>
      </c>
    </row>
    <row r="23" spans="2:17" s="320" customFormat="1" ht="21.95" customHeight="1" x14ac:dyDescent="0.45">
      <c r="C23" s="320" t="s">
        <v>236</v>
      </c>
      <c r="K23" s="331">
        <v>0</v>
      </c>
      <c r="L23" s="322"/>
      <c r="M23" s="322">
        <v>327172811.86000001</v>
      </c>
      <c r="N23" s="322"/>
      <c r="O23" s="322">
        <f t="shared" si="0"/>
        <v>327172811.86000001</v>
      </c>
      <c r="P23" s="322"/>
      <c r="Q23" s="322">
        <f t="shared" si="1"/>
        <v>327172811.86000001</v>
      </c>
    </row>
    <row r="24" spans="2:17" s="320" customFormat="1" ht="21.95" customHeight="1" x14ac:dyDescent="0.45">
      <c r="C24" s="319" t="s">
        <v>654</v>
      </c>
      <c r="K24" s="331">
        <v>0</v>
      </c>
      <c r="L24" s="322"/>
      <c r="M24" s="322">
        <v>444240945.96000004</v>
      </c>
      <c r="N24" s="322"/>
      <c r="O24" s="322">
        <f t="shared" si="0"/>
        <v>444240945.96000004</v>
      </c>
      <c r="P24" s="322"/>
      <c r="Q24" s="322">
        <f t="shared" si="1"/>
        <v>444240945.96000004</v>
      </c>
    </row>
    <row r="25" spans="2:17" s="320" customFormat="1" ht="21.95" customHeight="1" x14ac:dyDescent="0.45">
      <c r="C25" s="319" t="s">
        <v>1070</v>
      </c>
      <c r="K25" s="331"/>
      <c r="L25" s="322"/>
      <c r="M25" s="322"/>
      <c r="N25" s="322"/>
      <c r="O25" s="322"/>
      <c r="P25" s="322"/>
      <c r="Q25" s="322"/>
    </row>
    <row r="26" spans="2:17" s="320" customFormat="1" ht="21.95" customHeight="1" x14ac:dyDescent="0.45">
      <c r="C26" s="320" t="s">
        <v>1082</v>
      </c>
      <c r="K26" s="312">
        <v>6383208.7999999998</v>
      </c>
      <c r="L26" s="322"/>
      <c r="M26" s="331">
        <v>0</v>
      </c>
      <c r="N26" s="322"/>
      <c r="O26" s="312">
        <v>6383208.7999999998</v>
      </c>
      <c r="P26" s="322"/>
      <c r="Q26" s="322">
        <f t="shared" si="1"/>
        <v>6383208.7999999998</v>
      </c>
    </row>
    <row r="27" spans="2:17" s="320" customFormat="1" ht="21.95" customHeight="1" thickBot="1" x14ac:dyDescent="0.5">
      <c r="C27" s="330" t="s">
        <v>809</v>
      </c>
      <c r="K27" s="334">
        <f>SUM(K16:K26)</f>
        <v>12666173.739999998</v>
      </c>
      <c r="L27" s="322"/>
      <c r="M27" s="334">
        <f>SUM(M16:M26)</f>
        <v>1564476728.4200001</v>
      </c>
      <c r="N27" s="322"/>
      <c r="O27" s="334">
        <f>SUM(O16:O26)</f>
        <v>1577142902.1600001</v>
      </c>
      <c r="P27" s="322"/>
      <c r="Q27" s="334">
        <f>SUM(Q16:Q26)</f>
        <v>1577142902.1600001</v>
      </c>
    </row>
    <row r="28" spans="2:17" s="320" customFormat="1" ht="21.95" customHeight="1" thickTop="1" x14ac:dyDescent="0.45">
      <c r="B28" s="309"/>
      <c r="C28" s="321"/>
      <c r="E28" s="311"/>
      <c r="F28" s="310"/>
      <c r="G28" s="310"/>
      <c r="H28" s="310"/>
      <c r="I28" s="310"/>
      <c r="J28" s="310"/>
      <c r="K28" s="322"/>
      <c r="L28" s="322"/>
      <c r="M28" s="322"/>
      <c r="N28" s="322"/>
      <c r="O28" s="322"/>
      <c r="P28" s="322"/>
      <c r="Q28" s="323" t="s">
        <v>798</v>
      </c>
    </row>
    <row r="29" spans="2:17" s="339" customFormat="1" ht="21.95" customHeight="1" x14ac:dyDescent="0.45">
      <c r="B29" s="313"/>
      <c r="C29" s="337"/>
      <c r="D29" s="337"/>
      <c r="E29" s="337"/>
      <c r="F29" s="338"/>
      <c r="G29" s="338"/>
      <c r="J29" s="340"/>
      <c r="K29" s="539" t="s">
        <v>1001</v>
      </c>
      <c r="L29" s="539"/>
      <c r="M29" s="539"/>
      <c r="N29" s="539"/>
      <c r="O29" s="539"/>
      <c r="P29" s="539"/>
      <c r="Q29" s="539"/>
    </row>
    <row r="30" spans="2:17" s="339" customFormat="1" ht="21.95" customHeight="1" x14ac:dyDescent="0.45">
      <c r="B30" s="313"/>
      <c r="C30" s="337"/>
      <c r="D30" s="337"/>
      <c r="E30" s="337"/>
      <c r="F30" s="338"/>
      <c r="G30" s="338"/>
      <c r="J30" s="340"/>
      <c r="K30" s="539" t="s">
        <v>800</v>
      </c>
      <c r="L30" s="539"/>
      <c r="M30" s="539"/>
      <c r="N30" s="539"/>
      <c r="O30" s="539"/>
      <c r="Q30" s="341" t="s">
        <v>801</v>
      </c>
    </row>
    <row r="31" spans="2:17" s="339" customFormat="1" ht="21.95" customHeight="1" x14ac:dyDescent="0.45">
      <c r="B31" s="313"/>
      <c r="C31" s="338"/>
      <c r="D31" s="338"/>
      <c r="E31" s="338"/>
      <c r="F31" s="338"/>
      <c r="G31" s="338"/>
      <c r="J31" s="342"/>
      <c r="K31" s="343" t="s">
        <v>980</v>
      </c>
      <c r="L31" s="344"/>
      <c r="M31" s="344" t="s">
        <v>802</v>
      </c>
      <c r="N31" s="344"/>
      <c r="O31" s="344" t="s">
        <v>443</v>
      </c>
      <c r="Q31" s="344"/>
    </row>
    <row r="32" spans="2:17" s="339" customFormat="1" ht="21.95" customHeight="1" x14ac:dyDescent="0.45">
      <c r="B32" s="313"/>
      <c r="C32" s="338"/>
      <c r="D32" s="338"/>
      <c r="E32" s="338"/>
      <c r="F32" s="338"/>
      <c r="G32" s="338"/>
      <c r="J32" s="342"/>
      <c r="K32" s="345" t="s">
        <v>981</v>
      </c>
      <c r="L32" s="344"/>
      <c r="M32" s="346"/>
      <c r="N32" s="344"/>
      <c r="O32" s="384"/>
      <c r="Q32" s="384"/>
    </row>
    <row r="33" spans="1:22" s="339" customFormat="1" ht="21.95" customHeight="1" x14ac:dyDescent="0.45">
      <c r="C33" s="347" t="s">
        <v>803</v>
      </c>
      <c r="D33" s="347"/>
      <c r="E33" s="347"/>
      <c r="F33" s="338"/>
      <c r="G33" s="338"/>
      <c r="J33" s="348"/>
      <c r="K33" s="348"/>
      <c r="L33" s="348"/>
      <c r="M33" s="348"/>
      <c r="N33" s="348"/>
      <c r="O33" s="348"/>
      <c r="Q33" s="348"/>
    </row>
    <row r="34" spans="1:22" s="339" customFormat="1" ht="21.95" customHeight="1" x14ac:dyDescent="0.45">
      <c r="C34" s="338" t="s">
        <v>804</v>
      </c>
      <c r="D34" s="338"/>
      <c r="E34" s="338"/>
      <c r="F34" s="338"/>
      <c r="G34" s="314"/>
      <c r="J34" s="348"/>
      <c r="K34" s="349">
        <v>0</v>
      </c>
      <c r="L34" s="348"/>
      <c r="M34" s="348">
        <v>88243499.170000002</v>
      </c>
      <c r="N34" s="348"/>
      <c r="O34" s="348">
        <f>SUM(J34:M34)</f>
        <v>88243499.170000002</v>
      </c>
      <c r="Q34" s="348">
        <f>SUM(O34)</f>
        <v>88243499.170000002</v>
      </c>
    </row>
    <row r="35" spans="1:22" s="339" customFormat="1" ht="21.95" customHeight="1" x14ac:dyDescent="0.45">
      <c r="C35" s="338" t="s">
        <v>805</v>
      </c>
      <c r="D35" s="338"/>
      <c r="E35" s="338"/>
      <c r="F35" s="338"/>
      <c r="G35" s="315"/>
      <c r="J35" s="348"/>
      <c r="K35" s="349">
        <v>0</v>
      </c>
      <c r="L35" s="348"/>
      <c r="M35" s="348">
        <v>123713938.75</v>
      </c>
      <c r="N35" s="348"/>
      <c r="O35" s="348">
        <f>SUM(J35:M35)</f>
        <v>123713938.75</v>
      </c>
      <c r="Q35" s="348">
        <f>SUM(O35)</f>
        <v>123713938.75</v>
      </c>
      <c r="R35" s="338"/>
      <c r="S35" s="338"/>
      <c r="T35" s="338"/>
      <c r="U35" s="338"/>
      <c r="V35" s="338"/>
    </row>
    <row r="36" spans="1:22" s="339" customFormat="1" ht="21.95" customHeight="1" x14ac:dyDescent="0.45">
      <c r="C36" s="350" t="s">
        <v>538</v>
      </c>
      <c r="D36" s="350"/>
      <c r="E36" s="350"/>
      <c r="F36" s="338"/>
      <c r="G36" s="315"/>
      <c r="J36" s="348"/>
      <c r="K36" s="349">
        <v>0</v>
      </c>
      <c r="L36" s="348"/>
      <c r="M36" s="316">
        <v>161330.54</v>
      </c>
      <c r="N36" s="348"/>
      <c r="O36" s="348">
        <f>SUM(J36:M36)</f>
        <v>161330.54</v>
      </c>
      <c r="Q36" s="348">
        <f>SUM(O36)</f>
        <v>161330.54</v>
      </c>
      <c r="R36" s="338"/>
      <c r="S36" s="338"/>
      <c r="T36" s="338"/>
      <c r="U36" s="338"/>
      <c r="V36" s="338"/>
    </row>
    <row r="37" spans="1:22" s="339" customFormat="1" ht="21.95" customHeight="1" thickBot="1" x14ac:dyDescent="0.5">
      <c r="C37" s="347" t="s">
        <v>806</v>
      </c>
      <c r="D37" s="347"/>
      <c r="E37" s="347"/>
      <c r="F37" s="338"/>
      <c r="G37" s="338"/>
      <c r="J37" s="348"/>
      <c r="K37" s="351">
        <f>SUM(K34:K36)</f>
        <v>0</v>
      </c>
      <c r="L37" s="348"/>
      <c r="M37" s="352">
        <f>SUM(M34:M36)</f>
        <v>212118768.46000001</v>
      </c>
      <c r="N37" s="348"/>
      <c r="O37" s="352">
        <f>SUM(O34:O36)</f>
        <v>212118768.46000001</v>
      </c>
      <c r="Q37" s="352">
        <f>SUM(Q34:Q36)</f>
        <v>212118768.46000001</v>
      </c>
      <c r="R37" s="338"/>
      <c r="S37" s="338"/>
      <c r="T37" s="338"/>
      <c r="U37" s="338"/>
      <c r="V37" s="338"/>
    </row>
    <row r="38" spans="1:22" s="339" customFormat="1" ht="21.95" customHeight="1" thickTop="1" x14ac:dyDescent="0.45">
      <c r="C38" s="347" t="s">
        <v>786</v>
      </c>
      <c r="D38" s="347"/>
      <c r="E38" s="347"/>
      <c r="F38" s="338"/>
      <c r="G38" s="338"/>
      <c r="J38" s="348"/>
      <c r="K38" s="348"/>
      <c r="L38" s="348"/>
      <c r="M38" s="348"/>
      <c r="N38" s="348"/>
      <c r="O38" s="348"/>
      <c r="Q38" s="348"/>
      <c r="R38" s="338"/>
      <c r="S38" s="338"/>
      <c r="T38" s="338"/>
      <c r="U38" s="338"/>
      <c r="V38" s="338"/>
    </row>
    <row r="39" spans="1:22" s="339" customFormat="1" ht="21.95" customHeight="1" x14ac:dyDescent="0.45">
      <c r="C39" s="338" t="s">
        <v>807</v>
      </c>
      <c r="D39" s="338"/>
      <c r="E39" s="338"/>
      <c r="F39" s="338"/>
      <c r="G39" s="338"/>
      <c r="J39" s="348"/>
      <c r="K39" s="349">
        <v>0</v>
      </c>
      <c r="L39" s="348"/>
      <c r="M39" s="316">
        <v>123560553.97</v>
      </c>
      <c r="N39" s="348"/>
      <c r="O39" s="348">
        <f>SUM(J39:M39)</f>
        <v>123560553.97</v>
      </c>
      <c r="Q39" s="348">
        <f>SUM(O39)</f>
        <v>123560553.97</v>
      </c>
    </row>
    <row r="40" spans="1:22" s="339" customFormat="1" ht="21.95" customHeight="1" x14ac:dyDescent="0.45">
      <c r="A40" s="317"/>
      <c r="C40" s="338" t="s">
        <v>808</v>
      </c>
      <c r="D40" s="338"/>
      <c r="E40" s="338"/>
      <c r="F40" s="338"/>
      <c r="G40" s="338"/>
      <c r="J40" s="348"/>
      <c r="K40" s="349">
        <v>0</v>
      </c>
      <c r="L40" s="349">
        <v>0</v>
      </c>
      <c r="M40" s="348">
        <v>440642335.56</v>
      </c>
      <c r="N40" s="348">
        <v>440642335.56000006</v>
      </c>
      <c r="O40" s="348">
        <v>440642335.56</v>
      </c>
      <c r="P40" s="348" t="e">
        <f>SUM(#REF!)</f>
        <v>#REF!</v>
      </c>
      <c r="Q40" s="339">
        <v>440642335.56</v>
      </c>
      <c r="R40" s="348" t="e">
        <f>SUM(P40)</f>
        <v>#REF!</v>
      </c>
    </row>
    <row r="41" spans="1:22" s="339" customFormat="1" ht="21.95" customHeight="1" x14ac:dyDescent="0.45">
      <c r="A41" s="317"/>
      <c r="C41" s="353" t="s">
        <v>1063</v>
      </c>
      <c r="E41" s="338"/>
      <c r="G41" s="338"/>
      <c r="J41" s="348"/>
      <c r="K41" s="349"/>
      <c r="L41" s="348"/>
      <c r="M41" s="348"/>
      <c r="N41" s="348"/>
      <c r="O41" s="348"/>
      <c r="Q41" s="348"/>
    </row>
    <row r="42" spans="1:22" s="339" customFormat="1" ht="21.95" customHeight="1" x14ac:dyDescent="0.45">
      <c r="A42" s="317"/>
      <c r="C42" s="339" t="s">
        <v>1083</v>
      </c>
      <c r="D42" s="354"/>
      <c r="E42" s="338"/>
      <c r="G42" s="338"/>
      <c r="J42" s="348"/>
      <c r="K42" s="349">
        <v>1352862.03</v>
      </c>
      <c r="L42" s="348"/>
      <c r="M42" s="349">
        <v>0</v>
      </c>
      <c r="N42" s="348"/>
      <c r="O42" s="348">
        <f>SUM(J42:M42)</f>
        <v>1352862.03</v>
      </c>
      <c r="Q42" s="348">
        <f>SUM(O42)</f>
        <v>1352862.03</v>
      </c>
    </row>
    <row r="43" spans="1:22" s="339" customFormat="1" ht="21.95" customHeight="1" x14ac:dyDescent="0.45">
      <c r="A43" s="317"/>
      <c r="C43" s="338" t="s">
        <v>236</v>
      </c>
      <c r="D43" s="338"/>
      <c r="E43" s="338"/>
      <c r="F43" s="338"/>
      <c r="G43" s="338"/>
      <c r="J43" s="348"/>
      <c r="K43" s="349">
        <v>0</v>
      </c>
      <c r="L43" s="348"/>
      <c r="M43" s="348">
        <v>254820979.00999999</v>
      </c>
      <c r="N43" s="348"/>
      <c r="O43" s="348">
        <f>SUM(J43:M43)</f>
        <v>254820979.00999999</v>
      </c>
      <c r="Q43" s="348">
        <f>SUM(O43)</f>
        <v>254820979.00999999</v>
      </c>
    </row>
    <row r="44" spans="1:22" s="339" customFormat="1" ht="21.95" customHeight="1" x14ac:dyDescent="0.45">
      <c r="A44" s="317"/>
      <c r="C44" s="339" t="s">
        <v>654</v>
      </c>
      <c r="F44" s="338"/>
      <c r="G44" s="338"/>
      <c r="J44" s="348"/>
      <c r="K44" s="349">
        <v>0</v>
      </c>
      <c r="L44" s="348"/>
      <c r="M44" s="348">
        <v>471182125.98000002</v>
      </c>
      <c r="N44" s="348"/>
      <c r="O44" s="348">
        <f>SUM(J44:M44)</f>
        <v>471182125.98000002</v>
      </c>
      <c r="Q44" s="348">
        <f>SUM(O44)</f>
        <v>471182125.98000002</v>
      </c>
    </row>
    <row r="45" spans="1:22" s="339" customFormat="1" ht="21.95" customHeight="1" x14ac:dyDescent="0.45">
      <c r="A45" s="317"/>
      <c r="C45" s="319" t="s">
        <v>1064</v>
      </c>
      <c r="F45" s="338"/>
      <c r="G45" s="338"/>
      <c r="J45" s="348"/>
      <c r="K45" s="349"/>
      <c r="L45" s="348"/>
      <c r="M45" s="348"/>
      <c r="N45" s="348"/>
      <c r="O45" s="348"/>
      <c r="Q45" s="348"/>
    </row>
    <row r="46" spans="1:22" s="339" customFormat="1" ht="21.95" customHeight="1" x14ac:dyDescent="0.45">
      <c r="A46" s="317"/>
      <c r="C46" s="339" t="s">
        <v>1083</v>
      </c>
      <c r="D46" s="354"/>
      <c r="F46" s="338"/>
      <c r="G46" s="338"/>
      <c r="J46" s="348"/>
      <c r="K46" s="349">
        <v>2345193.6900000004</v>
      </c>
      <c r="L46" s="348"/>
      <c r="M46" s="349">
        <v>0</v>
      </c>
      <c r="N46" s="348"/>
      <c r="O46" s="348">
        <f>SUM(J46:M46)</f>
        <v>2345193.6900000004</v>
      </c>
      <c r="Q46" s="348">
        <f>SUM(O46)</f>
        <v>2345193.6900000004</v>
      </c>
    </row>
    <row r="47" spans="1:22" s="339" customFormat="1" ht="21.95" customHeight="1" thickBot="1" x14ac:dyDescent="0.5">
      <c r="A47" s="317"/>
      <c r="C47" s="347" t="s">
        <v>809</v>
      </c>
      <c r="D47" s="347"/>
      <c r="E47" s="347"/>
      <c r="F47" s="338"/>
      <c r="G47" s="338"/>
      <c r="J47" s="348"/>
      <c r="K47" s="351">
        <f>SUM(K39:K46)</f>
        <v>3698055.7200000007</v>
      </c>
      <c r="L47" s="348"/>
      <c r="M47" s="351">
        <f>SUM(M39:M46)</f>
        <v>1290205994.52</v>
      </c>
      <c r="N47" s="348"/>
      <c r="O47" s="351">
        <f>SUM(O39:O46)</f>
        <v>1293904050.24</v>
      </c>
      <c r="Q47" s="351">
        <f>SUM(Q39:Q46)</f>
        <v>1293904050.24</v>
      </c>
    </row>
    <row r="48" spans="1:22" ht="33" customHeight="1" thickTop="1" x14ac:dyDescent="0.45">
      <c r="B48" s="536" t="s">
        <v>796</v>
      </c>
      <c r="C48" s="536"/>
      <c r="D48" s="536"/>
      <c r="E48" s="536"/>
      <c r="F48" s="536"/>
      <c r="G48" s="536"/>
      <c r="H48" s="536"/>
      <c r="I48" s="536"/>
      <c r="J48" s="536"/>
      <c r="K48" s="536"/>
      <c r="L48" s="536"/>
      <c r="M48" s="536"/>
      <c r="N48" s="536"/>
      <c r="O48" s="536"/>
      <c r="P48" s="536"/>
      <c r="Q48" s="536"/>
    </row>
    <row r="49" spans="2:17" ht="33" customHeight="1" x14ac:dyDescent="0.45">
      <c r="B49" s="229"/>
      <c r="C49" s="253"/>
      <c r="E49" s="253"/>
      <c r="K49" s="82"/>
      <c r="L49" s="82"/>
      <c r="M49" s="82"/>
      <c r="N49" s="82"/>
      <c r="O49" s="82"/>
      <c r="Q49" s="231"/>
    </row>
    <row r="50" spans="2:17" s="320" customFormat="1" ht="33" customHeight="1" x14ac:dyDescent="0.45">
      <c r="C50" s="321"/>
      <c r="K50" s="322"/>
      <c r="L50" s="322"/>
      <c r="M50" s="322"/>
      <c r="N50" s="322"/>
      <c r="O50" s="322"/>
      <c r="P50" s="322"/>
      <c r="Q50" s="323" t="s">
        <v>798</v>
      </c>
    </row>
    <row r="51" spans="2:17" s="320" customFormat="1" ht="33" customHeight="1" x14ac:dyDescent="0.45">
      <c r="C51" s="324"/>
      <c r="K51" s="537" t="s">
        <v>811</v>
      </c>
      <c r="L51" s="537"/>
      <c r="M51" s="537"/>
      <c r="N51" s="537"/>
      <c r="O51" s="537"/>
      <c r="P51" s="537"/>
      <c r="Q51" s="537"/>
    </row>
    <row r="52" spans="2:17" s="320" customFormat="1" ht="33" customHeight="1" x14ac:dyDescent="0.45">
      <c r="C52" s="324"/>
      <c r="K52" s="538" t="s">
        <v>800</v>
      </c>
      <c r="L52" s="538"/>
      <c r="M52" s="538"/>
      <c r="N52" s="538"/>
      <c r="O52" s="538"/>
      <c r="P52" s="322"/>
      <c r="Q52" s="325" t="s">
        <v>801</v>
      </c>
    </row>
    <row r="53" spans="2:17" s="320" customFormat="1" ht="33" customHeight="1" x14ac:dyDescent="0.45">
      <c r="K53" s="326" t="s">
        <v>980</v>
      </c>
      <c r="L53" s="327"/>
      <c r="M53" s="328" t="s">
        <v>802</v>
      </c>
      <c r="N53" s="328"/>
      <c r="O53" s="328" t="s">
        <v>443</v>
      </c>
      <c r="P53" s="328"/>
      <c r="Q53" s="328"/>
    </row>
    <row r="54" spans="2:17" s="320" customFormat="1" ht="33" customHeight="1" x14ac:dyDescent="0.45">
      <c r="K54" s="329" t="s">
        <v>981</v>
      </c>
      <c r="L54" s="327"/>
      <c r="M54" s="329"/>
      <c r="N54" s="328"/>
      <c r="O54" s="383"/>
      <c r="P54" s="328"/>
      <c r="Q54" s="383"/>
    </row>
    <row r="55" spans="2:17" s="320" customFormat="1" ht="33" customHeight="1" x14ac:dyDescent="0.45">
      <c r="B55" s="309"/>
      <c r="C55" s="330" t="s">
        <v>803</v>
      </c>
      <c r="E55" s="311"/>
      <c r="H55" s="310"/>
      <c r="I55" s="310"/>
      <c r="J55" s="310"/>
      <c r="K55" s="322"/>
      <c r="L55" s="322"/>
      <c r="M55" s="322"/>
      <c r="N55" s="322"/>
      <c r="O55" s="322"/>
      <c r="P55" s="322"/>
      <c r="Q55" s="322"/>
    </row>
    <row r="56" spans="2:17" s="320" customFormat="1" ht="33" customHeight="1" x14ac:dyDescent="0.45">
      <c r="B56" s="309"/>
      <c r="C56" s="320" t="s">
        <v>804</v>
      </c>
      <c r="E56" s="310"/>
      <c r="F56" s="310"/>
      <c r="G56" s="310"/>
      <c r="H56" s="310"/>
      <c r="I56" s="310"/>
      <c r="J56" s="310"/>
      <c r="K56" s="331">
        <v>0</v>
      </c>
      <c r="L56" s="322"/>
      <c r="M56" s="322">
        <v>176345592.22999999</v>
      </c>
      <c r="N56" s="322"/>
      <c r="O56" s="322">
        <f>SUM(K56:M56)</f>
        <v>176345592.22999999</v>
      </c>
      <c r="P56" s="322"/>
      <c r="Q56" s="322">
        <f>SUM(O56)</f>
        <v>176345592.22999999</v>
      </c>
    </row>
    <row r="57" spans="2:17" s="320" customFormat="1" ht="33" customHeight="1" x14ac:dyDescent="0.45">
      <c r="B57" s="309"/>
      <c r="C57" s="320" t="s">
        <v>805</v>
      </c>
      <c r="E57" s="311"/>
      <c r="F57" s="310"/>
      <c r="G57" s="310"/>
      <c r="H57" s="310"/>
      <c r="I57" s="310"/>
      <c r="J57" s="310"/>
      <c r="K57" s="331">
        <v>0</v>
      </c>
      <c r="L57" s="322"/>
      <c r="M57" s="322">
        <v>66514900.699999996</v>
      </c>
      <c r="N57" s="322"/>
      <c r="O57" s="322">
        <f>SUM(K57:M57)</f>
        <v>66514900.699999996</v>
      </c>
      <c r="P57" s="322"/>
      <c r="Q57" s="322">
        <f>SUM(O57)</f>
        <v>66514900.699999996</v>
      </c>
    </row>
    <row r="58" spans="2:17" s="320" customFormat="1" ht="33" customHeight="1" x14ac:dyDescent="0.45">
      <c r="B58" s="309"/>
      <c r="C58" s="332" t="s">
        <v>812</v>
      </c>
      <c r="E58" s="311"/>
      <c r="F58" s="310"/>
      <c r="G58" s="310"/>
      <c r="H58" s="310"/>
      <c r="I58" s="310"/>
      <c r="J58" s="310"/>
      <c r="K58" s="331">
        <v>0</v>
      </c>
      <c r="L58" s="322"/>
      <c r="M58" s="390">
        <v>74341748.670000002</v>
      </c>
      <c r="N58" s="322"/>
      <c r="O58" s="322">
        <f>SUM(K58:M58)</f>
        <v>74341748.670000002</v>
      </c>
      <c r="P58" s="322"/>
      <c r="Q58" s="322">
        <f>SUM(O58)</f>
        <v>74341748.670000002</v>
      </c>
    </row>
    <row r="59" spans="2:17" s="320" customFormat="1" ht="33" customHeight="1" x14ac:dyDescent="0.45">
      <c r="B59" s="309"/>
      <c r="C59" s="332" t="s">
        <v>538</v>
      </c>
      <c r="E59" s="311"/>
      <c r="F59" s="310"/>
      <c r="G59" s="310"/>
      <c r="H59" s="310"/>
      <c r="I59" s="310"/>
      <c r="J59" s="310"/>
      <c r="K59" s="331">
        <v>0</v>
      </c>
      <c r="L59" s="322"/>
      <c r="M59" s="312">
        <v>161567.76999999999</v>
      </c>
      <c r="N59" s="322"/>
      <c r="O59" s="322">
        <f>SUM(K59:M59)</f>
        <v>161567.76999999999</v>
      </c>
      <c r="P59" s="322"/>
      <c r="Q59" s="322">
        <f>SUM(O59)</f>
        <v>161567.76999999999</v>
      </c>
    </row>
    <row r="60" spans="2:17" s="320" customFormat="1" ht="33" customHeight="1" thickBot="1" x14ac:dyDescent="0.5">
      <c r="C60" s="330" t="s">
        <v>806</v>
      </c>
      <c r="K60" s="333">
        <f>SUM(K56:K59)</f>
        <v>0</v>
      </c>
      <c r="L60" s="322"/>
      <c r="M60" s="334">
        <f>SUM(M56:M59)</f>
        <v>317363809.36999995</v>
      </c>
      <c r="N60" s="322"/>
      <c r="O60" s="334">
        <f>SUM(O56:O59)</f>
        <v>317363809.36999995</v>
      </c>
      <c r="P60" s="322"/>
      <c r="Q60" s="334">
        <f>SUM(Q56:Q59)</f>
        <v>317363809.36999995</v>
      </c>
    </row>
    <row r="61" spans="2:17" s="320" customFormat="1" ht="33" customHeight="1" thickTop="1" x14ac:dyDescent="0.45">
      <c r="C61" s="330" t="s">
        <v>786</v>
      </c>
      <c r="K61" s="322"/>
      <c r="L61" s="322"/>
      <c r="M61" s="322"/>
      <c r="N61" s="322"/>
      <c r="O61" s="322"/>
      <c r="P61" s="322"/>
      <c r="Q61" s="322"/>
    </row>
    <row r="62" spans="2:17" s="320" customFormat="1" ht="33" customHeight="1" x14ac:dyDescent="0.45">
      <c r="C62" s="335" t="s">
        <v>568</v>
      </c>
      <c r="K62" s="331">
        <v>0</v>
      </c>
      <c r="L62" s="322"/>
      <c r="M62" s="336">
        <v>99542403.760000005</v>
      </c>
      <c r="N62" s="322"/>
      <c r="O62" s="322">
        <f>SUM(K62:M62)</f>
        <v>99542403.760000005</v>
      </c>
      <c r="P62" s="322"/>
      <c r="Q62" s="322">
        <f>SUM(O62)</f>
        <v>99542403.760000005</v>
      </c>
    </row>
    <row r="63" spans="2:17" s="320" customFormat="1" ht="33" customHeight="1" x14ac:dyDescent="0.45">
      <c r="C63" s="320" t="s">
        <v>807</v>
      </c>
      <c r="K63" s="331">
        <v>0</v>
      </c>
      <c r="L63" s="322"/>
      <c r="M63" s="312">
        <v>86512433.010000005</v>
      </c>
      <c r="N63" s="322"/>
      <c r="O63" s="322">
        <f>SUM(K63:M63)</f>
        <v>86512433.010000005</v>
      </c>
      <c r="P63" s="322"/>
      <c r="Q63" s="322">
        <f>SUM(O63)</f>
        <v>86512433.010000005</v>
      </c>
    </row>
    <row r="64" spans="2:17" s="320" customFormat="1" ht="33" customHeight="1" x14ac:dyDescent="0.45">
      <c r="C64" s="319" t="s">
        <v>577</v>
      </c>
      <c r="K64" s="331">
        <v>0</v>
      </c>
      <c r="L64" s="322"/>
      <c r="M64" s="322">
        <v>103392525.61</v>
      </c>
      <c r="N64" s="322"/>
      <c r="O64" s="322">
        <f>SUM(K64:M64)</f>
        <v>103392525.61</v>
      </c>
      <c r="P64" s="322"/>
      <c r="Q64" s="322">
        <f>SUM(O64)</f>
        <v>103392525.61</v>
      </c>
    </row>
    <row r="65" spans="2:17" s="320" customFormat="1" ht="33" customHeight="1" x14ac:dyDescent="0.45">
      <c r="C65" s="319" t="s">
        <v>342</v>
      </c>
      <c r="K65" s="331"/>
      <c r="L65" s="322"/>
      <c r="M65" s="322"/>
      <c r="N65" s="322"/>
      <c r="O65" s="322"/>
      <c r="P65" s="322"/>
      <c r="Q65" s="322"/>
    </row>
    <row r="66" spans="2:17" s="320" customFormat="1" ht="33" customHeight="1" x14ac:dyDescent="0.45">
      <c r="C66" s="319" t="s">
        <v>1080</v>
      </c>
      <c r="K66" s="331">
        <v>3515931.77</v>
      </c>
      <c r="L66" s="322"/>
      <c r="M66" s="331">
        <v>0</v>
      </c>
      <c r="N66" s="322"/>
      <c r="O66" s="322">
        <v>3515931.77</v>
      </c>
      <c r="P66" s="322"/>
      <c r="Q66" s="322">
        <f t="shared" ref="Q66:Q67" si="2">SUM(O66)</f>
        <v>3515931.77</v>
      </c>
    </row>
    <row r="67" spans="2:17" s="320" customFormat="1" ht="33" customHeight="1" x14ac:dyDescent="0.45">
      <c r="C67" s="319" t="s">
        <v>1081</v>
      </c>
      <c r="K67" s="312">
        <v>2767033.17</v>
      </c>
      <c r="L67" s="322"/>
      <c r="M67" s="331">
        <v>0</v>
      </c>
      <c r="N67" s="322"/>
      <c r="O67" s="322">
        <v>2767033.17</v>
      </c>
      <c r="P67" s="322"/>
      <c r="Q67" s="322">
        <f t="shared" si="2"/>
        <v>2767033.17</v>
      </c>
    </row>
    <row r="68" spans="2:17" s="320" customFormat="1" ht="33" customHeight="1" x14ac:dyDescent="0.45">
      <c r="C68" s="320" t="s">
        <v>978</v>
      </c>
      <c r="K68" s="312"/>
      <c r="L68" s="322"/>
      <c r="M68" s="331"/>
      <c r="N68" s="322"/>
      <c r="O68" s="322"/>
      <c r="P68" s="322"/>
      <c r="Q68" s="322"/>
    </row>
    <row r="69" spans="2:17" s="320" customFormat="1" ht="33" customHeight="1" x14ac:dyDescent="0.45">
      <c r="D69" s="320" t="s">
        <v>979</v>
      </c>
      <c r="K69" s="331">
        <v>0</v>
      </c>
      <c r="L69" s="322"/>
      <c r="M69" s="322">
        <v>303950013.80000001</v>
      </c>
      <c r="N69" s="322"/>
      <c r="O69" s="322">
        <f>SUM(K69:M69)</f>
        <v>303950013.80000001</v>
      </c>
      <c r="P69" s="322"/>
      <c r="Q69" s="322">
        <f>SUM(O69)</f>
        <v>303950013.80000001</v>
      </c>
    </row>
    <row r="70" spans="2:17" s="320" customFormat="1" ht="33" customHeight="1" x14ac:dyDescent="0.45">
      <c r="C70" s="320" t="s">
        <v>236</v>
      </c>
      <c r="K70" s="331">
        <v>0</v>
      </c>
      <c r="L70" s="322"/>
      <c r="M70" s="322">
        <v>6813210.1799999997</v>
      </c>
      <c r="N70" s="322"/>
      <c r="O70" s="322">
        <f>SUM(K70:M70)</f>
        <v>6813210.1799999997</v>
      </c>
      <c r="P70" s="322"/>
      <c r="Q70" s="322">
        <f>SUM(O70)</f>
        <v>6813210.1799999997</v>
      </c>
    </row>
    <row r="71" spans="2:17" s="320" customFormat="1" ht="33" customHeight="1" x14ac:dyDescent="0.45">
      <c r="C71" s="319" t="s">
        <v>654</v>
      </c>
      <c r="K71" s="331">
        <v>0</v>
      </c>
      <c r="L71" s="322"/>
      <c r="M71" s="322">
        <v>444240945.96000004</v>
      </c>
      <c r="N71" s="322"/>
      <c r="O71" s="322">
        <f t="shared" ref="O71" si="3">SUM(K71:M71)</f>
        <v>444240945.96000004</v>
      </c>
      <c r="P71" s="322"/>
      <c r="Q71" s="322">
        <f>SUM(O71)</f>
        <v>444240945.96000004</v>
      </c>
    </row>
    <row r="72" spans="2:17" s="320" customFormat="1" ht="33" customHeight="1" x14ac:dyDescent="0.45">
      <c r="C72" s="319" t="s">
        <v>345</v>
      </c>
      <c r="K72" s="331"/>
      <c r="L72" s="322"/>
      <c r="M72" s="322"/>
      <c r="N72" s="322"/>
      <c r="O72" s="322"/>
      <c r="P72" s="322"/>
      <c r="Q72" s="322"/>
    </row>
    <row r="73" spans="2:17" s="320" customFormat="1" ht="33" customHeight="1" x14ac:dyDescent="0.45">
      <c r="C73" s="319" t="s">
        <v>1081</v>
      </c>
      <c r="K73" s="312">
        <v>6383208.7999999998</v>
      </c>
      <c r="L73" s="322"/>
      <c r="M73" s="331">
        <v>0</v>
      </c>
      <c r="N73" s="322"/>
      <c r="O73" s="312">
        <v>6383208.7999999998</v>
      </c>
      <c r="P73" s="322"/>
      <c r="Q73" s="322">
        <f>SUM(O73)</f>
        <v>6383208.7999999998</v>
      </c>
    </row>
    <row r="74" spans="2:17" s="320" customFormat="1" ht="33" customHeight="1" thickBot="1" x14ac:dyDescent="0.5">
      <c r="C74" s="330" t="s">
        <v>809</v>
      </c>
      <c r="K74" s="334">
        <f>SUM(K62:K73)</f>
        <v>12666173.739999998</v>
      </c>
      <c r="L74" s="322"/>
      <c r="M74" s="334">
        <f>SUM(M62:M73)</f>
        <v>1044451532.3200001</v>
      </c>
      <c r="N74" s="322"/>
      <c r="O74" s="334">
        <f>SUM(O62:O73)</f>
        <v>1057117706.0599999</v>
      </c>
      <c r="P74" s="322"/>
      <c r="Q74" s="334">
        <f>SUM(Q62:Q73)</f>
        <v>1057117706.0599999</v>
      </c>
    </row>
    <row r="75" spans="2:17" ht="30" customHeight="1" thickTop="1" x14ac:dyDescent="0.45">
      <c r="K75" s="115"/>
      <c r="L75" s="115"/>
      <c r="M75" s="382"/>
      <c r="N75" s="382"/>
      <c r="O75" s="115"/>
      <c r="P75" s="115"/>
      <c r="Q75" s="115"/>
    </row>
    <row r="76" spans="2:17" ht="30" customHeight="1" x14ac:dyDescent="0.45">
      <c r="K76" s="115"/>
      <c r="L76" s="115"/>
      <c r="M76" s="382"/>
      <c r="N76" s="382"/>
      <c r="O76" s="115"/>
      <c r="P76" s="115"/>
      <c r="Q76" s="115"/>
    </row>
    <row r="77" spans="2:17" ht="30" customHeight="1" x14ac:dyDescent="0.45">
      <c r="K77" s="115"/>
      <c r="L77" s="115"/>
      <c r="M77" s="382"/>
      <c r="N77" s="382"/>
      <c r="O77" s="115"/>
      <c r="P77" s="115"/>
      <c r="Q77" s="115"/>
    </row>
    <row r="78" spans="2:17" ht="30" customHeight="1" x14ac:dyDescent="0.45">
      <c r="K78" s="115"/>
      <c r="L78" s="115"/>
      <c r="M78" s="382"/>
      <c r="N78" s="382"/>
      <c r="O78" s="115"/>
      <c r="P78" s="115"/>
      <c r="Q78" s="115"/>
    </row>
    <row r="79" spans="2:17" ht="27.95" customHeight="1" x14ac:dyDescent="0.45">
      <c r="B79" s="536" t="s">
        <v>810</v>
      </c>
      <c r="C79" s="536"/>
      <c r="D79" s="536"/>
      <c r="E79" s="536"/>
      <c r="F79" s="536"/>
      <c r="G79" s="536"/>
      <c r="H79" s="536"/>
      <c r="I79" s="536"/>
      <c r="J79" s="536"/>
      <c r="K79" s="536"/>
      <c r="L79" s="536"/>
      <c r="M79" s="536"/>
      <c r="N79" s="536"/>
      <c r="O79" s="536"/>
      <c r="P79" s="536"/>
      <c r="Q79" s="536"/>
    </row>
    <row r="80" spans="2:17" ht="27.95" customHeight="1" x14ac:dyDescent="0.45">
      <c r="B80" s="229"/>
      <c r="C80" s="253"/>
      <c r="E80" s="253"/>
      <c r="K80" s="82"/>
      <c r="L80" s="82"/>
      <c r="M80" s="82"/>
      <c r="N80" s="82"/>
      <c r="O80" s="82"/>
      <c r="Q80" s="231"/>
    </row>
    <row r="81" spans="1:17" ht="27.95" customHeight="1" x14ac:dyDescent="0.45">
      <c r="C81" s="355"/>
      <c r="K81" s="115"/>
      <c r="L81" s="115"/>
      <c r="M81" s="115"/>
      <c r="N81" s="115"/>
      <c r="O81" s="115"/>
      <c r="P81" s="115"/>
      <c r="Q81" s="44" t="s">
        <v>798</v>
      </c>
    </row>
    <row r="82" spans="1:17" s="289" customFormat="1" ht="27.95" customHeight="1" x14ac:dyDescent="0.45">
      <c r="B82" s="291"/>
      <c r="C82" s="292"/>
      <c r="D82" s="292"/>
      <c r="E82" s="292"/>
      <c r="F82" s="292"/>
      <c r="G82" s="292"/>
      <c r="J82" s="306"/>
      <c r="K82" s="541" t="s">
        <v>1003</v>
      </c>
      <c r="L82" s="541"/>
      <c r="M82" s="541"/>
      <c r="N82" s="541"/>
      <c r="O82" s="541"/>
      <c r="P82" s="541"/>
      <c r="Q82" s="541"/>
    </row>
    <row r="83" spans="1:17" s="289" customFormat="1" ht="27.95" customHeight="1" x14ac:dyDescent="0.45">
      <c r="B83" s="291"/>
      <c r="C83" s="292"/>
      <c r="D83" s="292"/>
      <c r="E83" s="292"/>
      <c r="F83" s="292"/>
      <c r="G83" s="292"/>
      <c r="J83" s="306"/>
      <c r="K83" s="540" t="s">
        <v>800</v>
      </c>
      <c r="L83" s="540"/>
      <c r="M83" s="540"/>
      <c r="N83" s="540"/>
      <c r="O83" s="540"/>
      <c r="Q83" s="378" t="s">
        <v>801</v>
      </c>
    </row>
    <row r="84" spans="1:17" s="289" customFormat="1" ht="27.95" customHeight="1" x14ac:dyDescent="0.45">
      <c r="B84" s="294"/>
      <c r="C84" s="292"/>
      <c r="D84" s="292"/>
      <c r="E84" s="292"/>
      <c r="F84" s="292"/>
      <c r="G84" s="292"/>
      <c r="J84" s="295"/>
      <c r="K84" s="326" t="s">
        <v>980</v>
      </c>
      <c r="L84" s="327"/>
      <c r="M84" s="328" t="s">
        <v>802</v>
      </c>
      <c r="N84" s="328"/>
      <c r="O84" s="328" t="s">
        <v>443</v>
      </c>
    </row>
    <row r="85" spans="1:17" s="289" customFormat="1" ht="27.95" customHeight="1" x14ac:dyDescent="0.45">
      <c r="B85" s="294"/>
      <c r="C85" s="292"/>
      <c r="D85" s="292"/>
      <c r="E85" s="292"/>
      <c r="F85" s="292"/>
      <c r="G85" s="292"/>
      <c r="J85" s="295"/>
      <c r="K85" s="329" t="s">
        <v>981</v>
      </c>
      <c r="L85" s="327"/>
      <c r="M85" s="329"/>
      <c r="N85" s="328"/>
      <c r="O85" s="486"/>
    </row>
    <row r="86" spans="1:17" s="289" customFormat="1" ht="27.95" customHeight="1" x14ac:dyDescent="0.45">
      <c r="B86" s="296" t="s">
        <v>803</v>
      </c>
      <c r="C86" s="292"/>
      <c r="D86" s="292"/>
      <c r="E86" s="292"/>
      <c r="F86" s="292"/>
      <c r="G86" s="292"/>
      <c r="H86" s="293"/>
      <c r="I86" s="293"/>
      <c r="J86" s="293"/>
      <c r="K86" s="293"/>
      <c r="L86" s="293"/>
      <c r="M86" s="293"/>
      <c r="N86" s="293"/>
      <c r="O86" s="293"/>
    </row>
    <row r="87" spans="1:17" s="289" customFormat="1" ht="27.95" customHeight="1" x14ac:dyDescent="0.45">
      <c r="B87" s="294" t="s">
        <v>804</v>
      </c>
      <c r="C87" s="292"/>
      <c r="D87" s="297"/>
      <c r="E87" s="297"/>
      <c r="F87" s="297"/>
      <c r="G87" s="297"/>
      <c r="J87" s="293"/>
      <c r="K87" s="298">
        <v>0</v>
      </c>
      <c r="M87" s="293">
        <v>62285820.409999996</v>
      </c>
      <c r="N87" s="293"/>
      <c r="O87" s="293">
        <f>SUM(J87:M87)</f>
        <v>62285820.409999996</v>
      </c>
      <c r="P87" s="293"/>
      <c r="Q87" s="293">
        <f>SUM(O87)</f>
        <v>62285820.409999996</v>
      </c>
    </row>
    <row r="88" spans="1:17" s="289" customFormat="1" ht="27.95" customHeight="1" x14ac:dyDescent="0.45">
      <c r="B88" s="294" t="s">
        <v>805</v>
      </c>
      <c r="C88" s="292"/>
      <c r="D88" s="299"/>
      <c r="E88" s="297"/>
      <c r="F88" s="297"/>
      <c r="G88" s="297"/>
      <c r="J88" s="293"/>
      <c r="K88" s="298">
        <v>0</v>
      </c>
      <c r="M88" s="293">
        <v>65036571.030000001</v>
      </c>
      <c r="N88" s="293"/>
      <c r="O88" s="293">
        <f>SUM(J88:M88)</f>
        <v>65036571.030000001</v>
      </c>
      <c r="P88" s="293"/>
      <c r="Q88" s="293">
        <f>SUM(O88)</f>
        <v>65036571.030000001</v>
      </c>
    </row>
    <row r="89" spans="1:17" s="289" customFormat="1" ht="27.95" customHeight="1" x14ac:dyDescent="0.45">
      <c r="B89" s="300" t="s">
        <v>812</v>
      </c>
      <c r="C89" s="292"/>
      <c r="D89" s="299"/>
      <c r="E89" s="297"/>
      <c r="F89" s="297"/>
      <c r="G89" s="297"/>
      <c r="J89" s="293"/>
      <c r="K89" s="298">
        <v>0</v>
      </c>
      <c r="M89" s="356">
        <v>74370000.099999994</v>
      </c>
      <c r="N89" s="293"/>
      <c r="O89" s="293">
        <f>SUM(J89:M89)</f>
        <v>74370000.099999994</v>
      </c>
      <c r="P89" s="293"/>
      <c r="Q89" s="293">
        <f>SUM(O89)</f>
        <v>74370000.099999994</v>
      </c>
    </row>
    <row r="90" spans="1:17" s="289" customFormat="1" ht="27.95" customHeight="1" x14ac:dyDescent="0.45">
      <c r="B90" s="300" t="s">
        <v>538</v>
      </c>
      <c r="C90" s="292"/>
      <c r="D90" s="299"/>
      <c r="E90" s="297"/>
      <c r="F90" s="297"/>
      <c r="G90" s="297"/>
      <c r="J90" s="293"/>
      <c r="K90" s="298">
        <v>0</v>
      </c>
      <c r="M90" s="301">
        <v>161330.54</v>
      </c>
      <c r="N90" s="293"/>
      <c r="O90" s="293">
        <f>SUM(J90:M90)</f>
        <v>161330.54</v>
      </c>
      <c r="P90" s="293"/>
      <c r="Q90" s="293">
        <f>SUM(O90)</f>
        <v>161330.54</v>
      </c>
    </row>
    <row r="91" spans="1:17" s="289" customFormat="1" ht="27.95" customHeight="1" thickBot="1" x14ac:dyDescent="0.5">
      <c r="B91" s="296" t="s">
        <v>806</v>
      </c>
      <c r="C91" s="292"/>
      <c r="D91" s="292"/>
      <c r="E91" s="292"/>
      <c r="F91" s="292"/>
      <c r="G91" s="292"/>
      <c r="J91" s="293"/>
      <c r="K91" s="302">
        <f>SUM(K87:K90)</f>
        <v>0</v>
      </c>
      <c r="M91" s="303">
        <f>SUM(M87:M90)</f>
        <v>201853722.07999998</v>
      </c>
      <c r="N91" s="293"/>
      <c r="O91" s="303">
        <f>SUM(O87:O90)</f>
        <v>201853722.07999998</v>
      </c>
      <c r="P91" s="293"/>
      <c r="Q91" s="303">
        <f>SUM(Q87:Q90)</f>
        <v>201853722.07999998</v>
      </c>
    </row>
    <row r="92" spans="1:17" s="289" customFormat="1" ht="27.95" customHeight="1" thickTop="1" x14ac:dyDescent="0.45">
      <c r="B92" s="296" t="s">
        <v>786</v>
      </c>
      <c r="C92" s="292"/>
      <c r="D92" s="292"/>
      <c r="E92" s="292"/>
      <c r="F92" s="292"/>
      <c r="G92" s="292"/>
      <c r="J92" s="293"/>
      <c r="K92" s="293"/>
      <c r="M92" s="293"/>
      <c r="N92" s="293"/>
      <c r="O92" s="293"/>
      <c r="P92" s="293"/>
      <c r="Q92" s="293"/>
    </row>
    <row r="93" spans="1:17" s="289" customFormat="1" ht="27.95" customHeight="1" x14ac:dyDescent="0.45">
      <c r="B93" s="294" t="s">
        <v>807</v>
      </c>
      <c r="C93" s="292"/>
      <c r="D93" s="292"/>
      <c r="E93" s="292"/>
      <c r="F93" s="292"/>
      <c r="G93" s="292"/>
      <c r="J93" s="293"/>
      <c r="K93" s="298">
        <v>0</v>
      </c>
      <c r="M93" s="301">
        <v>89309388.510000005</v>
      </c>
      <c r="N93" s="293"/>
      <c r="O93" s="293">
        <f>SUM(J93:M93)</f>
        <v>89309388.510000005</v>
      </c>
      <c r="P93" s="293"/>
      <c r="Q93" s="293">
        <f>SUM(O93)</f>
        <v>89309388.510000005</v>
      </c>
    </row>
    <row r="94" spans="1:17" s="289" customFormat="1" ht="27.95" customHeight="1" x14ac:dyDescent="0.45">
      <c r="B94" s="294" t="s">
        <v>808</v>
      </c>
      <c r="C94" s="292"/>
      <c r="D94" s="292"/>
      <c r="E94" s="292"/>
      <c r="F94" s="292"/>
      <c r="G94" s="292"/>
      <c r="J94" s="293"/>
      <c r="K94" s="298">
        <v>0</v>
      </c>
      <c r="M94" s="293">
        <v>271808852.85000002</v>
      </c>
      <c r="N94" s="293"/>
      <c r="O94" s="293">
        <f>SUM(J94:M94)</f>
        <v>271808852.85000002</v>
      </c>
      <c r="P94" s="293"/>
      <c r="Q94" s="293">
        <f>SUM(O94)</f>
        <v>271808852.85000002</v>
      </c>
    </row>
    <row r="95" spans="1:17" s="289" customFormat="1" ht="27.95" customHeight="1" x14ac:dyDescent="0.45">
      <c r="B95" s="353" t="s">
        <v>1063</v>
      </c>
      <c r="C95" s="292"/>
      <c r="D95" s="292"/>
      <c r="E95" s="292"/>
      <c r="F95" s="292"/>
      <c r="G95" s="292"/>
      <c r="J95" s="293"/>
      <c r="K95" s="298"/>
      <c r="M95" s="293"/>
      <c r="N95" s="293"/>
      <c r="O95" s="293"/>
      <c r="P95" s="293"/>
      <c r="Q95" s="293"/>
    </row>
    <row r="96" spans="1:17" s="289" customFormat="1" ht="27.95" customHeight="1" x14ac:dyDescent="0.45">
      <c r="A96" s="304"/>
      <c r="B96" s="339" t="s">
        <v>1083</v>
      </c>
      <c r="C96" s="305"/>
      <c r="E96" s="292"/>
      <c r="G96" s="292"/>
      <c r="J96" s="293"/>
      <c r="K96" s="298">
        <v>1352862.03</v>
      </c>
      <c r="M96" s="298">
        <v>0</v>
      </c>
      <c r="N96" s="293"/>
      <c r="O96" s="293">
        <f>SUM(J96:M96)</f>
        <v>1352862.03</v>
      </c>
      <c r="P96" s="293"/>
      <c r="Q96" s="293">
        <f>SUM(O96)</f>
        <v>1352862.03</v>
      </c>
    </row>
    <row r="97" spans="1:17" s="289" customFormat="1" ht="27.95" customHeight="1" x14ac:dyDescent="0.45">
      <c r="B97" s="289" t="s">
        <v>654</v>
      </c>
      <c r="C97" s="292"/>
      <c r="D97" s="292"/>
      <c r="E97" s="292"/>
      <c r="F97" s="292"/>
      <c r="G97" s="292"/>
      <c r="J97" s="293"/>
      <c r="K97" s="298">
        <v>0</v>
      </c>
      <c r="M97" s="293">
        <v>471182125.98000002</v>
      </c>
      <c r="N97" s="293"/>
      <c r="O97" s="293">
        <f>SUM(J97:M97)</f>
        <v>471182125.98000002</v>
      </c>
      <c r="P97" s="293"/>
      <c r="Q97" s="293">
        <f>SUM(O97)</f>
        <v>471182125.98000002</v>
      </c>
    </row>
    <row r="98" spans="1:17" s="289" customFormat="1" ht="27.95" customHeight="1" x14ac:dyDescent="0.45">
      <c r="B98" s="257" t="s">
        <v>1064</v>
      </c>
      <c r="C98" s="292"/>
      <c r="D98" s="292"/>
      <c r="E98" s="292"/>
      <c r="F98" s="292"/>
      <c r="G98" s="292"/>
      <c r="J98" s="293"/>
      <c r="K98" s="298"/>
      <c r="M98" s="293"/>
      <c r="N98" s="293"/>
      <c r="O98" s="293"/>
      <c r="P98" s="293"/>
      <c r="Q98" s="293"/>
    </row>
    <row r="99" spans="1:17" s="289" customFormat="1" ht="27.95" customHeight="1" x14ac:dyDescent="0.45">
      <c r="A99" s="304"/>
      <c r="B99" s="339" t="s">
        <v>1083</v>
      </c>
      <c r="C99" s="305"/>
      <c r="F99" s="292"/>
      <c r="G99" s="292"/>
      <c r="J99" s="293"/>
      <c r="K99" s="298">
        <v>2345193.6900000004</v>
      </c>
      <c r="M99" s="298">
        <v>0</v>
      </c>
      <c r="N99" s="293"/>
      <c r="O99" s="293">
        <f>SUM(J99:M99)</f>
        <v>2345193.6900000004</v>
      </c>
      <c r="P99" s="293"/>
      <c r="Q99" s="293">
        <f>SUM(O99)</f>
        <v>2345193.6900000004</v>
      </c>
    </row>
    <row r="100" spans="1:17" s="289" customFormat="1" ht="27.95" customHeight="1" thickBot="1" x14ac:dyDescent="0.5">
      <c r="B100" s="296" t="s">
        <v>809</v>
      </c>
      <c r="C100" s="292"/>
      <c r="D100" s="292"/>
      <c r="E100" s="292"/>
      <c r="F100" s="292"/>
      <c r="G100" s="292"/>
      <c r="J100" s="293"/>
      <c r="K100" s="302">
        <f>SUM(K93:K99)</f>
        <v>3698055.7200000007</v>
      </c>
      <c r="M100" s="302">
        <f>SUM(M93:M99)</f>
        <v>832300367.34000003</v>
      </c>
      <c r="N100" s="293"/>
      <c r="O100" s="302">
        <f>SUM(O93:O99)</f>
        <v>835998423.06000006</v>
      </c>
      <c r="P100" s="293"/>
      <c r="Q100" s="302">
        <f>SUM(Q93:Q99)</f>
        <v>835998423.06000006</v>
      </c>
    </row>
    <row r="101" spans="1:17" ht="27.95" customHeight="1" thickTop="1" x14ac:dyDescent="0.45"/>
    <row r="102" spans="1:17" ht="27.95" customHeight="1" x14ac:dyDescent="0.45">
      <c r="C102" s="206" t="s">
        <v>814</v>
      </c>
    </row>
    <row r="103" spans="1:17" ht="27.95" customHeight="1" x14ac:dyDescent="0.45">
      <c r="C103" s="206" t="s">
        <v>1084</v>
      </c>
    </row>
    <row r="104" spans="1:17" ht="27.95" customHeight="1" x14ac:dyDescent="0.45">
      <c r="C104" s="206" t="s">
        <v>982</v>
      </c>
    </row>
    <row r="105" spans="1:17" ht="27.95" customHeight="1" x14ac:dyDescent="0.45">
      <c r="C105" s="206" t="s">
        <v>1085</v>
      </c>
    </row>
    <row r="106" spans="1:17" ht="27.95" customHeight="1" x14ac:dyDescent="0.45">
      <c r="C106" s="206" t="s">
        <v>983</v>
      </c>
    </row>
    <row r="107" spans="1:17" ht="27.95" customHeight="1" x14ac:dyDescent="0.45">
      <c r="C107" s="206" t="s">
        <v>1086</v>
      </c>
    </row>
    <row r="108" spans="1:17" ht="27.95" customHeight="1" x14ac:dyDescent="0.45">
      <c r="C108" s="318" t="s">
        <v>1087</v>
      </c>
    </row>
    <row r="109" spans="1:17" ht="27.95" customHeight="1" x14ac:dyDescent="0.45">
      <c r="C109" s="318" t="s">
        <v>1088</v>
      </c>
    </row>
    <row r="110" spans="1:17" ht="27.95" customHeight="1" x14ac:dyDescent="0.45"/>
    <row r="111" spans="1:17" ht="27.95" customHeight="1" x14ac:dyDescent="0.45"/>
  </sheetData>
  <mergeCells count="11">
    <mergeCell ref="K51:Q51"/>
    <mergeCell ref="K52:O52"/>
    <mergeCell ref="B79:Q79"/>
    <mergeCell ref="K83:O83"/>
    <mergeCell ref="K82:Q82"/>
    <mergeCell ref="B48:Q48"/>
    <mergeCell ref="B1:Q1"/>
    <mergeCell ref="K6:Q6"/>
    <mergeCell ref="K7:O7"/>
    <mergeCell ref="K30:O30"/>
    <mergeCell ref="K29:Q29"/>
  </mergeCells>
  <pageMargins left="0.69" right="0.39370078740157483" top="0.59055118110236227" bottom="0.39370078740157483" header="0.35433070866141736" footer="0.43307086614173229"/>
  <pageSetup paperSize="9" scale="80" fitToHeight="2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opLeftCell="A23" zoomScaleNormal="100" zoomScaleSheetLayoutView="100" workbookViewId="0">
      <selection activeCell="C33" sqref="C33"/>
    </sheetView>
  </sheetViews>
  <sheetFormatPr defaultRowHeight="28.5" customHeight="1" x14ac:dyDescent="0.45"/>
  <cols>
    <col min="1" max="1" width="3" style="49" customWidth="1"/>
    <col min="2" max="2" width="14.7109375" style="49" customWidth="1"/>
    <col min="3" max="3" width="9.140625" style="49" customWidth="1"/>
    <col min="4" max="4" width="8.7109375" style="49" customWidth="1"/>
    <col min="5" max="5" width="3" style="49" customWidth="1"/>
    <col min="6" max="6" width="16" style="49" bestFit="1" customWidth="1"/>
    <col min="7" max="7" width="1.28515625" style="49" customWidth="1"/>
    <col min="8" max="8" width="14.28515625" style="49" customWidth="1"/>
    <col min="9" max="9" width="1.28515625" style="49" customWidth="1"/>
    <col min="10" max="10" width="15.42578125" style="49" bestFit="1" customWidth="1"/>
    <col min="11" max="11" width="1.28515625" style="49" customWidth="1"/>
    <col min="12" max="12" width="13.7109375" style="49" bestFit="1" customWidth="1"/>
    <col min="13" max="13" width="1.28515625" style="49" customWidth="1"/>
    <col min="14" max="14" width="16" style="49" bestFit="1" customWidth="1"/>
    <col min="15" max="15" width="1.7109375" style="235" customWidth="1"/>
    <col min="16" max="16384" width="9.140625" style="235"/>
  </cols>
  <sheetData>
    <row r="1" spans="1:14" ht="25.5" customHeight="1" x14ac:dyDescent="0.45">
      <c r="A1" s="508" t="s">
        <v>813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</row>
    <row r="2" spans="1:14" ht="25.5" customHeight="1" x14ac:dyDescent="0.45"/>
    <row r="3" spans="1:14" s="120" customFormat="1" ht="25.5" customHeight="1" x14ac:dyDescent="0.45">
      <c r="A3" s="62" t="s">
        <v>816</v>
      </c>
      <c r="B3" s="236"/>
    </row>
    <row r="4" spans="1:14" s="120" customFormat="1" ht="25.5" customHeight="1" x14ac:dyDescent="0.45">
      <c r="B4" s="120" t="s">
        <v>987</v>
      </c>
    </row>
    <row r="5" spans="1:14" s="120" customFormat="1" ht="25.5" customHeight="1" x14ac:dyDescent="0.45">
      <c r="B5" s="120" t="s">
        <v>988</v>
      </c>
    </row>
    <row r="6" spans="1:14" s="120" customFormat="1" ht="25.5" customHeight="1" x14ac:dyDescent="0.45">
      <c r="B6" s="120" t="s">
        <v>817</v>
      </c>
    </row>
    <row r="7" spans="1:14" s="120" customFormat="1" ht="25.5" customHeight="1" x14ac:dyDescent="0.45">
      <c r="B7" s="120" t="s">
        <v>818</v>
      </c>
    </row>
    <row r="8" spans="1:14" s="120" customFormat="1" ht="25.5" customHeight="1" x14ac:dyDescent="0.45">
      <c r="B8" s="120" t="s">
        <v>819</v>
      </c>
    </row>
    <row r="9" spans="1:14" s="120" customFormat="1" ht="25.5" customHeight="1" x14ac:dyDescent="0.45">
      <c r="B9" s="120" t="s">
        <v>820</v>
      </c>
    </row>
    <row r="10" spans="1:14" s="237" customFormat="1" ht="25.5" customHeight="1" x14ac:dyDescent="0.45">
      <c r="A10" s="65"/>
      <c r="B10" s="65"/>
      <c r="C10" s="65"/>
      <c r="D10" s="65"/>
      <c r="E10" s="65"/>
      <c r="F10" s="507" t="s">
        <v>328</v>
      </c>
      <c r="G10" s="507"/>
      <c r="H10" s="507"/>
      <c r="I10" s="507"/>
      <c r="J10" s="507"/>
      <c r="K10" s="507"/>
      <c r="L10" s="507"/>
      <c r="M10" s="507"/>
      <c r="N10" s="507"/>
    </row>
    <row r="11" spans="1:14" s="237" customFormat="1" ht="25.5" customHeight="1" x14ac:dyDescent="0.45">
      <c r="A11" s="65"/>
      <c r="B11" s="65"/>
      <c r="C11" s="65"/>
      <c r="D11" s="65"/>
      <c r="E11" s="65"/>
      <c r="F11" s="542" t="s">
        <v>2</v>
      </c>
      <c r="G11" s="542"/>
      <c r="H11" s="542"/>
      <c r="I11" s="542"/>
      <c r="J11" s="542"/>
      <c r="K11" s="542"/>
      <c r="L11" s="542"/>
      <c r="M11" s="542"/>
      <c r="N11" s="542"/>
    </row>
    <row r="12" spans="1:14" s="237" customFormat="1" ht="25.5" customHeight="1" x14ac:dyDescent="0.45">
      <c r="A12" s="65"/>
      <c r="B12" s="65"/>
      <c r="C12" s="65"/>
      <c r="D12" s="65"/>
      <c r="E12" s="65"/>
      <c r="F12" s="238" t="s">
        <v>821</v>
      </c>
      <c r="G12" s="238"/>
      <c r="H12" s="238" t="s">
        <v>821</v>
      </c>
      <c r="I12" s="238"/>
      <c r="J12" s="238" t="s">
        <v>822</v>
      </c>
      <c r="K12" s="238"/>
      <c r="L12" s="238" t="s">
        <v>823</v>
      </c>
      <c r="M12" s="238"/>
      <c r="N12" s="238" t="s">
        <v>443</v>
      </c>
    </row>
    <row r="13" spans="1:14" s="237" customFormat="1" ht="25.5" customHeight="1" x14ac:dyDescent="0.45">
      <c r="A13" s="65"/>
      <c r="B13" s="65"/>
      <c r="C13" s="65"/>
      <c r="D13" s="65"/>
      <c r="E13" s="65"/>
      <c r="F13" s="239" t="s">
        <v>824</v>
      </c>
      <c r="G13" s="239"/>
      <c r="H13" s="239" t="s">
        <v>824</v>
      </c>
      <c r="I13" s="239"/>
      <c r="J13" s="239"/>
      <c r="K13" s="239"/>
      <c r="L13" s="239" t="s">
        <v>825</v>
      </c>
      <c r="M13" s="239"/>
      <c r="N13" s="239"/>
    </row>
    <row r="14" spans="1:14" s="237" customFormat="1" ht="25.5" customHeight="1" x14ac:dyDescent="0.45">
      <c r="A14" s="65"/>
      <c r="B14" s="65"/>
      <c r="C14" s="65"/>
      <c r="D14" s="65"/>
      <c r="E14" s="65"/>
      <c r="F14" s="240" t="s">
        <v>826</v>
      </c>
      <c r="G14" s="239"/>
      <c r="H14" s="240" t="s">
        <v>827</v>
      </c>
      <c r="I14" s="239"/>
      <c r="J14" s="240"/>
      <c r="K14" s="239"/>
      <c r="L14" s="240" t="s">
        <v>828</v>
      </c>
      <c r="M14" s="239"/>
      <c r="N14" s="240"/>
    </row>
    <row r="15" spans="1:14" ht="25.5" customHeight="1" x14ac:dyDescent="0.45">
      <c r="B15" s="49" t="s">
        <v>829</v>
      </c>
      <c r="F15" s="49">
        <v>275015181.92000002</v>
      </c>
      <c r="H15" s="49">
        <v>181962463.59999999</v>
      </c>
      <c r="J15" s="49">
        <f>SUM(F15:H15)</f>
        <v>456977645.51999998</v>
      </c>
      <c r="L15" s="49">
        <v>0</v>
      </c>
      <c r="N15" s="49">
        <f>SUM(J15:L15)</f>
        <v>456977645.51999998</v>
      </c>
    </row>
    <row r="16" spans="1:14" ht="25.5" customHeight="1" x14ac:dyDescent="0.45">
      <c r="B16" s="49" t="s">
        <v>686</v>
      </c>
      <c r="F16" s="51">
        <v>-272286836.63999999</v>
      </c>
      <c r="H16" s="51">
        <v>-129435093.16</v>
      </c>
      <c r="J16" s="51">
        <f>SUM(F16:H16)</f>
        <v>-401721929.79999995</v>
      </c>
      <c r="L16" s="51">
        <v>0</v>
      </c>
      <c r="N16" s="51">
        <f>SUM(J16:L16)</f>
        <v>-401721929.79999995</v>
      </c>
    </row>
    <row r="17" spans="2:14" ht="25.5" customHeight="1" x14ac:dyDescent="0.45">
      <c r="B17" s="49" t="s">
        <v>830</v>
      </c>
      <c r="F17" s="49">
        <f>SUM(F15:F16)</f>
        <v>2728345.280000031</v>
      </c>
      <c r="H17" s="49">
        <f>SUM(H15:H16)</f>
        <v>52527370.439999998</v>
      </c>
      <c r="J17" s="49">
        <f>SUM(J15:J16)</f>
        <v>55255715.720000029</v>
      </c>
      <c r="L17" s="49">
        <f>SUM(L15:L16)</f>
        <v>0</v>
      </c>
      <c r="N17" s="49">
        <f>SUM(N15:N16)</f>
        <v>55255715.720000029</v>
      </c>
    </row>
    <row r="18" spans="2:14" ht="25.5" customHeight="1" x14ac:dyDescent="0.45">
      <c r="B18" s="49" t="s">
        <v>831</v>
      </c>
      <c r="F18" s="51">
        <v>12719981.069999998</v>
      </c>
      <c r="H18" s="51">
        <v>637070.91999999993</v>
      </c>
      <c r="J18" s="51">
        <f t="shared" ref="J18:J24" si="0">SUM(F18:H18)</f>
        <v>13357051.989999998</v>
      </c>
      <c r="L18" s="51">
        <v>4708329.6008000001</v>
      </c>
      <c r="N18" s="51">
        <f>SUM(J18:L18)</f>
        <v>18065381.590799998</v>
      </c>
    </row>
    <row r="19" spans="2:14" ht="25.5" customHeight="1" x14ac:dyDescent="0.45">
      <c r="B19" s="49" t="s">
        <v>832</v>
      </c>
      <c r="F19" s="49">
        <v>-12908604.48</v>
      </c>
      <c r="H19" s="49">
        <v>-256240.88</v>
      </c>
      <c r="J19" s="49">
        <f t="shared" si="0"/>
        <v>-13164845.360000001</v>
      </c>
      <c r="L19" s="49">
        <v>0</v>
      </c>
      <c r="N19" s="49">
        <f>SUM(J19:L19)</f>
        <v>-13164845.360000001</v>
      </c>
    </row>
    <row r="20" spans="2:14" ht="25.5" customHeight="1" x14ac:dyDescent="0.45">
      <c r="B20" s="49" t="s">
        <v>347</v>
      </c>
      <c r="F20" s="49">
        <v>-17877150.069999997</v>
      </c>
      <c r="H20" s="49">
        <v>-6292439.4900000002</v>
      </c>
      <c r="J20" s="49">
        <f t="shared" si="0"/>
        <v>-24169589.559999995</v>
      </c>
      <c r="L20" s="49">
        <v>0</v>
      </c>
      <c r="N20" s="49">
        <f>SUM(J20:L20)</f>
        <v>-24169589.559999995</v>
      </c>
    </row>
    <row r="21" spans="2:14" ht="25.5" customHeight="1" x14ac:dyDescent="0.45">
      <c r="B21" s="233" t="s">
        <v>833</v>
      </c>
      <c r="F21" s="46">
        <v>-8460198.9399999995</v>
      </c>
      <c r="H21" s="49">
        <v>0</v>
      </c>
      <c r="J21" s="49">
        <f t="shared" si="0"/>
        <v>-8460198.9399999995</v>
      </c>
      <c r="N21" s="49">
        <f>SUM(J21:L21)</f>
        <v>-8460198.9399999995</v>
      </c>
    </row>
    <row r="22" spans="2:14" ht="25.5" customHeight="1" x14ac:dyDescent="0.45">
      <c r="B22" s="49" t="s">
        <v>834</v>
      </c>
      <c r="F22" s="51">
        <v>-9098294.8200000003</v>
      </c>
      <c r="H22" s="51">
        <v>-5362774.5999999996</v>
      </c>
      <c r="J22" s="51">
        <f t="shared" si="0"/>
        <v>-14461069.42</v>
      </c>
      <c r="L22" s="51">
        <v>1109766.96</v>
      </c>
      <c r="N22" s="51">
        <f>SUM(J22:L22)</f>
        <v>-13351302.460000001</v>
      </c>
    </row>
    <row r="23" spans="2:14" ht="25.5" customHeight="1" x14ac:dyDescent="0.45">
      <c r="B23" s="49" t="s">
        <v>835</v>
      </c>
      <c r="F23" s="49">
        <f>SUM(F17:F22)</f>
        <v>-32895921.959999967</v>
      </c>
      <c r="H23" s="49">
        <f>SUM(H17:H22)</f>
        <v>41252986.389999993</v>
      </c>
      <c r="J23" s="49">
        <f>SUM(J17:J22)</f>
        <v>8357064.4300000314</v>
      </c>
      <c r="L23" s="49">
        <f>SUM(L17:L22)</f>
        <v>5818096.5608000001</v>
      </c>
      <c r="N23" s="49">
        <f>SUM(N17:N22)</f>
        <v>14175160.990800038</v>
      </c>
    </row>
    <row r="24" spans="2:14" ht="25.5" customHeight="1" x14ac:dyDescent="0.45">
      <c r="B24" s="49" t="s">
        <v>349</v>
      </c>
      <c r="F24" s="51">
        <v>-1128757.8700000001</v>
      </c>
      <c r="H24" s="51">
        <v>-8018540.9200000018</v>
      </c>
      <c r="J24" s="51">
        <f t="shared" si="0"/>
        <v>-9147298.7900000028</v>
      </c>
      <c r="L24" s="51">
        <v>0</v>
      </c>
      <c r="N24" s="51">
        <f>SUM(J24:L24)</f>
        <v>-9147298.7900000028</v>
      </c>
    </row>
    <row r="25" spans="2:14" ht="25.5" customHeight="1" x14ac:dyDescent="0.45">
      <c r="B25" s="49" t="s">
        <v>836</v>
      </c>
      <c r="F25" s="49">
        <f>SUM(F23:F24)</f>
        <v>-34024679.829999968</v>
      </c>
      <c r="H25" s="49">
        <f>SUM(H23:H24)</f>
        <v>33234445.469999991</v>
      </c>
      <c r="J25" s="49">
        <f>SUM(J23:J24)</f>
        <v>-790234.35999997146</v>
      </c>
      <c r="L25" s="49">
        <f>SUM(L23:L24)</f>
        <v>5818096.5608000001</v>
      </c>
      <c r="N25" s="49">
        <f>SUM(N23:N24)</f>
        <v>5027862.2008000351</v>
      </c>
    </row>
    <row r="26" spans="2:14" ht="25.5" customHeight="1" x14ac:dyDescent="0.45">
      <c r="B26" s="49" t="s">
        <v>837</v>
      </c>
    </row>
    <row r="27" spans="2:14" ht="25.5" customHeight="1" x14ac:dyDescent="0.45">
      <c r="B27" s="49" t="s">
        <v>838</v>
      </c>
      <c r="F27" s="49">
        <v>147463241.37</v>
      </c>
      <c r="H27" s="49">
        <v>0</v>
      </c>
      <c r="J27" s="49">
        <f>SUM(F27:H27)</f>
        <v>147463241.37</v>
      </c>
      <c r="L27" s="49">
        <v>-19533008.34080001</v>
      </c>
      <c r="N27" s="49">
        <f>SUM(J27:L27)</f>
        <v>127930233.02919999</v>
      </c>
    </row>
    <row r="28" spans="2:14" ht="25.5" customHeight="1" thickBot="1" x14ac:dyDescent="0.5">
      <c r="B28" s="49" t="s">
        <v>839</v>
      </c>
      <c r="F28" s="69">
        <f>SUM(F25:F27)</f>
        <v>113438561.54000004</v>
      </c>
      <c r="H28" s="69">
        <f>SUM(H25:H27)</f>
        <v>33234445.469999991</v>
      </c>
      <c r="J28" s="69">
        <f>SUM(J25:J27)</f>
        <v>146673007.01000002</v>
      </c>
      <c r="L28" s="69">
        <f>SUM(L25:L27)</f>
        <v>-13714911.780000009</v>
      </c>
      <c r="N28" s="69">
        <f>SUM(N25:N27)</f>
        <v>132958095.23000002</v>
      </c>
    </row>
    <row r="29" spans="2:14" ht="25.5" customHeight="1" thickTop="1" x14ac:dyDescent="0.45">
      <c r="B29" s="49" t="s">
        <v>840</v>
      </c>
    </row>
    <row r="30" spans="2:14" ht="25.5" customHeight="1" x14ac:dyDescent="0.45">
      <c r="B30" s="49" t="s">
        <v>841</v>
      </c>
      <c r="N30" s="49">
        <f>+N32-N31</f>
        <v>132957845.97000001</v>
      </c>
    </row>
    <row r="31" spans="2:14" ht="25.5" customHeight="1" x14ac:dyDescent="0.45">
      <c r="B31" s="49" t="s">
        <v>842</v>
      </c>
      <c r="N31" s="49">
        <v>249.26</v>
      </c>
    </row>
    <row r="32" spans="2:14" ht="25.5" customHeight="1" thickBot="1" x14ac:dyDescent="0.5">
      <c r="N32" s="69">
        <f>+N28</f>
        <v>132958095.23000002</v>
      </c>
    </row>
    <row r="33" spans="1:15" ht="25.5" customHeight="1" thickTop="1" x14ac:dyDescent="0.45">
      <c r="N33" s="67"/>
    </row>
    <row r="34" spans="1:15" ht="25.5" customHeight="1" thickBot="1" x14ac:dyDescent="0.5">
      <c r="B34" s="49" t="s">
        <v>843</v>
      </c>
      <c r="F34" s="241">
        <f>574442.34+2280902816.67</f>
        <v>2281477259.0100002</v>
      </c>
      <c r="H34" s="241">
        <v>965394240.54999995</v>
      </c>
      <c r="J34" s="241">
        <f>+F34+H34</f>
        <v>3246871499.5600004</v>
      </c>
      <c r="L34" s="241">
        <v>0</v>
      </c>
      <c r="N34" s="241">
        <f>+J34+L34</f>
        <v>3246871499.5600004</v>
      </c>
    </row>
    <row r="35" spans="1:15" ht="25.5" customHeight="1" thickTop="1" x14ac:dyDescent="0.45">
      <c r="F35" s="67"/>
      <c r="H35" s="67"/>
      <c r="J35" s="67"/>
      <c r="L35" s="67"/>
      <c r="N35" s="67"/>
    </row>
    <row r="36" spans="1:15" ht="25.5" customHeight="1" x14ac:dyDescent="0.45">
      <c r="F36" s="67"/>
      <c r="H36" s="67"/>
      <c r="J36" s="67"/>
      <c r="L36" s="67"/>
      <c r="N36" s="67"/>
    </row>
    <row r="37" spans="1:15" ht="25.5" customHeight="1" x14ac:dyDescent="0.45">
      <c r="F37" s="67"/>
      <c r="H37" s="67"/>
      <c r="J37" s="67"/>
      <c r="L37" s="67"/>
      <c r="N37" s="67"/>
    </row>
    <row r="38" spans="1:15" ht="30" customHeight="1" x14ac:dyDescent="0.45">
      <c r="A38" s="508" t="s">
        <v>1021</v>
      </c>
      <c r="B38" s="509"/>
      <c r="C38" s="509"/>
      <c r="D38" s="509"/>
      <c r="E38" s="509"/>
      <c r="F38" s="509"/>
      <c r="G38" s="509"/>
      <c r="H38" s="509"/>
      <c r="I38" s="509"/>
      <c r="J38" s="509"/>
      <c r="K38" s="509"/>
      <c r="L38" s="509"/>
      <c r="M38" s="509"/>
      <c r="N38" s="509"/>
    </row>
    <row r="39" spans="1:15" ht="30" customHeight="1" x14ac:dyDescent="0.45"/>
    <row r="40" spans="1:15" ht="30" customHeight="1" x14ac:dyDescent="0.45">
      <c r="A40" s="242"/>
      <c r="B40" s="243"/>
      <c r="C40" s="243"/>
      <c r="D40" s="243"/>
      <c r="E40" s="243"/>
      <c r="F40" s="543" t="s">
        <v>328</v>
      </c>
      <c r="G40" s="543"/>
      <c r="H40" s="543"/>
      <c r="I40" s="543"/>
      <c r="J40" s="543"/>
      <c r="K40" s="543"/>
      <c r="L40" s="543"/>
      <c r="M40" s="543"/>
      <c r="N40" s="543"/>
      <c r="O40" s="244"/>
    </row>
    <row r="41" spans="1:15" ht="30" customHeight="1" x14ac:dyDescent="0.45">
      <c r="A41" s="242"/>
      <c r="B41" s="243"/>
      <c r="C41" s="243"/>
      <c r="D41" s="243"/>
      <c r="E41" s="243"/>
      <c r="F41" s="542" t="s">
        <v>845</v>
      </c>
      <c r="G41" s="542"/>
      <c r="H41" s="542"/>
      <c r="I41" s="542"/>
      <c r="J41" s="542"/>
      <c r="K41" s="542"/>
      <c r="L41" s="542"/>
      <c r="M41" s="542"/>
      <c r="N41" s="542"/>
      <c r="O41" s="244"/>
    </row>
    <row r="42" spans="1:15" ht="30" customHeight="1" x14ac:dyDescent="0.45">
      <c r="A42" s="242"/>
      <c r="B42" s="243"/>
      <c r="C42" s="243"/>
      <c r="D42" s="243"/>
      <c r="E42" s="243"/>
      <c r="F42" s="245" t="s">
        <v>821</v>
      </c>
      <c r="G42" s="245"/>
      <c r="H42" s="245" t="s">
        <v>821</v>
      </c>
      <c r="I42" s="245"/>
      <c r="J42" s="245" t="s">
        <v>822</v>
      </c>
      <c r="K42" s="245"/>
      <c r="L42" s="245" t="s">
        <v>823</v>
      </c>
      <c r="M42" s="245"/>
      <c r="N42" s="245" t="s">
        <v>443</v>
      </c>
      <c r="O42" s="244"/>
    </row>
    <row r="43" spans="1:15" ht="30" customHeight="1" x14ac:dyDescent="0.45">
      <c r="A43" s="242"/>
      <c r="B43" s="243"/>
      <c r="C43" s="243"/>
      <c r="D43" s="243"/>
      <c r="E43" s="243"/>
      <c r="F43" s="246" t="s">
        <v>824</v>
      </c>
      <c r="G43" s="246"/>
      <c r="H43" s="246" t="s">
        <v>824</v>
      </c>
      <c r="I43" s="246"/>
      <c r="J43" s="246"/>
      <c r="K43" s="246"/>
      <c r="L43" s="246" t="s">
        <v>825</v>
      </c>
      <c r="M43" s="246"/>
      <c r="N43" s="246"/>
      <c r="O43" s="244"/>
    </row>
    <row r="44" spans="1:15" ht="30" customHeight="1" x14ac:dyDescent="0.45">
      <c r="A44" s="242"/>
      <c r="B44" s="243"/>
      <c r="C44" s="243"/>
      <c r="D44" s="243"/>
      <c r="E44" s="243"/>
      <c r="F44" s="247" t="s">
        <v>826</v>
      </c>
      <c r="G44" s="247"/>
      <c r="H44" s="247" t="s">
        <v>827</v>
      </c>
      <c r="I44" s="247"/>
      <c r="J44" s="247"/>
      <c r="K44" s="247"/>
      <c r="L44" s="247" t="s">
        <v>828</v>
      </c>
      <c r="M44" s="247"/>
      <c r="N44" s="247"/>
      <c r="O44" s="244"/>
    </row>
    <row r="45" spans="1:15" ht="30" customHeight="1" x14ac:dyDescent="0.45">
      <c r="A45" s="242"/>
      <c r="B45" s="49" t="s">
        <v>829</v>
      </c>
      <c r="C45" s="243"/>
      <c r="D45" s="243"/>
      <c r="E45" s="243"/>
      <c r="F45" s="49">
        <v>285761588.19999999</v>
      </c>
      <c r="H45" s="49">
        <v>140899763</v>
      </c>
      <c r="J45" s="49">
        <f>SUM(F45:H45)</f>
        <v>426661351.19999999</v>
      </c>
      <c r="L45" s="49">
        <v>0</v>
      </c>
      <c r="N45" s="49">
        <f>SUM(J45:L45)</f>
        <v>426661351.19999999</v>
      </c>
      <c r="O45" s="244"/>
    </row>
    <row r="46" spans="1:15" ht="30" customHeight="1" x14ac:dyDescent="0.45">
      <c r="A46" s="242"/>
      <c r="B46" s="49" t="s">
        <v>686</v>
      </c>
      <c r="C46" s="243"/>
      <c r="D46" s="243"/>
      <c r="E46" s="243"/>
      <c r="F46" s="51">
        <v>-256274233.81</v>
      </c>
      <c r="H46" s="51">
        <v>-104276512.22</v>
      </c>
      <c r="J46" s="51">
        <f>SUM(F46:H46)</f>
        <v>-360550746.02999997</v>
      </c>
      <c r="L46" s="51">
        <v>0</v>
      </c>
      <c r="N46" s="51">
        <f>SUM(J46:L46)</f>
        <v>-360550746.02999997</v>
      </c>
      <c r="O46" s="244"/>
    </row>
    <row r="47" spans="1:15" ht="30" customHeight="1" x14ac:dyDescent="0.45">
      <c r="A47" s="242"/>
      <c r="B47" s="49" t="s">
        <v>830</v>
      </c>
      <c r="C47" s="243"/>
      <c r="D47" s="243"/>
      <c r="E47" s="243"/>
      <c r="F47" s="49">
        <f>SUM(F45:F46)</f>
        <v>29487354.389999986</v>
      </c>
      <c r="H47" s="49">
        <f>SUM(H45:H46)</f>
        <v>36623250.780000001</v>
      </c>
      <c r="J47" s="49">
        <f>SUM(J45:J46)</f>
        <v>66110605.170000017</v>
      </c>
      <c r="L47" s="49">
        <f>SUM(L45:L46)</f>
        <v>0</v>
      </c>
      <c r="N47" s="49">
        <f>SUM(N45:N46)</f>
        <v>66110605.170000017</v>
      </c>
      <c r="O47" s="244"/>
    </row>
    <row r="48" spans="1:15" ht="30" customHeight="1" x14ac:dyDescent="0.45">
      <c r="A48" s="242"/>
      <c r="B48" s="49" t="s">
        <v>846</v>
      </c>
      <c r="C48" s="243"/>
      <c r="D48" s="243"/>
      <c r="E48" s="243"/>
      <c r="O48" s="244"/>
    </row>
    <row r="49" spans="1:15" ht="30" customHeight="1" x14ac:dyDescent="0.45">
      <c r="A49" s="242"/>
      <c r="B49" s="49" t="s">
        <v>847</v>
      </c>
      <c r="C49" s="243"/>
      <c r="D49" s="243"/>
      <c r="E49" s="243"/>
      <c r="F49" s="51">
        <v>6038648.0800000001</v>
      </c>
      <c r="H49" s="51">
        <v>248482</v>
      </c>
      <c r="J49" s="51">
        <f t="shared" ref="J49:J54" si="1">SUM(F49:H49)</f>
        <v>6287130.0800000001</v>
      </c>
      <c r="L49" s="51">
        <v>-3605318.27</v>
      </c>
      <c r="N49" s="51">
        <f t="shared" ref="N49:N54" si="2">SUM(J49:L49)</f>
        <v>2681811.81</v>
      </c>
      <c r="O49" s="244"/>
    </row>
    <row r="50" spans="1:15" ht="30" customHeight="1" x14ac:dyDescent="0.45">
      <c r="A50" s="242"/>
      <c r="B50" s="49" t="s">
        <v>832</v>
      </c>
      <c r="C50" s="243"/>
      <c r="D50" s="243"/>
      <c r="E50" s="243"/>
      <c r="F50" s="49">
        <v>-10688297.970000001</v>
      </c>
      <c r="H50" s="49">
        <v>-10169.280000000001</v>
      </c>
      <c r="J50" s="49">
        <f t="shared" si="1"/>
        <v>-10698467.25</v>
      </c>
      <c r="L50" s="49">
        <v>0</v>
      </c>
      <c r="N50" s="49">
        <f t="shared" si="2"/>
        <v>-10698467.25</v>
      </c>
      <c r="O50" s="244"/>
    </row>
    <row r="51" spans="1:15" ht="30" customHeight="1" x14ac:dyDescent="0.45">
      <c r="A51" s="242"/>
      <c r="B51" s="243" t="s">
        <v>347</v>
      </c>
      <c r="C51" s="243"/>
      <c r="D51" s="243"/>
      <c r="E51" s="243"/>
      <c r="F51" s="49">
        <v>-17721678.93</v>
      </c>
      <c r="H51" s="49">
        <v>-4825882.99</v>
      </c>
      <c r="J51" s="49">
        <f t="shared" si="1"/>
        <v>-22547561.920000002</v>
      </c>
      <c r="L51" s="49">
        <v>45935.15</v>
      </c>
      <c r="N51" s="49">
        <f t="shared" si="2"/>
        <v>-22501626.770000003</v>
      </c>
      <c r="O51" s="244"/>
    </row>
    <row r="52" spans="1:15" ht="30" customHeight="1" x14ac:dyDescent="0.45">
      <c r="A52" s="242"/>
      <c r="B52" s="49" t="s">
        <v>834</v>
      </c>
      <c r="C52" s="243"/>
      <c r="D52" s="243"/>
      <c r="E52" s="243"/>
      <c r="F52" s="51">
        <v>-13447631.67</v>
      </c>
      <c r="H52" s="51">
        <v>-5275226.8600000003</v>
      </c>
      <c r="J52" s="51">
        <f t="shared" si="1"/>
        <v>-18722858.530000001</v>
      </c>
      <c r="L52" s="51">
        <v>1185059.94</v>
      </c>
      <c r="N52" s="51">
        <f t="shared" si="2"/>
        <v>-17537798.59</v>
      </c>
      <c r="O52" s="244"/>
    </row>
    <row r="53" spans="1:15" ht="30" customHeight="1" x14ac:dyDescent="0.45">
      <c r="A53" s="242"/>
      <c r="B53" s="243" t="s">
        <v>835</v>
      </c>
      <c r="C53" s="243"/>
      <c r="D53" s="243"/>
      <c r="E53" s="243"/>
      <c r="F53" s="49">
        <f>SUM(F47:F52)</f>
        <v>-6331606.1000000145</v>
      </c>
      <c r="H53" s="49">
        <f>SUM(H47:H52)</f>
        <v>26760453.649999999</v>
      </c>
      <c r="J53" s="49">
        <f>SUM(J47:J52)</f>
        <v>20428847.550000012</v>
      </c>
      <c r="L53" s="49">
        <f>SUM(L47:L52)</f>
        <v>-2374323.1800000002</v>
      </c>
      <c r="N53" s="49">
        <f>SUM(N47:N52)</f>
        <v>18054524.370000016</v>
      </c>
      <c r="O53" s="244"/>
    </row>
    <row r="54" spans="1:15" ht="30" customHeight="1" x14ac:dyDescent="0.45">
      <c r="A54" s="242"/>
      <c r="B54" s="243" t="s">
        <v>349</v>
      </c>
      <c r="C54" s="243"/>
      <c r="D54" s="243"/>
      <c r="E54" s="243"/>
      <c r="F54" s="51">
        <v>-239483.87</v>
      </c>
      <c r="H54" s="51">
        <v>-5359134.0999999996</v>
      </c>
      <c r="J54" s="51">
        <f t="shared" si="1"/>
        <v>-5598617.9699999997</v>
      </c>
      <c r="L54" s="51">
        <v>0</v>
      </c>
      <c r="N54" s="51">
        <f t="shared" si="2"/>
        <v>-5598617.9699999997</v>
      </c>
      <c r="O54" s="244"/>
    </row>
    <row r="55" spans="1:15" ht="30" customHeight="1" x14ac:dyDescent="0.45">
      <c r="A55" s="242"/>
      <c r="B55" s="243" t="s">
        <v>836</v>
      </c>
      <c r="C55" s="243"/>
      <c r="D55" s="243"/>
      <c r="E55" s="243"/>
      <c r="F55" s="49">
        <f>SUM(F53:F54)</f>
        <v>-6571089.9700000146</v>
      </c>
      <c r="H55" s="49">
        <f>SUM(H53:H54)</f>
        <v>21401319.549999997</v>
      </c>
      <c r="J55" s="49">
        <f>SUM(J53:J54)</f>
        <v>14830229.580000013</v>
      </c>
      <c r="L55" s="49">
        <f>SUM(L53:L54)</f>
        <v>-2374323.1800000002</v>
      </c>
      <c r="N55" s="49">
        <f>SUM(N53:N54)</f>
        <v>12455906.400000017</v>
      </c>
      <c r="O55" s="244"/>
    </row>
    <row r="56" spans="1:15" ht="30" customHeight="1" x14ac:dyDescent="0.45">
      <c r="A56" s="242"/>
      <c r="B56" s="243" t="s">
        <v>837</v>
      </c>
      <c r="C56" s="243"/>
      <c r="D56" s="243"/>
      <c r="E56" s="243"/>
      <c r="O56" s="244"/>
    </row>
    <row r="57" spans="1:15" ht="30" customHeight="1" x14ac:dyDescent="0.45">
      <c r="A57" s="242"/>
      <c r="B57" s="243" t="s">
        <v>838</v>
      </c>
      <c r="C57" s="243"/>
      <c r="D57" s="243"/>
      <c r="E57" s="243"/>
      <c r="F57" s="67">
        <v>-38965914.240000002</v>
      </c>
      <c r="G57" s="67"/>
      <c r="H57" s="67">
        <v>0</v>
      </c>
      <c r="I57" s="67"/>
      <c r="J57" s="67">
        <f>SUM(F57:H57)</f>
        <v>-38965914.240000002</v>
      </c>
      <c r="K57" s="67"/>
      <c r="L57" s="67">
        <v>6071039.1699999999</v>
      </c>
      <c r="M57" s="67"/>
      <c r="N57" s="67">
        <f>SUM(J57:L57)</f>
        <v>-32894875.07</v>
      </c>
      <c r="O57" s="244"/>
    </row>
    <row r="58" spans="1:15" ht="30" customHeight="1" x14ac:dyDescent="0.45">
      <c r="A58" s="242"/>
      <c r="B58" s="243" t="s">
        <v>848</v>
      </c>
      <c r="C58" s="243"/>
      <c r="D58" s="243"/>
      <c r="E58" s="243"/>
      <c r="F58" s="67"/>
      <c r="G58" s="67"/>
      <c r="H58" s="67"/>
      <c r="I58" s="67"/>
      <c r="J58" s="67"/>
      <c r="K58" s="67"/>
      <c r="L58" s="67"/>
      <c r="M58" s="67"/>
      <c r="N58" s="67"/>
      <c r="O58" s="244"/>
    </row>
    <row r="59" spans="1:15" ht="30" customHeight="1" x14ac:dyDescent="0.45">
      <c r="A59" s="242"/>
      <c r="B59" s="243" t="s">
        <v>849</v>
      </c>
      <c r="C59" s="243"/>
      <c r="D59" s="243"/>
      <c r="E59" s="243"/>
      <c r="F59" s="67">
        <v>2116854</v>
      </c>
      <c r="G59" s="67"/>
      <c r="H59" s="67">
        <v>1557303.15</v>
      </c>
      <c r="I59" s="67"/>
      <c r="J59" s="67">
        <f>SUM(F59:H59)</f>
        <v>3674157.15</v>
      </c>
      <c r="K59" s="67"/>
      <c r="L59" s="67">
        <v>0</v>
      </c>
      <c r="M59" s="67"/>
      <c r="N59" s="67">
        <f>SUM(J59:L59)</f>
        <v>3674157.15</v>
      </c>
      <c r="O59" s="244"/>
    </row>
    <row r="60" spans="1:15" ht="30" customHeight="1" thickBot="1" x14ac:dyDescent="0.5">
      <c r="A60" s="242"/>
      <c r="B60" s="248" t="s">
        <v>839</v>
      </c>
      <c r="D60" s="243"/>
      <c r="E60" s="243"/>
      <c r="F60" s="69">
        <f>+F55+F57+F59</f>
        <v>-43420150.210000016</v>
      </c>
      <c r="H60" s="69">
        <f>+H55+H57+H59</f>
        <v>22958622.699999996</v>
      </c>
      <c r="J60" s="69">
        <f>+J55+J57+J59</f>
        <v>-20461527.50999999</v>
      </c>
      <c r="L60" s="69">
        <f>+L55+L57+L59</f>
        <v>3696715.9899999998</v>
      </c>
      <c r="N60" s="69">
        <f>+N55+N57+N59</f>
        <v>-16764811.519999983</v>
      </c>
      <c r="O60" s="244"/>
    </row>
    <row r="61" spans="1:15" ht="30" customHeight="1" thickTop="1" x14ac:dyDescent="0.45">
      <c r="A61" s="242"/>
      <c r="B61" s="243" t="s">
        <v>850</v>
      </c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4"/>
    </row>
    <row r="62" spans="1:15" ht="30" customHeight="1" x14ac:dyDescent="0.45">
      <c r="A62" s="242"/>
      <c r="B62" s="243" t="s">
        <v>841</v>
      </c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49">
        <f>+N64-N63</f>
        <v>-16764972.029999983</v>
      </c>
      <c r="O62" s="244"/>
    </row>
    <row r="63" spans="1:15" ht="30" customHeight="1" x14ac:dyDescent="0.45">
      <c r="A63" s="242"/>
      <c r="B63" s="243" t="s">
        <v>842</v>
      </c>
      <c r="C63" s="243"/>
      <c r="D63" s="243"/>
      <c r="E63" s="243"/>
      <c r="F63" s="243"/>
      <c r="G63" s="243"/>
      <c r="H63" s="243"/>
      <c r="I63" s="243"/>
      <c r="J63" s="243"/>
      <c r="K63" s="243"/>
      <c r="L63" s="243"/>
      <c r="M63" s="243"/>
      <c r="N63" s="49">
        <v>160.51</v>
      </c>
      <c r="O63" s="244"/>
    </row>
    <row r="64" spans="1:15" ht="30" customHeight="1" thickBot="1" x14ac:dyDescent="0.5">
      <c r="A64" s="242"/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69">
        <f>+N60</f>
        <v>-16764811.519999983</v>
      </c>
      <c r="O64" s="244"/>
    </row>
    <row r="65" spans="1:15" ht="30" customHeight="1" thickTop="1" x14ac:dyDescent="0.45">
      <c r="A65" s="242"/>
      <c r="B65" s="243"/>
      <c r="C65" s="243"/>
      <c r="D65" s="243"/>
      <c r="E65" s="243"/>
      <c r="F65" s="243"/>
      <c r="G65" s="243"/>
      <c r="H65" s="243"/>
      <c r="I65" s="243"/>
      <c r="J65" s="243"/>
      <c r="K65" s="243"/>
      <c r="L65" s="243"/>
      <c r="M65" s="243"/>
      <c r="N65" s="67"/>
      <c r="O65" s="244"/>
    </row>
    <row r="66" spans="1:15" ht="30" customHeight="1" thickBot="1" x14ac:dyDescent="0.5">
      <c r="B66" s="49" t="s">
        <v>851</v>
      </c>
      <c r="F66" s="241">
        <v>2402265443.04</v>
      </c>
      <c r="H66" s="241">
        <v>823727780.52999997</v>
      </c>
      <c r="J66" s="241">
        <f>+F66+H66</f>
        <v>3225993223.5699997</v>
      </c>
      <c r="L66" s="241">
        <v>0</v>
      </c>
      <c r="N66" s="241">
        <f>+J66+L66</f>
        <v>3225993223.5699997</v>
      </c>
    </row>
    <row r="67" spans="1:15" ht="30" customHeight="1" thickTop="1" x14ac:dyDescent="0.45"/>
    <row r="68" spans="1:15" ht="33" customHeight="1" x14ac:dyDescent="0.45"/>
    <row r="69" spans="1:15" ht="33" customHeight="1" x14ac:dyDescent="0.45"/>
    <row r="70" spans="1:15" ht="33" customHeight="1" x14ac:dyDescent="0.45"/>
    <row r="71" spans="1:15" ht="33" customHeight="1" x14ac:dyDescent="0.45"/>
    <row r="72" spans="1:15" ht="33" customHeight="1" x14ac:dyDescent="0.45"/>
  </sheetData>
  <mergeCells count="6">
    <mergeCell ref="F41:N41"/>
    <mergeCell ref="A1:N1"/>
    <mergeCell ref="F10:N10"/>
    <mergeCell ref="F11:N11"/>
    <mergeCell ref="A38:N38"/>
    <mergeCell ref="F40:N40"/>
  </mergeCells>
  <pageMargins left="0.69" right="0.19685039370078741" top="0.65" bottom="0.47244094488188981" header="0.39370078740157483" footer="0.31496062992125984"/>
  <pageSetup paperSize="9" scale="85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opLeftCell="A16" zoomScaleNormal="100" zoomScaleSheetLayoutView="100" workbookViewId="0">
      <selection activeCell="K25" sqref="K25"/>
    </sheetView>
  </sheetViews>
  <sheetFormatPr defaultRowHeight="30.75" customHeight="1" x14ac:dyDescent="0.45"/>
  <cols>
    <col min="1" max="1" width="3.42578125" style="140" customWidth="1"/>
    <col min="2" max="2" width="4.140625" style="140" customWidth="1"/>
    <col min="3" max="5" width="9.140625" style="140" customWidth="1"/>
    <col min="6" max="6" width="7.140625" style="140" customWidth="1"/>
    <col min="7" max="7" width="16" style="140" customWidth="1"/>
    <col min="8" max="8" width="0.85546875" style="140" customWidth="1"/>
    <col min="9" max="9" width="16" style="140" customWidth="1"/>
    <col min="10" max="10" width="0.85546875" style="140" customWidth="1"/>
    <col min="11" max="11" width="16" style="140" customWidth="1"/>
    <col min="12" max="12" width="0.85546875" style="140" customWidth="1"/>
    <col min="13" max="13" width="16" style="140" customWidth="1"/>
    <col min="14" max="14" width="2.5703125" style="140" customWidth="1"/>
    <col min="15" max="16384" width="9.140625" style="140"/>
  </cols>
  <sheetData>
    <row r="1" spans="1:14" ht="30.75" customHeight="1" x14ac:dyDescent="0.45">
      <c r="A1" s="544" t="s">
        <v>1022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249"/>
    </row>
    <row r="3" spans="1:14" s="251" customFormat="1" ht="30.75" customHeight="1" x14ac:dyDescent="0.45">
      <c r="A3" s="250" t="s">
        <v>853</v>
      </c>
      <c r="B3" s="251" t="s">
        <v>854</v>
      </c>
    </row>
    <row r="4" spans="1:14" ht="30.75" customHeight="1" x14ac:dyDescent="0.45">
      <c r="C4" s="140" t="s">
        <v>989</v>
      </c>
    </row>
    <row r="5" spans="1:14" ht="30.75" customHeight="1" x14ac:dyDescent="0.45">
      <c r="B5" s="140" t="s">
        <v>990</v>
      </c>
      <c r="G5" s="230"/>
      <c r="H5" s="230"/>
      <c r="I5" s="230"/>
      <c r="J5" s="230"/>
      <c r="K5" s="230"/>
      <c r="L5" s="230"/>
      <c r="M5" s="230"/>
    </row>
    <row r="6" spans="1:14" s="249" customFormat="1" ht="30.75" customHeight="1" x14ac:dyDescent="0.45">
      <c r="B6" s="252" t="s">
        <v>335</v>
      </c>
      <c r="C6" s="252"/>
      <c r="D6" s="252"/>
      <c r="N6" s="253"/>
    </row>
    <row r="7" spans="1:14" s="249" customFormat="1" ht="30.75" customHeight="1" x14ac:dyDescent="0.45">
      <c r="G7" s="491" t="s">
        <v>855</v>
      </c>
      <c r="H7" s="491"/>
      <c r="I7" s="491"/>
      <c r="J7" s="254"/>
      <c r="K7" s="255"/>
      <c r="L7" s="255" t="s">
        <v>856</v>
      </c>
      <c r="M7" s="255"/>
    </row>
    <row r="8" spans="1:14" s="249" customFormat="1" ht="30.75" customHeight="1" x14ac:dyDescent="0.45">
      <c r="G8" s="27" t="s">
        <v>99</v>
      </c>
      <c r="H8" s="66"/>
      <c r="I8" s="27" t="s">
        <v>100</v>
      </c>
      <c r="J8" s="65"/>
      <c r="K8" s="27" t="s">
        <v>99</v>
      </c>
      <c r="L8" s="66"/>
      <c r="M8" s="27" t="s">
        <v>100</v>
      </c>
    </row>
    <row r="9" spans="1:14" ht="30.75" customHeight="1" x14ac:dyDescent="0.45">
      <c r="B9" s="140" t="s">
        <v>857</v>
      </c>
      <c r="G9" s="54"/>
    </row>
    <row r="10" spans="1:14" ht="30.75" customHeight="1" x14ac:dyDescent="0.45">
      <c r="B10" s="140" t="s">
        <v>858</v>
      </c>
      <c r="G10" s="53">
        <v>6000532.1600000001</v>
      </c>
      <c r="H10" s="53"/>
      <c r="I10" s="53">
        <v>2926815.89</v>
      </c>
      <c r="J10" s="53"/>
      <c r="K10" s="53">
        <v>5404400.6199999992</v>
      </c>
      <c r="L10" s="53"/>
      <c r="M10" s="53">
        <v>2065864.69</v>
      </c>
    </row>
    <row r="11" spans="1:14" ht="30.75" customHeight="1" x14ac:dyDescent="0.45">
      <c r="B11" s="140" t="s">
        <v>859</v>
      </c>
      <c r="G11" s="53">
        <v>4304496.28</v>
      </c>
      <c r="H11" s="53"/>
      <c r="I11" s="53">
        <v>4548249.95</v>
      </c>
      <c r="J11" s="53"/>
      <c r="K11" s="53">
        <v>2350452.31</v>
      </c>
      <c r="L11" s="53"/>
      <c r="M11" s="53">
        <v>2478817.7737293732</v>
      </c>
    </row>
    <row r="12" spans="1:14" ht="30.75" customHeight="1" x14ac:dyDescent="0.45">
      <c r="B12" s="140" t="s">
        <v>860</v>
      </c>
      <c r="G12" s="53">
        <v>0</v>
      </c>
      <c r="H12" s="53"/>
      <c r="I12" s="53">
        <v>0</v>
      </c>
      <c r="J12" s="53"/>
      <c r="K12" s="53">
        <v>2278325.1199999996</v>
      </c>
      <c r="L12" s="53"/>
      <c r="M12" s="53">
        <v>2466666.67</v>
      </c>
    </row>
    <row r="13" spans="1:14" ht="30.75" customHeight="1" x14ac:dyDescent="0.45">
      <c r="B13" s="140" t="s">
        <v>861</v>
      </c>
      <c r="G13" s="53">
        <v>2150587.54</v>
      </c>
      <c r="H13" s="53"/>
      <c r="I13" s="53">
        <v>2234239.94</v>
      </c>
      <c r="J13" s="53"/>
      <c r="K13" s="53">
        <v>2028164.95</v>
      </c>
      <c r="L13" s="53"/>
      <c r="M13" s="53">
        <v>2099427.8199999998</v>
      </c>
    </row>
    <row r="14" spans="1:14" ht="30.75" customHeight="1" thickBot="1" x14ac:dyDescent="0.5">
      <c r="D14" s="140" t="s">
        <v>862</v>
      </c>
      <c r="G14" s="70">
        <f>SUM(G10:G13)</f>
        <v>12455615.98</v>
      </c>
      <c r="H14" s="53"/>
      <c r="I14" s="73">
        <f>SUM(I10:I13)</f>
        <v>9709305.7799999993</v>
      </c>
      <c r="J14" s="53"/>
      <c r="K14" s="73">
        <f>SUM(K10:K13)</f>
        <v>12061342.999999998</v>
      </c>
      <c r="L14" s="53"/>
      <c r="M14" s="73">
        <f>SUM(M10:M13)</f>
        <v>9110776.9537293725</v>
      </c>
    </row>
    <row r="15" spans="1:14" ht="30.75" customHeight="1" thickTop="1" x14ac:dyDescent="0.45">
      <c r="B15" s="140" t="s">
        <v>336</v>
      </c>
      <c r="G15" s="54"/>
      <c r="H15" s="53"/>
      <c r="I15" s="53"/>
      <c r="J15" s="53"/>
      <c r="K15" s="53"/>
      <c r="L15" s="53"/>
      <c r="M15" s="53"/>
    </row>
    <row r="16" spans="1:14" ht="30.75" customHeight="1" x14ac:dyDescent="0.45">
      <c r="B16" s="140" t="s">
        <v>863</v>
      </c>
      <c r="G16" s="53">
        <v>0</v>
      </c>
      <c r="H16" s="53"/>
      <c r="I16" s="53">
        <v>0</v>
      </c>
      <c r="J16" s="53"/>
      <c r="K16" s="53">
        <v>5541598.0700000003</v>
      </c>
      <c r="L16" s="53"/>
      <c r="M16" s="53">
        <v>5541598.0700000003</v>
      </c>
    </row>
    <row r="17" spans="2:13" ht="30.75" customHeight="1" x14ac:dyDescent="0.45">
      <c r="B17" s="140" t="s">
        <v>864</v>
      </c>
      <c r="G17" s="53">
        <v>17604.73</v>
      </c>
      <c r="H17" s="53"/>
      <c r="I17" s="53">
        <v>18598.3</v>
      </c>
      <c r="J17" s="53"/>
      <c r="K17" s="53">
        <v>17604.729999999996</v>
      </c>
      <c r="L17" s="53"/>
      <c r="M17" s="53">
        <v>18598.300000000003</v>
      </c>
    </row>
    <row r="18" spans="2:13" ht="30.75" customHeight="1" x14ac:dyDescent="0.45">
      <c r="B18" s="140" t="s">
        <v>865</v>
      </c>
      <c r="G18" s="53">
        <v>99488031.349999994</v>
      </c>
      <c r="H18" s="53"/>
      <c r="I18" s="53">
        <v>101820466.45999999</v>
      </c>
      <c r="J18" s="53"/>
      <c r="K18" s="53">
        <v>69902017.060000002</v>
      </c>
      <c r="L18" s="53"/>
      <c r="M18" s="53">
        <v>72800764.409999996</v>
      </c>
    </row>
    <row r="19" spans="2:13" ht="30.75" customHeight="1" x14ac:dyDescent="0.45">
      <c r="B19" s="140" t="s">
        <v>866</v>
      </c>
      <c r="G19" s="53">
        <v>808923.19999999867</v>
      </c>
      <c r="H19" s="53"/>
      <c r="I19" s="53">
        <v>0</v>
      </c>
      <c r="J19" s="53"/>
      <c r="K19" s="53">
        <v>307294.39</v>
      </c>
      <c r="L19" s="53"/>
      <c r="M19" s="53">
        <v>0</v>
      </c>
    </row>
    <row r="20" spans="2:13" ht="30.75" customHeight="1" x14ac:dyDescent="0.45">
      <c r="B20" s="140" t="s">
        <v>867</v>
      </c>
      <c r="G20" s="53">
        <v>213320.93</v>
      </c>
      <c r="H20" s="53"/>
      <c r="I20" s="53">
        <v>208658.6</v>
      </c>
      <c r="J20" s="53"/>
      <c r="K20" s="53">
        <v>122301.70000000001</v>
      </c>
      <c r="L20" s="53"/>
      <c r="M20" s="53">
        <v>119946.06</v>
      </c>
    </row>
    <row r="21" spans="2:13" ht="30.75" customHeight="1" x14ac:dyDescent="0.45">
      <c r="B21" s="140" t="s">
        <v>868</v>
      </c>
      <c r="G21" s="53">
        <v>4951.51</v>
      </c>
      <c r="H21" s="53"/>
      <c r="I21" s="53">
        <v>5350.93</v>
      </c>
      <c r="J21" s="53"/>
      <c r="K21" s="53">
        <v>4951.51</v>
      </c>
      <c r="L21" s="53"/>
      <c r="M21" s="53">
        <v>5350.9299999999994</v>
      </c>
    </row>
    <row r="22" spans="2:13" ht="30.75" customHeight="1" x14ac:dyDescent="0.45">
      <c r="B22" s="140" t="s">
        <v>869</v>
      </c>
      <c r="G22" s="53">
        <v>456847.76</v>
      </c>
      <c r="H22" s="53"/>
      <c r="I22" s="53">
        <v>456080.76</v>
      </c>
      <c r="J22" s="53"/>
      <c r="K22" s="53">
        <v>0</v>
      </c>
      <c r="L22" s="53"/>
      <c r="M22" s="53">
        <v>0</v>
      </c>
    </row>
    <row r="23" spans="2:13" ht="30.75" customHeight="1" x14ac:dyDescent="0.45">
      <c r="B23" s="140" t="s">
        <v>870</v>
      </c>
      <c r="G23" s="53">
        <v>539492.74</v>
      </c>
      <c r="H23" s="53"/>
      <c r="I23" s="53">
        <v>452895.42</v>
      </c>
      <c r="J23" s="53"/>
      <c r="K23" s="53">
        <v>504849.05000000005</v>
      </c>
      <c r="L23" s="53"/>
      <c r="M23" s="53">
        <v>416440.25999999995</v>
      </c>
    </row>
    <row r="24" spans="2:13" ht="30.75" customHeight="1" x14ac:dyDescent="0.45">
      <c r="D24" s="140" t="s">
        <v>871</v>
      </c>
      <c r="G24" s="79">
        <f>SUM(G16:G23)</f>
        <v>101529172.22000001</v>
      </c>
      <c r="H24" s="53"/>
      <c r="I24" s="85">
        <f>SUM(I16:I23)</f>
        <v>102962050.47</v>
      </c>
      <c r="J24" s="53"/>
      <c r="K24" s="85">
        <f>SUM(K16:K23)</f>
        <v>76400616.510000005</v>
      </c>
      <c r="L24" s="53"/>
      <c r="M24" s="85">
        <f>SUM(M16:M23)</f>
        <v>78902698.030000016</v>
      </c>
    </row>
    <row r="25" spans="2:13" ht="30.75" customHeight="1" thickBot="1" x14ac:dyDescent="0.5">
      <c r="B25" s="140" t="s">
        <v>872</v>
      </c>
      <c r="G25" s="70">
        <f>SUM(G14+G24)</f>
        <v>113984788.20000002</v>
      </c>
      <c r="H25" s="53"/>
      <c r="I25" s="73">
        <f>SUM(I14+I24)</f>
        <v>112671356.25</v>
      </c>
      <c r="J25" s="53"/>
      <c r="K25" s="73">
        <f>SUM(K14+K24)</f>
        <v>88461959.510000005</v>
      </c>
      <c r="L25" s="53"/>
      <c r="M25" s="73">
        <f>SUM(M14+M24)</f>
        <v>88013474.983729392</v>
      </c>
    </row>
    <row r="26" spans="2:13" ht="30.75" customHeight="1" thickTop="1" x14ac:dyDescent="0.45"/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opLeftCell="A18" zoomScaleNormal="100" zoomScaleSheetLayoutView="100" workbookViewId="0">
      <selection activeCell="L41" sqref="L41"/>
    </sheetView>
  </sheetViews>
  <sheetFormatPr defaultRowHeight="24" customHeight="1" x14ac:dyDescent="0.45"/>
  <cols>
    <col min="1" max="1" width="3.42578125" style="392" customWidth="1"/>
    <col min="2" max="2" width="3.7109375" style="392" customWidth="1"/>
    <col min="3" max="3" width="9.140625" style="392"/>
    <col min="4" max="5" width="9.140625" style="392" customWidth="1"/>
    <col min="6" max="6" width="11.42578125" style="392" customWidth="1"/>
    <col min="7" max="7" width="7.140625" style="392" customWidth="1"/>
    <col min="8" max="8" width="14.42578125" style="395" customWidth="1"/>
    <col min="9" max="9" width="1.140625" style="395" customWidth="1"/>
    <col min="10" max="10" width="14.42578125" style="395" customWidth="1"/>
    <col min="11" max="11" width="1.140625" style="395" customWidth="1"/>
    <col min="12" max="12" width="14.42578125" style="396" customWidth="1"/>
    <col min="13" max="13" width="1.140625" style="395" customWidth="1"/>
    <col min="14" max="14" width="14.42578125" style="395" customWidth="1"/>
    <col min="15" max="15" width="1.42578125" style="395" customWidth="1"/>
    <col min="16" max="16384" width="9.140625" style="392"/>
  </cols>
  <sheetData>
    <row r="1" spans="1:15" s="324" customFormat="1" ht="24" customHeight="1" x14ac:dyDescent="0.45">
      <c r="A1" s="545" t="s">
        <v>1089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391"/>
    </row>
    <row r="2" spans="1:15" ht="8.25" customHeight="1" x14ac:dyDescent="0.45">
      <c r="H2" s="393"/>
      <c r="I2" s="393"/>
      <c r="J2" s="393"/>
      <c r="K2" s="393"/>
      <c r="L2" s="394"/>
      <c r="M2" s="393"/>
      <c r="N2" s="393"/>
    </row>
    <row r="3" spans="1:15" ht="24" customHeight="1" x14ac:dyDescent="0.45">
      <c r="A3" s="547" t="s">
        <v>874</v>
      </c>
      <c r="B3" s="547"/>
      <c r="C3" s="547"/>
      <c r="D3" s="547"/>
      <c r="O3" s="392"/>
    </row>
    <row r="4" spans="1:15" ht="23.25" customHeight="1" x14ac:dyDescent="0.45">
      <c r="H4" s="548" t="s">
        <v>855</v>
      </c>
      <c r="I4" s="548"/>
      <c r="J4" s="548"/>
      <c r="K4" s="397"/>
      <c r="L4" s="398"/>
      <c r="M4" s="399" t="s">
        <v>856</v>
      </c>
      <c r="N4" s="400"/>
    </row>
    <row r="5" spans="1:15" ht="23.25" customHeight="1" x14ac:dyDescent="0.45">
      <c r="H5" s="401" t="s">
        <v>99</v>
      </c>
      <c r="I5" s="402"/>
      <c r="J5" s="401" t="s">
        <v>100</v>
      </c>
      <c r="K5" s="403"/>
      <c r="L5" s="401" t="s">
        <v>99</v>
      </c>
      <c r="M5" s="402"/>
      <c r="N5" s="401" t="s">
        <v>100</v>
      </c>
    </row>
    <row r="6" spans="1:15" ht="23.25" customHeight="1" x14ac:dyDescent="0.45">
      <c r="A6" s="392" t="s">
        <v>340</v>
      </c>
      <c r="J6" s="392"/>
      <c r="K6" s="392"/>
    </row>
    <row r="7" spans="1:15" ht="23.25" customHeight="1" x14ac:dyDescent="0.45">
      <c r="B7" s="392" t="s">
        <v>875</v>
      </c>
      <c r="H7" s="395">
        <v>3050640.63</v>
      </c>
      <c r="J7" s="396">
        <v>0</v>
      </c>
      <c r="K7" s="392"/>
      <c r="L7" s="396">
        <v>3050640.63</v>
      </c>
      <c r="N7" s="396">
        <v>0</v>
      </c>
    </row>
    <row r="8" spans="1:15" ht="23.25" customHeight="1" x14ac:dyDescent="0.45">
      <c r="B8" s="392" t="s">
        <v>876</v>
      </c>
      <c r="H8" s="395">
        <v>6407817.46</v>
      </c>
      <c r="J8" s="395">
        <v>4099387.77</v>
      </c>
      <c r="L8" s="396">
        <v>5819949.6964963917</v>
      </c>
      <c r="N8" s="395">
        <v>2962168.77</v>
      </c>
    </row>
    <row r="9" spans="1:15" ht="23.25" customHeight="1" x14ac:dyDescent="0.45">
      <c r="B9" s="404" t="s">
        <v>236</v>
      </c>
      <c r="C9" s="405"/>
    </row>
    <row r="10" spans="1:15" ht="23.25" customHeight="1" x14ac:dyDescent="0.45">
      <c r="B10" s="404"/>
      <c r="C10" s="404" t="s">
        <v>877</v>
      </c>
      <c r="H10" s="396">
        <v>5607708.2600000007</v>
      </c>
      <c r="J10" s="395">
        <v>5599783.8399999999</v>
      </c>
      <c r="L10" s="396">
        <v>76495.591824283096</v>
      </c>
      <c r="N10" s="396">
        <v>0</v>
      </c>
    </row>
    <row r="11" spans="1:15" ht="23.25" customHeight="1" x14ac:dyDescent="0.45">
      <c r="B11" s="404" t="s">
        <v>654</v>
      </c>
      <c r="C11" s="405"/>
    </row>
    <row r="12" spans="1:15" ht="23.25" customHeight="1" x14ac:dyDescent="0.45">
      <c r="B12" s="404"/>
      <c r="C12" s="404" t="s">
        <v>877</v>
      </c>
      <c r="H12" s="395">
        <v>9238552.3300000001</v>
      </c>
      <c r="J12" s="395">
        <v>9015219</v>
      </c>
      <c r="L12" s="396">
        <v>9238552.3300000001</v>
      </c>
      <c r="N12" s="395">
        <v>9015219</v>
      </c>
    </row>
    <row r="13" spans="1:15" ht="23.25" customHeight="1" x14ac:dyDescent="0.45">
      <c r="B13" s="392" t="s">
        <v>878</v>
      </c>
      <c r="H13" s="396">
        <v>543317.13</v>
      </c>
      <c r="J13" s="395">
        <v>334719.45</v>
      </c>
      <c r="L13" s="396">
        <v>46828.375999999997</v>
      </c>
      <c r="N13" s="396">
        <v>12485.44</v>
      </c>
    </row>
    <row r="14" spans="1:15" ht="23.25" customHeight="1" x14ac:dyDescent="0.45">
      <c r="B14" s="406" t="s">
        <v>342</v>
      </c>
      <c r="H14" s="396">
        <v>192551.79</v>
      </c>
      <c r="J14" s="396">
        <v>0</v>
      </c>
      <c r="L14" s="396">
        <v>192551.79</v>
      </c>
      <c r="N14" s="396">
        <v>0</v>
      </c>
    </row>
    <row r="15" spans="1:15" ht="23.25" customHeight="1" x14ac:dyDescent="0.45">
      <c r="B15" s="392" t="s">
        <v>879</v>
      </c>
      <c r="H15" s="395">
        <v>14604.34</v>
      </c>
      <c r="J15" s="395">
        <v>12089.57</v>
      </c>
      <c r="L15" s="396">
        <v>14604.340000000002</v>
      </c>
      <c r="N15" s="395">
        <v>12089.57</v>
      </c>
    </row>
    <row r="16" spans="1:15" ht="23.25" customHeight="1" x14ac:dyDescent="0.45">
      <c r="D16" s="392" t="s">
        <v>880</v>
      </c>
      <c r="H16" s="407">
        <f>SUM(H7:H15)</f>
        <v>25055191.939999998</v>
      </c>
      <c r="J16" s="407">
        <f>SUM(J7:J15)</f>
        <v>19061199.629999999</v>
      </c>
      <c r="L16" s="407">
        <f>SUM(L7:L15)</f>
        <v>18439622.754320674</v>
      </c>
      <c r="N16" s="407">
        <f>SUM(N7:N15)</f>
        <v>12001962.779999999</v>
      </c>
    </row>
    <row r="17" spans="1:14" ht="23.25" customHeight="1" x14ac:dyDescent="0.45">
      <c r="A17" s="392" t="s">
        <v>343</v>
      </c>
    </row>
    <row r="18" spans="1:14" ht="23.25" customHeight="1" x14ac:dyDescent="0.45">
      <c r="B18" s="392" t="s">
        <v>236</v>
      </c>
      <c r="H18" s="396">
        <v>10026748.760000002</v>
      </c>
      <c r="J18" s="395">
        <v>8451773.7599999998</v>
      </c>
      <c r="L18" s="396">
        <v>208802.02</v>
      </c>
      <c r="N18" s="396">
        <v>0</v>
      </c>
    </row>
    <row r="19" spans="1:14" ht="23.25" customHeight="1" x14ac:dyDescent="0.45">
      <c r="B19" s="392" t="s">
        <v>654</v>
      </c>
      <c r="H19" s="396">
        <v>13614494.210000001</v>
      </c>
      <c r="J19" s="395">
        <v>15627931.210000001</v>
      </c>
      <c r="L19" s="396">
        <v>13614494.210000001</v>
      </c>
      <c r="N19" s="395">
        <v>15627931.210000001</v>
      </c>
    </row>
    <row r="20" spans="1:14" ht="23.25" customHeight="1" x14ac:dyDescent="0.45">
      <c r="B20" s="392" t="s">
        <v>881</v>
      </c>
      <c r="H20" s="396">
        <v>173389.66</v>
      </c>
      <c r="J20" s="395">
        <v>158819.42000000001</v>
      </c>
      <c r="L20" s="396">
        <v>0</v>
      </c>
      <c r="N20" s="396">
        <v>0</v>
      </c>
    </row>
    <row r="21" spans="1:14" ht="23.25" customHeight="1" x14ac:dyDescent="0.45">
      <c r="B21" s="392" t="s">
        <v>672</v>
      </c>
      <c r="H21" s="396">
        <v>746176.49</v>
      </c>
      <c r="J21" s="395">
        <v>771776.19</v>
      </c>
      <c r="L21" s="396">
        <v>611694.11</v>
      </c>
      <c r="N21" s="395">
        <v>639027.16</v>
      </c>
    </row>
    <row r="22" spans="1:14" ht="23.25" customHeight="1" x14ac:dyDescent="0.45">
      <c r="B22" s="406" t="s">
        <v>345</v>
      </c>
      <c r="H22" s="396">
        <v>195623.93</v>
      </c>
      <c r="J22" s="396">
        <v>0</v>
      </c>
      <c r="L22" s="396">
        <v>195623.93</v>
      </c>
      <c r="N22" s="396">
        <v>0</v>
      </c>
    </row>
    <row r="23" spans="1:14" ht="23.25" customHeight="1" x14ac:dyDescent="0.45">
      <c r="B23" s="392" t="s">
        <v>882</v>
      </c>
      <c r="H23" s="396">
        <v>7756.25</v>
      </c>
      <c r="J23" s="395">
        <v>8391.09</v>
      </c>
      <c r="L23" s="396">
        <v>7756.25</v>
      </c>
      <c r="N23" s="395">
        <v>8391.09</v>
      </c>
    </row>
    <row r="24" spans="1:14" ht="23.25" customHeight="1" x14ac:dyDescent="0.45">
      <c r="D24" s="392" t="s">
        <v>883</v>
      </c>
      <c r="H24" s="408">
        <f>SUM(H18:H23)</f>
        <v>24764189.300000001</v>
      </c>
      <c r="J24" s="408">
        <f>SUM(J18:J23)</f>
        <v>25018691.670000002</v>
      </c>
      <c r="L24" s="407">
        <f>SUM(L18:L23)</f>
        <v>14638370.52</v>
      </c>
      <c r="N24" s="408">
        <f>SUM(N18:N23)</f>
        <v>16275349.460000001</v>
      </c>
    </row>
    <row r="25" spans="1:14" ht="23.25" customHeight="1" x14ac:dyDescent="0.45">
      <c r="A25" s="392" t="s">
        <v>884</v>
      </c>
      <c r="H25" s="408">
        <f>H16+H24</f>
        <v>49819381.239999995</v>
      </c>
      <c r="J25" s="408">
        <f>J16+J24</f>
        <v>44079891.299999997</v>
      </c>
      <c r="L25" s="407">
        <f>L16+L24</f>
        <v>33077993.274320673</v>
      </c>
      <c r="N25" s="408">
        <f>N16+N24</f>
        <v>28277312.240000002</v>
      </c>
    </row>
    <row r="26" spans="1:14" ht="23.25" customHeight="1" x14ac:dyDescent="0.45">
      <c r="A26" s="547" t="s">
        <v>885</v>
      </c>
      <c r="B26" s="547"/>
      <c r="C26" s="547"/>
      <c r="D26" s="547"/>
    </row>
    <row r="27" spans="1:14" ht="23.25" customHeight="1" x14ac:dyDescent="0.45">
      <c r="B27" s="392" t="s">
        <v>886</v>
      </c>
    </row>
    <row r="28" spans="1:14" ht="23.25" customHeight="1" x14ac:dyDescent="0.45">
      <c r="C28" s="392" t="s">
        <v>887</v>
      </c>
    </row>
    <row r="29" spans="1:14" ht="23.25" customHeight="1" thickBot="1" x14ac:dyDescent="0.5">
      <c r="C29" s="392" t="s">
        <v>888</v>
      </c>
      <c r="H29" s="409">
        <v>6966580.1399999997</v>
      </c>
      <c r="J29" s="409">
        <v>6966580.1399999997</v>
      </c>
      <c r="L29" s="410">
        <v>6966580.1399999997</v>
      </c>
      <c r="N29" s="409">
        <v>6966580.1399999997</v>
      </c>
    </row>
    <row r="30" spans="1:14" ht="23.25" customHeight="1" thickTop="1" x14ac:dyDescent="0.45">
      <c r="C30" s="392" t="s">
        <v>889</v>
      </c>
    </row>
    <row r="31" spans="1:14" ht="23.25" customHeight="1" x14ac:dyDescent="0.45">
      <c r="C31" s="392" t="s">
        <v>890</v>
      </c>
      <c r="H31" s="393">
        <v>6966529.5599999996</v>
      </c>
      <c r="J31" s="393">
        <v>6966529.5599999996</v>
      </c>
      <c r="L31" s="394">
        <v>6966529.5599999996</v>
      </c>
      <c r="N31" s="393">
        <v>6966529.5599999996</v>
      </c>
    </row>
    <row r="32" spans="1:14" ht="23.25" customHeight="1" x14ac:dyDescent="0.45">
      <c r="B32" s="392" t="s">
        <v>891</v>
      </c>
      <c r="H32" s="395">
        <v>43950286.740000002</v>
      </c>
      <c r="J32" s="396">
        <v>43950286.740000002</v>
      </c>
      <c r="L32" s="396">
        <v>43950286.740000002</v>
      </c>
      <c r="N32" s="396">
        <v>43950286.740000002</v>
      </c>
    </row>
    <row r="33" spans="1:15" ht="23.25" customHeight="1" x14ac:dyDescent="0.45">
      <c r="B33" s="392" t="s">
        <v>892</v>
      </c>
    </row>
    <row r="34" spans="1:15" ht="23.25" customHeight="1" x14ac:dyDescent="0.45">
      <c r="C34" s="392" t="s">
        <v>893</v>
      </c>
    </row>
    <row r="35" spans="1:15" ht="23.25" customHeight="1" x14ac:dyDescent="0.45">
      <c r="D35" s="392" t="s">
        <v>707</v>
      </c>
      <c r="H35" s="395">
        <v>696652.96</v>
      </c>
      <c r="J35" s="395">
        <v>696652.96</v>
      </c>
      <c r="L35" s="396">
        <v>696652.96</v>
      </c>
      <c r="N35" s="395">
        <v>696652.96</v>
      </c>
      <c r="O35" s="392"/>
    </row>
    <row r="36" spans="1:15" ht="23.25" customHeight="1" x14ac:dyDescent="0.45">
      <c r="C36" s="392" t="s">
        <v>894</v>
      </c>
      <c r="H36" s="395">
        <v>11701217.060000001</v>
      </c>
      <c r="J36" s="395">
        <v>14615689.369999999</v>
      </c>
      <c r="L36" s="396">
        <v>2916536.4</v>
      </c>
      <c r="N36" s="395">
        <v>7268732.9000000004</v>
      </c>
      <c r="O36" s="392"/>
    </row>
    <row r="37" spans="1:15" ht="23.25" customHeight="1" x14ac:dyDescent="0.45">
      <c r="C37" s="392" t="s">
        <v>895</v>
      </c>
      <c r="H37" s="411">
        <v>850630.55</v>
      </c>
      <c r="J37" s="411">
        <v>2362230.5299999998</v>
      </c>
      <c r="L37" s="412">
        <v>853960.58</v>
      </c>
      <c r="N37" s="411">
        <v>853960.58</v>
      </c>
      <c r="O37" s="392"/>
    </row>
    <row r="38" spans="1:15" ht="23.25" customHeight="1" x14ac:dyDescent="0.45">
      <c r="B38" s="392" t="s">
        <v>896</v>
      </c>
      <c r="H38" s="395">
        <f>SUM(H31:H37)</f>
        <v>64165316.870000005</v>
      </c>
      <c r="J38" s="395">
        <f>SUM(J31:J37)</f>
        <v>68591389.159999996</v>
      </c>
      <c r="L38" s="396">
        <f>SUM(L31:L37)</f>
        <v>55383966.240000002</v>
      </c>
      <c r="N38" s="395">
        <f>SUM(N31:N37)</f>
        <v>59736162.740000002</v>
      </c>
      <c r="O38" s="392"/>
    </row>
    <row r="39" spans="1:15" ht="23.25" customHeight="1" x14ac:dyDescent="0.45">
      <c r="B39" s="392" t="s">
        <v>897</v>
      </c>
      <c r="H39" s="395">
        <v>90.09</v>
      </c>
      <c r="J39" s="395">
        <v>75.790000000000006</v>
      </c>
      <c r="L39" s="396">
        <v>0</v>
      </c>
      <c r="N39" s="396">
        <v>0</v>
      </c>
      <c r="O39" s="392"/>
    </row>
    <row r="40" spans="1:15" ht="23.25" customHeight="1" x14ac:dyDescent="0.45">
      <c r="D40" s="392" t="s">
        <v>898</v>
      </c>
      <c r="H40" s="408">
        <f>SUM(H38:H39)</f>
        <v>64165406.960000008</v>
      </c>
      <c r="J40" s="408">
        <f>SUM(J38:J39)</f>
        <v>68591464.950000003</v>
      </c>
      <c r="L40" s="407">
        <f>SUM(L38:L39)</f>
        <v>55383966.240000002</v>
      </c>
      <c r="N40" s="408">
        <f>SUM(N38:N39)</f>
        <v>59736162.740000002</v>
      </c>
      <c r="O40" s="392"/>
    </row>
    <row r="41" spans="1:15" ht="23.25" customHeight="1" thickBot="1" x14ac:dyDescent="0.5">
      <c r="A41" s="392" t="s">
        <v>899</v>
      </c>
      <c r="H41" s="413">
        <f>+H25+H40</f>
        <v>113984788.2</v>
      </c>
      <c r="J41" s="413">
        <f>+J25+J40</f>
        <v>112671356.25</v>
      </c>
      <c r="L41" s="414">
        <f>+L25+L40</f>
        <v>88461959.514320672</v>
      </c>
      <c r="N41" s="413">
        <f>+N25+N40</f>
        <v>88013474.980000004</v>
      </c>
      <c r="O41" s="392"/>
    </row>
    <row r="42" spans="1:15" ht="24" customHeight="1" thickTop="1" x14ac:dyDescent="0.45">
      <c r="H42" s="415"/>
      <c r="I42" s="415"/>
      <c r="J42" s="415"/>
      <c r="K42" s="415"/>
      <c r="L42" s="415"/>
      <c r="M42" s="415"/>
      <c r="N42" s="415"/>
      <c r="O42" s="392"/>
    </row>
  </sheetData>
  <mergeCells count="4">
    <mergeCell ref="A1:N1"/>
    <mergeCell ref="A3:D3"/>
    <mergeCell ref="H4:J4"/>
    <mergeCell ref="A26:D26"/>
  </mergeCells>
  <pageMargins left="0.78740157480314965" right="0.39370078740157483" top="0.59055118110236227" bottom="0.39370078740157483" header="0.35433070866141736" footer="0.31496062992125984"/>
  <pageSetup paperSize="9" scale="85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opLeftCell="A7" zoomScaleNormal="100" zoomScaleSheetLayoutView="100" workbookViewId="0">
      <selection activeCell="C24" sqref="C24"/>
    </sheetView>
  </sheetViews>
  <sheetFormatPr defaultRowHeight="22.5" customHeight="1" x14ac:dyDescent="0.45"/>
  <cols>
    <col min="1" max="1" width="3.42578125" style="2" customWidth="1"/>
    <col min="2" max="2" width="4.140625" style="2" customWidth="1"/>
    <col min="3" max="3" width="9.140625" style="2"/>
    <col min="4" max="5" width="9.140625" style="2" customWidth="1"/>
    <col min="6" max="6" width="8.5703125" style="2" customWidth="1"/>
    <col min="7" max="7" width="15.7109375" style="2" customWidth="1"/>
    <col min="8" max="8" width="1" style="2" customWidth="1"/>
    <col min="9" max="9" width="15.7109375" style="2" customWidth="1"/>
    <col min="10" max="10" width="1" style="2" customWidth="1"/>
    <col min="11" max="11" width="15.7109375" style="2" customWidth="1"/>
    <col min="12" max="12" width="1" style="2" customWidth="1"/>
    <col min="13" max="13" width="15.7109375" style="2" customWidth="1"/>
    <col min="14" max="14" width="2.140625" style="2" customWidth="1"/>
    <col min="15" max="16384" width="9.140625" style="2"/>
  </cols>
  <sheetData>
    <row r="1" spans="1:13" ht="22.5" customHeight="1" x14ac:dyDescent="0.45">
      <c r="A1" s="504" t="s">
        <v>1090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</row>
    <row r="3" spans="1:13" s="416" customFormat="1" ht="22.5" customHeight="1" x14ac:dyDescent="0.45">
      <c r="B3" s="416" t="s">
        <v>900</v>
      </c>
      <c r="G3" s="417"/>
      <c r="H3" s="417"/>
      <c r="I3" s="417"/>
      <c r="J3" s="417"/>
      <c r="K3" s="417"/>
      <c r="L3" s="417"/>
      <c r="M3" s="417"/>
    </row>
    <row r="4" spans="1:13" s="418" customFormat="1" ht="22.5" customHeight="1" x14ac:dyDescent="0.45">
      <c r="G4" s="549" t="s">
        <v>855</v>
      </c>
      <c r="H4" s="549"/>
      <c r="I4" s="549"/>
      <c r="K4" s="419"/>
      <c r="L4" s="419" t="s">
        <v>856</v>
      </c>
      <c r="M4" s="419"/>
    </row>
    <row r="5" spans="1:13" s="418" customFormat="1" ht="22.5" customHeight="1" x14ac:dyDescent="0.45">
      <c r="G5" s="401" t="s">
        <v>99</v>
      </c>
      <c r="H5" s="402"/>
      <c r="I5" s="401" t="s">
        <v>434</v>
      </c>
      <c r="J5" s="403"/>
      <c r="K5" s="401" t="s">
        <v>99</v>
      </c>
      <c r="L5" s="402"/>
      <c r="M5" s="401" t="s">
        <v>434</v>
      </c>
    </row>
    <row r="6" spans="1:13" s="418" customFormat="1" ht="22.5" customHeight="1" x14ac:dyDescent="0.45">
      <c r="G6" s="420"/>
      <c r="H6" s="421"/>
      <c r="I6" s="395"/>
      <c r="J6" s="421"/>
      <c r="K6" s="420"/>
      <c r="L6" s="422"/>
      <c r="M6" s="420"/>
    </row>
    <row r="7" spans="1:13" s="416" customFormat="1" ht="22.5" customHeight="1" x14ac:dyDescent="0.45">
      <c r="B7" s="416" t="s">
        <v>829</v>
      </c>
      <c r="G7" s="396">
        <v>14374886.619999999</v>
      </c>
      <c r="H7" s="396"/>
      <c r="I7" s="396">
        <v>13541938.779999999</v>
      </c>
      <c r="J7" s="396"/>
      <c r="K7" s="396">
        <v>8650996.5999999996</v>
      </c>
      <c r="L7" s="396"/>
      <c r="M7" s="396">
        <v>9069876.9000000004</v>
      </c>
    </row>
    <row r="8" spans="1:13" s="416" customFormat="1" ht="22.5" customHeight="1" x14ac:dyDescent="0.45">
      <c r="B8" s="416" t="s">
        <v>686</v>
      </c>
      <c r="G8" s="412">
        <v>-12636738.91</v>
      </c>
      <c r="H8" s="396"/>
      <c r="I8" s="412">
        <v>-11443633.5</v>
      </c>
      <c r="J8" s="396"/>
      <c r="K8" s="412">
        <v>-8565172.5899999999</v>
      </c>
      <c r="L8" s="396"/>
      <c r="M8" s="412">
        <v>-8133968.4900000002</v>
      </c>
    </row>
    <row r="9" spans="1:13" s="416" customFormat="1" ht="22.5" customHeight="1" x14ac:dyDescent="0.45">
      <c r="B9" s="416" t="s">
        <v>830</v>
      </c>
      <c r="G9" s="396">
        <f>+G7+G8</f>
        <v>1738147.709999999</v>
      </c>
      <c r="H9" s="396"/>
      <c r="I9" s="396">
        <f>+I7+I8</f>
        <v>2098305.2799999993</v>
      </c>
      <c r="J9" s="396"/>
      <c r="K9" s="396">
        <f>+K7+K8</f>
        <v>85824.009999999776</v>
      </c>
      <c r="L9" s="396"/>
      <c r="M9" s="396">
        <f>+M7+M8</f>
        <v>935908.41000000015</v>
      </c>
    </row>
    <row r="10" spans="1:13" s="416" customFormat="1" ht="22.5" customHeight="1" x14ac:dyDescent="0.45">
      <c r="B10" s="416" t="s">
        <v>901</v>
      </c>
      <c r="G10" s="396"/>
      <c r="H10" s="396"/>
      <c r="I10" s="396"/>
      <c r="J10" s="396"/>
      <c r="K10" s="396"/>
      <c r="L10" s="396"/>
      <c r="M10" s="396"/>
    </row>
    <row r="11" spans="1:13" s="416" customFormat="1" ht="22.5" customHeight="1" x14ac:dyDescent="0.45">
      <c r="C11" s="416" t="s">
        <v>902</v>
      </c>
      <c r="G11" s="396">
        <v>242480.53</v>
      </c>
      <c r="H11" s="396"/>
      <c r="I11" s="396">
        <v>0</v>
      </c>
      <c r="J11" s="396"/>
      <c r="K11" s="396">
        <v>242480.53</v>
      </c>
      <c r="L11" s="396"/>
      <c r="M11" s="396">
        <v>0</v>
      </c>
    </row>
    <row r="12" spans="1:13" s="416" customFormat="1" ht="22.5" customHeight="1" x14ac:dyDescent="0.45">
      <c r="C12" s="416" t="s">
        <v>714</v>
      </c>
      <c r="G12" s="396">
        <v>289698.66999999987</v>
      </c>
      <c r="H12" s="396"/>
      <c r="I12" s="396">
        <v>-24487.62</v>
      </c>
      <c r="J12" s="396"/>
      <c r="K12" s="396">
        <v>101357.11999999988</v>
      </c>
      <c r="L12" s="396"/>
      <c r="M12" s="396">
        <v>50871.77</v>
      </c>
    </row>
    <row r="13" spans="1:13" s="416" customFormat="1" ht="22.5" customHeight="1" x14ac:dyDescent="0.45">
      <c r="C13" s="416" t="s">
        <v>903</v>
      </c>
      <c r="G13" s="396">
        <v>41418.25</v>
      </c>
      <c r="H13" s="396"/>
      <c r="I13" s="412">
        <v>109606.49</v>
      </c>
      <c r="J13" s="396"/>
      <c r="K13" s="396">
        <v>56287.58</v>
      </c>
      <c r="L13" s="396"/>
      <c r="M13" s="412">
        <v>140790.78</v>
      </c>
    </row>
    <row r="14" spans="1:13" s="416" customFormat="1" ht="22.5" customHeight="1" x14ac:dyDescent="0.45">
      <c r="D14" s="416" t="s">
        <v>904</v>
      </c>
      <c r="G14" s="407">
        <f>SUM(G11:G13)</f>
        <v>573597.44999999984</v>
      </c>
      <c r="H14" s="396"/>
      <c r="I14" s="407">
        <f>SUM(I11:I13)</f>
        <v>85118.87000000001</v>
      </c>
      <c r="J14" s="396"/>
      <c r="K14" s="407">
        <f>SUM(K11:K13)</f>
        <v>400125.22999999992</v>
      </c>
      <c r="L14" s="396"/>
      <c r="M14" s="407">
        <f>SUM(M11:M13)</f>
        <v>191662.55</v>
      </c>
    </row>
    <row r="15" spans="1:13" s="416" customFormat="1" ht="22.5" customHeight="1" x14ac:dyDescent="0.45">
      <c r="B15" s="416" t="s">
        <v>905</v>
      </c>
      <c r="G15" s="396">
        <f>+G9+G14</f>
        <v>2311745.1599999988</v>
      </c>
      <c r="H15" s="396"/>
      <c r="I15" s="396">
        <f>+I9+I14</f>
        <v>2183424.1499999994</v>
      </c>
      <c r="J15" s="396"/>
      <c r="K15" s="396">
        <f>+K9+K14</f>
        <v>485949.2399999997</v>
      </c>
      <c r="L15" s="396"/>
      <c r="M15" s="396">
        <f>+M9+M14</f>
        <v>1127570.9600000002</v>
      </c>
    </row>
    <row r="16" spans="1:13" s="416" customFormat="1" ht="22.5" customHeight="1" x14ac:dyDescent="0.45">
      <c r="B16" s="416" t="s">
        <v>906</v>
      </c>
      <c r="G16" s="396"/>
      <c r="H16" s="396"/>
      <c r="I16" s="396"/>
      <c r="J16" s="396"/>
      <c r="K16" s="396"/>
      <c r="L16" s="396"/>
      <c r="M16" s="396"/>
    </row>
    <row r="17" spans="2:13" s="416" customFormat="1" ht="22.5" customHeight="1" x14ac:dyDescent="0.45">
      <c r="C17" s="416" t="s">
        <v>832</v>
      </c>
      <c r="G17" s="396">
        <v>-414119.07</v>
      </c>
      <c r="H17" s="396"/>
      <c r="I17" s="423">
        <v>-339562.02</v>
      </c>
      <c r="J17" s="396"/>
      <c r="K17" s="396">
        <v>-406058.65</v>
      </c>
      <c r="L17" s="396"/>
      <c r="M17" s="396">
        <v>-339239.25</v>
      </c>
    </row>
    <row r="18" spans="2:13" s="416" customFormat="1" ht="22.5" customHeight="1" x14ac:dyDescent="0.45">
      <c r="C18" s="416" t="s">
        <v>347</v>
      </c>
      <c r="G18" s="396">
        <v>-760289.07</v>
      </c>
      <c r="H18" s="396"/>
      <c r="I18" s="423">
        <v>-714186.21</v>
      </c>
      <c r="J18" s="396"/>
      <c r="K18" s="396">
        <v>-562351.37</v>
      </c>
      <c r="L18" s="396"/>
      <c r="M18" s="396">
        <v>-562473.93999999994</v>
      </c>
    </row>
    <row r="19" spans="2:13" s="416" customFormat="1" ht="22.5" customHeight="1" x14ac:dyDescent="0.45">
      <c r="C19" s="424" t="s">
        <v>833</v>
      </c>
      <c r="G19" s="396">
        <v>-266127.68</v>
      </c>
      <c r="H19" s="396"/>
      <c r="I19" s="396">
        <v>0</v>
      </c>
      <c r="J19" s="396"/>
      <c r="K19" s="396">
        <v>-266127.68</v>
      </c>
      <c r="L19" s="396"/>
      <c r="M19" s="396">
        <v>0</v>
      </c>
    </row>
    <row r="20" spans="2:13" s="416" customFormat="1" ht="22.5" customHeight="1" x14ac:dyDescent="0.45">
      <c r="D20" s="416" t="s">
        <v>907</v>
      </c>
      <c r="G20" s="407">
        <f>SUM(G17:G19)</f>
        <v>-1440535.8199999998</v>
      </c>
      <c r="H20" s="396"/>
      <c r="I20" s="407">
        <f>SUM(I17:I19)</f>
        <v>-1053748.23</v>
      </c>
      <c r="J20" s="396"/>
      <c r="K20" s="407">
        <f>SUM(K17:K19)</f>
        <v>-1234537.7</v>
      </c>
      <c r="L20" s="396"/>
      <c r="M20" s="407">
        <f>SUM(M17:M19)</f>
        <v>-901713.19</v>
      </c>
    </row>
    <row r="21" spans="2:13" s="416" customFormat="1" ht="22.5" customHeight="1" x14ac:dyDescent="0.45">
      <c r="B21" s="416" t="s">
        <v>1098</v>
      </c>
      <c r="G21" s="396">
        <f>+G15+G20</f>
        <v>871209.33999999892</v>
      </c>
      <c r="H21" s="396"/>
      <c r="I21" s="396">
        <f>+I15+I20</f>
        <v>1129675.9199999995</v>
      </c>
      <c r="J21" s="396"/>
      <c r="K21" s="396">
        <f>+K15+K20</f>
        <v>-748588.4600000002</v>
      </c>
      <c r="L21" s="396"/>
      <c r="M21" s="396">
        <f>+M15+M20</f>
        <v>225857.77000000025</v>
      </c>
    </row>
    <row r="22" spans="2:13" s="416" customFormat="1" ht="22.5" customHeight="1" x14ac:dyDescent="0.45">
      <c r="C22" s="416" t="s">
        <v>348</v>
      </c>
      <c r="G22" s="412">
        <v>-419984.34904372436</v>
      </c>
      <c r="H22" s="396"/>
      <c r="I22" s="412">
        <v>-556637.69999999995</v>
      </c>
      <c r="J22" s="396"/>
      <c r="K22" s="412">
        <v>-286199.89999999991</v>
      </c>
      <c r="L22" s="396"/>
      <c r="M22" s="412">
        <v>-426818.61</v>
      </c>
    </row>
    <row r="23" spans="2:13" s="416" customFormat="1" ht="22.5" customHeight="1" x14ac:dyDescent="0.45">
      <c r="B23" s="416" t="s">
        <v>835</v>
      </c>
      <c r="G23" s="396">
        <f>SUM(G21:G22)</f>
        <v>451224.99095627456</v>
      </c>
      <c r="H23" s="396"/>
      <c r="I23" s="396">
        <f>SUM(I21:I22)</f>
        <v>573038.21999999951</v>
      </c>
      <c r="J23" s="396"/>
      <c r="K23" s="396">
        <f>SUM(K21:K22)</f>
        <v>-1034788.3600000001</v>
      </c>
      <c r="L23" s="396"/>
      <c r="M23" s="396">
        <f>SUM(M21:M22)</f>
        <v>-200960.83999999973</v>
      </c>
    </row>
    <row r="24" spans="2:13" s="416" customFormat="1" ht="22.5" customHeight="1" x14ac:dyDescent="0.45">
      <c r="C24" s="416" t="s">
        <v>349</v>
      </c>
      <c r="G24" s="412">
        <v>-287741.39</v>
      </c>
      <c r="H24" s="396"/>
      <c r="I24" s="412">
        <v>-177696.3</v>
      </c>
      <c r="J24" s="396"/>
      <c r="K24" s="412">
        <v>-35506.695999999996</v>
      </c>
      <c r="L24" s="396"/>
      <c r="M24" s="412">
        <v>-7601.45</v>
      </c>
    </row>
    <row r="25" spans="2:13" s="416" customFormat="1" ht="22.5" customHeight="1" x14ac:dyDescent="0.45">
      <c r="B25" s="416" t="s">
        <v>836</v>
      </c>
      <c r="G25" s="425">
        <f>SUM(G23:G24)</f>
        <v>163483.60095627455</v>
      </c>
      <c r="H25" s="394"/>
      <c r="I25" s="425">
        <f>SUM(I23:I24)</f>
        <v>395341.91999999952</v>
      </c>
      <c r="J25" s="394"/>
      <c r="K25" s="425">
        <f>SUM(K23:K24)</f>
        <v>-1070295.0560000001</v>
      </c>
      <c r="L25" s="394"/>
      <c r="M25" s="425">
        <f>SUM(M23:M24)</f>
        <v>-208562.28999999975</v>
      </c>
    </row>
    <row r="26" spans="2:13" s="416" customFormat="1" ht="22.5" customHeight="1" x14ac:dyDescent="0.45">
      <c r="B26" s="416" t="s">
        <v>908</v>
      </c>
      <c r="G26" s="412">
        <v>0</v>
      </c>
      <c r="H26" s="394"/>
      <c r="I26" s="412">
        <v>115185.76</v>
      </c>
      <c r="J26" s="394"/>
      <c r="K26" s="394">
        <v>0</v>
      </c>
      <c r="L26" s="394"/>
      <c r="M26" s="394">
        <v>0</v>
      </c>
    </row>
    <row r="27" spans="2:13" s="416" customFormat="1" ht="22.5" customHeight="1" thickBot="1" x14ac:dyDescent="0.5">
      <c r="B27" s="416" t="s">
        <v>909</v>
      </c>
      <c r="G27" s="414">
        <f>SUM(G25:G26)</f>
        <v>163483.60095627455</v>
      </c>
      <c r="H27" s="396"/>
      <c r="I27" s="414">
        <f>SUM(I25:I26)</f>
        <v>510527.67999999953</v>
      </c>
      <c r="J27" s="396"/>
      <c r="K27" s="414">
        <f>SUM(K25:K26)</f>
        <v>-1070295.0560000001</v>
      </c>
      <c r="L27" s="396"/>
      <c r="M27" s="414">
        <f>SUM(M25:M26)</f>
        <v>-208562.28999999975</v>
      </c>
    </row>
    <row r="28" spans="2:13" s="416" customFormat="1" ht="22.5" customHeight="1" thickTop="1" x14ac:dyDescent="0.45">
      <c r="B28" s="416" t="s">
        <v>910</v>
      </c>
      <c r="G28" s="396"/>
      <c r="H28" s="396"/>
      <c r="I28" s="396"/>
      <c r="J28" s="396"/>
      <c r="K28" s="396"/>
      <c r="L28" s="396"/>
      <c r="M28" s="396"/>
    </row>
    <row r="29" spans="2:13" s="416" customFormat="1" ht="22.5" customHeight="1" x14ac:dyDescent="0.45">
      <c r="C29" s="416" t="s">
        <v>911</v>
      </c>
      <c r="G29" s="396">
        <f>+G25-G30</f>
        <v>163475.76095627455</v>
      </c>
      <c r="H29" s="396"/>
      <c r="I29" s="396">
        <f>+I25-I30</f>
        <v>395336.82999999949</v>
      </c>
      <c r="J29" s="396"/>
      <c r="K29" s="396">
        <f>+K25-K30</f>
        <v>-1070295.0560000001</v>
      </c>
      <c r="L29" s="396"/>
      <c r="M29" s="396">
        <f>+M25-M30</f>
        <v>-208562.28999999975</v>
      </c>
    </row>
    <row r="30" spans="2:13" s="416" customFormat="1" ht="22.5" customHeight="1" x14ac:dyDescent="0.45">
      <c r="C30" s="416" t="s">
        <v>912</v>
      </c>
      <c r="G30" s="412">
        <f>+'[60]PL-Conso-USD'!$P$50</f>
        <v>7.84</v>
      </c>
      <c r="H30" s="396"/>
      <c r="I30" s="412">
        <v>5.09</v>
      </c>
      <c r="J30" s="396"/>
      <c r="K30" s="412">
        <v>0</v>
      </c>
      <c r="L30" s="396"/>
      <c r="M30" s="412">
        <v>0</v>
      </c>
    </row>
    <row r="31" spans="2:13" s="416" customFormat="1" ht="22.5" customHeight="1" thickBot="1" x14ac:dyDescent="0.5">
      <c r="B31" s="416" t="s">
        <v>836</v>
      </c>
      <c r="G31" s="414">
        <f>SUM(G29:G30)</f>
        <v>163483.60095627455</v>
      </c>
      <c r="H31" s="396"/>
      <c r="I31" s="414">
        <f>+I25</f>
        <v>395341.91999999952</v>
      </c>
      <c r="J31" s="396"/>
      <c r="K31" s="414">
        <f>+K25</f>
        <v>-1070295.0560000001</v>
      </c>
      <c r="L31" s="396"/>
      <c r="M31" s="414">
        <f>+M25</f>
        <v>-208562.28999999975</v>
      </c>
    </row>
    <row r="32" spans="2:13" s="416" customFormat="1" ht="22.5" customHeight="1" thickTop="1" x14ac:dyDescent="0.45">
      <c r="B32" s="416" t="s">
        <v>840</v>
      </c>
      <c r="G32" s="394"/>
      <c r="H32" s="396"/>
      <c r="I32" s="394"/>
      <c r="J32" s="396"/>
      <c r="K32" s="394"/>
      <c r="L32" s="396"/>
      <c r="M32" s="394"/>
    </row>
    <row r="33" spans="1:13" s="416" customFormat="1" ht="22.5" customHeight="1" x14ac:dyDescent="0.45">
      <c r="C33" s="416" t="s">
        <v>911</v>
      </c>
      <c r="G33" s="396">
        <f>+G35-G34</f>
        <v>163469.30095627456</v>
      </c>
      <c r="H33" s="396"/>
      <c r="I33" s="396">
        <f>+I35-I34</f>
        <v>510522.20999999956</v>
      </c>
      <c r="J33" s="396"/>
      <c r="K33" s="396">
        <f>+K35-K34</f>
        <v>-1070295.0560000001</v>
      </c>
      <c r="L33" s="396"/>
      <c r="M33" s="396">
        <f>+M35-M34</f>
        <v>-208562.28999999975</v>
      </c>
    </row>
    <row r="34" spans="1:13" s="416" customFormat="1" ht="22.5" customHeight="1" x14ac:dyDescent="0.45">
      <c r="C34" s="416" t="s">
        <v>912</v>
      </c>
      <c r="G34" s="394">
        <f>+'[60]PL-Conso-USD'!$P$54</f>
        <v>14.3</v>
      </c>
      <c r="H34" s="396"/>
      <c r="I34" s="394">
        <v>5.47</v>
      </c>
      <c r="J34" s="396"/>
      <c r="K34" s="394">
        <v>0</v>
      </c>
      <c r="L34" s="396"/>
      <c r="M34" s="394">
        <v>0</v>
      </c>
    </row>
    <row r="35" spans="1:13" s="416" customFormat="1" ht="22.5" customHeight="1" thickBot="1" x14ac:dyDescent="0.5">
      <c r="B35" s="416" t="s">
        <v>909</v>
      </c>
      <c r="G35" s="414">
        <f>+G27</f>
        <v>163483.60095627455</v>
      </c>
      <c r="H35" s="396"/>
      <c r="I35" s="414">
        <f>+I27</f>
        <v>510527.67999999953</v>
      </c>
      <c r="J35" s="396"/>
      <c r="K35" s="414">
        <f>+K27</f>
        <v>-1070295.0560000001</v>
      </c>
      <c r="L35" s="396"/>
      <c r="M35" s="414">
        <f>+M27</f>
        <v>-208562.28999999975</v>
      </c>
    </row>
    <row r="36" spans="1:13" s="416" customFormat="1" ht="22.5" customHeight="1" thickTop="1" x14ac:dyDescent="0.45">
      <c r="B36" s="416" t="s">
        <v>913</v>
      </c>
      <c r="G36" s="426"/>
      <c r="H36" s="426"/>
      <c r="I36" s="426"/>
      <c r="J36" s="426"/>
      <c r="K36" s="426"/>
      <c r="L36" s="426"/>
      <c r="M36" s="426"/>
    </row>
    <row r="37" spans="1:13" s="416" customFormat="1" ht="22.5" customHeight="1" x14ac:dyDescent="0.45">
      <c r="C37" s="416" t="s">
        <v>914</v>
      </c>
      <c r="G37" s="427">
        <f>+G31/517916773</f>
        <v>3.1565612368432514E-4</v>
      </c>
      <c r="H37" s="428"/>
      <c r="I37" s="428">
        <f>+I31/517916773</f>
        <v>7.6333098406913249E-4</v>
      </c>
      <c r="J37" s="428"/>
      <c r="K37" s="429">
        <f>+K31/517916773</f>
        <v>-2.0665387023486108E-3</v>
      </c>
      <c r="L37" s="428"/>
      <c r="M37" s="429">
        <f>+M31/517916773</f>
        <v>-4.0269460437034299E-4</v>
      </c>
    </row>
    <row r="38" spans="1:13" s="416" customFormat="1" ht="22.5" customHeight="1" x14ac:dyDescent="0.45">
      <c r="G38" s="427"/>
      <c r="H38" s="428"/>
      <c r="I38" s="428"/>
      <c r="J38" s="428"/>
      <c r="K38" s="429"/>
      <c r="L38" s="428"/>
      <c r="M38" s="429"/>
    </row>
    <row r="39" spans="1:13" ht="22.5" customHeight="1" x14ac:dyDescent="0.45">
      <c r="A39" s="62" t="s">
        <v>853</v>
      </c>
      <c r="B39" s="1" t="s">
        <v>915</v>
      </c>
    </row>
    <row r="40" spans="1:13" ht="22.5" customHeight="1" x14ac:dyDescent="0.45">
      <c r="C40" s="2" t="s">
        <v>916</v>
      </c>
    </row>
  </sheetData>
  <mergeCells count="2">
    <mergeCell ref="A1:M1"/>
    <mergeCell ref="G4:I4"/>
  </mergeCells>
  <pageMargins left="0.78740157480314965" right="0.39370078740157483" top="0.59055118110236227" bottom="0.39370078740157483" header="0.27559055118110237" footer="0.31496062992125984"/>
  <pageSetup paperSize="9" scale="9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20</vt:i4>
      </vt:variant>
      <vt:variant>
        <vt:lpstr>ช่วงที่มีชื่อ</vt:lpstr>
      </vt:variant>
      <vt:variant>
        <vt:i4>14</vt:i4>
      </vt:variant>
    </vt:vector>
  </HeadingPairs>
  <TitlesOfParts>
    <vt:vector size="34" baseType="lpstr">
      <vt:lpstr>P1-11</vt:lpstr>
      <vt:lpstr>P12-15</vt:lpstr>
      <vt:lpstr>P16</vt:lpstr>
      <vt:lpstr>P17-19</vt:lpstr>
      <vt:lpstr>P20-21</vt:lpstr>
      <vt:lpstr>P22</vt:lpstr>
      <vt:lpstr>P23</vt:lpstr>
      <vt:lpstr>P24</vt:lpstr>
      <vt:lpstr>P25</vt:lpstr>
      <vt:lpstr>P26</vt:lpstr>
      <vt:lpstr>P27-30</vt:lpstr>
      <vt:lpstr>P31</vt:lpstr>
      <vt:lpstr>P32-36</vt:lpstr>
      <vt:lpstr>P37</vt:lpstr>
      <vt:lpstr>P38</vt:lpstr>
      <vt:lpstr>P39-41</vt:lpstr>
      <vt:lpstr>P42-43</vt:lpstr>
      <vt:lpstr>P44</vt:lpstr>
      <vt:lpstr>P45</vt:lpstr>
      <vt:lpstr>P46</vt:lpstr>
      <vt:lpstr>'P1-11'!Print_Area</vt:lpstr>
      <vt:lpstr>'P22'!Print_Area</vt:lpstr>
      <vt:lpstr>'P23'!Print_Area</vt:lpstr>
      <vt:lpstr>'P24'!Print_Area</vt:lpstr>
      <vt:lpstr>'P25'!Print_Area</vt:lpstr>
      <vt:lpstr>'P27-30'!Print_Area</vt:lpstr>
      <vt:lpstr>'P31'!Print_Area</vt:lpstr>
      <vt:lpstr>'P32-36'!Print_Area</vt:lpstr>
      <vt:lpstr>'P37'!Print_Area</vt:lpstr>
      <vt:lpstr>'P38'!Print_Area</vt:lpstr>
      <vt:lpstr>'P39-41'!Print_Area</vt:lpstr>
      <vt:lpstr>'P44'!Print_Area</vt:lpstr>
      <vt:lpstr>'P45'!Print_Area</vt:lpstr>
      <vt:lpstr>'P46'!Print_Area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DIACOM1</cp:lastModifiedBy>
  <cp:lastPrinted>2020-05-11T12:57:45Z</cp:lastPrinted>
  <dcterms:created xsi:type="dcterms:W3CDTF">2020-05-08T01:29:17Z</dcterms:created>
  <dcterms:modified xsi:type="dcterms:W3CDTF">2020-05-11T12:57:56Z</dcterms:modified>
</cp:coreProperties>
</file>