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codeName="ThisWorkbook"/>
  <mc:AlternateContent xmlns:mc="http://schemas.openxmlformats.org/markup-compatibility/2006">
    <mc:Choice Requires="x15">
      <x15ac:absPath xmlns:x15ac="http://schemas.microsoft.com/office/spreadsheetml/2010/11/ac" url="E:\AMA_Mar'63\"/>
    </mc:Choice>
  </mc:AlternateContent>
  <xr:revisionPtr revIDLastSave="0" documentId="13_ncr:1_{266FEFA1-46F0-4A0F-8D65-0C67FE9D34F3}" xr6:coauthVersionLast="44" xr6:coauthVersionMax="44" xr10:uidLastSave="{00000000-0000-0000-0000-000000000000}"/>
  <bookViews>
    <workbookView xWindow="-120" yWindow="-120" windowWidth="20730" windowHeight="11160" tabRatio="834" firstSheet="1" activeTab="1" xr2:uid="{00000000-000D-0000-FFFF-FFFF00000000}"/>
  </bookViews>
  <sheets>
    <sheet name="〰〰อง" sheetId="5" state="veryHidden" r:id="rId1"/>
    <sheet name="น1-11" sheetId="57" r:id="rId2"/>
    <sheet name="P12-15" sheetId="61" r:id="rId3"/>
    <sheet name="P16" sheetId="56" r:id="rId4"/>
    <sheet name="P17-19" sheetId="50" r:id="rId5"/>
    <sheet name="P20" sheetId="49" r:id="rId6"/>
    <sheet name="P21-22" sheetId="38" r:id="rId7"/>
    <sheet name="P23" sheetId="42" r:id="rId8"/>
    <sheet name="P24" sheetId="39" r:id="rId9"/>
    <sheet name="P25" sheetId="62" r:id="rId10"/>
    <sheet name="P26" sheetId="43" r:id="rId11"/>
    <sheet name="P27-30" sheetId="58" r:id="rId12"/>
    <sheet name="P31" sheetId="59" r:id="rId13"/>
    <sheet name="P32-36" sheetId="60" r:id="rId14"/>
    <sheet name="P37" sheetId="47" r:id="rId15"/>
    <sheet name="P38" sheetId="53" r:id="rId16"/>
    <sheet name="39-41" sheetId="63" r:id="rId17"/>
    <sheet name="P42-43" sheetId="36" r:id="rId18"/>
    <sheet name="P44" sheetId="26" r:id="rId19"/>
    <sheet name="P45" sheetId="31" r:id="rId20"/>
    <sheet name="P46" sheetId="54"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a" localSheetId="16">#REF!</definedName>
    <definedName name="\a" localSheetId="2">#REF!</definedName>
    <definedName name="\a" localSheetId="9">#REF!</definedName>
    <definedName name="\a" localSheetId="20">#REF!</definedName>
    <definedName name="\a" localSheetId="1">#REF!</definedName>
    <definedName name="\a">#REF!</definedName>
    <definedName name="\b" localSheetId="20">#REF!</definedName>
    <definedName name="\b">#REF!</definedName>
    <definedName name="\e" localSheetId="20">#REF!</definedName>
    <definedName name="\e">#REF!</definedName>
    <definedName name="\f" localSheetId="20">#REF!</definedName>
    <definedName name="\f">#REF!</definedName>
    <definedName name="\g" localSheetId="20">#REF!</definedName>
    <definedName name="\g">#REF!</definedName>
    <definedName name="\h" localSheetId="20">#REF!</definedName>
    <definedName name="\h">#REF!</definedName>
    <definedName name="\k" localSheetId="20">#REF!</definedName>
    <definedName name="\k">#REF!</definedName>
    <definedName name="\l" localSheetId="20">#REF!</definedName>
    <definedName name="\l">#REF!</definedName>
    <definedName name="\n" localSheetId="20">#REF!</definedName>
    <definedName name="\n">#REF!</definedName>
    <definedName name="\p" localSheetId="20">#REF!</definedName>
    <definedName name="\p">#REF!</definedName>
    <definedName name="\s" localSheetId="20">#REF!</definedName>
    <definedName name="\s">#REF!</definedName>
    <definedName name="\t" localSheetId="20">#REF!</definedName>
    <definedName name="\t">#REF!</definedName>
    <definedName name="\v" localSheetId="20">#REF!</definedName>
    <definedName name="\v">#REF!</definedName>
    <definedName name="\w" localSheetId="20">#REF!</definedName>
    <definedName name="\w">#REF!</definedName>
    <definedName name="\z" localSheetId="20">#REF!</definedName>
    <definedName name="\z">#REF!</definedName>
    <definedName name="________e1" localSheetId="20">#REF!</definedName>
    <definedName name="________e1">#REF!</definedName>
    <definedName name="________f1" localSheetId="20">#REF!</definedName>
    <definedName name="________f1">#REF!</definedName>
    <definedName name="________g1" localSheetId="20">#REF!</definedName>
    <definedName name="________g1">#REF!</definedName>
    <definedName name="________h1" localSheetId="20">#REF!</definedName>
    <definedName name="________h1">#REF!</definedName>
    <definedName name="________k1" localSheetId="20">#REF!</definedName>
    <definedName name="________k1">#REF!</definedName>
    <definedName name="________PRO1" localSheetId="20">#REF!</definedName>
    <definedName name="________PRO1">#REF!</definedName>
    <definedName name="_______e1" localSheetId="20">#REF!</definedName>
    <definedName name="_______e1">#REF!</definedName>
    <definedName name="_______f1" localSheetId="20">#REF!</definedName>
    <definedName name="_______f1">#REF!</definedName>
    <definedName name="_______g1" localSheetId="20">#REF!</definedName>
    <definedName name="_______g1">#REF!</definedName>
    <definedName name="_______h1" localSheetId="20">#REF!</definedName>
    <definedName name="_______h1">#REF!</definedName>
    <definedName name="_______k1" localSheetId="20">#REF!</definedName>
    <definedName name="_______k1">#REF!</definedName>
    <definedName name="_______PRO1" localSheetId="20">#REF!</definedName>
    <definedName name="_______PRO1">#REF!</definedName>
    <definedName name="______e1" localSheetId="20">#REF!</definedName>
    <definedName name="______e1">#REF!</definedName>
    <definedName name="______f1" localSheetId="20">#REF!</definedName>
    <definedName name="______f1">#REF!</definedName>
    <definedName name="______g1" localSheetId="20">#REF!</definedName>
    <definedName name="______g1">#REF!</definedName>
    <definedName name="______h1" localSheetId="20">#REF!</definedName>
    <definedName name="______h1">#REF!</definedName>
    <definedName name="______k1" localSheetId="20">#REF!</definedName>
    <definedName name="______k1">#REF!</definedName>
    <definedName name="______PRO1" localSheetId="20">#REF!</definedName>
    <definedName name="______PRO1">#REF!</definedName>
    <definedName name="_____e1" localSheetId="20">#REF!</definedName>
    <definedName name="_____e1">#REF!</definedName>
    <definedName name="_____f1" localSheetId="20">#REF!</definedName>
    <definedName name="_____f1">#REF!</definedName>
    <definedName name="_____g1" localSheetId="20">#REF!</definedName>
    <definedName name="_____g1">#REF!</definedName>
    <definedName name="_____h1" localSheetId="20">#REF!</definedName>
    <definedName name="_____h1">#REF!</definedName>
    <definedName name="_____k1" localSheetId="20">#REF!</definedName>
    <definedName name="_____k1">#REF!</definedName>
    <definedName name="_____PRO1" localSheetId="20">#REF!</definedName>
    <definedName name="_____PRO1">#REF!</definedName>
    <definedName name="____DAT1">'[1]AA-1'!#REF!</definedName>
    <definedName name="____DAT10">'[1]AA-1'!#REF!</definedName>
    <definedName name="____DAT13">'[1]AA-1'!#REF!</definedName>
    <definedName name="____DAT2">'[1]AA-1'!#REF!</definedName>
    <definedName name="____DAT3">'[1]AA-1'!#REF!</definedName>
    <definedName name="____DAT5">'[1]AA-1'!#REF!</definedName>
    <definedName name="____DAT7">'[1]AA-1'!#REF!</definedName>
    <definedName name="____DAT8">'[1]AA-1'!#REF!</definedName>
    <definedName name="____DAT9">'[1]AA-1'!#REF!</definedName>
    <definedName name="____e1">#REF!</definedName>
    <definedName name="____f1">#REF!</definedName>
    <definedName name="____g1">#REF!</definedName>
    <definedName name="____h1">#REF!</definedName>
    <definedName name="____k1">#REF!</definedName>
    <definedName name="____PRO1">#REF!</definedName>
    <definedName name="___DAT1">'[1]AA-1'!#REF!</definedName>
    <definedName name="___DAT10">'[1]AA-1'!#REF!</definedName>
    <definedName name="___DAT13">'[1]AA-1'!#REF!</definedName>
    <definedName name="___DAT2">'[1]AA-1'!#REF!</definedName>
    <definedName name="___DAT3">'[1]AA-1'!#REF!</definedName>
    <definedName name="___DAT5">'[1]AA-1'!#REF!</definedName>
    <definedName name="___DAT6">'[1]AA-1'!#REF!</definedName>
    <definedName name="___DAT7">'[1]AA-1'!#REF!</definedName>
    <definedName name="___DAT8">'[1]AA-1'!#REF!</definedName>
    <definedName name="___DAT9">'[1]AA-1'!#REF!</definedName>
    <definedName name="___e1">#REF!</definedName>
    <definedName name="___f1">#REF!</definedName>
    <definedName name="___g1">#REF!</definedName>
    <definedName name="___h1">#REF!</definedName>
    <definedName name="___k1">#REF!</definedName>
    <definedName name="___OBJ2005">#REF!</definedName>
    <definedName name="___PRO1">#REF!</definedName>
    <definedName name="___rbl1">[2]RSS9801!#REF!</definedName>
    <definedName name="___RBL2">#REF!</definedName>
    <definedName name="___rub1">[3]db!$C$15,[3]db!$B$14,[3]db!$B$12</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 localSheetId="20">#REF!</definedName>
    <definedName name="___tt17">#REF!</definedName>
    <definedName name="___tt18" localSheetId="20">#REF!</definedName>
    <definedName name="___tt18">#REF!</definedName>
    <definedName name="___tt19" localSheetId="20">#REF!</definedName>
    <definedName name="___tt19">#REF!</definedName>
    <definedName name="___tt2" localSheetId="20">#REF!</definedName>
    <definedName name="___tt2">#REF!</definedName>
    <definedName name="___tt20" localSheetId="20">#REF!</definedName>
    <definedName name="___tt20">#REF!</definedName>
    <definedName name="___tt21" localSheetId="20">#REF!</definedName>
    <definedName name="___tt21">#REF!</definedName>
    <definedName name="___tt3" localSheetId="20">#REF!</definedName>
    <definedName name="___tt3">#REF!</definedName>
    <definedName name="___tt4" localSheetId="20">#REF!</definedName>
    <definedName name="___tt4">#REF!</definedName>
    <definedName name="___tt5" localSheetId="20">#REF!</definedName>
    <definedName name="___tt5">#REF!</definedName>
    <definedName name="___tt6" localSheetId="20">#REF!</definedName>
    <definedName name="___tt6">#REF!</definedName>
    <definedName name="___tt7" localSheetId="20">#REF!</definedName>
    <definedName name="___tt7">#REF!</definedName>
    <definedName name="___tt8" localSheetId="20">#REF!</definedName>
    <definedName name="___tt8">#REF!</definedName>
    <definedName name="___tt9" localSheetId="20">#REF!</definedName>
    <definedName name="___tt9">#REF!</definedName>
    <definedName name="___W37" localSheetId="16" hidden="1">{#N/A,#N/A,FALSE,"Eff-SSC2"}</definedName>
    <definedName name="___W37" localSheetId="2" hidden="1">{#N/A,#N/A,FALSE,"Eff-SSC2"}</definedName>
    <definedName name="___W37" localSheetId="9" hidden="1">{#N/A,#N/A,FALSE,"Eff-SSC2"}</definedName>
    <definedName name="___W37" localSheetId="11" hidden="1">{#N/A,#N/A,FALSE,"Eff-SSC2"}</definedName>
    <definedName name="___W37" localSheetId="1" hidden="1">{#N/A,#N/A,FALSE,"Eff-SSC2"}</definedName>
    <definedName name="___W37" hidden="1">{#N/A,#N/A,FALSE,"Eff-SSC2"}</definedName>
    <definedName name="___W38" localSheetId="16" hidden="1">{#N/A,#N/A,FALSE,"Eff-SSC2"}</definedName>
    <definedName name="___W38" localSheetId="2" hidden="1">{#N/A,#N/A,FALSE,"Eff-SSC2"}</definedName>
    <definedName name="___W38" localSheetId="9" hidden="1">{#N/A,#N/A,FALSE,"Eff-SSC2"}</definedName>
    <definedName name="___W38" localSheetId="11" hidden="1">{#N/A,#N/A,FALSE,"Eff-SSC2"}</definedName>
    <definedName name="___W38" localSheetId="1" hidden="1">{#N/A,#N/A,FALSE,"Eff-SSC2"}</definedName>
    <definedName name="___W38" hidden="1">{#N/A,#N/A,FALSE,"Eff-SSC2"}</definedName>
    <definedName name="___w39" localSheetId="16" hidden="1">{#N/A,#N/A,FALSE,"Eff-SSC2"}</definedName>
    <definedName name="___w39" localSheetId="2" hidden="1">{#N/A,#N/A,FALSE,"Eff-SSC2"}</definedName>
    <definedName name="___w39" localSheetId="9" hidden="1">{#N/A,#N/A,FALSE,"Eff-SSC2"}</definedName>
    <definedName name="___w39" localSheetId="11" hidden="1">{#N/A,#N/A,FALSE,"Eff-SSC2"}</definedName>
    <definedName name="___w39" localSheetId="1" hidden="1">{#N/A,#N/A,FALSE,"Eff-SSC2"}</definedName>
    <definedName name="___w39" hidden="1">{#N/A,#N/A,FALSE,"Eff-SSC2"}</definedName>
    <definedName name="___WK40">[4]Order_Nov_w45!$A$60</definedName>
    <definedName name="___xlnm.Print_Area_10">#REF!</definedName>
    <definedName name="___xlnm.Print_Area_11">#REF!</definedName>
    <definedName name="___xlnm.Print_Area_14">#REF!</definedName>
    <definedName name="___xlnm.Print_Area_16">#REF!</definedName>
    <definedName name="__123Graph_A" hidden="1">[5]AM_COST!#REF!</definedName>
    <definedName name="__D111486">#REF!</definedName>
    <definedName name="__DAT1">'[6]AA-1'!#REF!</definedName>
    <definedName name="__DAT10">'[6]AA-1'!#REF!</definedName>
    <definedName name="__DAT13">'[6]AA-1'!#REF!</definedName>
    <definedName name="__DAT2" localSheetId="20">'[6]AA-1'!#REF!</definedName>
    <definedName name="__DAT2">'[6]AA-1'!#REF!</definedName>
    <definedName name="__DAT3" localSheetId="20">'[6]AA-1'!#REF!</definedName>
    <definedName name="__DAT3">'[6]AA-1'!#REF!</definedName>
    <definedName name="__DAT5" localSheetId="20">'[6]AA-1'!#REF!</definedName>
    <definedName name="__DAT5">'[6]AA-1'!#REF!</definedName>
    <definedName name="__DAT6" localSheetId="20">'[6]AA-1'!#REF!</definedName>
    <definedName name="__DAT6">'[6]AA-1'!#REF!</definedName>
    <definedName name="__DAT7" localSheetId="20">'[6]AA-1'!#REF!</definedName>
    <definedName name="__DAT7">'[6]AA-1'!#REF!</definedName>
    <definedName name="__DAT8" localSheetId="20">'[6]AA-1'!#REF!</definedName>
    <definedName name="__DAT8">'[6]AA-1'!#REF!</definedName>
    <definedName name="__DAT9" localSheetId="20">'[6]AA-1'!#REF!</definedName>
    <definedName name="__DAT9">'[6]AA-1'!#REF!</definedName>
    <definedName name="__e1">#REF!</definedName>
    <definedName name="__f1">#REF!</definedName>
    <definedName name="__g1">#REF!</definedName>
    <definedName name="__h1">#REF!</definedName>
    <definedName name="__k1">#REF!</definedName>
    <definedName name="__khu8">#REF!</definedName>
    <definedName name="__OBJ2005">#REF!</definedName>
    <definedName name="__PRO1">#REF!</definedName>
    <definedName name="__rbl1">[2]RSS9801!#REF!</definedName>
    <definedName name="__RBL2">#REF!</definedName>
    <definedName name="__rub1">[3]db!$C$15,[3]db!$B$14,[3]db!$B$12</definedName>
    <definedName name="__ti65" hidden="1">'[7]PS-1995'!#REF!</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 localSheetId="3">#REF!</definedName>
    <definedName name="__tt21" localSheetId="20">#REF!</definedName>
    <definedName name="__tt21" localSheetId="1">#REF!</definedName>
    <definedName name="__tt21">#REF!</definedName>
    <definedName name="__tt3" localSheetId="20">#REF!</definedName>
    <definedName name="__tt3">#REF!</definedName>
    <definedName name="__tt4" localSheetId="20">#REF!</definedName>
    <definedName name="__tt4">#REF!</definedName>
    <definedName name="__tt5" localSheetId="20">#REF!</definedName>
    <definedName name="__tt5">#REF!</definedName>
    <definedName name="__tt6" localSheetId="20">#REF!</definedName>
    <definedName name="__tt6">#REF!</definedName>
    <definedName name="__tt7" localSheetId="20">#REF!</definedName>
    <definedName name="__tt7">#REF!</definedName>
    <definedName name="__tt8" localSheetId="20">#REF!</definedName>
    <definedName name="__tt8">#REF!</definedName>
    <definedName name="__tt9" localSheetId="20">#REF!</definedName>
    <definedName name="__tt9">#REF!</definedName>
    <definedName name="__W37" localSheetId="16" hidden="1">{#N/A,#N/A,FALSE,"Eff-SSC2"}</definedName>
    <definedName name="__W37" localSheetId="2" hidden="1">{#N/A,#N/A,FALSE,"Eff-SSC2"}</definedName>
    <definedName name="__W37" localSheetId="9" hidden="1">{#N/A,#N/A,FALSE,"Eff-SSC2"}</definedName>
    <definedName name="__W37" localSheetId="11" hidden="1">{#N/A,#N/A,FALSE,"Eff-SSC2"}</definedName>
    <definedName name="__W37" localSheetId="1" hidden="1">{#N/A,#N/A,FALSE,"Eff-SSC2"}</definedName>
    <definedName name="__W37" hidden="1">{#N/A,#N/A,FALSE,"Eff-SSC2"}</definedName>
    <definedName name="__W38" localSheetId="16" hidden="1">{#N/A,#N/A,FALSE,"Eff-SSC2"}</definedName>
    <definedName name="__W38" localSheetId="2" hidden="1">{#N/A,#N/A,FALSE,"Eff-SSC2"}</definedName>
    <definedName name="__W38" localSheetId="9" hidden="1">{#N/A,#N/A,FALSE,"Eff-SSC2"}</definedName>
    <definedName name="__W38" localSheetId="11" hidden="1">{#N/A,#N/A,FALSE,"Eff-SSC2"}</definedName>
    <definedName name="__W38" localSheetId="1" hidden="1">{#N/A,#N/A,FALSE,"Eff-SSC2"}</definedName>
    <definedName name="__W38" hidden="1">{#N/A,#N/A,FALSE,"Eff-SSC2"}</definedName>
    <definedName name="__w39" localSheetId="16" hidden="1">{#N/A,#N/A,FALSE,"Eff-SSC2"}</definedName>
    <definedName name="__w39" localSheetId="2" hidden="1">{#N/A,#N/A,FALSE,"Eff-SSC2"}</definedName>
    <definedName name="__w39" localSheetId="9" hidden="1">{#N/A,#N/A,FALSE,"Eff-SSC2"}</definedName>
    <definedName name="__w39" localSheetId="11" hidden="1">{#N/A,#N/A,FALSE,"Eff-SSC2"}</definedName>
    <definedName name="__w39" localSheetId="1" hidden="1">{#N/A,#N/A,FALSE,"Eff-SSC2"}</definedName>
    <definedName name="__w39" hidden="1">{#N/A,#N/A,FALSE,"Eff-SSC2"}</definedName>
    <definedName name="__WK40">[4]Order_Nov_w45!$A$60</definedName>
    <definedName name="__xlnm.Print_Area_10">#REF!</definedName>
    <definedName name="__xlnm.Print_Area_11">#REF!</definedName>
    <definedName name="__xlnm.Print_Area_14">#REF!</definedName>
    <definedName name="__xlnm.Print_Area_16">#REF!</definedName>
    <definedName name="_D111486">#REF!</definedName>
    <definedName name="_DAT1">'[6]AA-1'!#REF!</definedName>
    <definedName name="_DAT10">'[6]AA-1'!#REF!</definedName>
    <definedName name="_DAT13">'[6]AA-1'!#REF!</definedName>
    <definedName name="_DAT2">'[6]AA-1'!#REF!</definedName>
    <definedName name="_DAT3">'[6]AA-1'!#REF!</definedName>
    <definedName name="_DAT5">'[6]AA-1'!#REF!</definedName>
    <definedName name="_DAT6">'[6]AA-1'!#REF!</definedName>
    <definedName name="_DAT7">'[6]AA-1'!#REF!</definedName>
    <definedName name="_DAT8" localSheetId="20">'[6]AA-1'!#REF!</definedName>
    <definedName name="_DAT8">'[6]AA-1'!#REF!</definedName>
    <definedName name="_DAT9" localSheetId="20">'[6]AA-1'!#REF!</definedName>
    <definedName name="_DAT9">'[6]AA-1'!#REF!</definedName>
    <definedName name="_e1">#REF!</definedName>
    <definedName name="_f1">#REF!</definedName>
    <definedName name="_Fill" hidden="1">#REF!</definedName>
    <definedName name="_g1">#REF!</definedName>
    <definedName name="_GoBack" localSheetId="1">'น1-11'!#REF!</definedName>
    <definedName name="_h1">#REF!</definedName>
    <definedName name="_k1">#REF!</definedName>
    <definedName name="_Key1" hidden="1">#REF!</definedName>
    <definedName name="_Key2" hidden="1">#REF!</definedName>
    <definedName name="_khu8">#REF!</definedName>
    <definedName name="_OBJ2005">#REF!</definedName>
    <definedName name="_Order1" hidden="1">255</definedName>
    <definedName name="_Order2" hidden="1">255</definedName>
    <definedName name="_PRO1">#REF!</definedName>
    <definedName name="_rbl1">[2]RSS9801!#REF!</definedName>
    <definedName name="_RBL2">#REF!</definedName>
    <definedName name="_RBL3">#REF!</definedName>
    <definedName name="_rub1">[3]db!$C$15,[3]db!$B$14,[3]db!$B$12</definedName>
    <definedName name="_Sort" hidden="1">#REF!</definedName>
    <definedName name="_Table1_Out" hidden="1">#REF!</definedName>
    <definedName name="_ti65" hidden="1">'[7]PS-1995'!#REF!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 localSheetId="3">#REF!</definedName>
    <definedName name="_tt21" localSheetId="20">#REF!</definedName>
    <definedName name="_tt21" localSheetId="1">#REF!</definedName>
    <definedName name="_tt21">#REF!</definedName>
    <definedName name="_tt3" localSheetId="20">#REF!</definedName>
    <definedName name="_tt3">#REF!</definedName>
    <definedName name="_tt4" localSheetId="20">#REF!</definedName>
    <definedName name="_tt4">#REF!</definedName>
    <definedName name="_tt5" localSheetId="20">#REF!</definedName>
    <definedName name="_tt5">#REF!</definedName>
    <definedName name="_tt6" localSheetId="20">#REF!</definedName>
    <definedName name="_tt6">#REF!</definedName>
    <definedName name="_tt7" localSheetId="20">#REF!</definedName>
    <definedName name="_tt7">#REF!</definedName>
    <definedName name="_tt8" localSheetId="20">#REF!</definedName>
    <definedName name="_tt8">#REF!</definedName>
    <definedName name="_tt9" localSheetId="20">#REF!</definedName>
    <definedName name="_tt9">#REF!</definedName>
    <definedName name="_W37" localSheetId="16" hidden="1">{#N/A,#N/A,FALSE,"Eff-SSC2"}</definedName>
    <definedName name="_W37" localSheetId="2" hidden="1">{#N/A,#N/A,FALSE,"Eff-SSC2"}</definedName>
    <definedName name="_W37" localSheetId="9" hidden="1">{#N/A,#N/A,FALSE,"Eff-SSC2"}</definedName>
    <definedName name="_W37" localSheetId="11" hidden="1">{#N/A,#N/A,FALSE,"Eff-SSC2"}</definedName>
    <definedName name="_W37" localSheetId="1" hidden="1">{#N/A,#N/A,FALSE,"Eff-SSC2"}</definedName>
    <definedName name="_W37" hidden="1">{#N/A,#N/A,FALSE,"Eff-SSC2"}</definedName>
    <definedName name="_W38" localSheetId="16" hidden="1">{#N/A,#N/A,FALSE,"Eff-SSC2"}</definedName>
    <definedName name="_W38" localSheetId="2" hidden="1">{#N/A,#N/A,FALSE,"Eff-SSC2"}</definedName>
    <definedName name="_W38" localSheetId="9" hidden="1">{#N/A,#N/A,FALSE,"Eff-SSC2"}</definedName>
    <definedName name="_W38" localSheetId="11" hidden="1">{#N/A,#N/A,FALSE,"Eff-SSC2"}</definedName>
    <definedName name="_W38" localSheetId="1" hidden="1">{#N/A,#N/A,FALSE,"Eff-SSC2"}</definedName>
    <definedName name="_W38" hidden="1">{#N/A,#N/A,FALSE,"Eff-SSC2"}</definedName>
    <definedName name="_w39" localSheetId="16" hidden="1">{#N/A,#N/A,FALSE,"Eff-SSC2"}</definedName>
    <definedName name="_w39" localSheetId="2" hidden="1">{#N/A,#N/A,FALSE,"Eff-SSC2"}</definedName>
    <definedName name="_w39" localSheetId="9" hidden="1">{#N/A,#N/A,FALSE,"Eff-SSC2"}</definedName>
    <definedName name="_w39" localSheetId="11" hidden="1">{#N/A,#N/A,FALSE,"Eff-SSC2"}</definedName>
    <definedName name="_w39" localSheetId="1" hidden="1">{#N/A,#N/A,FALSE,"Eff-SSC2"}</definedName>
    <definedName name="_w39" hidden="1">{#N/A,#N/A,FALSE,"Eff-SSC2"}</definedName>
    <definedName name="_WK40">[4]Order_Nov_w45!$A$60</definedName>
    <definedName name="a" hidden="1">#REF!</definedName>
    <definedName name="aa">#REF!</definedName>
    <definedName name="aaa" hidden="1">#REF!</definedName>
    <definedName name="aaaa" hidden="1">#REF!</definedName>
    <definedName name="ac_line1.0_" localSheetId="16" hidden="1">{#N/A,#N/A,FALSE,"Eff-SSC2"}</definedName>
    <definedName name="ac_line1.0_" localSheetId="2" hidden="1">{#N/A,#N/A,FALSE,"Eff-SSC2"}</definedName>
    <definedName name="ac_line1.0_" localSheetId="9" hidden="1">{#N/A,#N/A,FALSE,"Eff-SSC2"}</definedName>
    <definedName name="ac_line1.0_" localSheetId="11" hidden="1">{#N/A,#N/A,FALSE,"Eff-SSC2"}</definedName>
    <definedName name="ac_line1.0_" localSheetId="1" hidden="1">{#N/A,#N/A,FALSE,"Eff-SSC2"}</definedName>
    <definedName name="ac_line1.0_" hidden="1">{#N/A,#N/A,FALSE,"Eff-SSC2"}</definedName>
    <definedName name="Access_Button" hidden="1">"recSPC1_Sheet9_List"</definedName>
    <definedName name="AccessDatabase" hidden="1">"\\Suchart\suchart\ATHAPORN\recSPC1.mdb"</definedName>
    <definedName name="ADM">#REF!</definedName>
    <definedName name="AGING">#REF!</definedName>
    <definedName name="AK">'[8]แจกแจง _งบดุล_'!#REF!</definedName>
    <definedName name="ang">'[9]Data 2'!$A:$IV</definedName>
    <definedName name="ann">#REF!</definedName>
    <definedName name="ARM">#REF!</definedName>
    <definedName name="as">#REF!</definedName>
    <definedName name="AS2DocOpenMode" hidden="1">"AS2DocumentEdit"</definedName>
    <definedName name="AssetStatus">[10]AssetStatus!$A$3:$A$11</definedName>
    <definedName name="AssetType">[10]AssetType!$A$3:$A$64</definedName>
    <definedName name="b" hidden="1">#REF!</definedName>
    <definedName name="Back">#REF!</definedName>
    <definedName name="base">#REF!</definedName>
    <definedName name="bb">#REF!</definedName>
    <definedName name="bbb">[11]name!#REF!</definedName>
    <definedName name="BCExport">#REF!</definedName>
    <definedName name="BCExport_1">#N/A</definedName>
    <definedName name="BCExport_2">#N/A</definedName>
    <definedName name="BCExport_3">#N/A</definedName>
    <definedName name="BCExport_4">#N/A</definedName>
    <definedName name="BOI">'[10]License BOI'!$A$3:$A$10</definedName>
    <definedName name="BONUS1">#REF!</definedName>
    <definedName name="BONUS2">#REF!</definedName>
    <definedName name="bre">#REF!</definedName>
    <definedName name="BS">#REF!</definedName>
    <definedName name="BU">[12]Insurance!#REF!</definedName>
    <definedName name="case">[13]data!$C$1</definedName>
    <definedName name="cash">'[9]Data 2'!$A:$IV</definedName>
    <definedName name="cc">#REF!</definedName>
    <definedName name="Chemist" localSheetId="16" hidden="1">{#N/A,#N/A,FALSE,"Eff-SSC2"}</definedName>
    <definedName name="Chemist" localSheetId="2" hidden="1">{#N/A,#N/A,FALSE,"Eff-SSC2"}</definedName>
    <definedName name="Chemist" localSheetId="9" hidden="1">{#N/A,#N/A,FALSE,"Eff-SSC2"}</definedName>
    <definedName name="Chemist" localSheetId="11" hidden="1">{#N/A,#N/A,FALSE,"Eff-SSC2"}</definedName>
    <definedName name="Chemist" localSheetId="1" hidden="1">{#N/A,#N/A,FALSE,"Eff-SSC2"}</definedName>
    <definedName name="Chemist" hidden="1">{#N/A,#N/A,FALSE,"Eff-SSC2"}</definedName>
    <definedName name="chutikarn" localSheetId="16" hidden="1">{#N/A,#N/A,FALSE,"Eff-SSC2"}</definedName>
    <definedName name="chutikarn" localSheetId="2" hidden="1">{#N/A,#N/A,FALSE,"Eff-SSC2"}</definedName>
    <definedName name="chutikarn" localSheetId="9" hidden="1">{#N/A,#N/A,FALSE,"Eff-SSC2"}</definedName>
    <definedName name="chutikarn" localSheetId="11" hidden="1">{#N/A,#N/A,FALSE,"Eff-SSC2"}</definedName>
    <definedName name="chutikarn" localSheetId="1" hidden="1">{#N/A,#N/A,FALSE,"Eff-SSC2"}</definedName>
    <definedName name="chutikarn" hidden="1">{#N/A,#N/A,FALSE,"Eff-SSC2"}</definedName>
    <definedName name="Class">'[10]Asset Class'!$A$2:$A$18</definedName>
    <definedName name="CODE">'[14]CODE,NAME'!$A$1:$B$19</definedName>
    <definedName name="comm.">[15]description!#REF!</definedName>
    <definedName name="compare">#REF!</definedName>
    <definedName name="con">#REF!</definedName>
    <definedName name="COST">#REF!</definedName>
    <definedName name="costa">#REF!</definedName>
    <definedName name="D">'[16]วงเครดิต 3'!#REF!</definedName>
    <definedName name="data">[3]db!$B$12,[3]db!$B$14,[3]db!$C$15,[3]db!$F$12,[3]db!$F$14,[3]db!$G$15,[3]db!$J$12,[3]db!$J$14,[3]db!$K$15,[3]db!$N$12,[3]db!$N$14,[3]db!$O$15,[3]db!$B$26,[3]db!$B$28,[3]db!$C$29,[3]db!$F$25,[3]db!$F$28,[3]db!$G$29,[3]db!$F$25,[3]db!$J$26,[3]db!$F$26,[3]db!$J$28,[3]db!$K$29,[3]db!$N$26,[3]db!$N$28,[3]db!$O$29</definedName>
    <definedName name="DATA_01">[17]สำนักงาน!#REF!</definedName>
    <definedName name="DATA_02">[17]สำนักงาน!#REF!</definedName>
    <definedName name="DATA_023">[17]สำนักงาน!#REF!</definedName>
    <definedName name="DATA_03">[17]สำนักงาน!#REF!</definedName>
    <definedName name="data1" localSheetId="16" hidden="1">{#N/A,#N/A,FALSE,"Eff-SSC2"}</definedName>
    <definedName name="data1" localSheetId="2" hidden="1">{#N/A,#N/A,FALSE,"Eff-SSC2"}</definedName>
    <definedName name="data1" localSheetId="9" hidden="1">{#N/A,#N/A,FALSE,"Eff-SSC2"}</definedName>
    <definedName name="data1" localSheetId="11" hidden="1">{#N/A,#N/A,FALSE,"Eff-SSC2"}</definedName>
    <definedName name="data1" localSheetId="1" hidden="1">{#N/A,#N/A,FALSE,"Eff-SSC2"}</definedName>
    <definedName name="data1" hidden="1">{#N/A,#N/A,FALSE,"Eff-SSC2"}</definedName>
    <definedName name="data2">[3]db!$B$41,[3]db!$B$39,[3]db!$C$42,[3]db!$F$39,[3]db!$F$41,[3]db!$G$42,[3]db!$J$39,[3]db!$J$41,[3]db!$K$42,[3]db!$N$39,[3]db!$N$41,[3]db!$O$42</definedName>
    <definedName name="data3">[3]db!$C$61,[3]db!$F$57,[3]db!$F$59,[3]db!$G$61,[3]db!$J$57,[3]db!$J$59,[3]db!$K$61,[3]db!$N$57,[3]db!$N$59,[3]db!$O$61,[3]db!$B$59,[3]db!$B$57</definedName>
    <definedName name="_xlnm.Database" localSheetId="20">#REF!</definedName>
    <definedName name="_xlnm.Database">#REF!</definedName>
    <definedName name="Db">[18]Sheet1!$A$2:$D$126</definedName>
    <definedName name="dd">#REF!</definedName>
    <definedName name="ddddddd">[19]note_defect!#REF!</definedName>
    <definedName name="Defect_Jun_2002">[19]note_defect!#REF!</definedName>
    <definedName name="DelData">[3]db!$B$12,[3]db!$B$14,[3]db!$C$15,[3]db!$F$12,[3]db!$F$14,[3]db!$G$15,[3]db!$J$12,[3]db!$J$14,[3]db!$K$15,[3]db!$N$12,[3]db!$N$14,[3]db!$O$15,[3]db!$B$26,[3]db!$B$28,[3]db!$C$29,[3]db!$F$26,[3]db!$F$28,[3]db!$G$29,[3]db!$J$26,[3]db!$J$28,[3]db!$K$29,[3]db!$N$26,[3]db!$N$28,[3]db!$O$29,[3]db!$B$57,[3]db!$B$59</definedName>
    <definedName name="DelData2">[3]db!$C$61,[3]db!$F$57,[3]db!$F$59,[3]db!$G$61,[3]db!$J$57,[3]db!$J$59,[3]db!$K$61,[3]db!$N$57,[3]db!$N$59,[3]db!$O$61</definedName>
    <definedName name="Depre">'[10]Depre. Key'!$A$3:$A$6</definedName>
    <definedName name="df">#REF!</definedName>
    <definedName name="dkfi">#REF!</definedName>
    <definedName name="dsfka">#REF!</definedName>
    <definedName name="E">#REF!</definedName>
    <definedName name="ee">#REF!</definedName>
    <definedName name="EM">[20]ดอกเบี้ยรับ!#REF!</definedName>
    <definedName name="ert" hidden="1">#REF!</definedName>
    <definedName name="EX.RATE">[21]RATE!$A$1:$C$32</definedName>
    <definedName name="Excel_BuiltIn__FilterDatabase_1">#REF!</definedName>
    <definedName name="Excel_BuiltIn__FilterDatabase_14_1">#N/A</definedName>
    <definedName name="Excel_BuiltIn__FilterDatabase_14_1_1">#N/A</definedName>
    <definedName name="Excel_BuiltIn__FilterDatabase_14_1_13">#N/A</definedName>
    <definedName name="Excel_BuiltIn__FilterDatabase_14_1_13_1">#N/A</definedName>
    <definedName name="Excel_BuiltIn__FilterDatabase_14_1_13_2">#N/A</definedName>
    <definedName name="Excel_BuiltIn__FilterDatabase_14_1_13_3">#N/A</definedName>
    <definedName name="Excel_BuiltIn__FilterDatabase_14_1_14">#N/A</definedName>
    <definedName name="Excel_BuiltIn__FilterDatabase_14_1_14_1">#N/A</definedName>
    <definedName name="Excel_BuiltIn__FilterDatabase_14_1_14_2">#N/A</definedName>
    <definedName name="Excel_BuiltIn__FilterDatabase_14_1_14_3">#N/A</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#REF!</definedName>
    <definedName name="Excel_BuiltIn_Print_Area_12_1">#N/A</definedName>
    <definedName name="Excel_BuiltIn_Print_Area_12_1_1">#N/A</definedName>
    <definedName name="Excel_BuiltIn_Print_Area_12_1_1_1">#N/A</definedName>
    <definedName name="Excel_BuiltIn_Print_Area_12_1_1_2">#N/A</definedName>
    <definedName name="Excel_BuiltIn_Print_Area_12_1_1_3">#N/A</definedName>
    <definedName name="Excel_BuiltIn_Print_Area_12_1_1_4">#N/A</definedName>
    <definedName name="Excel_BuiltIn_Print_Area_12_1_1_5">#N/A</definedName>
    <definedName name="Excel_BuiltIn_Print_Area_12_1_17">#N/A</definedName>
    <definedName name="Excel_BuiltIn_Print_Area_12_1_17_1">#N/A</definedName>
    <definedName name="Excel_BuiltIn_Print_Area_12_1_17_13">#N/A</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Area_12_10">'[22]แจกแจง _งบดุล_'!#REF!</definedName>
    <definedName name="Excel_BuiltIn_Print_Area_12_11">#REF!</definedName>
    <definedName name="Excel_BuiltIn_Print_Area_12_12">#REF!</definedName>
    <definedName name="Excel_BuiltIn_Print_Area_12_16">'[23]แจกแจง _งบดุล_'!#REF!</definedName>
    <definedName name="Excel_BuiltIn_Print_Area_12_18">'[8]แจกแจง _งบดุล_'!#REF!</definedName>
    <definedName name="Excel_BuiltIn_Print_Area_12_29">#REF!</definedName>
    <definedName name="Excel_BuiltIn_Print_Area_12_3">'[8]แจกแจง _งบดุล_'!#REF!</definedName>
    <definedName name="Excel_BuiltIn_Print_Area_12_4">'[8]แจกแจง _งบดุล_'!#REF!</definedName>
    <definedName name="Excel_BuiltIn_Print_Area_12_5">'[8]แจกแจง _งบดุล_'!#REF!</definedName>
    <definedName name="Excel_BuiltIn_Print_Area_12_6">'[8]แจกแจง _งบดุล_'!#REF!</definedName>
    <definedName name="Excel_BuiltIn_Print_Area_12_8">'[8]แจกแจง _งบดุล_'!#REF!</definedName>
    <definedName name="Excel_BuiltIn_Print_Area_12_9">#REF!</definedName>
    <definedName name="Excel_BuiltIn_Print_Area_4_1_11">[24]ดอกเบี้ยรับ!#REF!</definedName>
    <definedName name="Excel_BuiltIn_Print_Area_4_1_12">[25]ดอกเบี้ยรับ!#REF!</definedName>
    <definedName name="Excel_BuiltIn_Print_Area_4_1_29">[26]ดอกเบี้ยรับ!#REF!</definedName>
    <definedName name="Excel_BuiltIn_Print_Area_4_1_9">[20]ดอกเบี้ยรับ!#REF!</definedName>
    <definedName name="Excel_BuiltIn_Print_Area_6">#REF!</definedName>
    <definedName name="Excel_BuiltIn_Print_Titles_15">#N/A</definedName>
    <definedName name="Excel_BuiltIn_Print_Titles_15_1">#N/A</definedName>
    <definedName name="Excel_BuiltIn_Print_Titles_15_2">#N/A</definedName>
    <definedName name="Excel_BuiltIn_Print_Titles_15_3">#N/A</definedName>
    <definedName name="Excel_BuiltIn_Print_Titles_23">[23]SSW_loan_OD!#REF!</definedName>
    <definedName name="Excel_BuiltIn_Print_Titles_23_10">[22]SSW_loan_OD!#REF!</definedName>
    <definedName name="Excel_BuiltIn_Print_Titles_23_11">[24]SSW!#REF!</definedName>
    <definedName name="Excel_BuiltIn_Print_Titles_23_12">[25]SSW!#REF!</definedName>
    <definedName name="Excel_BuiltIn_Print_Titles_23_16">[8]SSW_loan_OD!#REF!</definedName>
    <definedName name="Excel_BuiltIn_Print_Titles_23_18">[8]SSW_loan_OD!#REF!</definedName>
    <definedName name="Excel_BuiltIn_Print_Titles_23_29">[26]SSW!#REF!</definedName>
    <definedName name="Excel_BuiltIn_Print_Titles_23_3">[8]SSW_loan_OD!#REF!</definedName>
    <definedName name="Excel_BuiltIn_Print_Titles_23_4">[8]SSW_loan_OD!#REF!</definedName>
    <definedName name="Excel_BuiltIn_Print_Titles_23_5">[8]SSW_loan_OD!#REF!</definedName>
    <definedName name="Excel_BuiltIn_Print_Titles_23_6">[8]SSW_loan_OD!#REF!</definedName>
    <definedName name="Excel_BuiltIn_Print_Titles_23_8" localSheetId="3">[8]SSW_loan_OD!#REF!</definedName>
    <definedName name="Excel_BuiltIn_Print_Titles_23_8" localSheetId="20">[8]SSW_loan_OD!#REF!</definedName>
    <definedName name="Excel_BuiltIn_Print_Titles_23_8" localSheetId="1">[8]SSW_loan_OD!#REF!</definedName>
    <definedName name="Excel_BuiltIn_Print_Titles_23_8">[8]SSW_loan_OD!#REF!</definedName>
    <definedName name="Excel_BuiltIn_Print_Titles_23_9" localSheetId="3">[20]SSW!#REF!</definedName>
    <definedName name="Excel_BuiltIn_Print_Titles_23_9" localSheetId="20">[20]SSW!#REF!</definedName>
    <definedName name="Excel_BuiltIn_Print_Titles_23_9" localSheetId="1">[20]SSW!#REF!</definedName>
    <definedName name="Excel_BuiltIn_Print_Titles_23_9">[20]SSW!#REF!</definedName>
    <definedName name="Excel_BuiltIn_Print_Titles_4">#N/A</definedName>
    <definedName name="Excel_BuiltIn_Print_Titles_4_1">#N/A</definedName>
    <definedName name="Excel_BuiltIn_Print_Titles_4_10" localSheetId="20">[12]Insurance!#REF!</definedName>
    <definedName name="Excel_BuiltIn_Print_Titles_4_10">[12]Insurance!#REF!</definedName>
    <definedName name="Excel_BuiltIn_Print_Titles_4_15" localSheetId="20">[12]Insurance!#REF!</definedName>
    <definedName name="Excel_BuiltIn_Print_Titles_4_15">[12]Insurance!#REF!</definedName>
    <definedName name="Excel_BuiltIn_Print_Titles_4_16" localSheetId="20">[12]Insurance!#REF!</definedName>
    <definedName name="Excel_BuiltIn_Print_Titles_4_16">[12]Insurance!#REF!</definedName>
    <definedName name="Excel_BuiltIn_Print_Titles_4_18" localSheetId="20">[12]Insurance!#REF!</definedName>
    <definedName name="Excel_BuiltIn_Print_Titles_4_18">[12]Insurance!#REF!</definedName>
    <definedName name="Excel_BuiltIn_Print_Titles_4_2">#N/A</definedName>
    <definedName name="Excel_BuiltIn_Print_Titles_4_3">#N/A</definedName>
    <definedName name="Excel_BuiltIn_Print_Titles_4_4">#N/A</definedName>
    <definedName name="Excel_BuiltIn_Print_Titles_4_5" localSheetId="20">[12]Insurance!#REF!</definedName>
    <definedName name="Excel_BuiltIn_Print_Titles_4_5">[12]Insurance!#REF!</definedName>
    <definedName name="Excel_BuiltIn_Print_Titles_4_6">#N/A</definedName>
    <definedName name="Excel_BuiltIn_Print_Titles_4_8" localSheetId="20">[12]Insurance!#REF!</definedName>
    <definedName name="Excel_BuiltIn_Print_Titles_4_8">[12]Insurance!#REF!</definedName>
    <definedName name="Excel_BuiltIn_Print_Titles_4_9" localSheetId="20">[12]Insurance!#REF!</definedName>
    <definedName name="Excel_BuiltIn_Print_Titles_4_9">[12]Insurance!#REF!</definedName>
    <definedName name="Excel_BuiltIn_Print_Titles_6">#REF!</definedName>
    <definedName name="Excel_BuitIn">[12]Insurance!#REF!</definedName>
    <definedName name="EXPORT">#REF!</definedName>
    <definedName name="_xlnm.Extract" localSheetId="20">[27]BGT97STAFF!#REF!</definedName>
    <definedName name="_xlnm.Extract">[27]BGT97STAFF!#REF!</definedName>
    <definedName name="F">'[16]วงเครดิต 3'!#REF!</definedName>
    <definedName name="Fa">'[16]วงเครดิต 3'!#REF!</definedName>
    <definedName name="FA..">#REF!</definedName>
    <definedName name="fdkf">#REF!</definedName>
    <definedName name="ff" localSheetId="16" hidden="1">{#N/A,#N/A,FALSE,"Eff-SSC2"}</definedName>
    <definedName name="ff" localSheetId="2" hidden="1">{#N/A,#N/A,FALSE,"Eff-SSC2"}</definedName>
    <definedName name="ff" localSheetId="9" hidden="1">{#N/A,#N/A,FALSE,"Eff-SSC2"}</definedName>
    <definedName name="ff" localSheetId="11" hidden="1">{#N/A,#N/A,FALSE,"Eff-SSC2"}</definedName>
    <definedName name="ff" localSheetId="1" hidden="1">{#N/A,#N/A,FALSE,"Eff-SSC2"}</definedName>
    <definedName name="ff" hidden="1">{#N/A,#N/A,FALSE,"Eff-SSC2"}</definedName>
    <definedName name="ffd">#REF!</definedName>
    <definedName name="fff">#REF!</definedName>
    <definedName name="ffff" localSheetId="16" hidden="1">{#N/A,#N/A,FALSE,"Eff-SSC2"}</definedName>
    <definedName name="ffff" localSheetId="2" hidden="1">{#N/A,#N/A,FALSE,"Eff-SSC2"}</definedName>
    <definedName name="ffff" localSheetId="9" hidden="1">{#N/A,#N/A,FALSE,"Eff-SSC2"}</definedName>
    <definedName name="ffff" localSheetId="11" hidden="1">{#N/A,#N/A,FALSE,"Eff-SSC2"}</definedName>
    <definedName name="ffff" localSheetId="1" hidden="1">{#N/A,#N/A,FALSE,"Eff-SSC2"}</definedName>
    <definedName name="ffff" hidden="1">{#N/A,#N/A,FALSE,"Eff-SSC2"}</definedName>
    <definedName name="fg">#REF!</definedName>
    <definedName name="figogiri">#REF!</definedName>
    <definedName name="fjds">'[28]GL CB'!$L$44</definedName>
    <definedName name="Follow">#REF!</definedName>
    <definedName name="Follow1">#REF!</definedName>
    <definedName name="Forward_Sheet1_List">#REF!</definedName>
    <definedName name="fre">#REF!</definedName>
    <definedName name="frj">#REF!</definedName>
    <definedName name="FSF">#REF!</definedName>
    <definedName name="FUND1">#REF!</definedName>
    <definedName name="FUND2">#REF!</definedName>
    <definedName name="fund2a">#REF!</definedName>
    <definedName name="fy">#REF!</definedName>
    <definedName name="G">'[16]วงเครดิต 3'!#REF!</definedName>
    <definedName name="Gain_Loss">#REF!</definedName>
    <definedName name="GB">'[8]แจกแจง _งบดุล_'!#REF!</definedName>
    <definedName name="ggg">#REF!</definedName>
    <definedName name="gjjf">#REF!</definedName>
    <definedName name="GL_CB">'[29]GL CB'!$L$44</definedName>
    <definedName name="GL_M">'[29]GL M'!$L$385</definedName>
    <definedName name="Gm">#REF!</definedName>
    <definedName name="GO">#REF!</definedName>
    <definedName name="Gr">#REF!</definedName>
    <definedName name="grd">#REF!</definedName>
    <definedName name="group">[30]group!$A:$IV</definedName>
    <definedName name="grr">#REF!</definedName>
    <definedName name="h">'[16]วงเครดิต 3'!#REF!</definedName>
    <definedName name="HAE_YOUNG_TRADING_CO._LTD.">#REF!</definedName>
    <definedName name="HE">#REF!</definedName>
    <definedName name="HELP">#REF!</definedName>
    <definedName name="HH">#REF!</definedName>
    <definedName name="HHH">#REF!</definedName>
    <definedName name="hitech" hidden="1">#REF!</definedName>
    <definedName name="hjg">#REF!</definedName>
    <definedName name="hjh">#REF!</definedName>
    <definedName name="hjk" hidden="1">#REF!</definedName>
    <definedName name="hjksh">#REF!</definedName>
    <definedName name="hjz">'[28]GL M'!$L$385</definedName>
    <definedName name="hyu">#REF!</definedName>
    <definedName name="i">#REF!</definedName>
    <definedName name="II">#REF!</definedName>
    <definedName name="iiii" localSheetId="16" hidden="1">{#N/A,#N/A,FALSE,"Eff-SSC2"}</definedName>
    <definedName name="iiii" localSheetId="2" hidden="1">{#N/A,#N/A,FALSE,"Eff-SSC2"}</definedName>
    <definedName name="iiii" localSheetId="9" hidden="1">{#N/A,#N/A,FALSE,"Eff-SSC2"}</definedName>
    <definedName name="iiii" localSheetId="11" hidden="1">{#N/A,#N/A,FALSE,"Eff-SSC2"}</definedName>
    <definedName name="iiii" localSheetId="1" hidden="1">{#N/A,#N/A,FALSE,"Eff-SSC2"}</definedName>
    <definedName name="iiii" hidden="1">{#N/A,#N/A,FALSE,"Eff-SSC2"}</definedName>
    <definedName name="ikiifi">[2]RSS9801!#REF!</definedName>
    <definedName name="INTERCONTINENTAL_COMMODITIES">'[31]CODE,NAME'!#REF!</definedName>
    <definedName name="IntroPrintArea">#REF!</definedName>
    <definedName name="iyik">#REF!</definedName>
    <definedName name="J">#REF!</definedName>
    <definedName name="jame">'[9]Data 2'!$A:$IV</definedName>
    <definedName name="james">#REF!</definedName>
    <definedName name="JEW">#REF!</definedName>
    <definedName name="jgjk">#REF!</definedName>
    <definedName name="jj" localSheetId="16" hidden="1">{#N/A,#N/A,FALSE,"Eff-SSC2"}</definedName>
    <definedName name="jj" localSheetId="2" hidden="1">{#N/A,#N/A,FALSE,"Eff-SSC2"}</definedName>
    <definedName name="jj" localSheetId="9" hidden="1">{#N/A,#N/A,FALSE,"Eff-SSC2"}</definedName>
    <definedName name="jj" localSheetId="11" hidden="1">{#N/A,#N/A,FALSE,"Eff-SSC2"}</definedName>
    <definedName name="jj" localSheetId="1" hidden="1">{#N/A,#N/A,FALSE,"Eff-SSC2"}</definedName>
    <definedName name="jj" hidden="1">{#N/A,#N/A,FALSE,"Eff-SSC2"}</definedName>
    <definedName name="jki">#REF!</definedName>
    <definedName name="jkk">#REF!</definedName>
    <definedName name="jom">#REF!</definedName>
    <definedName name="Jul_00">#REF!</definedName>
    <definedName name="k">'[16]วงเครดิต 3'!#REF!</definedName>
    <definedName name="kamonwan">#REF!</definedName>
    <definedName name="KFISFW">'[6]AA-1'!#REF!</definedName>
    <definedName name="kgiu">#REF!</definedName>
    <definedName name="kifk">#REF!</definedName>
    <definedName name="kighh">#REF!</definedName>
    <definedName name="kj">#REF!</definedName>
    <definedName name="kk">[32]name!$A:$IV</definedName>
    <definedName name="kkk" hidden="1">#REF!</definedName>
    <definedName name="kkkk">#REF!</definedName>
    <definedName name="l">'[16]วงเครดิต 3'!#REF!</definedName>
    <definedName name="LEASE">#REF!</definedName>
    <definedName name="ll" localSheetId="16" hidden="1">{#N/A,#N/A,FALSE,"Eff-SSC2"}</definedName>
    <definedName name="ll" localSheetId="2" hidden="1">{#N/A,#N/A,FALSE,"Eff-SSC2"}</definedName>
    <definedName name="ll" localSheetId="9" hidden="1">{#N/A,#N/A,FALSE,"Eff-SSC2"}</definedName>
    <definedName name="ll" localSheetId="11" hidden="1">{#N/A,#N/A,FALSE,"Eff-SSC2"}</definedName>
    <definedName name="ll" localSheetId="1" hidden="1">{#N/A,#N/A,FALSE,"Eff-SSC2"}</definedName>
    <definedName name="ll" hidden="1">{#N/A,#N/A,FALSE,"Eff-SSC2"}</definedName>
    <definedName name="lll">#REF!</definedName>
    <definedName name="LLLFSO">#REF!</definedName>
    <definedName name="llll">#REF!</definedName>
    <definedName name="lloo" hidden="1">#REF!</definedName>
    <definedName name="LO">#REF!</definedName>
    <definedName name="LOC">[10]Location!$A$3:$A$39</definedName>
    <definedName name="lol">#REF!</definedName>
    <definedName name="Look1Area">#REF!</definedName>
    <definedName name="Look2Area">#REF!</definedName>
    <definedName name="Look3Area">#REF!</definedName>
    <definedName name="Look4Area">#REF!</definedName>
    <definedName name="Look5Area">#REF!</definedName>
    <definedName name="LORRY">[33]อัตราค่าบรรทุก!$A$1:$C$21</definedName>
    <definedName name="lpo">'[34]Stock Aging'!$A$2:$S$1606</definedName>
    <definedName name="m">'[16]วงเครดิต 3'!#REF!</definedName>
    <definedName name="maneerat">#REF!</definedName>
    <definedName name="maneeratr">#REF!</definedName>
    <definedName name="MH" localSheetId="16" hidden="1">{#N/A,#N/A,FALSE,"Eff-SSC2"}</definedName>
    <definedName name="MH" localSheetId="2" hidden="1">{#N/A,#N/A,FALSE,"Eff-SSC2"}</definedName>
    <definedName name="MH" localSheetId="9" hidden="1">{#N/A,#N/A,FALSE,"Eff-SSC2"}</definedName>
    <definedName name="MH" localSheetId="11" hidden="1">{#N/A,#N/A,FALSE,"Eff-SSC2"}</definedName>
    <definedName name="MH" localSheetId="1" hidden="1">{#N/A,#N/A,FALSE,"Eff-SSC2"}</definedName>
    <definedName name="MH" hidden="1">{#N/A,#N/A,FALSE,"Eff-SSC2"}</definedName>
    <definedName name="mk">#REF!</definedName>
    <definedName name="n" localSheetId="16" hidden="1">{#N/A,#N/A,FALSE,"Eff-SSC2"}</definedName>
    <definedName name="n" localSheetId="2" hidden="1">{#N/A,#N/A,FALSE,"Eff-SSC2"}</definedName>
    <definedName name="n" localSheetId="9" hidden="1">{#N/A,#N/A,FALSE,"Eff-SSC2"}</definedName>
    <definedName name="n" localSheetId="11" hidden="1">{#N/A,#N/A,FALSE,"Eff-SSC2"}</definedName>
    <definedName name="n" localSheetId="1" hidden="1">{#N/A,#N/A,FALSE,"Eff-SSC2"}</definedName>
    <definedName name="n" hidden="1">{#N/A,#N/A,FALSE,"Eff-SSC2"}</definedName>
    <definedName name="name">#REF!</definedName>
    <definedName name="nn" localSheetId="16" hidden="1">{#N/A,#N/A,FALSE,"Eff-SSC2"}</definedName>
    <definedName name="nn" localSheetId="2" hidden="1">{#N/A,#N/A,FALSE,"Eff-SSC2"}</definedName>
    <definedName name="nn" localSheetId="9" hidden="1">{#N/A,#N/A,FALSE,"Eff-SSC2"}</definedName>
    <definedName name="nn" localSheetId="11" hidden="1">{#N/A,#N/A,FALSE,"Eff-SSC2"}</definedName>
    <definedName name="nn" localSheetId="1" hidden="1">{#N/A,#N/A,FALSE,"Eff-SSC2"}</definedName>
    <definedName name="nn" hidden="1">{#N/A,#N/A,FALSE,"Eff-SSC2"}</definedName>
    <definedName name="o">[2]RSS9801!#REF!</definedName>
    <definedName name="OBJ">#REF!</definedName>
    <definedName name="OBJ_TS2005">#REF!</definedName>
    <definedName name="Oh">#REF!</definedName>
    <definedName name="ok" localSheetId="16" hidden="1">{#N/A,#N/A,FALSE,"Eff-SSC2"}</definedName>
    <definedName name="ok" localSheetId="2" hidden="1">{#N/A,#N/A,FALSE,"Eff-SSC2"}</definedName>
    <definedName name="ok" localSheetId="9" hidden="1">{#N/A,#N/A,FALSE,"Eff-SSC2"}</definedName>
    <definedName name="ok" localSheetId="11" hidden="1">{#N/A,#N/A,FALSE,"Eff-SSC2"}</definedName>
    <definedName name="ok" localSheetId="1" hidden="1">{#N/A,#N/A,FALSE,"Eff-SSC2"}</definedName>
    <definedName name="ok" hidden="1">{#N/A,#N/A,FALSE,"Eff-SSC2"}</definedName>
    <definedName name="OLE_LINK1_21">[35]HH!#REF!</definedName>
    <definedName name="oo" localSheetId="16" hidden="1">{#N/A,#N/A,FALSE,"Eff-SSC2"}</definedName>
    <definedName name="oo" localSheetId="2" hidden="1">{#N/A,#N/A,FALSE,"Eff-SSC2"}</definedName>
    <definedName name="oo" localSheetId="9" hidden="1">{#N/A,#N/A,FALSE,"Eff-SSC2"}</definedName>
    <definedName name="oo" localSheetId="11" hidden="1">{#N/A,#N/A,FALSE,"Eff-SSC2"}</definedName>
    <definedName name="oo" localSheetId="1" hidden="1">{#N/A,#N/A,FALSE,"Eff-SSC2"}</definedName>
    <definedName name="oo" hidden="1">{#N/A,#N/A,FALSE,"Eff-SSC2"}</definedName>
    <definedName name="OP">'[8]แจกแจง _งบดุล_'!#REF!</definedName>
    <definedName name="Os">#REF!</definedName>
    <definedName name="p">#REF!</definedName>
    <definedName name="pcs" localSheetId="16" hidden="1">{#N/A,#N/A,FALSE,"Eff-SSC2"}</definedName>
    <definedName name="pcs" localSheetId="2" hidden="1">{#N/A,#N/A,FALSE,"Eff-SSC2"}</definedName>
    <definedName name="pcs" localSheetId="9" hidden="1">{#N/A,#N/A,FALSE,"Eff-SSC2"}</definedName>
    <definedName name="pcs" localSheetId="11" hidden="1">{#N/A,#N/A,FALSE,"Eff-SSC2"}</definedName>
    <definedName name="pcs" localSheetId="1" hidden="1">{#N/A,#N/A,FALSE,"Eff-SSC2"}</definedName>
    <definedName name="pcs" hidden="1">{#N/A,#N/A,FALSE,"Eff-SSC2"}</definedName>
    <definedName name="PL">#REF!</definedName>
    <definedName name="pl_exrate">#REF!</definedName>
    <definedName name="PLANT">#REF!</definedName>
    <definedName name="Plas">[36]dBase!#REF!</definedName>
    <definedName name="PO">'[16]วงเครดิต 3'!#REF!</definedName>
    <definedName name="poi" localSheetId="16" hidden="1">{#N/A,#N/A,FALSE,"Eff-SSC2"}</definedName>
    <definedName name="poi" localSheetId="2" hidden="1">{#N/A,#N/A,FALSE,"Eff-SSC2"}</definedName>
    <definedName name="poi" localSheetId="9" hidden="1">{#N/A,#N/A,FALSE,"Eff-SSC2"}</definedName>
    <definedName name="poi" localSheetId="11" hidden="1">{#N/A,#N/A,FALSE,"Eff-SSC2"}</definedName>
    <definedName name="poi" localSheetId="1" hidden="1">{#N/A,#N/A,FALSE,"Eff-SSC2"}</definedName>
    <definedName name="poi" hidden="1">{#N/A,#N/A,FALSE,"Eff-SSC2"}</definedName>
    <definedName name="pom" hidden="1">#REF!</definedName>
    <definedName name="PooNim">#REF!</definedName>
    <definedName name="pp">#REF!</definedName>
    <definedName name="ppp">[37]อัตราค่าบรรทุก!$A$1:$C$21</definedName>
    <definedName name="_xlnm.Print_Area" localSheetId="9">'P25'!$A$1:$N$32</definedName>
    <definedName name="_xlnm.Print_Area" localSheetId="1">[2]RSS9801!#REF!</definedName>
    <definedName name="_xlnm.Print_Area">[2]RSS9801!#REF!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 localSheetId="16">#REF!</definedName>
    <definedName name="_xlnm.Print_Titles" localSheetId="2">#REF!</definedName>
    <definedName name="_xlnm.Print_Titles" localSheetId="3">#REF!</definedName>
    <definedName name="_xlnm.Print_Titles" localSheetId="9">#REF!</definedName>
    <definedName name="_xlnm.Print_Titles" localSheetId="1">#REF!</definedName>
    <definedName name="_xlnm.Print_Titles">#REF!</definedName>
    <definedName name="PRINT_TITLES_MI" localSheetId="16">#REF!</definedName>
    <definedName name="PRINT_TITLES_MI" localSheetId="2">#REF!</definedName>
    <definedName name="PRINT_TITLES_MI" localSheetId="9">#REF!</definedName>
    <definedName name="PRINT_TITLES_MI" localSheetId="1">#REF!</definedName>
    <definedName name="PRINT_TITLES_MI">#REF!</definedName>
    <definedName name="Pro" localSheetId="16">#REF!</definedName>
    <definedName name="Pro" localSheetId="2">#REF!</definedName>
    <definedName name="Pro" localSheetId="9">#REF!</definedName>
    <definedName name="Pro" localSheetId="1">#REF!</definedName>
    <definedName name="Pro">#REF!</definedName>
    <definedName name="PU" localSheetId="16">[26]ดอกเบี้ยรับ!#REF!</definedName>
    <definedName name="PU" localSheetId="2">[26]ดอกเบี้ยรับ!#REF!</definedName>
    <definedName name="PU" localSheetId="9">[26]ดอกเบี้ยรับ!#REF!</definedName>
    <definedName name="PU" localSheetId="1">[26]ดอกเบี้ยรับ!#REF!</definedName>
    <definedName name="PU">[26]ดอกเบี้ยรับ!#REF!</definedName>
    <definedName name="q" localSheetId="16" hidden="1">{#N/A,#N/A,FALSE,"Eff-SSC2"}</definedName>
    <definedName name="q" localSheetId="2" hidden="1">{#N/A,#N/A,FALSE,"Eff-SSC2"}</definedName>
    <definedName name="q" localSheetId="9" hidden="1">{#N/A,#N/A,FALSE,"Eff-SSC2"}</definedName>
    <definedName name="q" localSheetId="11" hidden="1">{#N/A,#N/A,FALSE,"Eff-SSC2"}</definedName>
    <definedName name="q" localSheetId="1" hidden="1">{#N/A,#N/A,FALSE,"Eff-SSC2"}</definedName>
    <definedName name="q" hidden="1">{#N/A,#N/A,FALSE,"Eff-SSC2"}</definedName>
    <definedName name="QQQ">#REF!</definedName>
    <definedName name="qw" hidden="1">#REF!</definedName>
    <definedName name="qwqqwqwqwqwqwqwqwqwqwqwqwqwqwqwqw">#REF!</definedName>
    <definedName name="RATE">[38]RATE!$A$1:$C$32</definedName>
    <definedName name="rate_new" localSheetId="16">#REF!</definedName>
    <definedName name="rate_new" localSheetId="2">#REF!</definedName>
    <definedName name="rate_new" localSheetId="9">#REF!</definedName>
    <definedName name="rate_new" localSheetId="1">#REF!</definedName>
    <definedName name="rate_new">#REF!</definedName>
    <definedName name="RATE4">[39]RATE!$A$1:$D$32</definedName>
    <definedName name="RBL" localSheetId="16">#REF!</definedName>
    <definedName name="RBL" localSheetId="2">#REF!</definedName>
    <definedName name="RBL" localSheetId="9">#REF!</definedName>
    <definedName name="RBL" localSheetId="1">#REF!</definedName>
    <definedName name="RBL">#REF!</definedName>
    <definedName name="RecP">[3]REPORT!$G$23:$G$29,[3]REPORT!$J$23:$J$29,[3]REPORT!$L$23:$L$29</definedName>
    <definedName name="RecR">[3]REPORT!$G$4:$G$15,[3]REPORT!$J$4:$J$15,[3]REPORT!$L$4:$L$15</definedName>
    <definedName name="RENAME" localSheetId="16">[8]SSW_loan_OD!#REF!</definedName>
    <definedName name="RENAME" localSheetId="2">[8]SSW_loan_OD!#REF!</definedName>
    <definedName name="RENAME" localSheetId="9">[8]SSW_loan_OD!#REF!</definedName>
    <definedName name="RENAME" localSheetId="1">[8]SSW_loan_OD!#REF!</definedName>
    <definedName name="RENAME">[8]SSW_loan_OD!#REF!</definedName>
    <definedName name="rjfd" localSheetId="16">#REF!</definedName>
    <definedName name="rjfd" localSheetId="2">#REF!</definedName>
    <definedName name="rjfd" localSheetId="9">#REF!</definedName>
    <definedName name="rjfd" localSheetId="1">#REF!</definedName>
    <definedName name="rjfd">#REF!</definedName>
    <definedName name="rrr" localSheetId="16">#REF!</definedName>
    <definedName name="rrr" localSheetId="2">#REF!</definedName>
    <definedName name="rrr" localSheetId="9">#REF!</definedName>
    <definedName name="rrr" localSheetId="1">#REF!</definedName>
    <definedName name="rrr">#REF!</definedName>
    <definedName name="rrrrrrrr" localSheetId="16">'[6]AA-1'!#REF!</definedName>
    <definedName name="rrrrrrrr" localSheetId="2">'[6]AA-1'!#REF!</definedName>
    <definedName name="rrrrrrrr" localSheetId="9">'[6]AA-1'!#REF!</definedName>
    <definedName name="rrrrrrrr" localSheetId="1">'[6]AA-1'!#REF!</definedName>
    <definedName name="rrrrrrrr">'[6]AA-1'!#REF!</definedName>
    <definedName name="rrrrrrrrrr" localSheetId="16">#REF!</definedName>
    <definedName name="rrrrrrrrrr" localSheetId="2">#REF!</definedName>
    <definedName name="rrrrrrrrrr" localSheetId="9">#REF!</definedName>
    <definedName name="rrrrrrrrrr" localSheetId="1">#REF!</definedName>
    <definedName name="rrrrrrrrrr">#REF!</definedName>
    <definedName name="rtg" localSheetId="16">#REF!</definedName>
    <definedName name="rtg" localSheetId="2">#REF!</definedName>
    <definedName name="rtg" localSheetId="9">#REF!</definedName>
    <definedName name="rtg">#REF!</definedName>
    <definedName name="Rub" localSheetId="16">[36]dBase!#REF!</definedName>
    <definedName name="Rub" localSheetId="2">[36]dBase!#REF!</definedName>
    <definedName name="Rub" localSheetId="9">[36]dBase!#REF!</definedName>
    <definedName name="Rub">[36]dBase!#REF!</definedName>
    <definedName name="rung" localSheetId="16" hidden="1">{#N/A,#N/A,FALSE,"Eff-SSC2"}</definedName>
    <definedName name="rung" localSheetId="2" hidden="1">{#N/A,#N/A,FALSE,"Eff-SSC2"}</definedName>
    <definedName name="rung" localSheetId="9" hidden="1">{#N/A,#N/A,FALSE,"Eff-SSC2"}</definedName>
    <definedName name="rung" localSheetId="11" hidden="1">{#N/A,#N/A,FALSE,"Eff-SSC2"}</definedName>
    <definedName name="rung" localSheetId="1" hidden="1">{#N/A,#N/A,FALSE,"Eff-SSC2"}</definedName>
    <definedName name="rung" hidden="1">{#N/A,#N/A,FALSE,"Eff-SSC2"}</definedName>
    <definedName name="ryuh">[2]RSS9801!#REF!</definedName>
    <definedName name="s">'[16]วงเครดิต 3'!#REF!</definedName>
    <definedName name="sale">[40]Sale0307!$A$1:$G$401</definedName>
    <definedName name="sale0309">[41]Sale0309!$A$1:$G$369</definedName>
    <definedName name="sale0311">[42]Sale0311!$A$1:$G$373</definedName>
    <definedName name="sale0401">'[43]Sale 0401'!$A$1:$G$264</definedName>
    <definedName name="sale0402">[44]Sale0402!$A$1:$G$350</definedName>
    <definedName name="sale0403">[45]Sale0403!$A$1:$G$420</definedName>
    <definedName name="sale0404">'[46]Sale 0404'!$A$1:$F$322</definedName>
    <definedName name="sale0405" localSheetId="16">#REF!</definedName>
    <definedName name="sale0405" localSheetId="2">#REF!</definedName>
    <definedName name="sale0405" localSheetId="9">#REF!</definedName>
    <definedName name="sale0405" localSheetId="1">#REF!</definedName>
    <definedName name="sale0405">#REF!</definedName>
    <definedName name="sale0406">[47]Sale0406!$A$1:$E$334</definedName>
    <definedName name="sale0407">'[48]Sale 0407'!$A$1:$E$389</definedName>
    <definedName name="sale0408">'[49]Sale 0408'!$A$2:$E$351</definedName>
    <definedName name="SALE0411">'[50]Sale 0411'!$A$1:$G$373</definedName>
    <definedName name="sale0501">'[51]Sale 0501'!$A$1:$G$184</definedName>
    <definedName name="SALE0502">'[52]Sale 0502'!$A$1:$G$257</definedName>
    <definedName name="SAW" localSheetId="16">#REF!</definedName>
    <definedName name="SAW" localSheetId="2">#REF!</definedName>
    <definedName name="SAW" localSheetId="9">#REF!</definedName>
    <definedName name="SAW" localSheetId="1">#REF!</definedName>
    <definedName name="SAW">#REF!</definedName>
    <definedName name="sd" localSheetId="16">#REF!</definedName>
    <definedName name="sd" localSheetId="2">#REF!</definedName>
    <definedName name="sd" localSheetId="9">#REF!</definedName>
    <definedName name="sd" localSheetId="1">#REF!</definedName>
    <definedName name="sd">#REF!</definedName>
    <definedName name="sf" localSheetId="16">#REF!</definedName>
    <definedName name="sf" localSheetId="2">#REF!</definedName>
    <definedName name="sf" localSheetId="9">#REF!</definedName>
    <definedName name="sf" localSheetId="1">#REF!</definedName>
    <definedName name="sf">#REF!</definedName>
    <definedName name="sfsfs" hidden="1">#REF!</definedName>
    <definedName name="Sheet1">'[16]วงเครดิต 3'!#REF!</definedName>
    <definedName name="sicCN">#REF!</definedName>
    <definedName name="slo">#REF!</definedName>
    <definedName name="so">#REF!</definedName>
    <definedName name="ssca">#REF!</definedName>
    <definedName name="Status">#REF!</definedName>
    <definedName name="SubAssetType">[10]AssetType!$C$3:$C$249</definedName>
    <definedName name="t">[2]RSS9801!#REF!</definedName>
    <definedName name="table02">[53]LTX!$A:$IV</definedName>
    <definedName name="test">'[9]Data 2'!$A:$IV</definedName>
    <definedName name="TextRefCopy10">#REF!</definedName>
    <definedName name="TextRefCopy12">#REF!</definedName>
    <definedName name="TextRefCopy14">#REF!</definedName>
    <definedName name="TextRefCopy16">#REF!</definedName>
    <definedName name="TextRefCopy18">#REF!</definedName>
    <definedName name="TextRefCopy2">#REF!</definedName>
    <definedName name="TextRefCopy20">#REF!</definedName>
    <definedName name="TextRefCopy22">#REF!</definedName>
    <definedName name="TextRefCopy24">#REF!</definedName>
    <definedName name="TextRefCopy27">#REF!</definedName>
    <definedName name="TextRefCopy28">#REF!</definedName>
    <definedName name="TextRefCopy30">#REF!</definedName>
    <definedName name="TextRefCopy32">#REF!</definedName>
    <definedName name="TextRefCopy34" localSheetId="3">#REF!</definedName>
    <definedName name="TextRefCopy34" localSheetId="20">#REF!</definedName>
    <definedName name="TextRefCopy34" localSheetId="1">#REF!</definedName>
    <definedName name="TextRefCopy34">#REF!</definedName>
    <definedName name="TextRefCopy36" localSheetId="20">#REF!</definedName>
    <definedName name="TextRefCopy36">#REF!</definedName>
    <definedName name="TextRefCopy38" localSheetId="20">#REF!</definedName>
    <definedName name="TextRefCopy38">#REF!</definedName>
    <definedName name="TextRefCopy4" localSheetId="20">#REF!</definedName>
    <definedName name="TextRefCopy4">#REF!</definedName>
    <definedName name="TextRefCopy40" localSheetId="20">#REF!</definedName>
    <definedName name="TextRefCopy40">#REF!</definedName>
    <definedName name="TextRefCopy42" localSheetId="20">#REF!</definedName>
    <definedName name="TextRefCopy42">#REF!</definedName>
    <definedName name="TextRefCopy44" localSheetId="20">#REF!</definedName>
    <definedName name="TextRefCopy44">#REF!</definedName>
    <definedName name="TextRefCopy45" localSheetId="20">#REF!</definedName>
    <definedName name="TextRefCopy45">#REF!</definedName>
    <definedName name="TextRefCopy47" localSheetId="20">#REF!</definedName>
    <definedName name="TextRefCopy47">#REF!</definedName>
    <definedName name="TextRefCopy49" localSheetId="20">#REF!</definedName>
    <definedName name="TextRefCopy49">#REF!</definedName>
    <definedName name="TextRefCopy51" localSheetId="20">#REF!</definedName>
    <definedName name="TextRefCopy51">#REF!</definedName>
    <definedName name="TextRefCopy53" localSheetId="20">#REF!</definedName>
    <definedName name="TextRefCopy53">#REF!</definedName>
    <definedName name="TextRefCopy6" localSheetId="20">#REF!</definedName>
    <definedName name="TextRefCopy6">#REF!</definedName>
    <definedName name="TextRefCopy8" localSheetId="20">#REF!</definedName>
    <definedName name="TextRefCopy8">#REF!</definedName>
    <definedName name="TextRefCopyRangeCount" hidden="1">54</definedName>
    <definedName name="tgdg">#REF!</definedName>
    <definedName name="time">#REF!</definedName>
    <definedName name="Titles">[22]SSW_loan_OD!#REF!</definedName>
    <definedName name="Total_Product">[3]db!$B$12,[3]db!$B$14,[3]db!$C$15,[3]db!$B$26,[3]db!$B$28,[3]db!$C$29,[3]db!$F$14,[3]db!$F$12,[3]db!$G$15,[3]db!$F$28,[3]db!$F$26,[3]db!$G$29,[3]db!$J$12,[3]db!$J$14,[3]db!$K$15,[3]db!$J$26,[3]db!$J$28,[3]db!$K$29</definedName>
    <definedName name="ttki" hidden="1">'[7]PS-1995'!#REF!</definedName>
    <definedName name="tu">#REF!</definedName>
    <definedName name="tuij">#REF!</definedName>
    <definedName name="ufrnh">#REF!</definedName>
    <definedName name="uio">#REF!</definedName>
    <definedName name="uiy">#REF!</definedName>
    <definedName name="ujd">#REF!</definedName>
    <definedName name="ukhg">#REF!</definedName>
    <definedName name="ukt">#REF!</definedName>
    <definedName name="w">'[16]วงเครดิต 3'!#REF!</definedName>
    <definedName name="week34" localSheetId="16" hidden="1">{#N/A,#N/A,FALSE,"Eff-SSC2"}</definedName>
    <definedName name="week34" localSheetId="2" hidden="1">{#N/A,#N/A,FALSE,"Eff-SSC2"}</definedName>
    <definedName name="week34" localSheetId="9" hidden="1">{#N/A,#N/A,FALSE,"Eff-SSC2"}</definedName>
    <definedName name="week34" localSheetId="11" hidden="1">{#N/A,#N/A,FALSE,"Eff-SSC2"}</definedName>
    <definedName name="week34" localSheetId="1" hidden="1">{#N/A,#N/A,FALSE,"Eff-SSC2"}</definedName>
    <definedName name="week34" hidden="1">{#N/A,#N/A,FALSE,"Eff-SSC2"}</definedName>
    <definedName name="week35" localSheetId="16" hidden="1">{#N/A,#N/A,FALSE,"Eff-SSC2"}</definedName>
    <definedName name="week35" localSheetId="2" hidden="1">{#N/A,#N/A,FALSE,"Eff-SSC2"}</definedName>
    <definedName name="week35" localSheetId="9" hidden="1">{#N/A,#N/A,FALSE,"Eff-SSC2"}</definedName>
    <definedName name="week35" localSheetId="11" hidden="1">{#N/A,#N/A,FALSE,"Eff-SSC2"}</definedName>
    <definedName name="week35" localSheetId="1" hidden="1">{#N/A,#N/A,FALSE,"Eff-SSC2"}</definedName>
    <definedName name="week35" hidden="1">{#N/A,#N/A,FALSE,"Eff-SSC2"}</definedName>
    <definedName name="week36" localSheetId="16" hidden="1">{#N/A,#N/A,FALSE,"Eff-SSC2"}</definedName>
    <definedName name="week36" localSheetId="2" hidden="1">{#N/A,#N/A,FALSE,"Eff-SSC2"}</definedName>
    <definedName name="week36" localSheetId="9" hidden="1">{#N/A,#N/A,FALSE,"Eff-SSC2"}</definedName>
    <definedName name="week36" localSheetId="11" hidden="1">{#N/A,#N/A,FALSE,"Eff-SSC2"}</definedName>
    <definedName name="week36" localSheetId="1" hidden="1">{#N/A,#N/A,FALSE,"Eff-SSC2"}</definedName>
    <definedName name="week36" hidden="1">{#N/A,#N/A,FALSE,"Eff-SSC2"}</definedName>
    <definedName name="week38" localSheetId="16" hidden="1">{#N/A,#N/A,FALSE,"Eff-SSC2"}</definedName>
    <definedName name="week38" localSheetId="2" hidden="1">{#N/A,#N/A,FALSE,"Eff-SSC2"}</definedName>
    <definedName name="week38" localSheetId="9" hidden="1">{#N/A,#N/A,FALSE,"Eff-SSC2"}</definedName>
    <definedName name="week38" localSheetId="11" hidden="1">{#N/A,#N/A,FALSE,"Eff-SSC2"}</definedName>
    <definedName name="week38" localSheetId="1" hidden="1">{#N/A,#N/A,FALSE,"Eff-SSC2"}</definedName>
    <definedName name="week38" hidden="1">{#N/A,#N/A,FALSE,"Eff-SSC2"}</definedName>
    <definedName name="wf">#REF!</definedName>
    <definedName name="WK_40">[54]Order_Oct_w40!$A$47</definedName>
    <definedName name="WK_41">[54]Order_Oct_w41!$A$49</definedName>
    <definedName name="WR_40">[54]Order_Oct_w40!$A$72</definedName>
    <definedName name="wrn.A." localSheetId="16" hidden="1">{#N/A,#N/A,FALSE,"Eff-SSC2"}</definedName>
    <definedName name="wrn.A." localSheetId="2" hidden="1">{#N/A,#N/A,FALSE,"Eff-SSC2"}</definedName>
    <definedName name="wrn.A." localSheetId="9" hidden="1">{#N/A,#N/A,FALSE,"Eff-SSC2"}</definedName>
    <definedName name="wrn.A." localSheetId="11" hidden="1">{#N/A,#N/A,FALSE,"Eff-SSC2"}</definedName>
    <definedName name="wrn.A." localSheetId="1" hidden="1">{#N/A,#N/A,FALSE,"Eff-SSC2"}</definedName>
    <definedName name="wrn.A." hidden="1">{#N/A,#N/A,FALSE,"Eff-SSC2"}</definedName>
    <definedName name="WS">#REF!</definedName>
    <definedName name="X">'[55]Machine2,3''04'!#REF!</definedName>
    <definedName name="y" localSheetId="16" hidden="1">{#N/A,#N/A,FALSE,"Eff-SSC2"}</definedName>
    <definedName name="y" localSheetId="2" hidden="1">{#N/A,#N/A,FALSE,"Eff-SSC2"}</definedName>
    <definedName name="y" localSheetId="9" hidden="1">{#N/A,#N/A,FALSE,"Eff-SSC2"}</definedName>
    <definedName name="y" localSheetId="11" hidden="1">{#N/A,#N/A,FALSE,"Eff-SSC2"}</definedName>
    <definedName name="y" localSheetId="1" hidden="1">{#N/A,#N/A,FALSE,"Eff-SSC2"}</definedName>
    <definedName name="y" hidden="1">{#N/A,#N/A,FALSE,"Eff-SSC2"}</definedName>
    <definedName name="ying" localSheetId="16" hidden="1">{#N/A,#N/A,FALSE,"Eff-SSC2"}</definedName>
    <definedName name="ying" localSheetId="2" hidden="1">{#N/A,#N/A,FALSE,"Eff-SSC2"}</definedName>
    <definedName name="ying" localSheetId="9" hidden="1">{#N/A,#N/A,FALSE,"Eff-SSC2"}</definedName>
    <definedName name="ying" localSheetId="11" hidden="1">{#N/A,#N/A,FALSE,"Eff-SSC2"}</definedName>
    <definedName name="ying" localSheetId="1" hidden="1">{#N/A,#N/A,FALSE,"Eff-SSC2"}</definedName>
    <definedName name="ying" hidden="1">{#N/A,#N/A,FALSE,"Eff-SSC2"}</definedName>
    <definedName name="ykir">#REF!</definedName>
    <definedName name="ykk" hidden="1">#REF!</definedName>
    <definedName name="yuj">#REF!</definedName>
    <definedName name="yukf">#REF!</definedName>
    <definedName name="z">#REF!</definedName>
    <definedName name="Z_249825B4_7F04_4430_947E_5D45E9CD46F1_.wvu.PrintArea" localSheetId="16" hidden="1">'39-41'!$A$1:$P$12</definedName>
    <definedName name="Z_249825B4_7F04_4430_947E_5D45E9CD46F1_.wvu.PrintArea" localSheetId="2" hidden="1">'P12-15'!$A$1:$Q$123</definedName>
    <definedName name="Z_3F0A9068_A546_4BB7_AA2C_C73BF4606A33_.wvu.PrintArea" localSheetId="16" hidden="1">'39-41'!$A$1:$P$12</definedName>
    <definedName name="Z_4126CC80_0DA6_4D80_B373_EE0254C62312_.wvu.PrintArea" localSheetId="16" hidden="1">'39-41'!$A$1:$P$12</definedName>
    <definedName name="Z_4126CC80_0DA6_4D80_B373_EE0254C62312_.wvu.PrintArea" localSheetId="2" hidden="1">'P12-15'!$A$1:$Q$123</definedName>
    <definedName name="Z_9B066D8E_FCF9_4068_8FA6_601497EA18A5_.wvu.PrintArea" localSheetId="16" hidden="1">'39-41'!$A$1:$P$12</definedName>
    <definedName name="zz" localSheetId="16">#REF!</definedName>
    <definedName name="zz" localSheetId="2">#REF!</definedName>
    <definedName name="zz" localSheetId="9">#REF!</definedName>
    <definedName name="zz">#REF!</definedName>
    <definedName name="เ1149" localSheetId="16">[56]Aging!#REF!</definedName>
    <definedName name="เ1149">[56]Aging!#REF!</definedName>
    <definedName name="เงินมัดจำ" localSheetId="16">#REF!</definedName>
    <definedName name="เงินมัดจำ">#REF!</definedName>
    <definedName name="เดถึคจ่" localSheetId="16">#REF!</definedName>
    <definedName name="เดถึคจ่">#REF!</definedName>
    <definedName name="เท" localSheetId="16" hidden="1">#REF!</definedName>
    <definedName name="เท" hidden="1">#REF!</definedName>
    <definedName name="เมหถำหร่กา">#REF!</definedName>
    <definedName name="ก็ไ" localSheetId="2">#REF!</definedName>
    <definedName name="ก็ไ" localSheetId="9">#REF!</definedName>
    <definedName name="ก็ไ" localSheetId="1">#REF!</definedName>
    <definedName name="ก็ไ">#REF!</definedName>
    <definedName name="กก" localSheetId="2">[2]RSS9801!#REF!</definedName>
    <definedName name="กก" localSheetId="9">[2]RSS9801!#REF!</definedName>
    <definedName name="กก">[2]RSS9801!#REF!</definedName>
    <definedName name="ก่ำภใ">'[29]GL CB'!$L$44</definedName>
    <definedName name="กิ">#REF!</definedName>
    <definedName name="ค่ารับรอง">#REF!</definedName>
    <definedName name="ฆ๋ฒ?ฏธ๋?" hidden="1">#REF!</definedName>
    <definedName name="ช">#REF!</definedName>
    <definedName name="ชั่วโมงการอบยาง">'[57]ปัจจุบัน '!#REF!</definedName>
    <definedName name="ด" hidden="1">'[7]PS-1995'!#REF!</definedName>
    <definedName name="ดด" localSheetId="16" hidden="1">{#N/A,#N/A,FALSE,"Eff-SSC2"}</definedName>
    <definedName name="ดด" localSheetId="2" hidden="1">{#N/A,#N/A,FALSE,"Eff-SSC2"}</definedName>
    <definedName name="ดด" localSheetId="9" hidden="1">{#N/A,#N/A,FALSE,"Eff-SSC2"}</definedName>
    <definedName name="ดด" localSheetId="11" hidden="1">{#N/A,#N/A,FALSE,"Eff-SSC2"}</definedName>
    <definedName name="ดด" localSheetId="1" hidden="1">{#N/A,#N/A,FALSE,"Eff-SSC2"}</definedName>
    <definedName name="ดด" hidden="1">{#N/A,#N/A,FALSE,"Eff-SSC2"}</definedName>
    <definedName name="ถุงมือสุ่มก่อนชั่ง">[19]note_defect!#REF!</definedName>
    <definedName name="ทม้">#REF!</definedName>
    <definedName name="ทำวดืแท">#REF!</definedName>
    <definedName name="ธฎ๊?">#REF!</definedName>
    <definedName name="ป้ทมฝ">#REF!</definedName>
    <definedName name="ประกันส่งออ">[15]description!#REF!</definedName>
    <definedName name="ประกันส่งออก">[15]description!#REF!</definedName>
    <definedName name="ผดัร่สา">#REF!</definedName>
    <definedName name="ผทส">#REF!</definedName>
    <definedName name="ผลการดำเนินงาน_Productivity">#REF!</definedName>
    <definedName name="ผลิตภัณฑ์ไม้ประกอบชุด">#REF!</definedName>
    <definedName name="ผะทาร">#REF!</definedName>
    <definedName name="ผืทัตึพภ">#REF!</definedName>
    <definedName name="ผู้เข้าประชุมKz" localSheetId="16" hidden="1">{#N/A,#N/A,FALSE,"Eff-SSC2"}</definedName>
    <definedName name="ผู้เข้าประชุมKz" localSheetId="2" hidden="1">{#N/A,#N/A,FALSE,"Eff-SSC2"}</definedName>
    <definedName name="ผู้เข้าประชุมKz" localSheetId="9" hidden="1">{#N/A,#N/A,FALSE,"Eff-SSC2"}</definedName>
    <definedName name="ผู้เข้าประชุมKz" localSheetId="11" hidden="1">{#N/A,#N/A,FALSE,"Eff-SSC2"}</definedName>
    <definedName name="ผู้เข้าประชุมKz" localSheetId="1" hidden="1">{#N/A,#N/A,FALSE,"Eff-SSC2"}</definedName>
    <definedName name="ผู้เข้าประชุมKz" hidden="1">{#N/A,#N/A,FALSE,"Eff-SSC2"}</definedName>
    <definedName name="พไสม">#REF!</definedName>
    <definedName name="พึมาร">#REF!</definedName>
    <definedName name="ฟ">#REF!</definedName>
    <definedName name="ฟ1">[58]ผ้าสำเร็จ!#REF!</definedName>
    <definedName name="ฟฟ">'[28]GL CB'!$L$44</definedName>
    <definedName name="ฟภ์" hidden="1">#REF!</definedName>
    <definedName name="รมปผเ">#REF!</definedName>
    <definedName name="รับรองรายงานการประชุม_ครั้งที่">#REF!</definedName>
    <definedName name="รายงานอัตราแลกเปลี่ยน">#REF!</definedName>
    <definedName name="ฤไทมร">#REF!</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วุตาไพ" localSheetId="3">#REF!</definedName>
    <definedName name="วุตาไพ" localSheetId="20">#REF!</definedName>
    <definedName name="วุตาไพ" localSheetId="1">#REF!</definedName>
    <definedName name="วุตาไพ">#REF!</definedName>
    <definedName name="ส" localSheetId="16" hidden="1">{#N/A,#N/A,FALSE,"Eff-SSC2"}</definedName>
    <definedName name="ส" localSheetId="2" hidden="1">{#N/A,#N/A,FALSE,"Eff-SSC2"}</definedName>
    <definedName name="ส" localSheetId="9" hidden="1">{#N/A,#N/A,FALSE,"Eff-SSC2"}</definedName>
    <definedName name="ส" localSheetId="11" hidden="1">{#N/A,#N/A,FALSE,"Eff-SSC2"}</definedName>
    <definedName name="ส" localSheetId="1" hidden="1">{#N/A,#N/A,FALSE,"Eff-SSC2"}</definedName>
    <definedName name="ส" hidden="1">{#N/A,#N/A,FALSE,"Eff-SSC2"}</definedName>
    <definedName name="สรงบนวฝใมม">'[29]GL M'!$L$385</definedName>
    <definedName name="ส่วนซ่อมบำรุง">#REF!</definedName>
    <definedName name="ส่วนบุคคล">#REF!</definedName>
    <definedName name="ส่วนประกันคุณภาพ">#REF!</definedName>
    <definedName name="ส่วนส่งออก">#REF!</definedName>
    <definedName name="สส">'[59]test 2'!#REF!</definedName>
    <definedName name="สินค้า" localSheetId="16">#REF!</definedName>
    <definedName name="สินค้า" localSheetId="2">#REF!</definedName>
    <definedName name="สินค้า" localSheetId="9">#REF!</definedName>
    <definedName name="สินค้า" localSheetId="1">#REF!</definedName>
    <definedName name="สินค้า">#REF!</definedName>
    <definedName name="หพา" localSheetId="16">#REF!</definedName>
    <definedName name="หพา" localSheetId="2">#REF!</definedName>
    <definedName name="หพา" localSheetId="9">#REF!</definedName>
    <definedName name="หพา" localSheetId="1">#REF!</definedName>
    <definedName name="หพา">#REF!</definedName>
    <definedName name="หราเกื้ปท" localSheetId="16">#REF!</definedName>
    <definedName name="หราเกื้ปท" localSheetId="2">#REF!</definedName>
    <definedName name="หราเกื้ปท" localSheetId="9">#REF!</definedName>
    <definedName name="หราเกื้ปท" localSheetId="1">#REF!</definedName>
    <definedName name="หราเกื้ปท">#REF!</definedName>
    <definedName name="หาดท">#REF!</definedName>
    <definedName name="อืแ">#REF!</definedName>
    <definedName name="ฯฏฎธะ">#REF!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8" i="53" l="1"/>
  <c r="I28" i="53"/>
  <c r="G28" i="53"/>
  <c r="E28" i="53"/>
  <c r="L9" i="38" l="1"/>
  <c r="J9" i="38"/>
  <c r="H9" i="38"/>
  <c r="F9" i="38"/>
  <c r="P9" i="49"/>
  <c r="N9" i="49"/>
  <c r="L9" i="49"/>
  <c r="J9" i="49"/>
  <c r="P126" i="61" l="1"/>
  <c r="P118" i="61"/>
  <c r="N131" i="61"/>
  <c r="N122" i="61"/>
  <c r="P101" i="61"/>
  <c r="P108" i="61"/>
  <c r="P106" i="61"/>
  <c r="P105" i="61"/>
  <c r="P104" i="61"/>
  <c r="P103" i="61"/>
  <c r="P97" i="61"/>
  <c r="P98" i="61"/>
  <c r="P96" i="61"/>
  <c r="P99" i="61" l="1"/>
  <c r="O24" i="36" l="1"/>
  <c r="O21" i="36"/>
  <c r="O20" i="36"/>
  <c r="K30" i="36"/>
  <c r="O30" i="36" s="1"/>
  <c r="K26" i="36"/>
  <c r="O26" i="36" s="1"/>
  <c r="K24" i="36"/>
  <c r="K23" i="36"/>
  <c r="O23" i="36" s="1"/>
  <c r="K22" i="36"/>
  <c r="O22" i="36" s="1"/>
  <c r="K21" i="36"/>
  <c r="K20" i="36"/>
  <c r="K17" i="36"/>
  <c r="O17" i="36" s="1"/>
  <c r="K16" i="36"/>
  <c r="O16" i="36" s="1"/>
  <c r="N66" i="63" l="1"/>
  <c r="P66" i="63" s="1"/>
  <c r="N65" i="63"/>
  <c r="P65" i="63" s="1"/>
  <c r="N19" i="63"/>
  <c r="P19" i="63" s="1"/>
  <c r="L102" i="63"/>
  <c r="J102" i="63"/>
  <c r="N101" i="63"/>
  <c r="P101" i="63" s="1"/>
  <c r="N100" i="63"/>
  <c r="P100" i="63" s="1"/>
  <c r="N99" i="63"/>
  <c r="P99" i="63" s="1"/>
  <c r="N98" i="63"/>
  <c r="P98" i="63" s="1"/>
  <c r="N97" i="63"/>
  <c r="P97" i="63" s="1"/>
  <c r="L46" i="63"/>
  <c r="J46" i="63"/>
  <c r="N45" i="63"/>
  <c r="P45" i="63" s="1"/>
  <c r="N43" i="63"/>
  <c r="P43" i="63" s="1"/>
  <c r="N42" i="63"/>
  <c r="P42" i="63" s="1"/>
  <c r="N41" i="63"/>
  <c r="P41" i="63" s="1"/>
  <c r="N39" i="63"/>
  <c r="P39" i="63" s="1"/>
  <c r="N38" i="63"/>
  <c r="P38" i="63" s="1"/>
  <c r="L36" i="63"/>
  <c r="J36" i="63"/>
  <c r="N35" i="63"/>
  <c r="P35" i="63" s="1"/>
  <c r="N34" i="63"/>
  <c r="P34" i="63" s="1"/>
  <c r="N33" i="63"/>
  <c r="P33" i="63" s="1"/>
  <c r="N10" i="63"/>
  <c r="P10" i="63" s="1"/>
  <c r="N11" i="63"/>
  <c r="P11" i="63" s="1"/>
  <c r="N12" i="63"/>
  <c r="P12" i="63" s="1"/>
  <c r="J13" i="63"/>
  <c r="L13" i="63"/>
  <c r="N15" i="63"/>
  <c r="P15" i="63" s="1"/>
  <c r="L16" i="63"/>
  <c r="N16" i="63" s="1"/>
  <c r="P16" i="63" s="1"/>
  <c r="N17" i="63"/>
  <c r="P17" i="63" s="1"/>
  <c r="N20" i="63"/>
  <c r="P20" i="63" s="1"/>
  <c r="N21" i="63"/>
  <c r="P21" i="63" s="1"/>
  <c r="N22" i="63"/>
  <c r="P22" i="63" s="1"/>
  <c r="N13" i="63" l="1"/>
  <c r="P46" i="63"/>
  <c r="P102" i="63"/>
  <c r="N102" i="63"/>
  <c r="P36" i="63"/>
  <c r="N36" i="63"/>
  <c r="N46" i="63"/>
  <c r="P13" i="63"/>
  <c r="P17" i="49" l="1"/>
  <c r="N17" i="49"/>
  <c r="L17" i="49"/>
  <c r="J17" i="49"/>
  <c r="O84" i="50"/>
  <c r="M84" i="50"/>
  <c r="K84" i="50"/>
  <c r="I84" i="50"/>
  <c r="J131" i="61"/>
  <c r="L131" i="61"/>
  <c r="P130" i="61"/>
  <c r="P127" i="61"/>
  <c r="J109" i="61"/>
  <c r="L109" i="61"/>
  <c r="J99" i="61"/>
  <c r="L99" i="61"/>
  <c r="P128" i="61"/>
  <c r="P124" i="61"/>
  <c r="J122" i="61"/>
  <c r="L122" i="61"/>
  <c r="P121" i="61"/>
  <c r="P120" i="61"/>
  <c r="P119" i="61"/>
  <c r="P87" i="61"/>
  <c r="N87" i="61"/>
  <c r="N70" i="61"/>
  <c r="P68" i="61"/>
  <c r="N68" i="61" s="1"/>
  <c r="P67" i="61"/>
  <c r="N67" i="61" s="1"/>
  <c r="P51" i="61"/>
  <c r="N20" i="61"/>
  <c r="P20" i="61" s="1"/>
  <c r="P21" i="61"/>
  <c r="N23" i="61"/>
  <c r="P23" i="61" s="1"/>
  <c r="P24" i="61"/>
  <c r="P17" i="61"/>
  <c r="N16" i="61"/>
  <c r="P16" i="61" s="1"/>
  <c r="N109" i="61" l="1"/>
  <c r="P131" i="61"/>
  <c r="P122" i="61"/>
  <c r="N99" i="61"/>
  <c r="P109" i="61"/>
  <c r="N71" i="61"/>
  <c r="N73" i="61" s="1"/>
  <c r="P71" i="61"/>
  <c r="P73" i="61" s="1"/>
  <c r="L20" i="54" l="1"/>
  <c r="J20" i="54"/>
  <c r="H20" i="54"/>
  <c r="F20" i="54"/>
  <c r="N14" i="31"/>
  <c r="L14" i="31"/>
  <c r="J14" i="31"/>
  <c r="H14" i="31"/>
  <c r="L95" i="63"/>
  <c r="J95" i="63"/>
  <c r="N94" i="63"/>
  <c r="P94" i="63" s="1"/>
  <c r="N93" i="63"/>
  <c r="P93" i="63" s="1"/>
  <c r="N92" i="63"/>
  <c r="P92" i="63" s="1"/>
  <c r="N91" i="63"/>
  <c r="P91" i="63" s="1"/>
  <c r="L72" i="63"/>
  <c r="N71" i="63"/>
  <c r="P71" i="63" s="1"/>
  <c r="N69" i="63"/>
  <c r="P69" i="63" s="1"/>
  <c r="N68" i="63"/>
  <c r="P68" i="63" s="1"/>
  <c r="N67" i="63"/>
  <c r="P67" i="63" s="1"/>
  <c r="N63" i="63"/>
  <c r="P63" i="63" s="1"/>
  <c r="N62" i="63"/>
  <c r="P62" i="63" s="1"/>
  <c r="N61" i="63"/>
  <c r="L59" i="63"/>
  <c r="J59" i="63"/>
  <c r="N58" i="63"/>
  <c r="P58" i="63" s="1"/>
  <c r="N57" i="63"/>
  <c r="P57" i="63" s="1"/>
  <c r="N56" i="63"/>
  <c r="P56" i="63" s="1"/>
  <c r="N55" i="63"/>
  <c r="P55" i="63" s="1"/>
  <c r="N25" i="63"/>
  <c r="P25" i="63" s="1"/>
  <c r="N23" i="63"/>
  <c r="P23" i="63" s="1"/>
  <c r="K39" i="53"/>
  <c r="I39" i="53"/>
  <c r="G39" i="53"/>
  <c r="E39" i="53"/>
  <c r="M36" i="53"/>
  <c r="M35" i="53"/>
  <c r="M24" i="53"/>
  <c r="M18" i="59"/>
  <c r="K18" i="59"/>
  <c r="O127" i="58"/>
  <c r="O131" i="58" s="1"/>
  <c r="M127" i="58"/>
  <c r="M131" i="58" s="1"/>
  <c r="O119" i="58"/>
  <c r="M119" i="58" s="1"/>
  <c r="O117" i="58"/>
  <c r="M117" i="58" s="1"/>
  <c r="O114" i="58"/>
  <c r="O118" i="58" s="1"/>
  <c r="O120" i="58" s="1"/>
  <c r="M112" i="58"/>
  <c r="M114" i="58" s="1"/>
  <c r="O101" i="58"/>
  <c r="O103" i="58" s="1"/>
  <c r="M101" i="58"/>
  <c r="M103" i="58" s="1"/>
  <c r="K101" i="58"/>
  <c r="I101" i="58"/>
  <c r="O57" i="58"/>
  <c r="M118" i="58" l="1"/>
  <c r="M120" i="58" s="1"/>
  <c r="J26" i="63"/>
  <c r="N72" i="63"/>
  <c r="P95" i="63"/>
  <c r="P59" i="63"/>
  <c r="P26" i="63"/>
  <c r="N59" i="63"/>
  <c r="L26" i="63"/>
  <c r="J72" i="63"/>
  <c r="P61" i="63"/>
  <c r="P72" i="63" s="1"/>
  <c r="N95" i="63"/>
  <c r="N26" i="63" l="1"/>
  <c r="M28" i="62" l="1"/>
  <c r="K28" i="62"/>
  <c r="M26" i="62"/>
  <c r="K26" i="62"/>
  <c r="K22" i="62"/>
  <c r="M20" i="62"/>
  <c r="M23" i="62" s="1"/>
  <c r="K20" i="62"/>
  <c r="K15" i="62"/>
  <c r="M12" i="62"/>
  <c r="M16" i="62" s="1"/>
  <c r="K12" i="62"/>
  <c r="I111" i="50"/>
  <c r="K111" i="50"/>
  <c r="M111" i="50"/>
  <c r="O111" i="50"/>
  <c r="O57" i="50"/>
  <c r="M57" i="50"/>
  <c r="K57" i="50"/>
  <c r="I57" i="50"/>
  <c r="M25" i="62" l="1"/>
  <c r="K16" i="62"/>
  <c r="K23" i="62"/>
  <c r="K25" i="62" l="1"/>
  <c r="P54" i="61"/>
  <c r="N53" i="61"/>
  <c r="P53" i="61" s="1"/>
  <c r="P49" i="61"/>
  <c r="P48" i="61"/>
  <c r="P46" i="61"/>
  <c r="P45" i="61"/>
  <c r="N42" i="61"/>
  <c r="P42" i="61" s="1"/>
  <c r="P30" i="61"/>
  <c r="N29" i="61"/>
  <c r="P29" i="61" s="1"/>
  <c r="P28" i="61" l="1"/>
  <c r="K57" i="58"/>
  <c r="K127" i="58" l="1"/>
  <c r="K131" i="58" s="1"/>
  <c r="I127" i="58"/>
  <c r="I131" i="58" s="1"/>
  <c r="K103" i="58"/>
  <c r="I103" i="58"/>
  <c r="M20" i="59" l="1"/>
  <c r="K20" i="59"/>
  <c r="L17" i="38" l="1"/>
  <c r="J17" i="38"/>
  <c r="N14" i="60" l="1"/>
  <c r="P147" i="60"/>
  <c r="N147" i="60"/>
  <c r="L147" i="60"/>
  <c r="J147" i="60"/>
  <c r="H147" i="60"/>
  <c r="P112" i="60"/>
  <c r="N112" i="60"/>
  <c r="L112" i="60"/>
  <c r="J112" i="60"/>
  <c r="H112" i="60"/>
  <c r="N76" i="60"/>
  <c r="L76" i="60"/>
  <c r="J76" i="60"/>
  <c r="H76" i="60"/>
  <c r="N65" i="60"/>
  <c r="L65" i="60"/>
  <c r="J65" i="60"/>
  <c r="H65" i="60"/>
  <c r="P64" i="60"/>
  <c r="P65" i="60" s="1"/>
  <c r="N55" i="60"/>
  <c r="L55" i="60"/>
  <c r="J55" i="60"/>
  <c r="H55" i="60"/>
  <c r="P54" i="60"/>
  <c r="P22" i="60"/>
  <c r="N22" i="60"/>
  <c r="L22" i="60"/>
  <c r="L14" i="60" l="1"/>
  <c r="M57" i="58" l="1"/>
  <c r="O105" i="50"/>
  <c r="M105" i="50"/>
  <c r="K105" i="50"/>
  <c r="I105" i="50"/>
  <c r="O97" i="50"/>
  <c r="M97" i="50"/>
  <c r="K97" i="50"/>
  <c r="I97" i="50"/>
  <c r="O70" i="50"/>
  <c r="M70" i="50"/>
  <c r="K70" i="50"/>
  <c r="I70" i="50"/>
  <c r="O23" i="50"/>
  <c r="M23" i="50"/>
  <c r="K23" i="50"/>
  <c r="I23" i="50"/>
  <c r="O65" i="58" l="1"/>
  <c r="M65" i="58"/>
  <c r="K65" i="58"/>
  <c r="I65" i="58"/>
  <c r="O48" i="58"/>
  <c r="M48" i="58"/>
  <c r="K48" i="58"/>
  <c r="I48" i="58"/>
  <c r="O89" i="58" l="1"/>
  <c r="M89" i="58"/>
  <c r="K89" i="58"/>
  <c r="I89" i="58"/>
  <c r="O83" i="58"/>
  <c r="M83" i="58"/>
  <c r="K83" i="58"/>
  <c r="I83" i="58"/>
  <c r="I90" i="58" l="1"/>
  <c r="K90" i="58"/>
  <c r="M90" i="58"/>
  <c r="O90" i="58"/>
  <c r="O67" i="58"/>
  <c r="O68" i="58" s="1"/>
  <c r="M67" i="58"/>
  <c r="M68" i="58" s="1"/>
  <c r="K67" i="58"/>
  <c r="K68" i="58" s="1"/>
  <c r="I57" i="58"/>
  <c r="O36" i="58"/>
  <c r="M36" i="58"/>
  <c r="K36" i="58"/>
  <c r="I36" i="58"/>
  <c r="O22" i="58"/>
  <c r="M22" i="58"/>
  <c r="K22" i="58"/>
  <c r="I22" i="58"/>
  <c r="O19" i="58"/>
  <c r="M19" i="58"/>
  <c r="K19" i="58"/>
  <c r="I19" i="58"/>
  <c r="O8" i="58"/>
  <c r="M8" i="58"/>
  <c r="I67" i="58" l="1"/>
  <c r="I68" i="58" s="1"/>
  <c r="T30" i="39" l="1"/>
  <c r="T28" i="39"/>
  <c r="T27" i="39"/>
  <c r="T18" i="39"/>
  <c r="T16" i="39"/>
  <c r="T15" i="39"/>
  <c r="T13" i="39"/>
  <c r="T11" i="39"/>
  <c r="T9" i="39"/>
  <c r="T10" i="39"/>
  <c r="R26" i="39"/>
  <c r="R31" i="39" s="1"/>
  <c r="R14" i="39"/>
  <c r="K13" i="50"/>
  <c r="I13" i="50"/>
  <c r="O13" i="50"/>
  <c r="M13" i="50"/>
  <c r="R34" i="39" l="1"/>
  <c r="R19" i="39"/>
  <c r="R33" i="39" s="1"/>
  <c r="O90" i="50" l="1"/>
  <c r="M90" i="50"/>
  <c r="K90" i="50"/>
  <c r="I90" i="50"/>
  <c r="O49" i="50"/>
  <c r="M49" i="50"/>
  <c r="K49" i="50"/>
  <c r="I49" i="50"/>
  <c r="O43" i="50"/>
  <c r="M43" i="50"/>
  <c r="K43" i="50"/>
  <c r="I43" i="50"/>
  <c r="O35" i="50"/>
  <c r="M35" i="50"/>
  <c r="K35" i="50"/>
  <c r="I35" i="50"/>
  <c r="E12" i="42" l="1"/>
  <c r="E17" i="42" s="1"/>
  <c r="E24" i="42"/>
  <c r="E32" i="42" l="1"/>
  <c r="E29" i="42"/>
  <c r="E31" i="42" s="1"/>
  <c r="J50" i="38" l="1"/>
  <c r="M15" i="26" l="1"/>
  <c r="I15" i="26"/>
  <c r="S24" i="42" l="1"/>
  <c r="S29" i="42" s="1"/>
  <c r="S12" i="42"/>
  <c r="Q24" i="42"/>
  <c r="Q29" i="42" s="1"/>
  <c r="Q12" i="42"/>
  <c r="Q17" i="42" s="1"/>
  <c r="AE26" i="42"/>
  <c r="AE21" i="42"/>
  <c r="AE23" i="42"/>
  <c r="AE19" i="42"/>
  <c r="AE14" i="42"/>
  <c r="AE8" i="42"/>
  <c r="AE9" i="42"/>
  <c r="AE11" i="42"/>
  <c r="AE7" i="42"/>
  <c r="AC24" i="42"/>
  <c r="AC29" i="42" s="1"/>
  <c r="AC12" i="42"/>
  <c r="P28" i="49"/>
  <c r="J28" i="49"/>
  <c r="M76" i="50"/>
  <c r="AE28" i="42"/>
  <c r="AE16" i="42"/>
  <c r="AE25" i="42"/>
  <c r="G24" i="42"/>
  <c r="G29" i="42" s="1"/>
  <c r="G12" i="42"/>
  <c r="G17" i="42" s="1"/>
  <c r="AE13" i="42"/>
  <c r="O76" i="50"/>
  <c r="K76" i="50"/>
  <c r="L14" i="54"/>
  <c r="L9" i="54"/>
  <c r="I76" i="50"/>
  <c r="AE20" i="42"/>
  <c r="N36" i="31"/>
  <c r="N38" i="31" s="1"/>
  <c r="J36" i="31"/>
  <c r="J38" i="31" s="1"/>
  <c r="K12" i="43"/>
  <c r="K16" i="43" s="1"/>
  <c r="I12" i="43"/>
  <c r="I16" i="43" s="1"/>
  <c r="M49" i="36"/>
  <c r="N22" i="31"/>
  <c r="J22" i="31"/>
  <c r="P37" i="49"/>
  <c r="L37" i="49"/>
  <c r="T25" i="39"/>
  <c r="T23" i="39"/>
  <c r="T22" i="39"/>
  <c r="T21" i="39"/>
  <c r="M27" i="53"/>
  <c r="M25" i="53"/>
  <c r="O29" i="50"/>
  <c r="M29" i="50"/>
  <c r="K29" i="50"/>
  <c r="I29" i="50"/>
  <c r="I21" i="43"/>
  <c r="I24" i="43" s="1"/>
  <c r="L37" i="38"/>
  <c r="L39" i="38"/>
  <c r="L36" i="38"/>
  <c r="L41" i="38"/>
  <c r="AA24" i="42"/>
  <c r="Y24" i="42"/>
  <c r="Y29" i="42" s="1"/>
  <c r="W24" i="42"/>
  <c r="W29" i="42" s="1"/>
  <c r="U24" i="42"/>
  <c r="O24" i="42"/>
  <c r="O29" i="42" s="1"/>
  <c r="M24" i="42"/>
  <c r="M29" i="42" s="1"/>
  <c r="K24" i="42"/>
  <c r="I24" i="42"/>
  <c r="J26" i="39"/>
  <c r="J31" i="39" s="1"/>
  <c r="P26" i="39"/>
  <c r="P31" i="39" s="1"/>
  <c r="N26" i="39"/>
  <c r="N31" i="39" s="1"/>
  <c r="L26" i="39"/>
  <c r="H26" i="39"/>
  <c r="H50" i="38"/>
  <c r="H54" i="38" s="1"/>
  <c r="J40" i="38"/>
  <c r="J57" i="38" s="1"/>
  <c r="L46" i="38"/>
  <c r="L49" i="38"/>
  <c r="L47" i="38"/>
  <c r="H40" i="38"/>
  <c r="K21" i="43"/>
  <c r="K24" i="43" s="1"/>
  <c r="W12" i="42"/>
  <c r="W17" i="42" s="1"/>
  <c r="AA12" i="42"/>
  <c r="AA17" i="42" s="1"/>
  <c r="Y12" i="42"/>
  <c r="Y17" i="42" s="1"/>
  <c r="U12" i="42"/>
  <c r="U17" i="42" s="1"/>
  <c r="O12" i="42"/>
  <c r="M12" i="42"/>
  <c r="M17" i="42" s="1"/>
  <c r="K12" i="42"/>
  <c r="K17" i="42" s="1"/>
  <c r="I12" i="42"/>
  <c r="I17" i="42" s="1"/>
  <c r="F26" i="39"/>
  <c r="P14" i="39"/>
  <c r="N14" i="39"/>
  <c r="L14" i="39"/>
  <c r="L19" i="39" s="1"/>
  <c r="J14" i="39"/>
  <c r="J19" i="39" s="1"/>
  <c r="H14" i="39"/>
  <c r="H19" i="39" s="1"/>
  <c r="F14" i="39"/>
  <c r="F19" i="39" s="1"/>
  <c r="M25" i="26"/>
  <c r="M26" i="26" s="1"/>
  <c r="I25" i="26"/>
  <c r="I26" i="26" s="1"/>
  <c r="L28" i="49"/>
  <c r="L51" i="38"/>
  <c r="L53" i="38"/>
  <c r="L43" i="38"/>
  <c r="J54" i="38"/>
  <c r="N28" i="49"/>
  <c r="I49" i="36"/>
  <c r="I55" i="36" s="1"/>
  <c r="I57" i="36" s="1"/>
  <c r="I63" i="36" s="1"/>
  <c r="G49" i="36"/>
  <c r="G55" i="36" s="1"/>
  <c r="G57" i="36" s="1"/>
  <c r="G63" i="36" s="1"/>
  <c r="M18" i="36"/>
  <c r="M25" i="36" s="1"/>
  <c r="M27" i="36" s="1"/>
  <c r="M31" i="36" s="1"/>
  <c r="H9" i="54"/>
  <c r="H14" i="54"/>
  <c r="M28" i="53" l="1"/>
  <c r="S32" i="42"/>
  <c r="AE12" i="42"/>
  <c r="AE17" i="42" s="1"/>
  <c r="M55" i="36"/>
  <c r="M57" i="36" s="1"/>
  <c r="M63" i="36" s="1"/>
  <c r="F31" i="39"/>
  <c r="F33" i="39" s="1"/>
  <c r="T26" i="39"/>
  <c r="H57" i="38"/>
  <c r="N23" i="31"/>
  <c r="N39" i="31" s="1"/>
  <c r="O32" i="42"/>
  <c r="L40" i="38"/>
  <c r="L44" i="38" s="1"/>
  <c r="I27" i="43"/>
  <c r="N34" i="39"/>
  <c r="S17" i="42"/>
  <c r="S31" i="42" s="1"/>
  <c r="J23" i="31"/>
  <c r="J39" i="31" s="1"/>
  <c r="AC32" i="42"/>
  <c r="M32" i="42"/>
  <c r="L50" i="38"/>
  <c r="G32" i="42"/>
  <c r="O17" i="42"/>
  <c r="O31" i="42" s="1"/>
  <c r="K32" i="42"/>
  <c r="W32" i="42"/>
  <c r="H44" i="38"/>
  <c r="H56" i="38" s="1"/>
  <c r="L31" i="39"/>
  <c r="L33" i="39" s="1"/>
  <c r="T14" i="39"/>
  <c r="T19" i="39" s="1"/>
  <c r="N19" i="39"/>
  <c r="N33" i="39" s="1"/>
  <c r="H34" i="39"/>
  <c r="K27" i="43"/>
  <c r="F34" i="39"/>
  <c r="L34" i="39"/>
  <c r="AA32" i="42"/>
  <c r="M38" i="53"/>
  <c r="M39" i="53" s="1"/>
  <c r="AC17" i="42"/>
  <c r="AC31" i="42" s="1"/>
  <c r="Q32" i="42"/>
  <c r="J34" i="39"/>
  <c r="J44" i="38"/>
  <c r="J56" i="38" s="1"/>
  <c r="H31" i="39"/>
  <c r="H33" i="39" s="1"/>
  <c r="P34" i="39"/>
  <c r="I32" i="42"/>
  <c r="U32" i="42"/>
  <c r="P19" i="39"/>
  <c r="P33" i="39" s="1"/>
  <c r="P38" i="49"/>
  <c r="L38" i="49"/>
  <c r="I26" i="43"/>
  <c r="G31" i="42"/>
  <c r="J33" i="39"/>
  <c r="H15" i="54"/>
  <c r="H21" i="54" s="1"/>
  <c r="H23" i="54" s="1"/>
  <c r="H25" i="54" s="1"/>
  <c r="H27" i="54" s="1"/>
  <c r="L15" i="54"/>
  <c r="L21" i="54" s="1"/>
  <c r="L23" i="54" s="1"/>
  <c r="L25" i="54" s="1"/>
  <c r="L29" i="54" s="1"/>
  <c r="O49" i="36"/>
  <c r="K26" i="43"/>
  <c r="Q31" i="42"/>
  <c r="K29" i="42"/>
  <c r="K31" i="42" s="1"/>
  <c r="Y32" i="42"/>
  <c r="AE24" i="42"/>
  <c r="AE29" i="42" s="1"/>
  <c r="AA29" i="42"/>
  <c r="AA31" i="42" s="1"/>
  <c r="M31" i="42"/>
  <c r="Y31" i="42"/>
  <c r="U29" i="42"/>
  <c r="U31" i="42" s="1"/>
  <c r="W31" i="42"/>
  <c r="I29" i="42"/>
  <c r="I31" i="42" s="1"/>
  <c r="K49" i="36"/>
  <c r="K55" i="36" s="1"/>
  <c r="K57" i="36" s="1"/>
  <c r="K63" i="36" s="1"/>
  <c r="T34" i="39" l="1"/>
  <c r="T33" i="39"/>
  <c r="L57" i="38"/>
  <c r="L54" i="38"/>
  <c r="L56" i="38" s="1"/>
  <c r="AE32" i="42"/>
  <c r="T31" i="39"/>
  <c r="H31" i="54"/>
  <c r="H37" i="54" s="1"/>
  <c r="H29" i="54"/>
  <c r="L27" i="54"/>
  <c r="L35" i="54" s="1"/>
  <c r="O55" i="36"/>
  <c r="O57" i="36" s="1"/>
  <c r="O63" i="36" s="1"/>
  <c r="L31" i="54"/>
  <c r="L37" i="54" s="1"/>
  <c r="H35" i="54"/>
  <c r="H33" i="54"/>
  <c r="AE31" i="42"/>
  <c r="L33" i="54" l="1"/>
  <c r="O65" i="36"/>
  <c r="O67" i="36" s="1"/>
  <c r="N37" i="49" l="1"/>
  <c r="N38" i="49" s="1"/>
  <c r="J37" i="49" l="1"/>
  <c r="J38" i="49" s="1"/>
  <c r="I18" i="36" l="1"/>
  <c r="I25" i="36" s="1"/>
  <c r="I27" i="36" s="1"/>
  <c r="I31" i="36" s="1"/>
  <c r="J9" i="54" l="1"/>
  <c r="L22" i="31" l="1"/>
  <c r="G18" i="36" l="1"/>
  <c r="K18" i="36" s="1"/>
  <c r="O18" i="36" s="1"/>
  <c r="K25" i="26"/>
  <c r="L23" i="31" l="1"/>
  <c r="F9" i="54"/>
  <c r="K15" i="26"/>
  <c r="K26" i="26" s="1"/>
  <c r="H22" i="31" l="1"/>
  <c r="J14" i="54" l="1"/>
  <c r="J15" i="54" s="1"/>
  <c r="J21" i="54" s="1"/>
  <c r="J23" i="54" s="1"/>
  <c r="J25" i="54" s="1"/>
  <c r="J31" i="54" l="1"/>
  <c r="J37" i="54" s="1"/>
  <c r="J27" i="54"/>
  <c r="J29" i="54"/>
  <c r="L36" i="31"/>
  <c r="L38" i="31" s="1"/>
  <c r="L39" i="31" s="1"/>
  <c r="G25" i="26"/>
  <c r="H23" i="31"/>
  <c r="J35" i="54" l="1"/>
  <c r="J33" i="54"/>
  <c r="G15" i="26"/>
  <c r="G26" i="26" s="1"/>
  <c r="F14" i="54" l="1"/>
  <c r="F15" i="54" s="1"/>
  <c r="F21" i="54" s="1"/>
  <c r="F23" i="54" s="1"/>
  <c r="F25" i="54" s="1"/>
  <c r="F29" i="54" l="1"/>
  <c r="F31" i="54" s="1"/>
  <c r="F37" i="54" s="1"/>
  <c r="F27" i="54"/>
  <c r="H36" i="31"/>
  <c r="H38" i="31" s="1"/>
  <c r="H39" i="31" s="1"/>
  <c r="F35" i="54" l="1"/>
  <c r="F33" i="54"/>
  <c r="G25" i="36" l="1"/>
  <c r="G27" i="36" l="1"/>
  <c r="K25" i="36"/>
  <c r="O25" i="36" s="1"/>
  <c r="G31" i="36" l="1"/>
  <c r="K27" i="36"/>
  <c r="K31" i="36" l="1"/>
  <c r="O27" i="36"/>
  <c r="O31" i="36" s="1"/>
  <c r="O33" i="36" s="1"/>
  <c r="O35" i="36" s="1"/>
</calcChain>
</file>

<file path=xl/sharedStrings.xml><?xml version="1.0" encoding="utf-8"?>
<sst xmlns="http://schemas.openxmlformats.org/spreadsheetml/2006/main" count="1874" uniqueCount="1139">
  <si>
    <t>8.</t>
  </si>
  <si>
    <t>19.</t>
  </si>
  <si>
    <t>2556</t>
  </si>
  <si>
    <t>- 20 -</t>
  </si>
  <si>
    <t>- 24 -</t>
  </si>
  <si>
    <t>- 9 -</t>
  </si>
  <si>
    <t>- 10 -</t>
  </si>
  <si>
    <t>- 29 -</t>
  </si>
  <si>
    <t>22.</t>
  </si>
  <si>
    <t>24.</t>
  </si>
  <si>
    <t>- 21 -</t>
  </si>
  <si>
    <t>18.</t>
  </si>
  <si>
    <t>21.</t>
  </si>
  <si>
    <t>- 22 -</t>
  </si>
  <si>
    <t>99.99</t>
  </si>
  <si>
    <t>17.</t>
  </si>
  <si>
    <t>20.</t>
  </si>
  <si>
    <t>25.</t>
  </si>
  <si>
    <t>- 33 -</t>
  </si>
  <si>
    <t>1.</t>
  </si>
  <si>
    <t>2.</t>
  </si>
  <si>
    <t>3.</t>
  </si>
  <si>
    <t>- 27 -</t>
  </si>
  <si>
    <t>"</t>
  </si>
  <si>
    <t>- 28 -</t>
  </si>
  <si>
    <t>- 30 -</t>
  </si>
  <si>
    <t>16.</t>
  </si>
  <si>
    <t>- 34 -</t>
  </si>
  <si>
    <t>23.</t>
  </si>
  <si>
    <t>29.</t>
  </si>
  <si>
    <t>26.</t>
  </si>
  <si>
    <t>27.</t>
  </si>
  <si>
    <t>28.</t>
  </si>
  <si>
    <t xml:space="preserve"> - 2 -</t>
  </si>
  <si>
    <t xml:space="preserve"> - 3 -</t>
  </si>
  <si>
    <t>4.</t>
  </si>
  <si>
    <t>5.</t>
  </si>
  <si>
    <t>7.</t>
  </si>
  <si>
    <t>- 19 -</t>
  </si>
  <si>
    <t>- 23 -</t>
  </si>
  <si>
    <t>33.</t>
  </si>
  <si>
    <t>- 35 -</t>
  </si>
  <si>
    <t>- 31 -</t>
  </si>
  <si>
    <t>6.</t>
  </si>
  <si>
    <t>- 32 -</t>
  </si>
  <si>
    <t>1.  General information</t>
  </si>
  <si>
    <t xml:space="preserve">     Registration</t>
  </si>
  <si>
    <t xml:space="preserve">   to be a public company limited on May 18, 2016 with registration No. 0107559000231.</t>
  </si>
  <si>
    <t xml:space="preserve">     Location</t>
  </si>
  <si>
    <t xml:space="preserve">   Bangkok 10310.</t>
  </si>
  <si>
    <t xml:space="preserve">     Type of business</t>
  </si>
  <si>
    <t xml:space="preserve">     A number of the Company and subsidiary's accounting policies and disclosures require the measurement of fair</t>
  </si>
  <si>
    <t xml:space="preserve">     The Company  and  subsidiary have  an established  control  framework  with respect  to the  measurement of </t>
  </si>
  <si>
    <t xml:space="preserve">            </t>
  </si>
  <si>
    <t xml:space="preserve">     The  valuation  team  regularly  reviews  significant  unobservable inputs  and  valuation adjustments.  If third</t>
  </si>
  <si>
    <t xml:space="preserve">            Significant valuation issues are reported to the Company and subsidiaries Audit Committee. </t>
  </si>
  <si>
    <t xml:space="preserve">            used in the valuation techniques as follows : </t>
  </si>
  <si>
    <t xml:space="preserve">Level 1 : quoted prices (unadjusted) in active markets for identical assets or liabilities. </t>
  </si>
  <si>
    <t xml:space="preserve">Level 2 : inputs other than quoted prices included in Level 1 that are observable for the asset or liabilities, </t>
  </si>
  <si>
    <t xml:space="preserve">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</si>
  <si>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</si>
  <si>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</si>
  <si>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Inventories </t>
  </si>
  <si>
    <t>3.  Consolidated financial statements preparation basis</t>
  </si>
  <si>
    <t xml:space="preserve">            of  subsidiary were taken into consolidation since the controllable date. </t>
  </si>
  <si>
    <t xml:space="preserve">            "Non-controlling interests".</t>
  </si>
  <si>
    <t xml:space="preserve">            financial statements  for other purposes  may be limited due to the difference of those consolidated companies.</t>
  </si>
  <si>
    <t xml:space="preserve">            Public Company Limited and subsidiary which has shareholding in subsidiary as follows :</t>
  </si>
  <si>
    <t>Percentage of holding</t>
  </si>
  <si>
    <t>Type of business</t>
  </si>
  <si>
    <t>Relationship</t>
  </si>
  <si>
    <t xml:space="preserve">            AMA Logistic Co., Ltd.</t>
  </si>
  <si>
    <t>Logistic</t>
  </si>
  <si>
    <t>Subsidiary</t>
  </si>
  <si>
    <t xml:space="preserve">            The Company applies the acquisition method for all business combinations when control is transferred to the Company</t>
  </si>
  <si>
    <t xml:space="preserve">     and subsidiary other than those with entities under common control.</t>
  </si>
  <si>
    <t xml:space="preserve">     acquired and liabilities assumed, all measured as of the acquisition date. </t>
  </si>
  <si>
    <t xml:space="preserve">     transferred also includes the fair value  of any contingent consideration.</t>
  </si>
  <si>
    <t xml:space="preserve">     which control commences until the date on which control ceases.</t>
  </si>
  <si>
    <t xml:space="preserve">            Loss of control</t>
  </si>
  <si>
    <t xml:space="preserve">            When the company loses control over a subsidiary, it derecognizes the assets and liabilities of the subsidiary, and any</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</si>
  <si>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</si>
  <si>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</si>
  <si>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</si>
  <si>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</si>
  <si>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4.2  Cash and cash equivalents</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</si>
  <si>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</si>
  <si>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</si>
  <si>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</si>
  <si>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income. </t>
  </si>
  <si>
    <t xml:space="preserve">     removing the item and restoring of the assets less accumulated depreciation and provision for impairment (if any).</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</si>
  <si>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</si>
  <si>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</si>
  <si>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</si>
  <si>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</si>
  <si>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27  years</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</si>
  <si>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</si>
  <si>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</si>
  <si>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</si>
  <si>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</si>
  <si>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</si>
  <si>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</si>
  <si>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</si>
  <si>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</si>
  <si>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</si>
  <si>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</si>
  <si>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</si>
  <si>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</si>
  <si>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</si>
  <si>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</si>
  <si>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</si>
  <si>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</si>
  <si>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</si>
  <si>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</si>
  <si>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</si>
  <si>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</si>
  <si>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disposal  and the carrying amount of the property, plant and equipment  are recognized in other income  or administrative</t>
  </si>
  <si>
    <t xml:space="preserve">     expenses in statements of comprehensive income.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</si>
  <si>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</si>
  <si>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</si>
  <si>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</si>
  <si>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</si>
  <si>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</si>
  <si>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</si>
  <si>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value whichever is higher).  This impairment loss is estimated for each item or each generating cash flows unit of assets,</t>
  </si>
  <si>
    <t xml:space="preserve">     will recognize an impairment loss in the statements of comprehensive income. The Company will reverse the impairment</t>
  </si>
  <si>
    <t xml:space="preserve">     loss whenever  there is an indication the underlying asset are no longer impaired or the impairment is declinings.</t>
  </si>
  <si>
    <t xml:space="preserve">             The main change  of this accounting standard  is to provide guidance of  reporting currency in form  of the currency</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</si>
  <si>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</si>
  <si>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</si>
  <si>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</si>
  <si>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</si>
  <si>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This accounting  standard requires  all transactions  to be initially recorded  in the  functional currency,  USD.  All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</si>
  <si>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</si>
  <si>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</si>
  <si>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</si>
  <si>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</si>
  <si>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</si>
  <si>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</si>
  <si>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</si>
  <si>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</si>
  <si>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</si>
  <si>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date are translated into functional currency  at the exchange rate ruling on the statement of financial position date.  Gains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</si>
  <si>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</si>
  <si>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</si>
  <si>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</si>
  <si>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</si>
  <si>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</si>
  <si>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Income tax expenses for the accounting period comprises current tax and deferred tax.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</si>
  <si>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</si>
  <si>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</si>
  <si>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</si>
  <si>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</si>
  <si>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</si>
  <si>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to be utilized.</t>
  </si>
  <si>
    <t xml:space="preserve">             recognized in other comprehensive income or directly in equity.</t>
  </si>
  <si>
    <t xml:space="preserve">             The Company and subsidiary recognize a provision  when an entity has a present legal  or constructive obligation as</t>
  </si>
  <si>
    <t xml:space="preserve">     Company settles the obligation. The amount recognized should not exceed the amount of the provisions.</t>
  </si>
  <si>
    <t xml:space="preserve">     Labor Law. The present value of employee benefit liabilities recognized in the statements of financial position is estimated</t>
  </si>
  <si>
    <t xml:space="preserve">     required to settle and determines discount rate  by reference  to market yield  of government bonds  should have terms  to</t>
  </si>
  <si>
    <t xml:space="preserve">     employee benefits shall be recorded in profit or loss for sharing such costs throughout the period of services rendering.</t>
  </si>
  <si>
    <t xml:space="preserve">     Significant judgements and estimates are as follows:</t>
  </si>
  <si>
    <t xml:space="preserve">     Allowance for doubtful accounts</t>
  </si>
  <si>
    <t xml:space="preserve">     Property, plant and equipment </t>
  </si>
  <si>
    <t xml:space="preserve">     lives and residual values of the Company’s plant and equipment and intangible assets and to review estimate useful lives</t>
  </si>
  <si>
    <t xml:space="preserve">     Deferred tax assets</t>
  </si>
  <si>
    <t xml:space="preserve">     Post-employment benefits under defined benefit plans </t>
  </si>
  <si>
    <t xml:space="preserve">     rate.</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</si>
  <si>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</si>
  <si>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</si>
  <si>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</si>
  <si>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</si>
  <si>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</si>
  <si>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</si>
  <si>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</si>
  <si>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</si>
  <si>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</si>
  <si>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</si>
  <si>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</si>
  <si>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</si>
  <si>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</si>
  <si>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</si>
  <si>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</si>
  <si>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</si>
  <si>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</si>
  <si>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</si>
  <si>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Empire Oil Co., Ltd.</t>
  </si>
  <si>
    <t xml:space="preserve">Common directors </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</si>
  <si>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</si>
  <si>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</si>
  <si>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</si>
  <si>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</si>
  <si>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</si>
  <si>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</si>
  <si>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</si>
  <si>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</si>
  <si>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</si>
  <si>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</si>
  <si>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</si>
  <si>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</si>
  <si>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</si>
  <si>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Trade accounts receivable separated by age bands</t>
  </si>
  <si>
    <t xml:space="preserve">     In due</t>
  </si>
  <si>
    <t xml:space="preserve">     During 1 - 30 days</t>
  </si>
  <si>
    <t xml:space="preserve">     During 31 - 60 days</t>
  </si>
  <si>
    <t xml:space="preserve">     Overdue 60 days</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</si>
  <si>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</si>
  <si>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</si>
  <si>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</si>
  <si>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</si>
  <si>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</si>
  <si>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</si>
  <si>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</si>
  <si>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</si>
  <si>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</si>
  <si>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</si>
  <si>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</si>
  <si>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</si>
  <si>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</si>
  <si>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</si>
  <si>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</si>
  <si>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</si>
  <si>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</si>
  <si>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</si>
  <si>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</si>
  <si>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</si>
  <si>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</si>
  <si>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</si>
  <si>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</si>
  <si>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</si>
  <si>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</si>
  <si>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</si>
  <si>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Before translation</t>
  </si>
  <si>
    <t>After translation</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</si>
  <si>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</si>
  <si>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</si>
  <si>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</si>
  <si>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</si>
  <si>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</si>
  <si>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</si>
  <si>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</si>
  <si>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</si>
  <si>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Exchange difference on translation </t>
  </si>
  <si>
    <t xml:space="preserve">          of financial statements</t>
  </si>
  <si>
    <t xml:space="preserve">     Accumulated depreciation :</t>
  </si>
  <si>
    <t xml:space="preserve">     Depreciation on disposal/write-off</t>
  </si>
  <si>
    <t xml:space="preserve">      Net book value</t>
  </si>
  <si>
    <t>Net book value</t>
  </si>
  <si>
    <t>Consolidated financial statements (Baht)</t>
  </si>
  <si>
    <t>Separate financial statements (Baht)</t>
  </si>
  <si>
    <t xml:space="preserve">     Exchange difference on translation of financial statements</t>
  </si>
  <si>
    <t>Accumulated amortization :</t>
  </si>
  <si>
    <t xml:space="preserve">     Amortization for the year</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</si>
  <si>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</si>
  <si>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</si>
  <si>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</si>
  <si>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</si>
  <si>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</si>
  <si>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</si>
  <si>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Financial lease liabilities provisions</t>
  </si>
  <si>
    <t>Statements of comprehensive income</t>
  </si>
  <si>
    <t>Current tax :</t>
  </si>
  <si>
    <t>Deferred tax :</t>
  </si>
  <si>
    <t>Deferred tax resulted from temporary differences</t>
  </si>
  <si>
    <t>and reversal of temporary differences</t>
  </si>
  <si>
    <t>comprehensive income</t>
  </si>
  <si>
    <t>Accounting profit before income tax</t>
  </si>
  <si>
    <t>Income tax rate</t>
  </si>
  <si>
    <t>Accounting profit before income tax multiply</t>
  </si>
  <si>
    <t>with tax rate</t>
  </si>
  <si>
    <t>Accounting effects for :</t>
  </si>
  <si>
    <t>Non-deductible expenses</t>
  </si>
  <si>
    <t>Effective income tax rate</t>
  </si>
  <si>
    <t>Trade accounts payable</t>
  </si>
  <si>
    <t>Notes payable</t>
  </si>
  <si>
    <t>Total trade accounts payable</t>
  </si>
  <si>
    <t>Accrued expenses</t>
  </si>
  <si>
    <t xml:space="preserve">Unearned revenue </t>
  </si>
  <si>
    <t xml:space="preserve">Truck and components </t>
  </si>
  <si>
    <t>Less   Accumulated depreciation</t>
  </si>
  <si>
    <t>Within 1 year</t>
  </si>
  <si>
    <t>Over 1 year less than 5 years</t>
  </si>
  <si>
    <t xml:space="preserve">Consolidated and Separate </t>
  </si>
  <si>
    <t>financial statements (Baht)</t>
  </si>
  <si>
    <t>Overdue portion until maturity period</t>
  </si>
  <si>
    <t>Changes in present value of employee benefit obligations plan are as follows:</t>
  </si>
  <si>
    <t>Defined benefit obligations plan as at January 1,</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</si>
  <si>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</si>
  <si>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</si>
  <si>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</si>
  <si>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</si>
  <si>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</si>
  <si>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Dividend paid</t>
  </si>
  <si>
    <t>Legal reserve</t>
  </si>
  <si>
    <t xml:space="preserve">               </t>
  </si>
  <si>
    <t>Gain (Loss) on exchange rate</t>
  </si>
  <si>
    <t>Unrealized gain (loss) on exchange rate from</t>
  </si>
  <si>
    <t>currency translation</t>
  </si>
  <si>
    <t>Realized gain (loss) on exchange rate</t>
  </si>
  <si>
    <t>Grand total</t>
  </si>
  <si>
    <t>Directors' remuneration and management benefit expenses</t>
  </si>
  <si>
    <t>Expenses analyzed by nature</t>
  </si>
  <si>
    <t>Fuel costs</t>
  </si>
  <si>
    <t>Voyage expenses</t>
  </si>
  <si>
    <t>Equipment and consumable used</t>
  </si>
  <si>
    <t xml:space="preserve">Depreciation </t>
  </si>
  <si>
    <t>Additional disclosure of cash flows information</t>
  </si>
  <si>
    <t>Commitment and contingent liabilities</t>
  </si>
  <si>
    <t>Capital management</t>
  </si>
  <si>
    <t>structure and preserves the ability to continue its business as a going concern.</t>
  </si>
  <si>
    <t>Consolidated  financial statements</t>
  </si>
  <si>
    <t xml:space="preserve">Separate financial statements </t>
  </si>
  <si>
    <t xml:space="preserve">Total debt to equity ratio </t>
  </si>
  <si>
    <t>Disclosure and presentation of financial instruments</t>
  </si>
  <si>
    <t>Consolidated  financial statements (Million Baht)</t>
  </si>
  <si>
    <t>Fixed interest rate</t>
  </si>
  <si>
    <t>Floating interest rate</t>
  </si>
  <si>
    <t>Within</t>
  </si>
  <si>
    <t>Over 1 year</t>
  </si>
  <si>
    <t xml:space="preserve">Within </t>
  </si>
  <si>
    <t>Over 1 year to</t>
  </si>
  <si>
    <t>Interest rate</t>
  </si>
  <si>
    <t>1 year</t>
  </si>
  <si>
    <t>to 5 years</t>
  </si>
  <si>
    <t>maturity period</t>
  </si>
  <si>
    <t>(% per annum)</t>
  </si>
  <si>
    <t>Financial liabilities</t>
  </si>
  <si>
    <t>Separate financial statements (Million Baht)</t>
  </si>
  <si>
    <t>The Group of company 's operated in the transportation  business by dividing into 2 majority segment as follows:</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</si>
  <si>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</si>
  <si>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</si>
  <si>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</si>
  <si>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</si>
  <si>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</si>
  <si>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</si>
  <si>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</si>
  <si>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</si>
  <si>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</si>
  <si>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</si>
  <si>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</si>
  <si>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</si>
  <si>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Finance costs</t>
  </si>
  <si>
    <t xml:space="preserve">Profit before income tax </t>
  </si>
  <si>
    <t xml:space="preserve">Other comprehensive income </t>
  </si>
  <si>
    <t xml:space="preserve">       financial statements</t>
  </si>
  <si>
    <t>Profit attributable to:</t>
  </si>
  <si>
    <t xml:space="preserve">     Owners of the Company </t>
  </si>
  <si>
    <t xml:space="preserve">     Non-controlling interests</t>
  </si>
  <si>
    <t>Functional currency in financial statements</t>
  </si>
  <si>
    <t>Assets</t>
  </si>
  <si>
    <t>Consolidated financial statements (USD)</t>
  </si>
  <si>
    <t>Separate financial statements (USD)</t>
  </si>
  <si>
    <t>Current assets</t>
  </si>
  <si>
    <t>Cash and cash equivalents</t>
  </si>
  <si>
    <t>Inventories</t>
  </si>
  <si>
    <t>Non-current assets</t>
  </si>
  <si>
    <t xml:space="preserve">Property, plant and equipment </t>
  </si>
  <si>
    <t>Other non-current assets</t>
  </si>
  <si>
    <t>Total assets</t>
  </si>
  <si>
    <t>Liabilities and shareholders' equity</t>
  </si>
  <si>
    <t xml:space="preserve">Current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</si>
  <si>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</si>
  <si>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</si>
  <si>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</si>
  <si>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</si>
  <si>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</si>
  <si>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</si>
  <si>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</si>
  <si>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</si>
  <si>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</si>
  <si>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</si>
  <si>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Paid-up share capital</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</si>
  <si>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</si>
  <si>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</si>
  <si>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</si>
  <si>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</si>
  <si>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</si>
  <si>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</si>
  <si>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</si>
  <si>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</si>
  <si>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Total other income</t>
  </si>
  <si>
    <t>Profit before expenses</t>
  </si>
  <si>
    <t>Expenses</t>
  </si>
  <si>
    <t>Total expenses</t>
  </si>
  <si>
    <t xml:space="preserve">Profit attributable to : </t>
  </si>
  <si>
    <t>Owners for the Company</t>
  </si>
  <si>
    <t>Total comprehensive income attributable to :</t>
  </si>
  <si>
    <t xml:space="preserve">Owners of the Company </t>
  </si>
  <si>
    <t>Earnings per share</t>
  </si>
  <si>
    <t>Basic earnings per share</t>
  </si>
  <si>
    <t>Financial statements approval</t>
  </si>
  <si>
    <t>10-23  years</t>
  </si>
  <si>
    <t>Interest costs</t>
  </si>
  <si>
    <t>Separate financial statements (%)</t>
  </si>
  <si>
    <t>- 25 -</t>
  </si>
  <si>
    <t>The significant privileges are as follows:</t>
  </si>
  <si>
    <t>Other privileges as stipulated in the related BOI certificates.</t>
  </si>
  <si>
    <t xml:space="preserve">     first-in first-out (FIFO) basis or net realizable value. </t>
  </si>
  <si>
    <t>Significant financial liabilities can be  classified by interest rate and separated on maturity date of  financial liabilities as follows:</t>
  </si>
  <si>
    <t>maker in order to make decisions about the allocation of resources to the segment and assess its performance.</t>
  </si>
  <si>
    <t xml:space="preserve">     Total non-current assets</t>
  </si>
  <si>
    <t xml:space="preserve">     Total current assets</t>
  </si>
  <si>
    <t>These consolidated and separate financial statements were approved and authorized for issue by the Company's Board of directors</t>
  </si>
  <si>
    <t xml:space="preserve">     period. Differences from such translations have been presented in other comprehensive income.</t>
  </si>
  <si>
    <t xml:space="preserve">     to the assets subject to the review.</t>
  </si>
  <si>
    <t xml:space="preserve">Consolidated financial </t>
  </si>
  <si>
    <t>statements (Baht)</t>
  </si>
  <si>
    <t xml:space="preserve">Separate financial </t>
  </si>
  <si>
    <t xml:space="preserve">Future salary growth </t>
  </si>
  <si>
    <t xml:space="preserve">Discount rate </t>
  </si>
  <si>
    <t>Exempted on import duty for vessel and equipment.</t>
  </si>
  <si>
    <t>Loans</t>
  </si>
  <si>
    <t>Promissory notes, matured on demand</t>
  </si>
  <si>
    <t>at call at the interest of 6% per annum</t>
  </si>
  <si>
    <t>shareholders with a</t>
  </si>
  <si>
    <t>major shareholder</t>
  </si>
  <si>
    <t>of the Company</t>
  </si>
  <si>
    <t>Beginning of the period</t>
  </si>
  <si>
    <t>Loans provided during the period</t>
  </si>
  <si>
    <t>Proceeds loans during the period</t>
  </si>
  <si>
    <t>Ending of the period</t>
  </si>
  <si>
    <t>Pyramid Oil Co., Ltd.</t>
  </si>
  <si>
    <t>Trade and other current receivables</t>
  </si>
  <si>
    <t>Other current receivables</t>
  </si>
  <si>
    <t>Total trade and other current receivables</t>
  </si>
  <si>
    <t>Other current payables</t>
  </si>
  <si>
    <t>Total other current payables</t>
  </si>
  <si>
    <t>Total trade and other current payables</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</si>
  <si>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</si>
  <si>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</si>
  <si>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</si>
  <si>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</si>
  <si>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Loans to related parties</t>
  </si>
  <si>
    <t>Other income (gain (loss) on exchange rate</t>
  </si>
  <si>
    <t xml:space="preserve">       and other income)</t>
  </si>
  <si>
    <t>Trade and other current payables</t>
  </si>
  <si>
    <t xml:space="preserve">            Major repair and maintenance costs  are an expenditure incurred during inspections and major repairs of the vessels.</t>
  </si>
  <si>
    <t>Other intangible assets</t>
  </si>
  <si>
    <t xml:space="preserve">Fixed deposit with obligations </t>
  </si>
  <si>
    <t xml:space="preserve">Current income tax payable </t>
  </si>
  <si>
    <t>Other components of shareholders' equity</t>
  </si>
  <si>
    <t>Profit before finance costs and income tax expense</t>
  </si>
  <si>
    <t>Profit before income tax expense</t>
  </si>
  <si>
    <t>Tax expense</t>
  </si>
  <si>
    <t xml:space="preserve">     income</t>
  </si>
  <si>
    <t>Long-term borrowings from financial institutions</t>
  </si>
  <si>
    <t xml:space="preserve"> The maturity of long-term borrowings are as follows: </t>
  </si>
  <si>
    <t>Current portion long-term borrowings</t>
  </si>
  <si>
    <t>Total long-term borrowings from financial institutions</t>
  </si>
  <si>
    <t xml:space="preserve">Non-current provisions for employee benefit </t>
  </si>
  <si>
    <t>Consolidated financial statements (%)</t>
  </si>
  <si>
    <t xml:space="preserve">The primary objective of the Company and subsidiary's capital management is to ensure that it has an appropriate financial </t>
  </si>
  <si>
    <t>Other investment properties</t>
  </si>
  <si>
    <t>Fixed deposit with obligations</t>
  </si>
  <si>
    <t>Current portion of long-term borrowings</t>
  </si>
  <si>
    <t xml:space="preserve">Share capital </t>
  </si>
  <si>
    <t>Salaries, wages and other employee benefit expenses</t>
  </si>
  <si>
    <t>Services income</t>
  </si>
  <si>
    <t xml:space="preserve">       financial institution</t>
  </si>
  <si>
    <t>Number 61-0254-1-00-1-0  date February 6, 2018 expired on February 5, 2026</t>
  </si>
  <si>
    <t>LIBOR + 2.52 to 3.30</t>
  </si>
  <si>
    <t>as follows :</t>
  </si>
  <si>
    <r>
      <t xml:space="preserve">            </t>
    </r>
    <r>
      <rPr>
        <b/>
        <i/>
        <sz val="15"/>
        <rFont val="Angsana New"/>
        <family val="1"/>
      </rPr>
      <t>Business combinations</t>
    </r>
  </si>
  <si>
    <r>
      <t xml:space="preserve">            </t>
    </r>
    <r>
      <rPr>
        <b/>
        <i/>
        <sz val="15"/>
        <rFont val="Angsana New"/>
        <family val="1"/>
      </rPr>
      <t>Subsidiaries</t>
    </r>
  </si>
  <si>
    <r>
      <t xml:space="preserve">           </t>
    </r>
    <r>
      <rPr>
        <sz val="15"/>
        <rFont val="Symbol"/>
        <family val="1"/>
        <charset val="2"/>
      </rPr>
      <t>·</t>
    </r>
  </si>
  <si>
    <t>- 16 -</t>
  </si>
  <si>
    <t>- 18 -</t>
  </si>
  <si>
    <t>- 36 -</t>
  </si>
  <si>
    <t>:  The Company was registered as a company limited under Thai Law on May 10, 1996 and converted</t>
  </si>
  <si>
    <t xml:space="preserve">Distribution costs </t>
  </si>
  <si>
    <t>- 11 -</t>
  </si>
  <si>
    <t xml:space="preserve">PPP Green Complex Co., Ltd. </t>
  </si>
  <si>
    <t xml:space="preserve">Exchange difference on translating financial </t>
  </si>
  <si>
    <t xml:space="preserve">   statements</t>
  </si>
  <si>
    <t>3.00 , 4.00</t>
  </si>
  <si>
    <t>AMA MARINE PUBLIC COMPANY LIMITED AND SUBSIDIARY</t>
  </si>
  <si>
    <t>:  At  33/4, The Nine Tower A,  33 floor,  TNA02, TNA03 room, RAMA IX Road,  Huaykwang,</t>
  </si>
  <si>
    <t xml:space="preserve">:  The Company and subsidiary's business is to transport of goods,  the Company  engaged in business </t>
  </si>
  <si>
    <t xml:space="preserve">   of marine transportation and subsidiary engaged in logistic business.</t>
  </si>
  <si>
    <t xml:space="preserve">            date as fair  as possible.  Fair values are categorized  into different  levels in a fair value hierarchy based on the inputs</t>
  </si>
  <si>
    <t xml:space="preserve">     3.1  These financial statements have been consolidated by including the financial statements of subsidiary in which AMA</t>
  </si>
  <si>
    <t xml:space="preserve">     3.2  Investment between AMA Marine Company Limited and subsidiary have been eliminated under equity method as if</t>
  </si>
  <si>
    <t xml:space="preserve">     3.3  These  consolidated  financial  statements  have  been  presented  the  consolidated  financial position  and  results of</t>
  </si>
  <si>
    <t xml:space="preserve">     3.4  The consolidated  financial  statements  have  been  prepared by  including  the financial statements  of AMA  Marine</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</si>
  <si>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</si>
  <si>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</si>
  <si>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Consideration  transferred  includes  the  fair  values  of the assets  transferred,  liabilities incurred by the Company and</t>
  </si>
  <si>
    <t xml:space="preserve">            Subsidiaries are entities controlled by the Group. The Group controls an entity when it is exposed to,  or has rights to,</t>
  </si>
  <si>
    <t xml:space="preserve">     variable  returns from its involvement  with the entity  and has the ability to affect those returns through its power over the</t>
  </si>
  <si>
    <t xml:space="preserve">     entity.  The financial statements  of subsidiaries  are  included  in  the consolidated  financial  statements  from the  date on</t>
  </si>
  <si>
    <t xml:space="preserve"> - 5 -</t>
  </si>
  <si>
    <t xml:space="preserve">            Cash and cash equivalents  included cash on hand,  deposit at banks  and  short-term highly  liquid  investment with </t>
  </si>
  <si>
    <t xml:space="preserve">     an original maturity  is less than three months from the acquisition date and are not subject to restriction on withdrawal. </t>
  </si>
  <si>
    <t xml:space="preserve">            Inventories comprise  fuel  and  lubricant,  materials  and  supplies of vessels  are the stated at the lower of cost on a</t>
  </si>
  <si>
    <t xml:space="preserve"> - 6 -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</si>
  <si>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</si>
  <si>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</si>
  <si>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</si>
  <si>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t>
  </si>
  <si>
    <t xml:space="preserve">            Property, plant and equipment are stated at cost which comprises the initial cost of acquisition, costs of dismantling,</t>
  </si>
  <si>
    <t xml:space="preserve">           Parts of an item of property, plant and equipment  have different useful lives,  they  are accounted  for  each parts of </t>
  </si>
  <si>
    <t xml:space="preserve">            Where  the  carrying  amount  of  an  asset  is  greater than  its  estimated  recoverable  amount,  it  is  written  down</t>
  </si>
  <si>
    <t xml:space="preserve">     Major repair  and maintenance costs  are recognized  in the carrying amount  of other assets and are  amortized  over  the </t>
  </si>
  <si>
    <t xml:space="preserve">     period until the next scheduled dry-docking, up to a maximum of 2-3 years. When significant specific dry-docking costs </t>
  </si>
  <si>
    <t xml:space="preserve">            Any gain or  loss arising  on disposal  of  property,  plant  and equipment  are difference  of net  consideration from</t>
  </si>
  <si>
    <t xml:space="preserve"> - 7 -</t>
  </si>
  <si>
    <t xml:space="preserve">     assets  exceeds  their  net  recoverable  value  (net  selling  price  of the  assets  under  current operation  or its utilization</t>
  </si>
  <si>
    <t xml:space="preserve">     whenever is practical.  In the event  that the carrying amount of an asset exceeds its net recoverable value,  the Company</t>
  </si>
  <si>
    <t xml:space="preserve">     of  the primary  economic  environment  in which  the entity operates.  Therefore,  the entity is  required to  determine its</t>
  </si>
  <si>
    <t xml:space="preserve">     in other comprehensive income, other components of shareholders' equity. In general, when the Thai Baht  presentation</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</si>
  <si>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</si>
  <si>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</si>
  <si>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Current tax  (if any)  is calculated  from the annual profit  to be paid, using tax rates  enacted,  and any  related </t>
  </si>
  <si>
    <t xml:space="preserve">             taxable adjustment are recognized as expenses in statements of income. In addition, the Company complied with the</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</si>
  <si>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</si>
  <si>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</si>
  <si>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Deferred tax liabilities are recognized for all taxable temporary differences. Deferred tax assets are recognized</t>
  </si>
  <si>
    <t xml:space="preserve">            for all deductible  temporary differences  and carry  forward  of  unused  tax losses,  to  the extent  that  it  is probable  </t>
  </si>
  <si>
    <t xml:space="preserve">            that taxable  profit  will be available against  which  the deductible  temporary differences,  and the  carry forward of </t>
  </si>
  <si>
    <t xml:space="preserve">            unused tax losses can be utilized.</t>
  </si>
  <si>
    <t xml:space="preserve">                         The carrying  amount  of  deferred tax  assets  is  reviewed  at each reporting date   and reduced to the extent </t>
  </si>
  <si>
    <t xml:space="preserve">             that  tax asset   it is  no longer  probable  that  sufficient  taxable  profit  will  be  available  to  allow  all or part of the </t>
  </si>
  <si>
    <t xml:space="preserve">                         Deferred  tax  is  recognized directly  to  shareholders’ equity,  except   to the  extent  that it  relates  to items</t>
  </si>
  <si>
    <t xml:space="preserve">             Earnings per share as presented in the statements of comprehensive income is the basic earnings per share which is </t>
  </si>
  <si>
    <t xml:space="preserve">     determined  by dividing the net  profit for  the period  by the  weighted  average number  of common  shares issued  and </t>
  </si>
  <si>
    <t xml:space="preserve">     paid-up during the year. </t>
  </si>
  <si>
    <t xml:space="preserve">      The Company and subsidiary have established provident fund under the defined contribution plan. The fund's  </t>
  </si>
  <si>
    <t xml:space="preserve">     assets are separated  entities  which are  administered  by  the outsider fund  manager.  The Company and employees made </t>
  </si>
  <si>
    <t xml:space="preserve">     contribution into such  provident fund.  The Company's  contribution payments  to the  provident  fund  were recorded as </t>
  </si>
  <si>
    <t xml:space="preserve">     expenses  in statements of comprehensive income in the period in which they are incurred.</t>
  </si>
  <si>
    <t xml:space="preserve">      The Company  and subsidiary provide  for post-employment benefits,  payable to employees  under the Thai</t>
  </si>
  <si>
    <t xml:space="preserve">     on an  actuarial basis  using  Projected Unit  Credit  Method  of which  calculated  by the  Independent  Actuary  by using</t>
  </si>
  <si>
    <t xml:space="preserve">     Actuarial  Technique.  The calculation was  made from determining the present value  of future cash flows expected to be</t>
  </si>
  <si>
    <t xml:space="preserve">     maturity approximately equal to the terms of such obligations. In determine the future cash flows expected to be required</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</si>
  <si>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</si>
  <si>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</si>
  <si>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</si>
  <si>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</si>
  <si>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In determining depreciation  of plant and equipment,  the management  is required to make estimates  of the useful </t>
  </si>
  <si>
    <t xml:space="preserve">     is lower than the carrying amount. This requires judgements regarding forecast of future revenues and expenses relating </t>
  </si>
  <si>
    <t xml:space="preserve">            Deferred tax assets are recognized for deductible temporary differences and unused tax losses to the extent that it is</t>
  </si>
  <si>
    <t xml:space="preserve">     Significant  management judgment  is required  to determine  the amount  of deferred  tax assets  that can be recognized.</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</si>
  <si>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</si>
  <si>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</si>
  <si>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Deferred tax relating to </t>
  </si>
  <si>
    <t xml:space="preserve">Income tax recognized in other </t>
  </si>
  <si>
    <t xml:space="preserve">     comprehensive income </t>
  </si>
  <si>
    <t>Financial Instruments: Presentation</t>
  </si>
  <si>
    <t>Hedges of a Net Investments in a Foreign Operation</t>
  </si>
  <si>
    <t>Extinguishing Financial Liabilities with Equity Instruments</t>
  </si>
  <si>
    <t>Financial Instruments: Disclosures</t>
  </si>
  <si>
    <t>Financial Instruments</t>
  </si>
  <si>
    <t>Financial assumptions</t>
  </si>
  <si>
    <t>Demographic assumptions</t>
  </si>
  <si>
    <t>Experience adjustment</t>
  </si>
  <si>
    <t xml:space="preserve">       defined benefit plans </t>
  </si>
  <si>
    <t xml:space="preserve">         TFRS 7</t>
  </si>
  <si>
    <t xml:space="preserve">         TFRS 9</t>
  </si>
  <si>
    <t xml:space="preserve">         TAS 32</t>
  </si>
  <si>
    <t xml:space="preserve">         TFRIC 16</t>
  </si>
  <si>
    <t xml:space="preserve">         TFRIC 19</t>
  </si>
  <si>
    <t xml:space="preserve"> - 8 -</t>
  </si>
  <si>
    <t xml:space="preserve">     a result  of a  past event.  It  is probable  that  an  outflow of  economic benefits  resources  will be  required to  settle  the </t>
  </si>
  <si>
    <t xml:space="preserve">     obligation and  reliable estimate can be made of the amount of the obligation. If some or all the expenditure  is required to</t>
  </si>
  <si>
    <t xml:space="preserve">     settle  a provision, is expected  to be  reimbursed  when  it  is  virtually certain  that reimbursement  will be received if the</t>
  </si>
  <si>
    <t xml:space="preserve">Exchange difference on translating </t>
  </si>
  <si>
    <t xml:space="preserve">   financial statements</t>
  </si>
  <si>
    <t>of comprehensive income</t>
  </si>
  <si>
    <t>statements</t>
  </si>
  <si>
    <t xml:space="preserve">The Company was granted promotional privileges from  the Thailand  Board of  Investment  (“BOI”)  in  the  business of </t>
  </si>
  <si>
    <t>of income earnings from such activities.</t>
  </si>
  <si>
    <t xml:space="preserve">        The Company's virtually operated in only shipment services business, therefore, the financial information by segment was not presented in the </t>
  </si>
  <si>
    <t>separate financial statements.</t>
  </si>
  <si>
    <t>- 37 -</t>
  </si>
  <si>
    <t xml:space="preserve">     Thai Financial Reporting Standards:</t>
  </si>
  <si>
    <t xml:space="preserve">     Thai Accounting Standard:</t>
  </si>
  <si>
    <t xml:space="preserve">     Thai Financial Reporting Interpretations Committee:</t>
  </si>
  <si>
    <t>Tax expense/deferred tax</t>
  </si>
  <si>
    <t xml:space="preserve">Tax expense presented in statements </t>
  </si>
  <si>
    <t xml:space="preserve">Tax expense presented in statements of </t>
  </si>
  <si>
    <t>Balance as at January 1</t>
  </si>
  <si>
    <t xml:space="preserve">        Operating segment information is reported in a manner consistent with internal reports that are regularly reviewed by the chief operating decision</t>
  </si>
  <si>
    <t>Distribution costs</t>
  </si>
  <si>
    <t xml:space="preserve">Gains (losses) on remeasurements of </t>
  </si>
  <si>
    <t xml:space="preserve">Share premium on ordinary shares </t>
  </si>
  <si>
    <t>- 26 -</t>
  </si>
  <si>
    <t xml:space="preserve">            as revenues when the obligation under the contract is performed. </t>
  </si>
  <si>
    <t xml:space="preserve">            The amounts in which the entity received or entitled from customers but has the performance obligations under contract </t>
  </si>
  <si>
    <t xml:space="preserve">            is presented under the caption of "Contract liabilities"  in the statements  of financial position  which will be recognized </t>
  </si>
  <si>
    <t>30.</t>
  </si>
  <si>
    <t>Short-term borrowings from financial institutions</t>
  </si>
  <si>
    <t>Exempted income</t>
  </si>
  <si>
    <t xml:space="preserve">     to settle  is used  from employees’ salaries,  turnover,  length  of  services and other  factors.  Changes  in actuarial gains or </t>
  </si>
  <si>
    <t xml:space="preserve">     losses  are  recognized  in  the period  in which  they  are  incurred  in  other  comprehensive  income.  Expenses related to</t>
  </si>
  <si>
    <t xml:space="preserve">             Enterprises and individuals  that directly,  or indirectly  through one or more intermediaries, control, or are controlled</t>
  </si>
  <si>
    <t>- 38 -</t>
  </si>
  <si>
    <t>NOTES TO INTERIM FINANCIAL STATEMENTS</t>
  </si>
  <si>
    <t xml:space="preserve">     These financial statements have been prepared in accordance with Thai Financial Reporting Standards  (TFRS);</t>
  </si>
  <si>
    <t>Leases</t>
  </si>
  <si>
    <t>Operating Leases - Incentives</t>
  </si>
  <si>
    <t>Evaluating the Substance of Transactions Involving the  Legal Form of a Lease</t>
  </si>
  <si>
    <t>Determining Whether an Arrangement Contains a Lease</t>
  </si>
  <si>
    <t xml:space="preserve">     Thai Financial  Reporting Standards No. 16 : Leases</t>
  </si>
  <si>
    <t xml:space="preserve">     Thai Accounting Standard</t>
  </si>
  <si>
    <t xml:space="preserve">         TAS 17 (Revised 2018)</t>
  </si>
  <si>
    <t xml:space="preserve">     Thai Standing Interpretations Committee</t>
  </si>
  <si>
    <t xml:space="preserve">         TSIC 15 (Revised 2018)</t>
  </si>
  <si>
    <t xml:space="preserve">         TSIC 27 (Revised 2018)</t>
  </si>
  <si>
    <t xml:space="preserve">         TFRIC 4 (Revised 2018)</t>
  </si>
  <si>
    <r>
      <t xml:space="preserve">     </t>
    </r>
    <r>
      <rPr>
        <sz val="15"/>
        <color theme="1"/>
        <rFont val="Angsana New"/>
        <family val="1"/>
      </rPr>
      <t>Thai Financial Reporting Interpretations Committee</t>
    </r>
  </si>
  <si>
    <t xml:space="preserve">     subsidiary  to  the  previous  owners  of  the  acquire,  and equity  interests  issued  by the Group/Company.  Consideration</t>
  </si>
  <si>
    <t>Previous service costs</t>
  </si>
  <si>
    <t>Promotional privileges from investment</t>
  </si>
  <si>
    <t>ordinary shares.</t>
  </si>
  <si>
    <t>517,920,000 common shares, USD 0.0135 par value</t>
  </si>
  <si>
    <t>517,916,773 common shares, USD 0.0135 par value</t>
  </si>
  <si>
    <t>Olympus Oil Co., Ltd.</t>
  </si>
  <si>
    <t xml:space="preserve">     4.3  Trade and other current receivables</t>
  </si>
  <si>
    <t xml:space="preserve">     4.4  Inventories</t>
  </si>
  <si>
    <t xml:space="preserve">     4.5  Investment in subsidiary </t>
  </si>
  <si>
    <t xml:space="preserve">     4.6  Investment properties</t>
  </si>
  <si>
    <t xml:space="preserve">     4.7  Property, plant and equipment </t>
  </si>
  <si>
    <t xml:space="preserve">     4.8  Other intangible assets</t>
  </si>
  <si>
    <t xml:space="preserve">     4.9   Impairment of assets</t>
  </si>
  <si>
    <t xml:space="preserve">     4.10  Translation of foreign currency financial statements</t>
  </si>
  <si>
    <t xml:space="preserve">     4.13  Income tax expenses and deferred tax</t>
  </si>
  <si>
    <t xml:space="preserve">              4.13.1  Current tax</t>
  </si>
  <si>
    <t xml:space="preserve">              4.13.2  Deferred tax</t>
  </si>
  <si>
    <t xml:space="preserve">     4.14  Basic earnings per share</t>
  </si>
  <si>
    <t xml:space="preserve">     4.15  Provisions</t>
  </si>
  <si>
    <t xml:space="preserve">     4.16  Employee benefits</t>
  </si>
  <si>
    <t xml:space="preserve">              4.16.1  Provident fund</t>
  </si>
  <si>
    <t xml:space="preserve">              4.16.2  Employee benefits</t>
  </si>
  <si>
    <t xml:space="preserve">     4.17  Transactions with related parties</t>
  </si>
  <si>
    <t xml:space="preserve">     4.18  Significant accounting judgements and estimates</t>
  </si>
  <si>
    <t>(1)</t>
  </si>
  <si>
    <t>Libor+3.30 %</t>
  </si>
  <si>
    <t>(2)</t>
  </si>
  <si>
    <t>Libor+2.60 %</t>
  </si>
  <si>
    <t>(3)</t>
  </si>
  <si>
    <t>Libor+2.52 %</t>
  </si>
  <si>
    <t>Libor+3.25 %</t>
  </si>
  <si>
    <t>(4)</t>
  </si>
  <si>
    <t>Libor+2.55 %</t>
  </si>
  <si>
    <t>(5)</t>
  </si>
  <si>
    <t>(6)</t>
  </si>
  <si>
    <t>(7)</t>
  </si>
  <si>
    <t>Long-term borrowings from financial institutions  (Cont'd)</t>
  </si>
  <si>
    <t>Bank</t>
  </si>
  <si>
    <t>Facilities</t>
  </si>
  <si>
    <t>Contract date</t>
  </si>
  <si>
    <t>Currency</t>
  </si>
  <si>
    <t>Borrowings</t>
  </si>
  <si>
    <t>Interest</t>
  </si>
  <si>
    <t>Monthly repayment</t>
  </si>
  <si>
    <t>Installment</t>
  </si>
  <si>
    <t>No</t>
  </si>
  <si>
    <t>facilities</t>
  </si>
  <si>
    <t>rate</t>
  </si>
  <si>
    <t>Commence</t>
  </si>
  <si>
    <t>Maturity</t>
  </si>
  <si>
    <t>Less  Current portion of long-term borrowings</t>
  </si>
  <si>
    <t>Long-term borrowings from financial institution</t>
  </si>
  <si>
    <t>January 2016</t>
  </si>
  <si>
    <t>January 2018</t>
  </si>
  <si>
    <t>January 2017</t>
  </si>
  <si>
    <t>August 2018</t>
  </si>
  <si>
    <t>August 2017</t>
  </si>
  <si>
    <t>November 2019</t>
  </si>
  <si>
    <t>July 2022</t>
  </si>
  <si>
    <t>July 2025</t>
  </si>
  <si>
    <t>June 2022</t>
  </si>
  <si>
    <t>September 2021</t>
  </si>
  <si>
    <t>April  2022</t>
  </si>
  <si>
    <t>USD</t>
  </si>
  <si>
    <t>January 18, 2018</t>
  </si>
  <si>
    <t>September 19, 2016</t>
  </si>
  <si>
    <t>May 9, 2017</t>
  </si>
  <si>
    <t>May 27, 2019</t>
  </si>
  <si>
    <t xml:space="preserve">In separate  financial statements,  the changes  in cost  of investment  in subsidiary arose from the exchange difference on </t>
  </si>
  <si>
    <t xml:space="preserve">      translation of functional currency to presentation currency.</t>
  </si>
  <si>
    <t xml:space="preserve">Movements of long-term borrowings from  financial institution  in the consolidated and separate financial statements for </t>
  </si>
  <si>
    <t xml:space="preserve">Thai Labour Protection Act B.E. 2541 (1998) to provide retirement benefits to employees based on pensionable remuneration and </t>
  </si>
  <si>
    <t>length of service.</t>
  </si>
  <si>
    <t xml:space="preserve">The Group of company  has obligations  relating to non-current provisions for employee benefit based on the requirement of </t>
  </si>
  <si>
    <t>risk and market (investment) risk.</t>
  </si>
  <si>
    <t xml:space="preserve">The defined benefit plans expose the Group of company to actuarials risks, such as longevity risk, currency risk, interest rate </t>
  </si>
  <si>
    <t xml:space="preserve"> Cash and cash equivalents consist of cash on hand and all type of deposit  with the original maturity is less than three months </t>
  </si>
  <si>
    <t xml:space="preserve">and are not subject to restriction on withdrawal. </t>
  </si>
  <si>
    <t xml:space="preserve">share capital. Such reserve is not available for dividend distribution. During the period, the legal reserve had been fully appropriated. </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</si>
  <si>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</si>
  <si>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</si>
  <si>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(“TMO2017”).</t>
  </si>
  <si>
    <t>shares).  The Company has already paid dividend on May 9, 2019.</t>
  </si>
  <si>
    <t xml:space="preserve">dividend for the year 2018  to the shareholders at Baht  0.10 per share,  amounting to Baht  51.79 million  (517.92 million ordinary </t>
  </si>
  <si>
    <t xml:space="preserve">According to the minutes of shareholders' general meeting  No.1/ 2019  held on April 18, 2019,  passed  the resolution to pay </t>
  </si>
  <si>
    <t>January 2023</t>
  </si>
  <si>
    <t>June 18,  2015</t>
  </si>
  <si>
    <t xml:space="preserve">Employee benefit expenses paid </t>
  </si>
  <si>
    <t xml:space="preserve">in accordance with the definitions of the Office of the Securities and Exchange Commission. </t>
  </si>
  <si>
    <t xml:space="preserve">Exempted on corporate income tax from the promoted  business  for  a  period of 8 years, commencing on the date </t>
  </si>
  <si>
    <t xml:space="preserve">1.  Marine transportation services segment which rendered in the Southeast Asia region, China and India. </t>
  </si>
  <si>
    <t>Gain (loss) on exchange rate</t>
  </si>
  <si>
    <t>international marine transportation for six vessels in accordance with the investment promotion certificate as follows :</t>
  </si>
  <si>
    <t>December 31, 2019</t>
  </si>
  <si>
    <t>As at December 31, 2019</t>
  </si>
  <si>
    <t xml:space="preserve">        Balance as at December 31, 2019</t>
  </si>
  <si>
    <t>1.50 , 1.71</t>
  </si>
  <si>
    <t>34.</t>
  </si>
  <si>
    <t>- 17 -</t>
  </si>
  <si>
    <t xml:space="preserve">     2.1  Financial statements preparation basis</t>
  </si>
  <si>
    <t>2.  Preparation and presentation of financial statements basis</t>
  </si>
  <si>
    <t>Actuarial (gains) losses</t>
  </si>
  <si>
    <t xml:space="preserve">Assumptions regarding future mortality  are based on published statistics  and Thailand Mortality Ordinary Life  table 2017 </t>
  </si>
  <si>
    <t xml:space="preserve">termination of employment for a terminated employee  who has worked for 20 consecutive years or more and shall be  entitled to </t>
  </si>
  <si>
    <t xml:space="preserve">On April 5, 2019,  Labour Protection Act was amended which determined the additional rate of severance pay in the case of </t>
  </si>
  <si>
    <t xml:space="preserve">receive payment  not less than  the last rate  of wages  for 400 days.  As a result,  the Company  and subsidiary  have additionally </t>
  </si>
  <si>
    <t xml:space="preserve">recorded the effects of non-current provisions for employee benefit in accordance with new Labour Protection Act by the amount </t>
  </si>
  <si>
    <t>Amortized big dry-dock of vessels expenses</t>
  </si>
  <si>
    <t xml:space="preserve">Long-term borrowings from </t>
  </si>
  <si>
    <t xml:space="preserve">            4.1.3  Other income and expenses are recognized on the right to be received and the obligation to be paid. </t>
  </si>
  <si>
    <t xml:space="preserve">            4.1.2  Interest income is recognized on an accrual basis by reference to the effective interest rate. </t>
  </si>
  <si>
    <t xml:space="preserve">                      -  Freight charges income is recognized on over time of service rendering based on the stage of completion which is</t>
  </si>
  <si>
    <t xml:space="preserve">            4.1.1  Revenues from services, the Company satisfies a performance obligation comprise : </t>
  </si>
  <si>
    <t xml:space="preserve">      determined as  the proportion of  the shipment time  to the total  time required of  that particular navigation.  </t>
  </si>
  <si>
    <t xml:space="preserve">                      -  Revenues from transportation services in a short period are recognized when the services are rendered. </t>
  </si>
  <si>
    <t xml:space="preserve">repayment maturity as previously determined in the borrowings agreement. </t>
  </si>
  <si>
    <t xml:space="preserve">of Baht 3.12 million (Separate : amount of Baht 3.10 million). </t>
  </si>
  <si>
    <t>July 27,  2017</t>
  </si>
  <si>
    <t xml:space="preserve"> - 12 -</t>
  </si>
  <si>
    <t xml:space="preserve"> - 13 -</t>
  </si>
  <si>
    <t xml:space="preserve">December 31, 2019 are as follows: </t>
  </si>
  <si>
    <t xml:space="preserve">Transactions and amounts with related persons and parties in statements of financial position as at March 31, 2020 and </t>
  </si>
  <si>
    <t>March 31, 2019</t>
  </si>
  <si>
    <t>March 31, 2020</t>
  </si>
  <si>
    <t>Transactions and amounts with related persons and parties in statements of comprehensive income for the three-month periods ended</t>
  </si>
  <si>
    <t>March 31, 2020 and 2019 are as follows:</t>
  </si>
  <si>
    <t xml:space="preserve">As at March 31, 2020 and December 31, 2019, the Company has outstanding trade accounts receivable classified by age bands </t>
  </si>
  <si>
    <t>million.</t>
  </si>
  <si>
    <t xml:space="preserve">As at March 31, 2020 and December 31, 2019, investment properties had total fair value in the amount of Baht 4.12 </t>
  </si>
  <si>
    <t>As at January 1, 2019</t>
  </si>
  <si>
    <t>As at March 31, 2020</t>
  </si>
  <si>
    <t xml:space="preserve">        Balance as at March 31, 2020</t>
  </si>
  <si>
    <t xml:space="preserve">     Depreciation for the period</t>
  </si>
  <si>
    <t xml:space="preserve">     Depreciation for the three-month periods ended March 31, 2019</t>
  </si>
  <si>
    <t xml:space="preserve">     Depreciation for the three-month periods ended March 31, 2020</t>
  </si>
  <si>
    <t>as guarantee under guarantee agreement against short-term borrowings from financial institution as stated in note 17 and long-term borrowings from financial institutions as stated in note 20.</t>
  </si>
  <si>
    <t>As at March 31, 2020 and December 31, 2019, vessels  and equipment at net carrying value amount of Baht 1,890.77 million and Baht 1,777.84 million respectively were mortgaged (part) and the remaining were used</t>
  </si>
  <si>
    <t xml:space="preserve">As at March 31, 2020 and December 31, 2019, the Company has equipment at the cost of Baht 10.59 million and Baht 15.33  million respectively which were fully depreciated but are still in use. </t>
  </si>
  <si>
    <t>as stated in note 19.</t>
  </si>
  <si>
    <t>Depreciation for the three-month periods ended March 31, 2020</t>
  </si>
  <si>
    <t>Depreciation for the three-month periods ended March 31, 2019</t>
  </si>
  <si>
    <t>13.</t>
  </si>
  <si>
    <t>หนี้สินทางการเงินอื่หมุนเวียนอื่น</t>
  </si>
  <si>
    <t>Amortization for the three-month periods ended March 31, 2019</t>
  </si>
  <si>
    <t>Amortization for the three-month periods ended March 31, 2020</t>
  </si>
  <si>
    <t xml:space="preserve">     Amortization for the period</t>
  </si>
  <si>
    <t>port service with a government agency in the amount of Baht 0.10 million as stated in note 28.1.</t>
  </si>
  <si>
    <t>Income tax for the period</t>
  </si>
  <si>
    <t xml:space="preserve">are summarized as follows : </t>
  </si>
  <si>
    <t xml:space="preserve">Tax amounts related  to each component part of other comprehensive income for the three-month periods ended March 31, 2020 and 2019 </t>
  </si>
  <si>
    <t xml:space="preserve">Reconciliation between income tax expenses and multiplication of accounting profit and tax rate used for the three-month periods ended </t>
  </si>
  <si>
    <t>March 31, 2020 and 2019 can be presented as follows:</t>
  </si>
  <si>
    <t xml:space="preserve">Unutilized tax losses </t>
  </si>
  <si>
    <t xml:space="preserve">As at March 31, 2020 and December 31, 2019, the Company taken fixed deposits in full amount for using as collaterals against the use of  </t>
  </si>
  <si>
    <t xml:space="preserve">As at March 31, 2020 and December 31, 2019, the Company has short-term borrowings facility from a financial institution in the amount of </t>
  </si>
  <si>
    <t>Baht 100 million at the fixed interest rate, are guaranteed by vessels as stated in note 12.</t>
  </si>
  <si>
    <t>Accrued dividend</t>
  </si>
  <si>
    <t>Building</t>
  </si>
  <si>
    <t>financial statements</t>
  </si>
  <si>
    <t>(8)</t>
  </si>
  <si>
    <t>May 27, 2020</t>
  </si>
  <si>
    <t>May 2020</t>
  </si>
  <si>
    <t>the three-month periods ended March 31, 2020 are as follows :</t>
  </si>
  <si>
    <t>Interest rate of 3.4750% - 5.0165% per annum</t>
  </si>
  <si>
    <t>For the three-month periods ended March 31</t>
  </si>
  <si>
    <t>as at March 31</t>
  </si>
  <si>
    <t>Gain (loss) on exchange rate for the three-month periods ended March 31, 2020 and 2019. The details are as follows:-</t>
  </si>
  <si>
    <t>Baht 6.08 million respectively).</t>
  </si>
  <si>
    <t>3.10</t>
  </si>
  <si>
    <t>3.16 - 4.55, 5.00</t>
  </si>
  <si>
    <t>5.00</t>
  </si>
  <si>
    <t>For the three-month periods ended March 31, 2019</t>
  </si>
  <si>
    <t>Gain (loss) on financial instruments</t>
  </si>
  <si>
    <t>Fixed assets as at March 31, 2019</t>
  </si>
  <si>
    <t>Fixed assets as at March 31, 2020</t>
  </si>
  <si>
    <t>Profit for the period</t>
  </si>
  <si>
    <t>For the three-month periods ended March 31, 2020</t>
  </si>
  <si>
    <t xml:space="preserve">The statements of financial position as at March 31, 2020 and December 31, 2019, and statements of comprehensive income for </t>
  </si>
  <si>
    <t xml:space="preserve">the three-month periods ended March 31, 2020 and 2019 denominated in US Dollar currency as functional currency can be presented </t>
  </si>
  <si>
    <t>Statements of comprehensive income for the three-month periods ended March 31, 2020 and 2019</t>
  </si>
  <si>
    <t>Gain (Loss) on sales of assets</t>
  </si>
  <si>
    <t>on May 11, 2020.</t>
  </si>
  <si>
    <t>Total comprehensive income for the period</t>
  </si>
  <si>
    <t xml:space="preserve">FOR THE THREE-MONTH PERIODS ENDED MARCH 31, 2020 (UNAUDITED/REVIEWED ONLY) </t>
  </si>
  <si>
    <t>6.2</t>
  </si>
  <si>
    <t xml:space="preserve">6.2.1  Loans to related party - AMA Logistic Co., Ltd. </t>
  </si>
  <si>
    <t xml:space="preserve">6.2.2  Trade accounts receivable </t>
  </si>
  <si>
    <t xml:space="preserve">6.2.3  Accrued interest income </t>
  </si>
  <si>
    <t>6.2.4  Other current receivables</t>
  </si>
  <si>
    <t xml:space="preserve">6.2.5  Guarantees </t>
  </si>
  <si>
    <t xml:space="preserve">6.2.6  Assets acquisition </t>
  </si>
  <si>
    <t>6.2.7  Trade accounts payable</t>
  </si>
  <si>
    <t>6.3</t>
  </si>
  <si>
    <t xml:space="preserve">6.3.1  Hire of transportation income </t>
  </si>
  <si>
    <t xml:space="preserve">6.3.2  Rental and service income </t>
  </si>
  <si>
    <t xml:space="preserve">8.1  Trade accounts receivable consist of : </t>
  </si>
  <si>
    <t xml:space="preserve">8.2  Other current receivables consist of : </t>
  </si>
  <si>
    <t>9.</t>
  </si>
  <si>
    <t>10.  Investment in subsidiary</t>
  </si>
  <si>
    <t>11. Investment properties</t>
  </si>
  <si>
    <t xml:space="preserve">12. Property, plant and equipment </t>
  </si>
  <si>
    <t>As at January 1, 2020</t>
  </si>
  <si>
    <t>Balance as at December 31, 2019</t>
  </si>
  <si>
    <t>Balance as at March 31, 2020</t>
  </si>
  <si>
    <t>Separate financial</t>
  </si>
  <si>
    <t>statements  (Baht)</t>
  </si>
  <si>
    <t xml:space="preserve">Consolidated  financial </t>
  </si>
  <si>
    <t>14.  Other intangible assets</t>
  </si>
  <si>
    <t>15.  เงินฝากประจำที่ติดภาระค้ำประกัน</t>
  </si>
  <si>
    <t>20. Long-term borrowings from financial institutions</t>
  </si>
  <si>
    <t>25.1  Directors' remuneration</t>
  </si>
  <si>
    <t>25.2  Management benefit expenses</t>
  </si>
  <si>
    <t>27.1  Cash and cash equivalents</t>
  </si>
  <si>
    <t>27.2  Non-cash transactions</t>
  </si>
  <si>
    <t xml:space="preserve">As at March 31, 2020 and December 31, 2019 the Company has debt to equity ratio as follows : </t>
  </si>
  <si>
    <t>31.</t>
  </si>
  <si>
    <t>31.1  Accounting policy</t>
  </si>
  <si>
    <t xml:space="preserve">     31.1.1  Capital management</t>
  </si>
  <si>
    <t xml:space="preserve">     31.1.2  Interest rate risk</t>
  </si>
  <si>
    <t>32. Segment financial information</t>
  </si>
  <si>
    <t>Current liabilities</t>
  </si>
  <si>
    <t>Statememts of financial position</t>
  </si>
  <si>
    <t>Non current assets</t>
  </si>
  <si>
    <t>Non current liabilities</t>
  </si>
  <si>
    <t>Financial reporting standards related to financial instruments</t>
  </si>
  <si>
    <t xml:space="preserve">     Financial reporting standards related to financial instruments</t>
  </si>
  <si>
    <t xml:space="preserve">     2.3  Measurement of fair values</t>
  </si>
  <si>
    <t xml:space="preserve">     2.4  Financial reporting standards that became effective in the current period</t>
  </si>
  <si>
    <t xml:space="preserve">            Trade and other current receivables are stated at the at the net realizable value less allowance for doubtful accounts. </t>
  </si>
  <si>
    <t xml:space="preserve">              4.12.1  Classification and measurement</t>
  </si>
  <si>
    <t xml:space="preserve">     4.12  Financial instruments </t>
  </si>
  <si>
    <t xml:space="preserve">              4.12.2  Impairment of financial assets</t>
  </si>
  <si>
    <t xml:space="preserve">                         The Company and subsidiary recognized an allowance for expected credit losses on its financial assets which </t>
  </si>
  <si>
    <t xml:space="preserve">              applies a simplified approach to determine the lifetime expected credit losses.</t>
  </si>
  <si>
    <t xml:space="preserve">Right-of-use assets are recognized  at the commencement date of the lease. Right-of-use assets  are stated at cost, </t>
  </si>
  <si>
    <t xml:space="preserve">less any accumulated deprecistion and provision for impairment (if any), and adjusted for any remeasurement of </t>
  </si>
  <si>
    <t xml:space="preserve">lease liabilities (if any).  The cost of right-of-use  assets includes the amount  of lease liabilities recognized,  initial </t>
  </si>
  <si>
    <t xml:space="preserve">direct costs incurred,  and lease payments made at or before the commencement date,  less any lease incentives </t>
  </si>
  <si>
    <t>received.</t>
  </si>
  <si>
    <t xml:space="preserve">Depreciation of right-of-use assets are calculated by reference to their costs on a straight-line basis over the shorter </t>
  </si>
  <si>
    <t>of the lease term and the estimated useful lives for each of right-of-use assets, as follows:</t>
  </si>
  <si>
    <t>Number of years</t>
  </si>
  <si>
    <t>Office buildings</t>
  </si>
  <si>
    <t>Lease liabilities</t>
  </si>
  <si>
    <t xml:space="preserve">of the lease payments to be made over the lease term, discounted by the interest rate implicit in the lease present </t>
  </si>
  <si>
    <t xml:space="preserve">increased to reflect the accretion of interest  and reduced for the lease payments made.  In addition,  the carrying </t>
  </si>
  <si>
    <t>amount of lease liabilities is remeasured if there is a modification or reassessment.</t>
  </si>
  <si>
    <t xml:space="preserve">             Group as a lessee</t>
  </si>
  <si>
    <t xml:space="preserve">             Right-of-use assets</t>
  </si>
  <si>
    <t xml:space="preserve">             Lease liabilities</t>
  </si>
  <si>
    <t xml:space="preserve">     4.11  Leases</t>
  </si>
  <si>
    <t>Cumulative effects of changes in accounting policy from adoption new financial reporting standards</t>
  </si>
  <si>
    <t>Right of use assets</t>
  </si>
  <si>
    <t>Lease liabilities - net of current portion</t>
  </si>
  <si>
    <t xml:space="preserve">Other current financial liabilities </t>
  </si>
  <si>
    <t xml:space="preserve">Other non-current financial liabilities </t>
  </si>
  <si>
    <t xml:space="preserve">Lease liabilities </t>
  </si>
  <si>
    <t>TFRS 9</t>
  </si>
  <si>
    <t>TFRS 16</t>
  </si>
  <si>
    <t>Increase (decrease)</t>
  </si>
  <si>
    <t>The above adjustment has the details, summarized following :</t>
  </si>
  <si>
    <t>Consolidated financial</t>
  </si>
  <si>
    <t>Obligations related to lease disclosed as at December 31, 2019</t>
  </si>
  <si>
    <t>Add : Obligations from renewal of lease</t>
  </si>
  <si>
    <t>Less : Short-term leases and leases of low-value assets</t>
  </si>
  <si>
    <t>Less : Deferred interest</t>
  </si>
  <si>
    <t>Lease liabilities increase from initial adoption of TFRS 16</t>
  </si>
  <si>
    <t>Finance lease liabilities as at December 31, 2019</t>
  </si>
  <si>
    <t>Lease liabilities as at January 1, 2020</t>
  </si>
  <si>
    <t>Thai Financial  Reporting Standards No. 16 : Leases</t>
  </si>
  <si>
    <t>5.1</t>
  </si>
  <si>
    <t>5.2</t>
  </si>
  <si>
    <t>The effect of the changes in accounting policies due to the adoption of these financial reporting standards on the beginning balance of</t>
  </si>
  <si>
    <t>retained earnings for 2020 comprises :</t>
  </si>
  <si>
    <t xml:space="preserve">statements </t>
  </si>
  <si>
    <t>(Baht)</t>
  </si>
  <si>
    <t>Unappropriated retained earnings as at  31 December 2019</t>
  </si>
  <si>
    <t>Derivatives</t>
  </si>
  <si>
    <t>Unappropriated retained earnings as at 1 January 2020 - TFRS 9</t>
  </si>
  <si>
    <t xml:space="preserve">The classifications, measurement basis and carrying values of financial assets and financial liabilities in accordance with TFRS 9 as at </t>
  </si>
  <si>
    <t>1 January 2020, and with the carrying amounts under the former basis, are as follows :</t>
  </si>
  <si>
    <t>Consolidated financial statements as at 1 January 2020  (Baht)</t>
  </si>
  <si>
    <t>Separate financial statements as at 1 January 2020  (Baht)</t>
  </si>
  <si>
    <t xml:space="preserve">Carrying value </t>
  </si>
  <si>
    <t>Amortized cost</t>
  </si>
  <si>
    <t xml:space="preserve">Fair value through </t>
  </si>
  <si>
    <t>profit or loss</t>
  </si>
  <si>
    <t>Fair value</t>
  </si>
  <si>
    <t>Financial assets</t>
  </si>
  <si>
    <t>Total financial assets</t>
  </si>
  <si>
    <t>Total financial liabilities</t>
  </si>
  <si>
    <t xml:space="preserve">Current portion of long-term borrowings and lease liabilities </t>
  </si>
  <si>
    <t xml:space="preserve">6.3.4  Interest income </t>
  </si>
  <si>
    <t xml:space="preserve">6.3.5  Purchase of oil </t>
  </si>
  <si>
    <t>6.3.6  Cost of service</t>
  </si>
  <si>
    <t>6.3.7  Administrative expenses</t>
  </si>
  <si>
    <t>Trade accounts receivable-related parties</t>
  </si>
  <si>
    <t>Trade accounts receivable-other</t>
  </si>
  <si>
    <t>As at March 31, 2020 and December 31, 2019, subsidiary has fuel truck and components under  lease with the carrying value approximately amount of Baht 765.08 million and Baht 778.25 million respectively</t>
  </si>
  <si>
    <t>Effects from adoption TFRS 16 as at January 1, 2020</t>
  </si>
  <si>
    <t>Exchange difference on translation of financial statements</t>
  </si>
  <si>
    <t xml:space="preserve">Acquisition </t>
  </si>
  <si>
    <t>Disposal/write off</t>
  </si>
  <si>
    <t>Depreciation for the period</t>
  </si>
  <si>
    <t>Carrying value and movements of lease liabilities for the three-month periods ended March 31, 2020 are as follows :</t>
  </si>
  <si>
    <t>Effects from adoption TFRS 16</t>
  </si>
  <si>
    <t>Payments</t>
  </si>
  <si>
    <t>Less: Current portion</t>
  </si>
  <si>
    <t xml:space="preserve">Lease expenses recognized in the following items in part of profit or loss for the three-month periods ended March 31, 2020 </t>
  </si>
  <si>
    <t>Depreciation of right of use assets</t>
  </si>
  <si>
    <t>Interest of lease liabilities</t>
  </si>
  <si>
    <t>Short-term lease expenses</t>
  </si>
  <si>
    <t xml:space="preserve">As at March 31, 2020 and December 31, 2019, the Company has long-term borrowings from two financial institutions total 11 credit lines, are guaranteed by vessels as sated in note 12. </t>
  </si>
  <si>
    <t>31.2  Fair value of financial instruments</t>
  </si>
  <si>
    <t>Short-term borrowings  from financial institutions</t>
  </si>
  <si>
    <t>Other current financial liabilities</t>
  </si>
  <si>
    <t>- Forward</t>
  </si>
  <si>
    <t>Separate financial statements as at January 1, 2020 (Baht)</t>
  </si>
  <si>
    <t>The methods and assumptions used by the Company and  subsidiary in estimating the fair value of financial instruments are as follows:</t>
  </si>
  <si>
    <t>Other non-current financial liabilities</t>
  </si>
  <si>
    <t xml:space="preserve">6.3.3  Other income </t>
  </si>
  <si>
    <t xml:space="preserve">     2.2  Coronavirus disease 2019 Pandemic</t>
  </si>
  <si>
    <t xml:space="preserve">According to the minutes of the Board of directors' meeting No.2/2020 held on March 30, 2020 passed the resolution to pay </t>
  </si>
  <si>
    <t xml:space="preserve">interim dividend from the 2019 results of operations to the shareholders at Baht 0.20 per share, total amount of Baht 103.57 million </t>
  </si>
  <si>
    <t>(517.92 million ordinary shares). The Company has already paid dividend on April 27, 2020.</t>
  </si>
  <si>
    <t>5</t>
  </si>
  <si>
    <t xml:space="preserve">     expected loss incurred from receivables by using a simplified approach to determine the lifetime expected allowance for </t>
  </si>
  <si>
    <t xml:space="preserve">     doubtful accounts.</t>
  </si>
  <si>
    <t xml:space="preserve">     Determining the lease term of contracts with renewal and termination options</t>
  </si>
  <si>
    <t xml:space="preserve">      judgment in evaluating whether it is reasonably certain whether or not to exercise the option to renew or terminate the </t>
  </si>
  <si>
    <t xml:space="preserve">     change in circumstances that is with  its control and affects to reasonably certain to be excercised. </t>
  </si>
  <si>
    <t>Consolidated financial statements as at  March 31, 2020  (Baht)</t>
  </si>
  <si>
    <t>Separate financial statements as at  March 31, 2020  (Baht)</t>
  </si>
  <si>
    <t>Consolidated financial statements as at  January 1, 2020  (Baht)</t>
  </si>
  <si>
    <t xml:space="preserve">     The  financial  statements  have  been  prepared  under  the  historical  cost  convention,  except  as  transaction</t>
  </si>
  <si>
    <t xml:space="preserve">      In  the  current,  the Coronavirus  disease 19 (COVID-19)  has  spread  in  many  countries  around  the  world </t>
  </si>
  <si>
    <t xml:space="preserve">             of  Thailand  (SET)  dated  January 22, 2001  regarding  the  preparation  and  submission  of  financial  statements  and</t>
  </si>
  <si>
    <t xml:space="preserve">             reports  for the financial  performance  of  the  listed  companies  B.E. 2544.  The format of presentation of the financial</t>
  </si>
  <si>
    <t xml:space="preserve">             statements  is not  significantly different  from  the Notification of the Department  of Business Development regarding </t>
  </si>
  <si>
    <t xml:space="preserve">             disclosed in related accounting policy.</t>
  </si>
  <si>
    <t xml:space="preserve">             guidelines promulgated by the Federation of Accounting Professions (FAP) and the regulation of The Stock Exchange </t>
  </si>
  <si>
    <t xml:space="preserve">             including  Thailand,  causing the slowdown  in overall  economic and  affecting  the Company's  business  since  many </t>
  </si>
  <si>
    <t xml:space="preserve">             countries have been placed on lockdown, as a result, the volume of ocean freight vessels increased. Therefore, resulting </t>
  </si>
  <si>
    <t xml:space="preserve">             in the competition in the shipping costs that there is uncertainty in the environment of the Company's business caused </t>
  </si>
  <si>
    <t xml:space="preserve">             values, for both financial and non-financial assets and liabilities. </t>
  </si>
  <si>
    <t xml:space="preserve">             measurements,  including level 3 fair values, and reports directly to CFO. </t>
  </si>
  <si>
    <t xml:space="preserve">             fair values.  This  includes  a valuation  team  that  has  overall responsibility  for  overseeing  all  significant  fair  value</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</si>
  <si>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</si>
  <si>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</si>
  <si>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</si>
  <si>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financial statements and will assess the further situation.</t>
  </si>
  <si>
    <t xml:space="preserve">             by  this  situation.  The  management  of  the  Company  has  carefully  evaluated  the  aforementioned  impacts  on the </t>
  </si>
  <si>
    <t xml:space="preserve">     When measuring  the fair value of an asset or a liability,  the Company and subsidiary use market observable</t>
  </si>
  <si>
    <t xml:space="preserve">     The Company  and subsidiary  recognized transfers  between levels of the fair value hierarchy at the end of </t>
  </si>
  <si>
    <t xml:space="preserve">     During the period, the Company and subsidiary have adopted the revised (revised 2019) and new financial</t>
  </si>
  <si>
    <t xml:space="preserve">             reporting standards and interpretations which are effective  for fiscal  periods beginning on or after January 1, 2020.</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</si>
  <si>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</si>
  <si>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</si>
  <si>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reporting period during which the change has occurred. </t>
  </si>
  <si>
    <t xml:space="preserve">             These  financial  reporting  standards  were  aimed  at  alignment  with   the  corresponding  International  Financial </t>
  </si>
  <si>
    <t xml:space="preserve">             Reporting Standards  with most  of the  changes  directed  towards  clarifying  accounting treatment and providing </t>
  </si>
  <si>
    <t xml:space="preserve">             accounting guidance for users of the standards.  The adoption of these financial reporting standards  does not have </t>
  </si>
  <si>
    <t xml:space="preserve">             involves changes to key principles, which are summarized below:</t>
  </si>
  <si>
    <t xml:space="preserve">             any significant  impact on  the Company’s  and  its  subsidiary’s  financial  statements.  However, the new standard </t>
  </si>
  <si>
    <t xml:space="preserve">             as follows:</t>
  </si>
  <si>
    <t xml:space="preserve">     A set of  TFRSs  related to financial  instruments consists  of five  accounting  standards and interpretations, </t>
  </si>
  <si>
    <t xml:space="preserve"> - 4 -</t>
  </si>
  <si>
    <t xml:space="preserve">     The cumulative effect of the change is described in Note 5 to the interim consolidated financial statements.</t>
  </si>
  <si>
    <t xml:space="preserve">     TFRS 16 Leases set out the principals of the recognition, measurement, presentation and disclosure of leases, </t>
  </si>
  <si>
    <t xml:space="preserve">             and requires a lessee  to recognize assets  and liabilities  for all leases  with a term of more than 12 months, unless the </t>
  </si>
  <si>
    <t xml:space="preserve">             underlying asset is low value. Accounting by lessors  is substantially unchanged from TAS 17.  Lessors will continue </t>
  </si>
  <si>
    <t xml:space="preserve">     These TFRSs related  to  financial  instruments  make  stipulations  relating  to  the  classification  of financial </t>
  </si>
  <si>
    <t xml:space="preserve">             disclosure of financial instruments. The adoption of these standards will have the impact on the financial statements </t>
  </si>
  <si>
    <t xml:space="preserve">             from the transactions following :</t>
  </si>
  <si>
    <t xml:space="preserve">             characteristics of  the contractual  cash flows and  the Company’s  business model,  calculation of impairment using </t>
  </si>
  <si>
    <t xml:space="preserve">             instruments and  their measurement  at fair  value or  amortized cost  taking into account the type of instrument, the </t>
  </si>
  <si>
    <t xml:space="preserve">             the expected credit loss method,  and hedge accounting.  These include stipulations  regarding the presentation and </t>
  </si>
  <si>
    <t xml:space="preserve">             recognition of credit losses will have  no significant  impacts on  retained earnings  adjustment as  at January 1, 2020.  </t>
  </si>
  <si>
    <t xml:space="preserve">             required  for  measuring  the  expected  loss  allowance  in   the  lifetime  for  trade  receivables.  The  aforementioned </t>
  </si>
  <si>
    <t xml:space="preserve">     -  Recognition  of  credit  losses - The Company  and subsidiary have  to recognize expected credit losses on </t>
  </si>
  <si>
    <t xml:space="preserve">             financial  assets,  it is  no  longer  necessary for  a credit - impaired event  to have  occurred.  A simplified  approach is  </t>
  </si>
  <si>
    <t xml:space="preserve">             information was not restated.</t>
  </si>
  <si>
    <t xml:space="preserve">     The Company  and subsidiary  adopted these  financial reporting  standards  which  the  cumulative  effect of </t>
  </si>
  <si>
    <t xml:space="preserve">     The Company  and subsidiary  adopted these  financial reporting  standards  which  the  cumulative  effect  of </t>
  </si>
  <si>
    <t xml:space="preserve">     Accounting Treatment Guidance on “Temporary relief measures on accounting alternatives in response </t>
  </si>
  <si>
    <t xml:space="preserve">     The Federation of Accounting Professions announced Accounting Treatment Guidance on “Temporary relief </t>
  </si>
  <si>
    <t xml:space="preserve">             accounting treatments during the period of uncertainty relating to this situation.</t>
  </si>
  <si>
    <t xml:space="preserve">             alleviate  some  of  the impact  of  applying  certain financial  reporting  standards,  and  to  provide  clarification about </t>
  </si>
  <si>
    <t xml:space="preserve">             measures  on accounting  alternatives  in response  to  the  impact  of  the COVID-19  situation”.  Its objectives are to </t>
  </si>
  <si>
    <t xml:space="preserve">     On April 22, 2020, the Accounting Treatment Guidance was announced in the Royal Gazette and it is effective </t>
  </si>
  <si>
    <t xml:space="preserve">             for the financial statements prepared for reporting periods ending between January 1, 2020 and December 31, 2020.</t>
  </si>
  <si>
    <t xml:space="preserve">             alternatives:</t>
  </si>
  <si>
    <t xml:space="preserve">     The Company  and subsidiary  have elected  to apply  the following  temporary relief  measures  on accounting </t>
  </si>
  <si>
    <t xml:space="preserve">             TAS 36, Impairment of Assets.</t>
  </si>
  <si>
    <t xml:space="preserve">     -  Not to  take into  account forward-looking  information  when  determining  expected  credit losses,  in cases </t>
  </si>
  <si>
    <t xml:space="preserve">     -  Not to consider the COVID-19 situation as  an indication that  an asset may be impaired  in accordance with </t>
  </si>
  <si>
    <t xml:space="preserve">            Company and subsidiary have been eliminated  from  the consolidated  financial statements.  The financial statements</t>
  </si>
  <si>
    <t xml:space="preserve">            Marine Public  Company  Limited  has  a  power  to  control  such company.  Balances and  transactions  between the</t>
  </si>
  <si>
    <t xml:space="preserve">            the Company owns 100 per cent  shareholding  in that subsidiary,  and the interest  of other shareholders  is shown as </t>
  </si>
  <si>
    <t xml:space="preserve">            operations of AMA Marine Public  Company Limited  and subsidiary.  The usefulness  of transaction  of consolidated</t>
  </si>
  <si>
    <t xml:space="preserve">     by an option  to terminate  the lease,  if it is reasonably certain not to be exercised.  The management is required  to  use</t>
  </si>
  <si>
    <t xml:space="preserve">     any period  covered by  an option to extend  the lease if it is reasonably certain to be exercised,  or any periods covered</t>
  </si>
  <si>
    <t xml:space="preserve">             The  Company  and  subsidiary  determine the lease  term as  the non-cancellable  term of  the  lease,  together with</t>
  </si>
  <si>
    <t xml:space="preserve">     judgements and estimates  affect reported amounts and disclosures and  actual results could differ  from these estimates.</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</si>
  <si>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</si>
  <si>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</si>
  <si>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lease,  considering all  relevant factors  that create  an economic  incentive to  exercise either the renewal or termination.</t>
  </si>
  <si>
    <t xml:space="preserve">     After the commencement date,  the Company  and subsidiary  reassesses  the lease term  if there is a significant event or </t>
  </si>
  <si>
    <t xml:space="preserve">            In determining an allowance for doubtful accounts,  the management  needs to  make judgement and estimates the </t>
  </si>
  <si>
    <t xml:space="preserve">     and residual values when there are any changes. In addition, the management is required to review plant and equipment </t>
  </si>
  <si>
    <t xml:space="preserve">     for impairment on a periodical basis  and record  impairment losses  when it is determined  that their recoverable amount</t>
  </si>
  <si>
    <t xml:space="preserve">     probable  that  taxable  profit  will  be  available  against  which  the  temporary  differences  and  losses  can  be  utilized.</t>
  </si>
  <si>
    <t xml:space="preserve">Current portion of long-term borrowings and </t>
  </si>
  <si>
    <t xml:space="preserve">lease liabilities </t>
  </si>
  <si>
    <t xml:space="preserve">Amounts of  adjustment affected  to transactions  in statements  of financial  position as at  March 31,2020  and statements  of income for </t>
  </si>
  <si>
    <t>As previous</t>
  </si>
  <si>
    <t>accounting policy</t>
  </si>
  <si>
    <t xml:space="preserve"> - 14 -</t>
  </si>
  <si>
    <t xml:space="preserve"> - 15 -</t>
  </si>
  <si>
    <t xml:space="preserve">Consolidated  </t>
  </si>
  <si>
    <t xml:space="preserve">In the first and second quarter of 2019,  the  Company  has  additionally  reclassified  current  portion  of  long-term  borrowings  </t>
  </si>
  <si>
    <r>
      <t>from  the 1</t>
    </r>
    <r>
      <rPr>
        <vertAlign val="superscript"/>
        <sz val="15"/>
        <rFont val="Angsana New"/>
        <family val="1"/>
      </rPr>
      <t>st</t>
    </r>
    <r>
      <rPr>
        <sz val="15"/>
        <rFont val="Angsana New"/>
        <family val="1"/>
      </rPr>
      <t xml:space="preserve"> bank  for  another  Baht  397  million  and  Baht  355  million  respectively  for the 1</t>
    </r>
    <r>
      <rPr>
        <vertAlign val="superscript"/>
        <sz val="15"/>
        <rFont val="Angsana New"/>
        <family val="1"/>
      </rPr>
      <t>st</t>
    </r>
    <r>
      <rPr>
        <sz val="15"/>
        <rFont val="Angsana New"/>
        <family val="1"/>
      </rPr>
      <t>, 2</t>
    </r>
    <r>
      <rPr>
        <vertAlign val="superscript"/>
        <sz val="15"/>
        <rFont val="Angsana New"/>
        <family val="1"/>
      </rPr>
      <t>nd</t>
    </r>
    <r>
      <rPr>
        <sz val="15"/>
        <rFont val="Angsana New"/>
        <family val="1"/>
      </rPr>
      <t xml:space="preserve"> and 3</t>
    </r>
    <r>
      <rPr>
        <vertAlign val="superscript"/>
        <sz val="15"/>
        <rFont val="Angsana New"/>
        <family val="1"/>
      </rPr>
      <t>rd</t>
    </r>
    <r>
      <rPr>
        <sz val="15"/>
        <rFont val="Angsana New"/>
        <family val="1"/>
      </rPr>
      <t xml:space="preserve"> lines since the financial </t>
    </r>
  </si>
  <si>
    <t>ratio of  the Company  does not  conform to  the conditions  as stipulated in borrowings agreement. Subsequent on October 8, 2019,</t>
  </si>
  <si>
    <t xml:space="preserve">that resulting to the bank still not exercise in  the case of financial  ratio of the Company that does not meet the conditions including </t>
  </si>
  <si>
    <t xml:space="preserve">the Company  additionally made  memorandum with  the bank  by adding  the certain  conditions other than the existing agreement </t>
  </si>
  <si>
    <t xml:space="preserve">as at December 31, 2019,  the Company has  reclassified short-term borrowings  to be long-term borrowings  in accordance with the </t>
  </si>
  <si>
    <t xml:space="preserve">the Company is  still  able  to  pay  debts   in  accordance  with  the  conditions  stipulated  in the borrowings  agreement.  As a result, </t>
  </si>
  <si>
    <t>amount of Baht 0.72 million and Baht 0.91 million respectively.</t>
  </si>
  <si>
    <t xml:space="preserve"> For the for the three-month periods ended March 31, 2020 and 2019, the Company and subsidiary have paid the management  </t>
  </si>
  <si>
    <t>benefit expenses  amount of  Baht  10.01 million  and Baht 8.15  million  respectively  (Separate : amount of  Baht 7.55 million and</t>
  </si>
  <si>
    <t xml:space="preserve"> For the for the three-month  periods  ended  March 31, 2020 and 2019,  the  Company  has  paid the directors' remuneration  </t>
  </si>
  <si>
    <t xml:space="preserve"> Management  benefit expenses  focus salaries,  remunerations and other benefits  paid to their directors and executive officer </t>
  </si>
  <si>
    <t xml:space="preserve">28.1  As at March 31, 2020 and December 31, 2019,  the Company and  subsidiary have contingent  liabilities from bank  issuance </t>
  </si>
  <si>
    <t xml:space="preserve">          of letter of guarantee to  the Company for  the amount of  Baht  17.40 million  (Separate : amount  of  Baht  0.10  million)  for  </t>
  </si>
  <si>
    <t xml:space="preserve">          using as collaterals against port usage rendering  with a government agency, guaranteed by fixed deposit  with obligations as </t>
  </si>
  <si>
    <t xml:space="preserve">          with PTG  Energy Public Company Limited, guaranteed by the parent company.</t>
  </si>
  <si>
    <t xml:space="preserve">          which is the main cost  with the value USD 0.72 million and USD 0.78 million respectively.</t>
  </si>
  <si>
    <t xml:space="preserve">28.2  As at March 31, 2020 and December 31, 2019, the Company  has  obligation from  entering  into fuel  acquisition agreement  </t>
  </si>
  <si>
    <t xml:space="preserve">Disclosure”, principally comprise cash and cash equivalents, trade and other current receivables, fixed deposit with obligations, trade and other </t>
  </si>
  <si>
    <t xml:space="preserve">         The Company  and subsidiary  financial instruments, as defined under Thai Financial Reporting Standards No. 7 “Financial Instruments: </t>
  </si>
  <si>
    <t>associated with these financial instruments and how they are managed is described below.</t>
  </si>
  <si>
    <t xml:space="preserve">current payables , lease liabilities and long-term borrowings from financial institution.  The Company and subsidiary exposed to financial risks </t>
  </si>
  <si>
    <t xml:space="preserve">                 The primary  objective  of  the Group’s capital management is to preserve the ability of the Group's operation as a going concern in </t>
  </si>
  <si>
    <t>structure in order to reduce cost of capital.</t>
  </si>
  <si>
    <t xml:space="preserve">order  to  monitor  the  return divide  to  the  shareholders and  including  any non-controlling interests  and  to  have  an  appropriate financial </t>
  </si>
  <si>
    <t xml:space="preserve">                 For preservation  or  restructuring  capital,  the  Group may  change  the  dividend payment policy to the shareholders or issue new</t>
  </si>
  <si>
    <t xml:space="preserve">                 Interest  rate  risk  from  changes  in  market  interest  rate  will  affect  the  results of the  Company's operation  and its  cash flows. </t>
  </si>
  <si>
    <t>- 39 -</t>
  </si>
  <si>
    <t>- 40 -</t>
  </si>
  <si>
    <t>- 41 -</t>
  </si>
  <si>
    <t>- 42 -</t>
  </si>
  <si>
    <t>- 43 -</t>
  </si>
  <si>
    <t>- 44 -</t>
  </si>
  <si>
    <t>- 45 -</t>
  </si>
  <si>
    <t>- 46 -</t>
  </si>
  <si>
    <t xml:space="preserve">             initially applying is recognized  as an  adjustment  to the retained earnings as at 1 January 2020, and the comparative </t>
  </si>
  <si>
    <t xml:space="preserve">             to classify leases  as either  operating  or finance leases using similar principles to those used under TAS 17. </t>
  </si>
  <si>
    <t xml:space="preserve">     TFRS 16  supersedes the following accounting standards together with related interpretations. </t>
  </si>
  <si>
    <t xml:space="preserve">             initially applying  is recognized  as an  adjustment  to the retained  earnings as at 1 January 2020, and the comparative </t>
  </si>
  <si>
    <t xml:space="preserve">             to the impact of the COVID-19 situation”</t>
  </si>
  <si>
    <t xml:space="preserve">             where the Company and its subsidiary uses a simplified approach to determine expected credit losses.</t>
  </si>
  <si>
    <t xml:space="preserve">At the commencement date of the lease, the Company and  subsidiary recognize lease liabilities measured at the </t>
  </si>
  <si>
    <t>value or the Company incremental borrowing rate. After the commencement date, the amount of lease liabilities is</t>
  </si>
  <si>
    <t>three-month periods ended March 31, 2020 from changes in accounting policy from adoption TFRS 9 and 16 are presented as follows:</t>
  </si>
  <si>
    <t xml:space="preserve">As described in Note 2.4 to the interim consolidated financial statements, the Company and subsidiary have adopted FTRS 9 and </t>
  </si>
  <si>
    <t xml:space="preserve">16  during this fiscal period.  The cumulative effect of  initially applying these financial  reporting standards is recognised  as an adjustment to </t>
  </si>
  <si>
    <t>retained earnings.  Therefore, the comparative information was not restated.</t>
  </si>
  <si>
    <t>Liabilities</t>
  </si>
  <si>
    <t>Current portion of lease liabilities</t>
  </si>
  <si>
    <t xml:space="preserve">Lease liabilities - net of current portion </t>
  </si>
  <si>
    <t>Retained earnings - unappropriated</t>
  </si>
  <si>
    <t>Statememts of income</t>
  </si>
  <si>
    <t xml:space="preserve">Current portion of lease liabilities </t>
  </si>
  <si>
    <t xml:space="preserve">During this fiacal period,  the Company  and subsidiary have adopted financial reporting standards related to financial instruments. The </t>
  </si>
  <si>
    <t>January 2020. Therefore,  the comparative information was not restated.</t>
  </si>
  <si>
    <t>Reclassification and measurement under TFRS 9</t>
  </si>
  <si>
    <t>Former accounting</t>
  </si>
  <si>
    <t xml:space="preserve">The Group has certain transactions with their related parties, a portion of assets, liabilities, revenues and expenses arose from </t>
  </si>
  <si>
    <t>transactions with related persons and parties.</t>
  </si>
  <si>
    <t>Tax expense for the three-month periods ended March 31, 2020 and December 31, 2019 are summarized as follows:</t>
  </si>
  <si>
    <t xml:space="preserve">     Gains on re-measurements of</t>
  </si>
  <si>
    <t xml:space="preserve">          defined employee benefit plans</t>
  </si>
  <si>
    <t xml:space="preserve">Details of leased assets under leases are as follows : </t>
  </si>
  <si>
    <t>Presented as right of use assets in property, plant and equipment :</t>
  </si>
  <si>
    <t>Presented as right of use assets :</t>
  </si>
  <si>
    <t>The minimum amounts to be paid under leases are as follows :</t>
  </si>
  <si>
    <t xml:space="preserve">Present value of lease liabilities </t>
  </si>
  <si>
    <t>Less  Future interest of leases</t>
  </si>
  <si>
    <t xml:space="preserve">Depreciation of right of use assets in property, plant and equipment </t>
  </si>
  <si>
    <t>Repayments during the period</t>
  </si>
  <si>
    <t>(Gains) losses on re-measurements of defined benefit plans are recognized in the statement of comprehensive income.</t>
  </si>
  <si>
    <t>The significant expenses analyzed by nature for the three-month periods ended March 31, 2020 and 2019, are detailed as follows :</t>
  </si>
  <si>
    <t>and Baht 59.75 million respectively.</t>
  </si>
  <si>
    <t xml:space="preserve">As at March 31, 2020 and December 31, 2019,  the subsidiary has acquired assets by using credit amount of Baht 109.82 million </t>
  </si>
  <si>
    <t xml:space="preserve">             This set of standards  have no significant impact on the Company and subsidiary financial statements. </t>
  </si>
  <si>
    <t xml:space="preserve">cumulative effect  of initially applying these financial reporting standards  is recognized as an adjustment  to retained earnings  as at 1 </t>
  </si>
  <si>
    <t>principle value</t>
  </si>
  <si>
    <t>- Interest rates swap</t>
  </si>
  <si>
    <t>Other current financial liabilities - Interest rates swap</t>
  </si>
  <si>
    <t>Other non-current financial liabilities - Interest rates swap</t>
  </si>
  <si>
    <t>approximates their fair values.</t>
  </si>
  <si>
    <r>
      <t>2)</t>
    </r>
    <r>
      <rPr>
        <sz val="15"/>
        <rFont val="Times New Roman"/>
        <family val="1"/>
      </rPr>
      <t xml:space="preserve">   </t>
    </r>
    <r>
      <rPr>
        <sz val="15"/>
        <rFont val="Angsana New"/>
        <family val="1"/>
      </rPr>
      <t xml:space="preserve">For loans and borrowings carrying interest approximate to the market rate,  their carrying amounts in  the statements of financial position </t>
    </r>
  </si>
  <si>
    <t>payables, their carrying amounts in the statements of financial position approximate their fair values.</t>
  </si>
  <si>
    <r>
      <t>1)</t>
    </r>
    <r>
      <rPr>
        <sz val="15"/>
        <rFont val="Times New Roman"/>
        <family val="1"/>
      </rPr>
      <t xml:space="preserve">   </t>
    </r>
    <r>
      <rPr>
        <sz val="15"/>
        <rFont val="Angsana New"/>
        <family val="1"/>
      </rPr>
      <t xml:space="preserve">For financial  assets  and  liabilities  which have short-term  maturity,  including cash  and deposit at financial institutions, receivables and </t>
    </r>
  </si>
  <si>
    <r>
      <t>3)</t>
    </r>
    <r>
      <rPr>
        <sz val="15"/>
        <rFont val="Times New Roman"/>
        <family val="1"/>
      </rPr>
      <t xml:space="preserve">   </t>
    </r>
    <r>
      <rPr>
        <sz val="15"/>
        <rFont val="AngsanaUPC"/>
        <family val="1"/>
      </rPr>
      <t>Derivatives their fair value has been determined by using a discounted future cash flow  model and a  valuation model technique. Most of</t>
    </r>
  </si>
  <si>
    <t>of foreign currency.</t>
  </si>
  <si>
    <t>the inputs used for the valuation are observable in the relevant market, for example, spot rates of foreign currencies and forward exchange rate</t>
  </si>
  <si>
    <t>Other current financial liabilities - Interest rate swaps</t>
  </si>
  <si>
    <t>Other non-current financial liabilities - Interest rate</t>
  </si>
  <si>
    <t>swaps</t>
  </si>
  <si>
    <t xml:space="preserve">payments discounted by the incremental borrowings rate  of the Company and subsidiary.  </t>
  </si>
  <si>
    <t>at the historical carry value prior to the date of initial adoption TFRS 16.</t>
  </si>
  <si>
    <t>accordance with TAS 17 as follows:</t>
  </si>
  <si>
    <t xml:space="preserve">Reconciliation between lease liabilities as at January 1, 2020 and obligations under operating lease as at December 31, 2019 are shown in </t>
  </si>
  <si>
    <t xml:space="preserve">As at January 1, 2020, for leases previously classified as capital lease. The Company and subsidiary recognized lease assets and liabilities </t>
  </si>
  <si>
    <t xml:space="preserve">The Company and subsidiary recognized lease liabilities  which is used to reclassified as operating lease  at the present value of the lease </t>
  </si>
  <si>
    <t xml:space="preserve">          The carrying value and fair value of financial assets and financial liabilities as at March 31, 2020 and January 1, 2020 are presented below.</t>
  </si>
  <si>
    <t xml:space="preserve">            The Company and subsidiary provide the allowance for doubtful accounts by using a simplified approach to determine </t>
  </si>
  <si>
    <t xml:space="preserve">     expected credit losses. </t>
  </si>
  <si>
    <t xml:space="preserve">          stated in note 15,  purchase order  of petroleum  products and  rendered  services  by credit  and  hire of fuel oil transportation </t>
  </si>
  <si>
    <t xml:space="preserve">             the condensed form should be included in the financial statements (No. 3) B.E. 2562 dated December 26, 2019. </t>
  </si>
  <si>
    <t xml:space="preserve">     -  Recognition of derivatives - The Company and subsidiary is to recognise changes in the  fair value in profit</t>
  </si>
  <si>
    <t xml:space="preserve">             or loss.  </t>
  </si>
  <si>
    <t>As reported</t>
  </si>
  <si>
    <t xml:space="preserve">                         Financial assets consist of contractual right or claims are measured at fair value by amortized cost method.</t>
  </si>
  <si>
    <t xml:space="preserve">                         Financial liabilities are classified and measured by amortized cost method. Financial liabilities in form of derivatives </t>
  </si>
  <si>
    <t xml:space="preserve">              measured at amortized cost, without requiring a credit - impaired event to have occurred prior to the recognition which </t>
  </si>
  <si>
    <t xml:space="preserve">              used in cash flows hedge are recognized the changes in fair value through profit or loss.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</si>
</sst>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41" formatCode="_(* #,##0_);_(* \(#,##0\);_(* &quot;-&quot;_);_(@_)"/>
    <numFmt numFmtId="44" formatCode="_(&quot;$&quot;* #,##0.00_);_(&quot;$&quot;* \(#,##0.00\);_(&quot;$&quot;* &quot;-&quot;??_);_(@_)"/>
    <numFmt numFmtId="43" formatCode="_(* #,##0.00_);_(* \(#,##0.00\);_(* &quot;-&quot;??_);_(@_)"/>
    <numFmt numFmtId="164" formatCode="&quot;฿&quot;#,##0.00;[Red]\-&quot;฿&quot;#,##0.00"/>
    <numFmt numFmtId="165" formatCode="_-* #,##0_-;\-* #,##0_-;_-* &quot;-&quot;_-;_-@_-"/>
    <numFmt numFmtId="166" formatCode="_-&quot;฿&quot;* #,##0.00_-;\-&quot;฿&quot;* #,##0.00_-;_-&quot;฿&quot;* &quot;-&quot;??_-;_-@_-"/>
    <numFmt numFmtId="167" formatCode="_-* #,##0.00_-;\-* #,##0.00_-;_-* &quot;-&quot;??_-;_-@_-"/>
    <numFmt numFmtId="168" formatCode="\$#,##0.00;\(\$#,##0.00\)"/>
    <numFmt numFmtId="169" formatCode="\$#,##0;\(\$#,##0\)"/>
    <numFmt numFmtId="170" formatCode="#,##0;\(#,##0\)"/>
    <numFmt numFmtId="171" formatCode="[$-1070000]d/m/yy;@"/>
    <numFmt numFmtId="172" formatCode="\ #,##0\ ;\(#,##0\)"/>
    <numFmt numFmtId="173" formatCode="#.\ \ "/>
    <numFmt numFmtId="174" formatCode="##.\ \ "/>
    <numFmt numFmtId="175" formatCode="0.0%"/>
    <numFmt numFmtId="176" formatCode="#,##0.00\ ;\(#,##0.00\)"/>
    <numFmt numFmtId="177" formatCode="_(* #,##0_);_(* \(#,##0\);_(* &quot;-&quot;??_);_(@_)"/>
    <numFmt numFmtId="178" formatCode="#,##0.00\ ;\-#,##0.00\ ;&quot; -&quot;#\ ;@\ "/>
    <numFmt numFmtId="179" formatCode="mm/dd/yy"/>
    <numFmt numFmtId="180" formatCode="_-[$€-2]* #,##0.00_-;\-[$€-2]* #,##0.00_-;_-[$€-2]* &quot;-&quot;??_-"/>
    <numFmt numFmtId="181" formatCode="0_);[Red]\(0\)"/>
    <numFmt numFmtId="182" formatCode="0.00_)"/>
    <numFmt numFmtId="183" formatCode="#,##0.0_);[Red]\(#,##0.0\)"/>
    <numFmt numFmtId="184" formatCode="#,##0.00_);[Black]\(#,##0.00\)"/>
    <numFmt numFmtId="185" formatCode="#,##0.00_);[Blue]\(#,##0.00\)"/>
    <numFmt numFmtId="186" formatCode="_ * #,##0_ ;_ * \-#,##0_ ;_ * \-??_ ;_ @_ "/>
    <numFmt numFmtId="187" formatCode="\t&quot;$&quot;#,##0.00_);[Red]\(\t&quot;$&quot;#,##0.00\)"/>
    <numFmt numFmtId="188" formatCode="_-* #,##0.0000_-;\-* #,##0.0000_-;_-* &quot;-&quot;??_-;_-@_-"/>
    <numFmt numFmtId="189" formatCode="###0.00\ ;\(###0.00\)"/>
    <numFmt numFmtId="190" formatCode="#,##0.0000_);[Red]\(#,##0.0000\)"/>
    <numFmt numFmtId="191" formatCode="#,##0_);[Black]\(#,##0\)"/>
    <numFmt numFmtId="192" formatCode="_-* #,##0_-;\-* #,##0_-;_-* &quot;-&quot;??_-;_-@_-"/>
    <numFmt numFmtId="193" formatCode="[$-187041E]d\ mmmm\ yyyy;@"/>
    <numFmt numFmtId="194" formatCode="_(* #,##0.00_);_(* \(#,##0.00\);_(* \-??_);_(@_)"/>
    <numFmt numFmtId="195" formatCode="_-* &quot;-&quot;??_-;_-@_-"/>
    <numFmt numFmtId="196" formatCode="#,##0.00%_);\(#,##0.00%\)"/>
    <numFmt numFmtId="197" formatCode="#,##0.00;\(#,##0.00\)"/>
    <numFmt numFmtId="198" formatCode="#,##0.0000\ ;\(#,##0.0000\)"/>
  </numFmts>
  <fonts count="115">
    <font>
      <sz val="14"/>
      <name val="Cordia New"/>
      <charset val="222"/>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UPC"/>
      <family val="1"/>
    </font>
    <font>
      <sz val="15"/>
      <name val="Angsana New"/>
      <family val="1"/>
    </font>
    <font>
      <b/>
      <sz val="15"/>
      <name val="Angsana New"/>
      <family val="1"/>
    </font>
    <font>
      <b/>
      <sz val="15"/>
      <name val="AngsanaUPC"/>
      <family val="1"/>
    </font>
    <font>
      <sz val="15"/>
      <color indexed="8"/>
      <name val="AngsanaUPC"/>
      <family val="1"/>
    </font>
    <font>
      <b/>
      <sz val="20.05"/>
      <color indexed="8"/>
      <name val="AngsanaUPC"/>
      <family val="1"/>
    </font>
    <font>
      <b/>
      <sz val="14"/>
      <name val="AngsanaUPC"/>
      <family val="1"/>
    </font>
    <font>
      <sz val="15"/>
      <name val="Symbol"/>
      <family val="1"/>
      <charset val="2"/>
    </font>
    <font>
      <sz val="15"/>
      <color theme="1"/>
      <name val="Angsana New"/>
      <family val="1"/>
    </font>
    <font>
      <u/>
      <sz val="15"/>
      <color theme="1"/>
      <name val="Angsana New"/>
      <family val="1"/>
    </font>
    <font>
      <sz val="15"/>
      <color indexed="8"/>
      <name val="Angsana New"/>
      <family val="1"/>
    </font>
    <font>
      <sz val="14"/>
      <color rgb="FFFF0000"/>
      <name val="Angsana New"/>
      <family val="1"/>
    </font>
    <font>
      <b/>
      <sz val="15"/>
      <color theme="1"/>
      <name val="Angsana New"/>
      <family val="1"/>
    </font>
    <font>
      <b/>
      <i/>
      <sz val="15"/>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15"/>
      <color theme="1"/>
      <name val="AngsanaUPC"/>
      <family val="1"/>
      <charset val="222"/>
    </font>
    <font>
      <sz val="14"/>
      <color theme="1"/>
      <name val="Angsana New"/>
      <family val="1"/>
    </font>
    <font>
      <sz val="8"/>
      <name val="Cordia New"/>
      <family val="2"/>
    </font>
    <font>
      <b/>
      <sz val="13"/>
      <name val="Angsana New"/>
      <family val="1"/>
    </font>
    <font>
      <vertAlign val="superscript"/>
      <sz val="15"/>
      <name val="Angsana New"/>
      <family val="1"/>
    </font>
    <font>
      <b/>
      <sz val="16"/>
      <name val="Angsana New"/>
      <family val="1"/>
    </font>
    <font>
      <sz val="14"/>
      <color indexed="8"/>
      <name val="Angsana New"/>
      <family val="2"/>
      <charset val="222"/>
    </font>
    <font>
      <sz val="16"/>
      <name val="Angsana New"/>
      <family val="1"/>
    </font>
    <font>
      <sz val="8"/>
      <name val="Arial"/>
      <family val="2"/>
      <charset val="222"/>
    </font>
    <font>
      <sz val="15"/>
      <name val="Cordia New"/>
      <family val="2"/>
    </font>
    <font>
      <sz val="15"/>
      <name val="Times New Roman"/>
      <family val="1"/>
    </font>
    <font>
      <b/>
      <sz val="15"/>
      <name val="AngsanaUPC"/>
      <family val="1"/>
      <charset val="222"/>
    </font>
    <font>
      <sz val="16"/>
      <color theme="1"/>
      <name val="Angsana New"/>
      <family val="1"/>
      <charset val="222"/>
    </font>
    <font>
      <sz val="16"/>
      <name val="Angsana New"/>
      <family val="1"/>
      <charset val="222"/>
    </font>
    <font>
      <b/>
      <sz val="16"/>
      <name val="Angsana New"/>
      <family val="1"/>
      <charset val="222"/>
    </font>
    <font>
      <b/>
      <sz val="14"/>
      <color theme="1"/>
      <name val="Angsana New"/>
      <family val="1"/>
    </font>
    <font>
      <b/>
      <sz val="10"/>
      <color rgb="FF3E3E3E"/>
      <name val="DB_Surawong_X"/>
    </font>
    <font>
      <b/>
      <sz val="15"/>
      <color rgb="FF3E3E3E"/>
      <name val="DB_Surawong_X"/>
    </font>
    <font>
      <sz val="15"/>
      <color theme="1"/>
      <name val="AngsanaUPC"/>
      <family val="1"/>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s>
  <cellStyleXfs count="4468">
    <xf numFmtId="0" fontId="0" fillId="0" borderId="0"/>
    <xf numFmtId="2" fontId="5" fillId="0" borderId="0" applyNumberFormat="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6"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21"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5" fillId="32"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33" borderId="0" applyNumberFormat="0" applyBorder="0" applyAlignment="0" applyProtection="0"/>
    <xf numFmtId="0" fontId="14" fillId="22" borderId="0" applyNumberFormat="0" applyBorder="0" applyAlignment="0" applyProtection="0"/>
    <xf numFmtId="0" fontId="15" fillId="3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5" fillId="38"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42" fillId="0" borderId="1" applyNumberFormat="0" applyFont="0" applyFill="0" applyAlignment="0"/>
    <xf numFmtId="0" fontId="19" fillId="9" borderId="3" applyNumberFormat="0" applyAlignment="0" applyProtection="0"/>
    <xf numFmtId="0" fontId="19" fillId="9" borderId="3" applyNumberFormat="0" applyAlignment="0" applyProtection="0"/>
    <xf numFmtId="0" fontId="19" fillId="9" borderId="3" applyNumberFormat="0" applyAlignment="0" applyProtection="0"/>
    <xf numFmtId="0" fontId="20" fillId="39" borderId="4" applyNumberFormat="0" applyAlignment="0" applyProtection="0"/>
    <xf numFmtId="0" fontId="20" fillId="39" borderId="4" applyNumberFormat="0" applyAlignment="0" applyProtection="0"/>
    <xf numFmtId="0" fontId="20" fillId="39" borderId="4" applyNumberFormat="0" applyAlignment="0" applyProtection="0"/>
    <xf numFmtId="167" fontId="2" fillId="0" borderId="0" applyFont="0" applyFill="0" applyBorder="0" applyAlignment="0" applyProtection="0"/>
    <xf numFmtId="41" fontId="5" fillId="0" borderId="0" applyNumberFormat="0" applyBorder="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2" fillId="0" borderId="0" applyFont="0" applyFill="0" applyBorder="0" applyAlignment="0" applyProtection="0"/>
    <xf numFmtId="167" fontId="2" fillId="0" borderId="0" applyFont="0" applyFill="0" applyBorder="0" applyAlignment="0" applyProtection="0"/>
    <xf numFmtId="167" fontId="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77" fontId="2" fillId="0" borderId="0" applyFont="0" applyFill="0" applyBorder="0" applyAlignment="0" applyProtection="0"/>
    <xf numFmtId="167" fontId="2" fillId="0" borderId="0" applyFont="0" applyFill="0" applyBorder="0" applyAlignment="0" applyProtection="0"/>
    <xf numFmtId="43" fontId="12" fillId="0" borderId="0" applyFont="0" applyFill="0" applyBorder="0" applyAlignment="0" applyProtection="0"/>
    <xf numFmtId="167" fontId="2" fillId="0" borderId="0" applyFont="0" applyFill="0" applyBorder="0" applyAlignment="0" applyProtection="0"/>
    <xf numFmtId="43" fontId="14" fillId="0" borderId="0" applyFont="0" applyFill="0" applyBorder="0" applyAlignment="0" applyProtection="0"/>
    <xf numFmtId="167" fontId="2" fillId="0" borderId="0" applyFont="0" applyFill="0" applyBorder="0" applyAlignment="0" applyProtection="0"/>
    <xf numFmtId="43" fontId="47"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78" fontId="48" fillId="0" borderId="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2" fillId="0" borderId="0" applyFont="0" applyFill="0" applyBorder="0" applyAlignment="0" applyProtection="0"/>
    <xf numFmtId="167" fontId="1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0" fillId="0" borderId="0" applyFont="0" applyFill="0" applyBorder="0" applyAlignment="0" applyProtection="0"/>
    <xf numFmtId="167" fontId="2" fillId="0" borderId="0" applyFont="0" applyFill="0" applyBorder="0" applyAlignment="0" applyProtection="0"/>
    <xf numFmtId="178" fontId="48" fillId="0" borderId="0" applyFill="0" applyBorder="0" applyAlignment="0" applyProtection="0"/>
    <xf numFmtId="167" fontId="2" fillId="0" borderId="0" applyFont="0" applyFill="0" applyBorder="0" applyAlignment="0" applyProtection="0"/>
    <xf numFmtId="43" fontId="1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 fillId="0" borderId="0" applyNumberFormat="0" applyFill="0" applyBorder="0" applyAlignment="0" applyProtection="0"/>
    <xf numFmtId="17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4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3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8"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9" fontId="12" fillId="0" borderId="0" applyFont="0" applyFill="0" applyBorder="0" applyAlignment="0" applyProtection="0"/>
    <xf numFmtId="38" fontId="45" fillId="0" borderId="0" applyFont="0" applyFill="0" applyBorder="0" applyAlignment="0" applyProtection="0"/>
    <xf numFmtId="40" fontId="45" fillId="0" borderId="0" applyFont="0" applyFill="0" applyBorder="0" applyAlignment="0" applyProtection="0"/>
    <xf numFmtId="169" fontId="3"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69" fontId="3"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0" fontId="43" fillId="0" borderId="0" applyFont="0" applyBorder="0" applyAlignment="0">
      <alignment horizontal="left"/>
    </xf>
    <xf numFmtId="0" fontId="50" fillId="0" borderId="0" applyNumberFormat="0" applyFill="0" applyBorder="0" applyAlignment="0" applyProtection="0"/>
    <xf numFmtId="0" fontId="13" fillId="0" borderId="0" applyNumberFormat="0" applyFill="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180" fontId="51" fillId="0" borderId="0" applyFont="0" applyFill="0" applyBorder="0" applyAlignment="0" applyProtection="0"/>
    <xf numFmtId="0" fontId="46"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81" fontId="12" fillId="0" borderId="0" applyFon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0" fontId="52" fillId="44" borderId="5"/>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53"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0" fontId="23" fillId="45" borderId="1" applyNumberFormat="0" applyBorder="0" applyAlignment="0" applyProtection="0"/>
    <xf numFmtId="10" fontId="23" fillId="45" borderId="1" applyNumberFormat="0" applyBorder="0" applyAlignment="0" applyProtection="0"/>
    <xf numFmtId="10" fontId="23" fillId="45" borderId="1" applyNumberFormat="0" applyBorder="0" applyAlignment="0" applyProtection="0"/>
    <xf numFmtId="0" fontId="28" fillId="8" borderId="3" applyNumberFormat="0" applyAlignment="0" applyProtection="0"/>
    <xf numFmtId="0" fontId="28" fillId="8" borderId="3" applyNumberFormat="0" applyAlignment="0" applyProtection="0"/>
    <xf numFmtId="0" fontId="28" fillId="8" borderId="3" applyNumberFormat="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32" fillId="0" borderId="0"/>
    <xf numFmtId="182"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66" fillId="0" borderId="0"/>
    <xf numFmtId="0" fontId="2" fillId="0" borderId="0"/>
    <xf numFmtId="0" fontId="12"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66" fillId="0" borderId="0"/>
    <xf numFmtId="0" fontId="66" fillId="0" borderId="0"/>
    <xf numFmtId="0" fontId="2" fillId="0" borderId="0"/>
    <xf numFmtId="0" fontId="2" fillId="0" borderId="0"/>
    <xf numFmtId="0" fontId="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4" fillId="0" borderId="0"/>
    <xf numFmtId="0" fontId="2" fillId="0" borderId="0"/>
    <xf numFmtId="0" fontId="34" fillId="0" borderId="0"/>
    <xf numFmtId="0" fontId="2" fillId="0" borderId="0"/>
    <xf numFmtId="0" fontId="2" fillId="0" borderId="0"/>
    <xf numFmtId="0" fontId="2" fillId="0" borderId="0"/>
    <xf numFmtId="0" fontId="2" fillId="0" borderId="0"/>
    <xf numFmtId="0" fontId="2" fillId="0" borderId="0"/>
    <xf numFmtId="171" fontId="4" fillId="0" borderId="0"/>
    <xf numFmtId="171"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171"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1" fontId="4" fillId="0" borderId="0"/>
    <xf numFmtId="17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14" fillId="4" borderId="12" applyNumberFormat="0" applyFont="0" applyAlignment="0" applyProtection="0"/>
    <xf numFmtId="0" fontId="14" fillId="4" borderId="12" applyNumberFormat="0" applyFont="0" applyAlignment="0" applyProtection="0"/>
    <xf numFmtId="0" fontId="14" fillId="4" borderId="12" applyNumberFormat="0" applyFont="0" applyAlignment="0" applyProtection="0"/>
    <xf numFmtId="0" fontId="33" fillId="4" borderId="12" applyNumberFormat="0" applyFont="0" applyAlignment="0" applyProtection="0"/>
    <xf numFmtId="0" fontId="35" fillId="9" borderId="13" applyNumberFormat="0" applyAlignment="0" applyProtection="0"/>
    <xf numFmtId="0" fontId="35" fillId="9" borderId="13" applyNumberFormat="0" applyAlignment="0" applyProtection="0"/>
    <xf numFmtId="0" fontId="35" fillId="9" borderId="1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83" fontId="12" fillId="0" borderId="0"/>
    <xf numFmtId="0" fontId="38" fillId="0" borderId="0" applyNumberFormat="0" applyFill="0" applyBorder="0" applyAlignment="0" applyProtection="0"/>
    <xf numFmtId="0" fontId="12" fillId="46" borderId="0"/>
    <xf numFmtId="0" fontId="36" fillId="0" borderId="0"/>
    <xf numFmtId="0" fontId="57" fillId="0" borderId="0" applyNumberFormat="0" applyBorder="0" applyAlignment="0"/>
    <xf numFmtId="0" fontId="57" fillId="0" borderId="0" applyNumberFormat="0" applyBorder="0" applyAlignment="0"/>
    <xf numFmtId="3" fontId="12" fillId="0" borderId="1" applyNumberFormat="0" applyFont="0" applyFill="0" applyAlignment="0" applyProtection="0">
      <alignment vertical="center"/>
    </xf>
    <xf numFmtId="49" fontId="12" fillId="0" borderId="0" applyFont="0" applyFill="0" applyBorder="0" applyAlignment="0" applyProtection="0"/>
    <xf numFmtId="0" fontId="37" fillId="0" borderId="0" applyFont="0" applyFill="0" applyBorder="0" applyAlignment="0" applyProtection="0"/>
    <xf numFmtId="0" fontId="58" fillId="0" borderId="0">
      <alignment horizontal="center" vertical="top"/>
    </xf>
    <xf numFmtId="40" fontId="59"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165" fontId="12" fillId="0" borderId="0" applyFont="0" applyFill="0" applyBorder="0" applyAlignment="0" applyProtection="0"/>
    <xf numFmtId="40" fontId="45" fillId="0" borderId="0" applyFont="0" applyFill="0" applyBorder="0" applyAlignment="0" applyProtection="0"/>
    <xf numFmtId="0" fontId="12" fillId="0" borderId="0" applyFont="0" applyFill="0" applyBorder="0" applyAlignment="0" applyProtection="0"/>
    <xf numFmtId="164" fontId="6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1" fillId="0" borderId="16"/>
    <xf numFmtId="0" fontId="45" fillId="0" borderId="0" applyFont="0" applyFill="0" applyBorder="0" applyAlignment="0" applyProtection="0"/>
    <xf numFmtId="0" fontId="45"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43" fontId="7" fillId="0" borderId="0" applyFill="0" applyBorder="0" applyAlignment="0" applyProtection="0"/>
    <xf numFmtId="167" fontId="9" fillId="0" borderId="0" applyFont="0" applyFill="0" applyBorder="0" applyAlignment="0" applyProtection="0"/>
    <xf numFmtId="0" fontId="44"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72" fontId="7" fillId="0" borderId="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43" fontId="5" fillId="0" borderId="0" applyFont="0" applyFill="0" applyBorder="0" applyAlignment="0" applyProtection="0"/>
    <xf numFmtId="178" fontId="48" fillId="0" borderId="0" applyFill="0" applyBorder="0" applyAlignment="0" applyProtection="0"/>
    <xf numFmtId="39" fontId="12" fillId="0" borderId="0" applyFont="0" applyFill="0" applyBorder="0" applyAlignment="0" applyProtection="0"/>
    <xf numFmtId="167" fontId="9" fillId="0" borderId="0" applyFont="0" applyFill="0" applyBorder="0" applyAlignment="0" applyProtection="0"/>
    <xf numFmtId="167" fontId="46" fillId="0" borderId="0" applyFont="0" applyFill="0" applyBorder="0" applyAlignment="0" applyProtection="0"/>
    <xf numFmtId="167" fontId="1"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67" fontId="2" fillId="0" borderId="0" applyFont="0" applyFill="0" applyBorder="0" applyAlignment="0" applyProtection="0"/>
    <xf numFmtId="176" fontId="44" fillId="0" borderId="0" applyFont="0" applyFill="0" applyBorder="0" applyAlignment="0" applyProtection="0"/>
    <xf numFmtId="167" fontId="2" fillId="0" borderId="0" applyFont="0" applyFill="0" applyBorder="0" applyAlignment="0" applyProtection="0"/>
    <xf numFmtId="176" fontId="44" fillId="0" borderId="0" applyFont="0" applyFill="0" applyBorder="0" applyAlignment="0" applyProtection="0"/>
    <xf numFmtId="167" fontId="12" fillId="0" borderId="0" applyFill="0" applyBorder="0" applyAlignment="0" applyProtection="0"/>
    <xf numFmtId="9" fontId="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9" fontId="4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66" fillId="0" borderId="0"/>
    <xf numFmtId="0" fontId="2" fillId="0" borderId="0"/>
    <xf numFmtId="0" fontId="2" fillId="0" borderId="0"/>
    <xf numFmtId="0" fontId="6" fillId="0" borderId="0"/>
    <xf numFmtId="0" fontId="5" fillId="0" borderId="0"/>
    <xf numFmtId="0" fontId="12" fillId="0" borderId="0"/>
    <xf numFmtId="0" fontId="12" fillId="0" borderId="0"/>
    <xf numFmtId="0" fontId="12" fillId="0" borderId="0"/>
    <xf numFmtId="0" fontId="2" fillId="0" borderId="0"/>
    <xf numFmtId="0" fontId="2" fillId="0" borderId="0"/>
    <xf numFmtId="0" fontId="2" fillId="0" borderId="0"/>
    <xf numFmtId="0" fontId="64" fillId="0" borderId="0"/>
    <xf numFmtId="0" fontId="67"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5" fillId="0" borderId="0"/>
    <xf numFmtId="0" fontId="12" fillId="0" borderId="0"/>
    <xf numFmtId="0" fontId="12" fillId="0" borderId="0"/>
    <xf numFmtId="0" fontId="12" fillId="0" borderId="0"/>
    <xf numFmtId="0" fontId="68" fillId="0" borderId="0"/>
    <xf numFmtId="0" fontId="2" fillId="0" borderId="0"/>
    <xf numFmtId="0" fontId="4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9"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6" fillId="0" borderId="0"/>
    <xf numFmtId="0" fontId="41" fillId="0" borderId="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39" fontId="70" fillId="0" borderId="0"/>
    <xf numFmtId="0" fontId="2" fillId="0" borderId="0"/>
    <xf numFmtId="0" fontId="2" fillId="0" borderId="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0" fontId="9" fillId="0" borderId="0"/>
    <xf numFmtId="0" fontId="9" fillId="0" borderId="0"/>
    <xf numFmtId="0" fontId="9" fillId="0" borderId="0"/>
    <xf numFmtId="0" fontId="2" fillId="0" borderId="0"/>
    <xf numFmtId="0" fontId="74" fillId="0" borderId="0"/>
    <xf numFmtId="0" fontId="74" fillId="0" borderId="0"/>
    <xf numFmtId="0" fontId="12" fillId="0" borderId="0"/>
    <xf numFmtId="0" fontId="12" fillId="0" borderId="0"/>
    <xf numFmtId="0" fontId="12" fillId="0" borderId="0"/>
    <xf numFmtId="0" fontId="71" fillId="0" borderId="0"/>
    <xf numFmtId="9" fontId="14" fillId="0" borderId="0" applyFont="0" applyFill="0" applyBorder="0" applyAlignment="0" applyProtection="0"/>
    <xf numFmtId="9" fontId="14" fillId="0" borderId="0" applyFont="0" applyFill="0" applyBorder="0" applyAlignment="0" applyProtection="0"/>
    <xf numFmtId="0" fontId="66" fillId="0" borderId="0"/>
    <xf numFmtId="0" fontId="2" fillId="0" borderId="0"/>
    <xf numFmtId="39" fontId="72" fillId="0" borderId="0"/>
    <xf numFmtId="0" fontId="2" fillId="0" borderId="0"/>
    <xf numFmtId="0" fontId="73" fillId="0" borderId="0"/>
    <xf numFmtId="0" fontId="2" fillId="0" borderId="0"/>
    <xf numFmtId="0" fontId="5" fillId="0" borderId="0"/>
    <xf numFmtId="189" fontId="2" fillId="0" borderId="0"/>
    <xf numFmtId="171" fontId="2" fillId="0" borderId="0"/>
    <xf numFmtId="171" fontId="2" fillId="0" borderId="0"/>
    <xf numFmtId="39" fontId="70" fillId="0" borderId="0"/>
    <xf numFmtId="43" fontId="80" fillId="0" borderId="0" applyFont="0" applyFill="0" applyBorder="0" applyAlignment="0" applyProtection="0"/>
    <xf numFmtId="0" fontId="44" fillId="0" borderId="0"/>
    <xf numFmtId="0" fontId="44" fillId="0" borderId="0"/>
    <xf numFmtId="175" fontId="44" fillId="0" borderId="0"/>
    <xf numFmtId="0" fontId="2" fillId="0" borderId="0"/>
    <xf numFmtId="189" fontId="2" fillId="0" borderId="0"/>
    <xf numFmtId="0" fontId="66" fillId="0" borderId="0"/>
    <xf numFmtId="0" fontId="2" fillId="0" borderId="0"/>
    <xf numFmtId="0" fontId="2" fillId="0" borderId="0"/>
    <xf numFmtId="189" fontId="2" fillId="0" borderId="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9" fillId="0" borderId="0"/>
    <xf numFmtId="0" fontId="11" fillId="0" borderId="0"/>
    <xf numFmtId="0" fontId="2" fillId="0" borderId="0"/>
    <xf numFmtId="0" fontId="2" fillId="0" borderId="0"/>
    <xf numFmtId="0" fontId="2" fillId="0" borderId="0"/>
    <xf numFmtId="39" fontId="72" fillId="0" borderId="0"/>
    <xf numFmtId="43" fontId="102" fillId="0" borderId="0" applyFont="0" applyFill="0" applyBorder="0" applyAlignment="0" applyProtection="0"/>
    <xf numFmtId="0" fontId="5" fillId="0" borderId="0"/>
    <xf numFmtId="0" fontId="102" fillId="0" borderId="0"/>
    <xf numFmtId="43" fontId="44" fillId="0" borderId="0" applyFont="0" applyFill="0" applyBorder="0" applyAlignment="0" applyProtection="0"/>
    <xf numFmtId="43" fontId="7" fillId="0" borderId="0" applyFill="0" applyBorder="0" applyAlignment="0" applyProtection="0"/>
    <xf numFmtId="39" fontId="70" fillId="0" borderId="0"/>
  </cellStyleXfs>
  <cellXfs count="776">
    <xf numFmtId="0" fontId="0" fillId="0" borderId="0" xfId="0"/>
    <xf numFmtId="0" fontId="69" fillId="0" borderId="0" xfId="0" applyFont="1"/>
    <xf numFmtId="0" fontId="69" fillId="0" borderId="0" xfId="0" applyFont="1" applyAlignment="1">
      <alignment horizontal="center"/>
    </xf>
    <xf numFmtId="0" fontId="69" fillId="0" borderId="0" xfId="0" applyFont="1" applyFill="1"/>
    <xf numFmtId="0" fontId="69" fillId="0" borderId="0" xfId="0" applyFont="1" applyBorder="1"/>
    <xf numFmtId="167" fontId="69" fillId="0" borderId="0" xfId="1186" applyFont="1"/>
    <xf numFmtId="167" fontId="69" fillId="0" borderId="19" xfId="1186" applyFont="1" applyBorder="1"/>
    <xf numFmtId="176" fontId="69" fillId="0" borderId="0" xfId="1186" applyNumberFormat="1" applyFont="1"/>
    <xf numFmtId="167" fontId="69" fillId="0" borderId="18" xfId="1186" applyFont="1" applyBorder="1"/>
    <xf numFmtId="167" fontId="69" fillId="0" borderId="0" xfId="1186" applyFont="1" applyFill="1"/>
    <xf numFmtId="176" fontId="69" fillId="0" borderId="7" xfId="1186" applyNumberFormat="1" applyFont="1" applyBorder="1"/>
    <xf numFmtId="176" fontId="69" fillId="0" borderId="18" xfId="1186" applyNumberFormat="1" applyFont="1" applyBorder="1"/>
    <xf numFmtId="167" fontId="69" fillId="0" borderId="7" xfId="1186" applyFont="1" applyBorder="1"/>
    <xf numFmtId="167" fontId="69" fillId="0" borderId="19" xfId="1186" applyFont="1" applyFill="1" applyBorder="1"/>
    <xf numFmtId="167" fontId="69" fillId="0" borderId="17" xfId="1186" applyFont="1" applyFill="1" applyBorder="1"/>
    <xf numFmtId="167" fontId="69" fillId="0" borderId="0" xfId="0" applyNumberFormat="1" applyFont="1"/>
    <xf numFmtId="167" fontId="76" fillId="0" borderId="0" xfId="1186" applyFont="1"/>
    <xf numFmtId="0" fontId="75" fillId="0" borderId="0" xfId="0" applyFont="1"/>
    <xf numFmtId="0" fontId="75" fillId="0" borderId="0" xfId="0" applyFont="1" applyFill="1"/>
    <xf numFmtId="0" fontId="75" fillId="0" borderId="0" xfId="0" applyFont="1" applyFill="1" applyAlignment="1">
      <alignment horizontal="center"/>
    </xf>
    <xf numFmtId="0" fontId="75" fillId="0" borderId="0" xfId="0" applyFont="1" applyFill="1" applyAlignment="1">
      <alignment horizontal="left"/>
    </xf>
    <xf numFmtId="0" fontId="78" fillId="0" borderId="0" xfId="0" applyFont="1" applyFill="1"/>
    <xf numFmtId="37" fontId="75" fillId="0" borderId="0" xfId="4437" applyNumberFormat="1" applyFont="1" applyFill="1" applyAlignment="1">
      <alignment horizontal="center"/>
    </xf>
    <xf numFmtId="49" fontId="78" fillId="0" borderId="0" xfId="0" applyNumberFormat="1" applyFont="1" applyFill="1"/>
    <xf numFmtId="0" fontId="81" fillId="0" borderId="0" xfId="0" applyFont="1" applyFill="1"/>
    <xf numFmtId="184" fontId="44" fillId="0" borderId="0" xfId="0" applyNumberFormat="1" applyFont="1" applyFill="1" applyBorder="1"/>
    <xf numFmtId="0" fontId="44" fillId="0" borderId="0" xfId="0" applyFont="1" applyFill="1"/>
    <xf numFmtId="184" fontId="44" fillId="0" borderId="0" xfId="0" applyNumberFormat="1" applyFont="1" applyFill="1" applyBorder="1" applyAlignment="1">
      <alignment horizontal="left"/>
    </xf>
    <xf numFmtId="0" fontId="44" fillId="0" borderId="0" xfId="0" applyFont="1" applyFill="1" applyAlignment="1">
      <alignment horizontal="left"/>
    </xf>
    <xf numFmtId="0" fontId="78" fillId="0" borderId="0" xfId="0" applyFont="1" applyFill="1" applyAlignment="1">
      <alignment horizontal="center"/>
    </xf>
    <xf numFmtId="0" fontId="81" fillId="0" borderId="0" xfId="0" applyFont="1" applyFill="1" applyAlignment="1">
      <alignment horizontal="center"/>
    </xf>
    <xf numFmtId="0" fontId="81" fillId="0" borderId="0" xfId="0" applyFont="1" applyFill="1" applyAlignment="1">
      <alignment horizontal="left"/>
    </xf>
    <xf numFmtId="0" fontId="44" fillId="0" borderId="0" xfId="0" applyFont="1" applyFill="1" applyAlignment="1">
      <alignment horizontal="center"/>
    </xf>
    <xf numFmtId="37" fontId="75" fillId="0" borderId="0" xfId="4437" applyNumberFormat="1" applyFont="1" applyFill="1" applyBorder="1" applyAlignment="1">
      <alignment horizontal="center"/>
    </xf>
    <xf numFmtId="167" fontId="75" fillId="0" borderId="0" xfId="1186" applyFont="1"/>
    <xf numFmtId="37" fontId="75" fillId="0" borderId="0" xfId="0" applyNumberFormat="1" applyFont="1" applyFill="1"/>
    <xf numFmtId="0" fontId="75" fillId="0" borderId="0" xfId="1986" applyFont="1"/>
    <xf numFmtId="39" fontId="76" fillId="0" borderId="0" xfId="0" applyNumberFormat="1" applyFont="1" applyFill="1"/>
    <xf numFmtId="37" fontId="75" fillId="0" borderId="0" xfId="2293" applyNumberFormat="1" applyFont="1" applyFill="1"/>
    <xf numFmtId="0" fontId="76" fillId="0" borderId="0" xfId="1186" applyNumberFormat="1" applyFont="1" applyFill="1"/>
    <xf numFmtId="37" fontId="76" fillId="0" borderId="0" xfId="0" applyNumberFormat="1" applyFont="1" applyFill="1"/>
    <xf numFmtId="0" fontId="76" fillId="0" borderId="0" xfId="0" applyFont="1" applyFill="1"/>
    <xf numFmtId="167" fontId="77" fillId="0" borderId="0" xfId="1186" applyFont="1" applyFill="1"/>
    <xf numFmtId="0" fontId="76" fillId="0" borderId="0" xfId="0" applyFont="1"/>
    <xf numFmtId="167" fontId="76" fillId="0" borderId="0" xfId="1186" applyFont="1" applyFill="1"/>
    <xf numFmtId="37" fontId="75" fillId="0" borderId="0" xfId="0" applyNumberFormat="1" applyFont="1" applyFill="1" applyBorder="1"/>
    <xf numFmtId="37" fontId="75" fillId="0" borderId="0" xfId="3429" applyNumberFormat="1" applyFont="1" applyFill="1"/>
    <xf numFmtId="37" fontId="78" fillId="0" borderId="0" xfId="0" applyNumberFormat="1" applyFont="1" applyFill="1"/>
    <xf numFmtId="37" fontId="78" fillId="0" borderId="0" xfId="3429" applyNumberFormat="1" applyFont="1" applyFill="1"/>
    <xf numFmtId="37" fontId="78" fillId="0" borderId="0" xfId="3429" applyNumberFormat="1" applyFont="1" applyFill="1" applyAlignment="1">
      <alignment horizontal="left"/>
    </xf>
    <xf numFmtId="37" fontId="75" fillId="0" borderId="0" xfId="3429" applyNumberFormat="1" applyFont="1" applyFill="1" applyAlignment="1">
      <alignment horizontal="left"/>
    </xf>
    <xf numFmtId="37" fontId="75" fillId="0" borderId="0" xfId="2315" applyNumberFormat="1" applyFont="1" applyFill="1"/>
    <xf numFmtId="37" fontId="75" fillId="0" borderId="0" xfId="4437" applyNumberFormat="1" applyFont="1" applyFill="1"/>
    <xf numFmtId="37" fontId="75" fillId="0" borderId="0" xfId="4437" applyNumberFormat="1" applyFont="1" applyFill="1" applyAlignment="1">
      <alignment horizontal="left"/>
    </xf>
    <xf numFmtId="37" fontId="78" fillId="0" borderId="0" xfId="4437" applyNumberFormat="1" applyFont="1" applyFill="1"/>
    <xf numFmtId="0" fontId="76" fillId="0" borderId="0" xfId="0" applyFont="1" applyBorder="1"/>
    <xf numFmtId="0" fontId="76" fillId="0" borderId="0" xfId="0" applyFont="1" applyAlignment="1">
      <alignment horizontal="center"/>
    </xf>
    <xf numFmtId="37" fontId="75" fillId="0" borderId="0" xfId="2315" applyNumberFormat="1" applyFont="1" applyFill="1" applyBorder="1"/>
    <xf numFmtId="37" fontId="75" fillId="0" borderId="0" xfId="4452" applyNumberFormat="1" applyFont="1" applyFill="1"/>
    <xf numFmtId="37" fontId="75" fillId="0" borderId="0" xfId="3429" quotePrefix="1" applyNumberFormat="1" applyFont="1" applyFill="1" applyAlignment="1">
      <alignment horizontal="left"/>
    </xf>
    <xf numFmtId="0" fontId="75" fillId="0" borderId="0" xfId="2286" applyFont="1"/>
    <xf numFmtId="176" fontId="76" fillId="0" borderId="0" xfId="1186" applyNumberFormat="1" applyFont="1" applyFill="1" applyBorder="1"/>
    <xf numFmtId="176" fontId="76" fillId="0" borderId="0" xfId="1186" applyNumberFormat="1" applyFont="1" applyFill="1"/>
    <xf numFmtId="37" fontId="76" fillId="0" borderId="0" xfId="0" applyNumberFormat="1" applyFont="1" applyFill="1" applyAlignment="1">
      <alignment horizontal="left"/>
    </xf>
    <xf numFmtId="0" fontId="75" fillId="0" borderId="0" xfId="2286" quotePrefix="1" applyFont="1"/>
    <xf numFmtId="37" fontId="77" fillId="0" borderId="0" xfId="0" applyNumberFormat="1" applyFont="1" applyFill="1" applyAlignment="1"/>
    <xf numFmtId="0" fontId="75" fillId="0" borderId="0" xfId="0" applyFont="1" applyFill="1" applyAlignment="1">
      <alignment horizontal="center"/>
    </xf>
    <xf numFmtId="0" fontId="83" fillId="0" borderId="0" xfId="2286" applyFont="1" applyFill="1" applyAlignment="1"/>
    <xf numFmtId="0" fontId="83" fillId="0" borderId="0" xfId="0" applyFont="1" applyFill="1"/>
    <xf numFmtId="0" fontId="9" fillId="0" borderId="0" xfId="0" applyFont="1" applyFill="1" applyAlignment="1">
      <alignment horizontal="left"/>
    </xf>
    <xf numFmtId="0" fontId="86" fillId="0" borderId="0" xfId="0" applyFont="1" applyFill="1"/>
    <xf numFmtId="0" fontId="9" fillId="0" borderId="0" xfId="0" applyFont="1" applyFill="1"/>
    <xf numFmtId="0" fontId="9" fillId="0" borderId="0" xfId="0" applyFont="1" applyFill="1" applyAlignment="1">
      <alignment horizontal="center"/>
    </xf>
    <xf numFmtId="184" fontId="76" fillId="0" borderId="0" xfId="1186" applyNumberFormat="1" applyFont="1" applyFill="1" applyBorder="1"/>
    <xf numFmtId="167" fontId="76" fillId="0" borderId="0" xfId="1186" applyFont="1" applyFill="1" applyBorder="1"/>
    <xf numFmtId="172" fontId="76" fillId="0" borderId="0" xfId="4408" applyNumberFormat="1" applyFont="1" applyFill="1"/>
    <xf numFmtId="167" fontId="76" fillId="0" borderId="0" xfId="1186" applyFont="1" applyFill="1" applyBorder="1" applyAlignment="1">
      <alignment horizontal="center"/>
    </xf>
    <xf numFmtId="37" fontId="76" fillId="0" borderId="0" xfId="1986" applyNumberFormat="1" applyFont="1" applyFill="1"/>
    <xf numFmtId="37" fontId="76" fillId="0" borderId="0" xfId="1986" applyNumberFormat="1" applyFont="1" applyFill="1" applyAlignment="1">
      <alignment horizontal="left"/>
    </xf>
    <xf numFmtId="39" fontId="76" fillId="0" borderId="0" xfId="2293" applyNumberFormat="1" applyFont="1" applyFill="1"/>
    <xf numFmtId="37" fontId="79" fillId="0" borderId="0" xfId="4437" quotePrefix="1" applyNumberFormat="1" applyFont="1" applyFill="1" applyBorder="1" applyAlignment="1">
      <alignment horizontal="center"/>
    </xf>
    <xf numFmtId="37" fontId="76" fillId="0" borderId="0" xfId="2908" applyNumberFormat="1" applyFont="1" applyFill="1" applyAlignment="1">
      <alignment horizontal="center"/>
    </xf>
    <xf numFmtId="0" fontId="75" fillId="0" borderId="0" xfId="0" applyFont="1" applyFill="1" applyAlignment="1">
      <alignment horizontal="center"/>
    </xf>
    <xf numFmtId="0" fontId="78" fillId="0" borderId="0" xfId="0" applyFont="1" applyAlignment="1">
      <alignment horizontal="center"/>
    </xf>
    <xf numFmtId="49" fontId="75" fillId="0" borderId="0" xfId="0" applyNumberFormat="1" applyFont="1" applyFill="1" applyAlignment="1">
      <alignment horizontal="center"/>
    </xf>
    <xf numFmtId="172" fontId="77" fillId="0" borderId="0" xfId="4408" applyNumberFormat="1" applyFont="1" applyFill="1"/>
    <xf numFmtId="0" fontId="78" fillId="0" borderId="0" xfId="0" applyFont="1" applyAlignment="1">
      <alignment horizontal="left"/>
    </xf>
    <xf numFmtId="176" fontId="75" fillId="0" borderId="0" xfId="1186" applyNumberFormat="1" applyFont="1"/>
    <xf numFmtId="176" fontId="75" fillId="0" borderId="18" xfId="1186" applyNumberFormat="1" applyFont="1" applyBorder="1"/>
    <xf numFmtId="176" fontId="75" fillId="0" borderId="20" xfId="1186" applyNumberFormat="1" applyFont="1" applyBorder="1"/>
    <xf numFmtId="176" fontId="75" fillId="0" borderId="0" xfId="1186" applyNumberFormat="1" applyFont="1" applyBorder="1"/>
    <xf numFmtId="176" fontId="75" fillId="0" borderId="19" xfId="1186" applyNumberFormat="1" applyFont="1" applyBorder="1"/>
    <xf numFmtId="0" fontId="75" fillId="0" borderId="0" xfId="0" applyFont="1" applyFill="1" applyAlignment="1">
      <alignment horizontal="center"/>
    </xf>
    <xf numFmtId="167" fontId="76" fillId="0" borderId="18" xfId="1186" applyFont="1" applyFill="1" applyBorder="1" applyAlignment="1">
      <alignment horizontal="center"/>
    </xf>
    <xf numFmtId="37" fontId="77" fillId="0" borderId="0" xfId="3429" applyNumberFormat="1" applyFont="1" applyFill="1"/>
    <xf numFmtId="0" fontId="69" fillId="0" borderId="0" xfId="0" applyFont="1" applyAlignment="1">
      <alignment horizontal="center"/>
    </xf>
    <xf numFmtId="0" fontId="77" fillId="0" borderId="0" xfId="0" applyFont="1"/>
    <xf numFmtId="0" fontId="76" fillId="0" borderId="0" xfId="0" applyFont="1" applyFill="1" applyAlignment="1">
      <alignment horizontal="center"/>
    </xf>
    <xf numFmtId="185" fontId="76" fillId="0" borderId="0" xfId="4408" applyNumberFormat="1" applyFont="1" applyFill="1" applyAlignment="1" applyProtection="1">
      <alignment horizontal="left"/>
    </xf>
    <xf numFmtId="0" fontId="83" fillId="0" borderId="0" xfId="2393" applyNumberFormat="1" applyFont="1" applyFill="1"/>
    <xf numFmtId="39" fontId="83" fillId="0" borderId="0" xfId="2393" applyNumberFormat="1" applyFont="1" applyFill="1"/>
    <xf numFmtId="39" fontId="76" fillId="0" borderId="0" xfId="4438" applyNumberFormat="1" applyFont="1" applyFill="1"/>
    <xf numFmtId="39" fontId="76" fillId="0" borderId="0" xfId="4438" applyNumberFormat="1" applyFont="1" applyFill="1" applyAlignment="1" applyProtection="1">
      <alignment horizontal="left"/>
    </xf>
    <xf numFmtId="0" fontId="87" fillId="0" borderId="0" xfId="4432" applyFont="1" applyFill="1"/>
    <xf numFmtId="185" fontId="83" fillId="0" borderId="0" xfId="4432" applyNumberFormat="1" applyFont="1" applyFill="1"/>
    <xf numFmtId="0" fontId="83" fillId="0" borderId="0" xfId="4428" applyFont="1" applyFill="1" applyAlignment="1">
      <alignment horizontal="center"/>
    </xf>
    <xf numFmtId="186" fontId="83" fillId="0" borderId="0" xfId="4428" applyNumberFormat="1" applyFont="1" applyFill="1"/>
    <xf numFmtId="0" fontId="83" fillId="0" borderId="0" xfId="4428" applyNumberFormat="1" applyFont="1" applyFill="1" applyAlignment="1">
      <alignment horizontal="center"/>
    </xf>
    <xf numFmtId="185" fontId="83" fillId="0" borderId="0" xfId="4434" applyNumberFormat="1" applyFont="1" applyFill="1"/>
    <xf numFmtId="185" fontId="83" fillId="0" borderId="0" xfId="4433" quotePrefix="1" applyNumberFormat="1" applyFont="1" applyFill="1" applyAlignment="1" applyProtection="1">
      <alignment horizontal="center"/>
    </xf>
    <xf numFmtId="184" fontId="76" fillId="0" borderId="0" xfId="4432" applyNumberFormat="1" applyFont="1" applyFill="1" applyBorder="1" applyAlignment="1"/>
    <xf numFmtId="185" fontId="83" fillId="0" borderId="0" xfId="4408" applyNumberFormat="1" applyFont="1" applyFill="1" applyAlignment="1" applyProtection="1"/>
    <xf numFmtId="185" fontId="83" fillId="0" borderId="0" xfId="4408" quotePrefix="1" applyNumberFormat="1" applyFont="1" applyFill="1" applyAlignment="1" applyProtection="1">
      <alignment horizontal="center"/>
    </xf>
    <xf numFmtId="185" fontId="76" fillId="0" borderId="0" xfId="4432" quotePrefix="1" applyNumberFormat="1" applyFont="1" applyFill="1" applyAlignment="1">
      <alignment horizontal="center"/>
    </xf>
    <xf numFmtId="185" fontId="83" fillId="0" borderId="0" xfId="4408" applyNumberFormat="1" applyFont="1" applyFill="1" applyAlignment="1" applyProtection="1">
      <alignment horizontal="left"/>
    </xf>
    <xf numFmtId="39" fontId="76" fillId="0" borderId="0" xfId="4439" applyNumberFormat="1" applyFont="1" applyFill="1"/>
    <xf numFmtId="186" fontId="83" fillId="0" borderId="0" xfId="4428" applyNumberFormat="1" applyFont="1" applyFill="1" applyAlignment="1"/>
    <xf numFmtId="185" fontId="83" fillId="0" borderId="0" xfId="4408" quotePrefix="1" applyNumberFormat="1" applyFont="1" applyFill="1" applyAlignment="1" applyProtection="1"/>
    <xf numFmtId="39" fontId="83" fillId="0" borderId="0" xfId="2286" applyNumberFormat="1" applyFont="1" applyFill="1" applyAlignment="1"/>
    <xf numFmtId="39" fontId="83" fillId="0" borderId="0" xfId="1209" applyNumberFormat="1" applyFont="1" applyFill="1" applyBorder="1" applyAlignment="1" applyProtection="1"/>
    <xf numFmtId="0" fontId="76" fillId="0" borderId="0" xfId="2286" applyFont="1" applyFill="1" applyAlignment="1"/>
    <xf numFmtId="0" fontId="76" fillId="0" borderId="0" xfId="3438" applyFont="1" applyFill="1" applyAlignment="1"/>
    <xf numFmtId="39" fontId="84" fillId="0" borderId="0" xfId="1209" applyNumberFormat="1" applyFont="1" applyFill="1" applyBorder="1" applyAlignment="1" applyProtection="1">
      <alignment horizontal="center"/>
    </xf>
    <xf numFmtId="0" fontId="76" fillId="0" borderId="0" xfId="0" applyFont="1" applyFill="1" applyAlignment="1"/>
    <xf numFmtId="0" fontId="76" fillId="0" borderId="0" xfId="0" applyFont="1" applyAlignment="1"/>
    <xf numFmtId="40" fontId="77" fillId="0" borderId="0" xfId="4441" applyNumberFormat="1" applyFont="1" applyFill="1" applyAlignment="1" applyProtection="1">
      <alignment horizontal="left"/>
    </xf>
    <xf numFmtId="40" fontId="76" fillId="0" borderId="0" xfId="4441" applyNumberFormat="1" applyFont="1" applyFill="1" applyAlignment="1" applyProtection="1">
      <alignment horizontal="left"/>
    </xf>
    <xf numFmtId="40" fontId="76" fillId="0" borderId="0" xfId="4441" applyNumberFormat="1" applyFont="1" applyFill="1" applyAlignment="1"/>
    <xf numFmtId="185" fontId="76" fillId="0" borderId="0" xfId="4441" applyNumberFormat="1" applyFont="1" applyFill="1" applyAlignment="1" applyProtection="1">
      <alignment horizontal="left"/>
    </xf>
    <xf numFmtId="185" fontId="76" fillId="0" borderId="0" xfId="2293" applyNumberFormat="1" applyFont="1" applyFill="1" applyAlignment="1"/>
    <xf numFmtId="0" fontId="77" fillId="0" borderId="0" xfId="0" applyFont="1" applyFill="1"/>
    <xf numFmtId="39" fontId="76" fillId="0" borderId="0" xfId="4408" applyNumberFormat="1" applyFont="1" applyFill="1" applyAlignment="1" applyProtection="1">
      <alignment horizontal="left"/>
    </xf>
    <xf numFmtId="0" fontId="76" fillId="0" borderId="0" xfId="2320" applyFont="1" applyFill="1" applyAlignment="1"/>
    <xf numFmtId="0" fontId="76" fillId="0" borderId="0" xfId="2320" applyFont="1" applyFill="1" applyAlignment="1">
      <alignment horizontal="left"/>
    </xf>
    <xf numFmtId="40" fontId="76" fillId="0" borderId="0" xfId="4441" applyNumberFormat="1" applyFont="1" applyFill="1" applyAlignment="1">
      <alignment horizontal="right"/>
    </xf>
    <xf numFmtId="39" fontId="76" fillId="0" borderId="0" xfId="4408" applyNumberFormat="1" applyFont="1" applyFill="1" applyAlignment="1" applyProtection="1"/>
    <xf numFmtId="185" fontId="76" fillId="0" borderId="0" xfId="4441" applyNumberFormat="1" applyFont="1" applyFill="1" applyAlignment="1">
      <alignment horizontal="left"/>
    </xf>
    <xf numFmtId="39" fontId="83" fillId="0" borderId="0" xfId="4433" applyNumberFormat="1" applyFont="1" applyFill="1" applyAlignment="1" applyProtection="1">
      <alignment horizontal="left"/>
    </xf>
    <xf numFmtId="39" fontId="83" fillId="0" borderId="0" xfId="4433" applyNumberFormat="1" applyFont="1" applyFill="1"/>
    <xf numFmtId="39" fontId="76" fillId="0" borderId="0" xfId="4408" quotePrefix="1" applyNumberFormat="1" applyFont="1" applyFill="1" applyBorder="1" applyAlignment="1">
      <alignment horizontal="center"/>
    </xf>
    <xf numFmtId="184" fontId="76" fillId="0" borderId="0" xfId="1186" applyNumberFormat="1" applyFont="1" applyFill="1"/>
    <xf numFmtId="184" fontId="76" fillId="0" borderId="0" xfId="1186" quotePrefix="1" applyNumberFormat="1" applyFont="1" applyFill="1" applyAlignment="1">
      <alignment horizontal="left"/>
    </xf>
    <xf numFmtId="172" fontId="76" fillId="0" borderId="0" xfId="0" applyNumberFormat="1" applyFont="1" applyFill="1"/>
    <xf numFmtId="184" fontId="76" fillId="0" borderId="0" xfId="1186" applyNumberFormat="1" applyFont="1" applyFill="1" applyAlignment="1">
      <alignment horizontal="center"/>
    </xf>
    <xf numFmtId="167" fontId="76" fillId="0" borderId="0" xfId="1186" applyFont="1" applyAlignment="1">
      <alignment horizontal="center"/>
    </xf>
    <xf numFmtId="37" fontId="85" fillId="0" borderId="18" xfId="4437" quotePrefix="1" applyNumberFormat="1" applyFont="1" applyFill="1" applyBorder="1" applyAlignment="1">
      <alignment horizontal="center"/>
    </xf>
    <xf numFmtId="37" fontId="76" fillId="0" borderId="0" xfId="4437" applyNumberFormat="1" applyFont="1" applyFill="1" applyAlignment="1">
      <alignment horizontal="center"/>
    </xf>
    <xf numFmtId="37" fontId="76" fillId="0" borderId="0" xfId="4437" applyNumberFormat="1" applyFont="1" applyFill="1" applyBorder="1" applyAlignment="1">
      <alignment horizontal="center"/>
    </xf>
    <xf numFmtId="0" fontId="76" fillId="0" borderId="0" xfId="1186" applyNumberFormat="1" applyFont="1"/>
    <xf numFmtId="184" fontId="76" fillId="0" borderId="19" xfId="1186" applyNumberFormat="1" applyFont="1" applyFill="1" applyBorder="1"/>
    <xf numFmtId="0" fontId="83" fillId="0" borderId="0" xfId="1186" applyNumberFormat="1" applyFont="1"/>
    <xf numFmtId="167" fontId="89" fillId="0" borderId="0" xfId="1186" applyFont="1"/>
    <xf numFmtId="184" fontId="76" fillId="0" borderId="0" xfId="1186" quotePrefix="1" applyNumberFormat="1" applyFont="1" applyFill="1" applyAlignment="1">
      <alignment horizontal="center"/>
    </xf>
    <xf numFmtId="167" fontId="77" fillId="0" borderId="0" xfId="1186" applyFont="1"/>
    <xf numFmtId="40" fontId="76" fillId="0" borderId="0" xfId="4408" applyNumberFormat="1" applyFont="1"/>
    <xf numFmtId="167" fontId="9" fillId="0" borderId="0" xfId="1186" applyFont="1"/>
    <xf numFmtId="167" fontId="76" fillId="0" borderId="19" xfId="1186" applyFont="1" applyBorder="1"/>
    <xf numFmtId="49" fontId="77" fillId="0" borderId="0" xfId="1186" applyNumberFormat="1" applyFont="1"/>
    <xf numFmtId="40" fontId="77" fillId="0" borderId="0" xfId="4408" applyNumberFormat="1" applyFont="1" applyFill="1"/>
    <xf numFmtId="167" fontId="9" fillId="0" borderId="0" xfId="1186" applyFont="1" applyFill="1"/>
    <xf numFmtId="167" fontId="76" fillId="0" borderId="0" xfId="1186" applyFont="1" applyFill="1" applyAlignment="1">
      <alignment horizontal="center"/>
    </xf>
    <xf numFmtId="176" fontId="76" fillId="0" borderId="0" xfId="1186" applyNumberFormat="1" applyFont="1"/>
    <xf numFmtId="2" fontId="76" fillId="0" borderId="0" xfId="1186" applyNumberFormat="1" applyFont="1"/>
    <xf numFmtId="167" fontId="76" fillId="0" borderId="0" xfId="1186" applyFont="1" applyBorder="1"/>
    <xf numFmtId="167" fontId="76" fillId="0" borderId="18" xfId="1186" applyFont="1" applyBorder="1"/>
    <xf numFmtId="37" fontId="9" fillId="0" borderId="0" xfId="0" applyNumberFormat="1" applyFont="1" applyFill="1" applyAlignment="1">
      <alignment horizontal="left"/>
    </xf>
    <xf numFmtId="37" fontId="90" fillId="0" borderId="0" xfId="0" applyNumberFormat="1" applyFont="1" applyFill="1" applyAlignment="1">
      <alignment horizontal="left"/>
    </xf>
    <xf numFmtId="37" fontId="91" fillId="0" borderId="0" xfId="0" applyNumberFormat="1" applyFont="1" applyFill="1" applyAlignment="1">
      <alignment horizontal="center"/>
    </xf>
    <xf numFmtId="37" fontId="92" fillId="0" borderId="18" xfId="0" applyNumberFormat="1" applyFont="1" applyFill="1" applyBorder="1" applyAlignment="1">
      <alignment horizontal="center"/>
    </xf>
    <xf numFmtId="2" fontId="76" fillId="0" borderId="0" xfId="1186" applyNumberFormat="1" applyFont="1" applyBorder="1"/>
    <xf numFmtId="167" fontId="9" fillId="0" borderId="0" xfId="1186" applyFont="1" applyFill="1" applyAlignment="1">
      <alignment horizontal="center"/>
    </xf>
    <xf numFmtId="167" fontId="9" fillId="0" borderId="20" xfId="1186" applyFont="1" applyFill="1" applyBorder="1" applyAlignment="1">
      <alignment horizontal="center"/>
    </xf>
    <xf numFmtId="167" fontId="76" fillId="0" borderId="0" xfId="1186" applyFont="1" applyBorder="1" applyAlignment="1">
      <alignment horizontal="center" vertical="center"/>
    </xf>
    <xf numFmtId="167" fontId="76" fillId="0" borderId="0" xfId="1186" applyFont="1" applyAlignment="1">
      <alignment horizontal="center" vertical="center"/>
    </xf>
    <xf numFmtId="167" fontId="76" fillId="0" borderId="18" xfId="1186" applyFont="1" applyBorder="1" applyAlignment="1">
      <alignment horizontal="center" vertical="center"/>
    </xf>
    <xf numFmtId="176" fontId="76" fillId="0" borderId="7" xfId="1186" applyNumberFormat="1" applyFont="1" applyBorder="1"/>
    <xf numFmtId="176" fontId="76" fillId="0" borderId="17" xfId="1186" applyNumberFormat="1" applyFont="1" applyBorder="1"/>
    <xf numFmtId="40" fontId="76" fillId="0" borderId="0" xfId="1186" applyNumberFormat="1" applyFont="1"/>
    <xf numFmtId="40" fontId="76" fillId="0" borderId="0" xfId="1186" applyNumberFormat="1" applyFont="1" applyAlignment="1">
      <alignment horizontal="center"/>
    </xf>
    <xf numFmtId="0" fontId="77" fillId="0" borderId="0" xfId="1986" applyFont="1"/>
    <xf numFmtId="0" fontId="76" fillId="0" borderId="0" xfId="0" applyFont="1" applyAlignment="1">
      <alignment horizontal="center" vertical="center"/>
    </xf>
    <xf numFmtId="0" fontId="76" fillId="0" borderId="18" xfId="1986" applyFont="1" applyFill="1" applyBorder="1" applyAlignment="1">
      <alignment horizontal="center" vertical="center"/>
    </xf>
    <xf numFmtId="0" fontId="76" fillId="0" borderId="0" xfId="1986" applyFont="1" applyFill="1" applyAlignment="1">
      <alignment horizontal="center" vertical="center"/>
    </xf>
    <xf numFmtId="0" fontId="76" fillId="0" borderId="18" xfId="1986"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18" xfId="0" applyFont="1" applyFill="1" applyBorder="1" applyAlignment="1">
      <alignment horizontal="center" vertical="center"/>
    </xf>
    <xf numFmtId="0" fontId="76" fillId="0" borderId="0" xfId="1986" applyFont="1" applyFill="1" applyBorder="1" applyAlignment="1">
      <alignment horizontal="center" vertical="center"/>
    </xf>
    <xf numFmtId="176" fontId="76" fillId="0" borderId="18" xfId="1186" applyNumberFormat="1" applyFont="1" applyBorder="1"/>
    <xf numFmtId="176" fontId="76" fillId="0" borderId="20" xfId="1186" applyNumberFormat="1" applyFont="1" applyBorder="1"/>
    <xf numFmtId="176" fontId="76" fillId="0" borderId="0" xfId="1186" applyNumberFormat="1" applyFont="1" applyBorder="1"/>
    <xf numFmtId="0" fontId="76" fillId="0" borderId="0" xfId="1986" applyFont="1"/>
    <xf numFmtId="176"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0" fontId="76" fillId="0" borderId="0" xfId="0" applyFont="1" applyFill="1" applyAlignment="1">
      <alignment horizontal="center" vertical="center"/>
    </xf>
    <xf numFmtId="0" fontId="76" fillId="0" borderId="0" xfId="0" applyFont="1" applyFill="1" applyAlignment="1">
      <alignment horizontal="center" vertical="center" wrapText="1"/>
    </xf>
    <xf numFmtId="0" fontId="76" fillId="0" borderId="0" xfId="1986" applyFont="1" applyFill="1" applyAlignment="1">
      <alignment horizontal="center" vertical="center" wrapText="1"/>
    </xf>
    <xf numFmtId="0" fontId="76" fillId="0" borderId="0" xfId="1986" applyFont="1" applyFill="1" applyBorder="1" applyAlignment="1">
      <alignment horizontal="center" vertical="center" wrapText="1"/>
    </xf>
    <xf numFmtId="176" fontId="76" fillId="0" borderId="20" xfId="1186" applyNumberFormat="1" applyFont="1" applyFill="1" applyBorder="1"/>
    <xf numFmtId="176" fontId="76" fillId="0" borderId="7" xfId="1186" applyNumberFormat="1" applyFont="1" applyFill="1" applyBorder="1"/>
    <xf numFmtId="176" fontId="76" fillId="0" borderId="18" xfId="1186" applyNumberFormat="1" applyFont="1" applyFill="1" applyBorder="1"/>
    <xf numFmtId="0" fontId="89" fillId="0" borderId="0" xfId="0" applyFont="1" applyFill="1"/>
    <xf numFmtId="0" fontId="77" fillId="0" borderId="0" xfId="1186" applyNumberFormat="1" applyFont="1"/>
    <xf numFmtId="0" fontId="90" fillId="0" borderId="0" xfId="1186" applyNumberFormat="1" applyFont="1"/>
    <xf numFmtId="167" fontId="77" fillId="0" borderId="0" xfId="1186" applyFont="1" applyBorder="1"/>
    <xf numFmtId="0" fontId="76" fillId="0" borderId="0" xfId="1186" applyNumberFormat="1" applyFont="1" applyAlignment="1"/>
    <xf numFmtId="167" fontId="76" fillId="0" borderId="0" xfId="1186" applyFont="1" applyAlignment="1"/>
    <xf numFmtId="167" fontId="76" fillId="0" borderId="0" xfId="1186" applyFont="1" applyBorder="1" applyAlignment="1"/>
    <xf numFmtId="37" fontId="85" fillId="0" borderId="0" xfId="4437" quotePrefix="1" applyNumberFormat="1" applyFont="1" applyFill="1" applyBorder="1" applyAlignment="1">
      <alignment horizontal="center"/>
    </xf>
    <xf numFmtId="0" fontId="9" fillId="0" borderId="0" xfId="1186" applyNumberFormat="1" applyFont="1"/>
    <xf numFmtId="176" fontId="76" fillId="0" borderId="19" xfId="1186" applyNumberFormat="1" applyFont="1" applyBorder="1"/>
    <xf numFmtId="49" fontId="90" fillId="0" borderId="0" xfId="1186" applyNumberFormat="1" applyFont="1"/>
    <xf numFmtId="40" fontId="76" fillId="0" borderId="0" xfId="1186" applyNumberFormat="1" applyFont="1" applyBorder="1"/>
    <xf numFmtId="176" fontId="76" fillId="0" borderId="21" xfId="1186" applyNumberFormat="1" applyFont="1" applyBorder="1"/>
    <xf numFmtId="176" fontId="76" fillId="0" borderId="14" xfId="1186" applyNumberFormat="1" applyFont="1" applyBorder="1"/>
    <xf numFmtId="167" fontId="76" fillId="0" borderId="0" xfId="1186" quotePrefix="1" applyFont="1" applyAlignment="1">
      <alignment horizontal="right"/>
    </xf>
    <xf numFmtId="167" fontId="76" fillId="0" borderId="0" xfId="1186" applyFont="1" applyBorder="1" applyAlignment="1">
      <alignment horizontal="center" wrapText="1"/>
    </xf>
    <xf numFmtId="167" fontId="76" fillId="0" borderId="0" xfId="1186" applyFont="1" applyBorder="1" applyAlignment="1">
      <alignment horizontal="center"/>
    </xf>
    <xf numFmtId="167" fontId="9" fillId="0" borderId="0" xfId="1186" applyFont="1" applyBorder="1" applyAlignment="1">
      <alignment horizontal="center" wrapText="1"/>
    </xf>
    <xf numFmtId="167" fontId="76" fillId="0" borderId="18" xfId="1186" applyFont="1" applyBorder="1" applyAlignment="1">
      <alignment horizontal="center" wrapText="1"/>
    </xf>
    <xf numFmtId="167" fontId="9" fillId="0" borderId="18" xfId="1186" applyFont="1" applyBorder="1" applyAlignment="1">
      <alignment horizontal="center" wrapText="1"/>
    </xf>
    <xf numFmtId="167" fontId="9" fillId="0" borderId="7" xfId="1186" applyFont="1" applyBorder="1" applyAlignment="1">
      <alignment horizontal="center"/>
    </xf>
    <xf numFmtId="167" fontId="9" fillId="0" borderId="0" xfId="1186" applyFont="1" applyAlignment="1">
      <alignment horizontal="center"/>
    </xf>
    <xf numFmtId="40" fontId="76" fillId="0" borderId="0" xfId="1186" applyNumberFormat="1" applyFont="1" applyAlignment="1">
      <alignment horizontal="left"/>
    </xf>
    <xf numFmtId="49" fontId="77" fillId="0" borderId="0" xfId="1186" applyNumberFormat="1" applyFont="1" applyBorder="1"/>
    <xf numFmtId="0" fontId="77" fillId="0" borderId="0" xfId="1186" applyNumberFormat="1" applyFont="1" applyFill="1"/>
    <xf numFmtId="37" fontId="76" fillId="0" borderId="0" xfId="2293" applyNumberFormat="1" applyFont="1" applyFill="1"/>
    <xf numFmtId="37" fontId="76" fillId="0" borderId="0" xfId="2293" applyNumberFormat="1" applyFont="1" applyFill="1" applyAlignment="1">
      <alignment horizontal="left"/>
    </xf>
    <xf numFmtId="49" fontId="77" fillId="0" borderId="0" xfId="0" applyNumberFormat="1" applyFont="1" applyFill="1"/>
    <xf numFmtId="49" fontId="77" fillId="0" borderId="0" xfId="0" applyNumberFormat="1" applyFont="1"/>
    <xf numFmtId="39" fontId="76" fillId="0" borderId="0" xfId="2293" applyNumberFormat="1" applyFont="1" applyFill="1" applyAlignment="1">
      <alignment horizontal="left"/>
    </xf>
    <xf numFmtId="0" fontId="76" fillId="0" borderId="0" xfId="0" applyFont="1" applyBorder="1" applyAlignment="1"/>
    <xf numFmtId="39" fontId="77" fillId="0" borderId="0" xfId="3429" applyNumberFormat="1" applyFont="1" applyFill="1"/>
    <xf numFmtId="40" fontId="76" fillId="0" borderId="0" xfId="4457" applyNumberFormat="1" applyFont="1" applyFill="1" applyAlignment="1"/>
    <xf numFmtId="167" fontId="89" fillId="0" borderId="0" xfId="1186" applyFont="1" applyAlignment="1">
      <alignment horizontal="center"/>
    </xf>
    <xf numFmtId="167" fontId="76" fillId="0" borderId="20" xfId="1186" applyFont="1" applyFill="1" applyBorder="1" applyAlignment="1">
      <alignment horizontal="center"/>
    </xf>
    <xf numFmtId="37" fontId="76" fillId="0" borderId="0" xfId="3429" applyNumberFormat="1" applyFont="1" applyFill="1"/>
    <xf numFmtId="37" fontId="77" fillId="0" borderId="0" xfId="0" applyNumberFormat="1" applyFont="1" applyFill="1"/>
    <xf numFmtId="40" fontId="77" fillId="0" borderId="0" xfId="1986" applyNumberFormat="1" applyFont="1" applyFill="1" applyBorder="1"/>
    <xf numFmtId="37" fontId="77" fillId="0" borderId="0" xfId="3429" applyNumberFormat="1" applyFont="1" applyFill="1" applyAlignment="1">
      <alignment horizontal="left"/>
    </xf>
    <xf numFmtId="37" fontId="76" fillId="0" borderId="0" xfId="3429" applyNumberFormat="1" applyFont="1" applyFill="1" applyAlignment="1">
      <alignment horizontal="left"/>
    </xf>
    <xf numFmtId="0" fontId="76" fillId="0" borderId="0" xfId="2286" quotePrefix="1" applyFont="1" applyFill="1" applyAlignment="1">
      <alignment horizontal="left"/>
    </xf>
    <xf numFmtId="167" fontId="76" fillId="0" borderId="17" xfId="1186" applyFont="1" applyBorder="1"/>
    <xf numFmtId="185" fontId="77" fillId="0" borderId="0" xfId="2293" applyNumberFormat="1" applyFont="1" applyFill="1" applyAlignment="1"/>
    <xf numFmtId="185" fontId="89" fillId="0" borderId="0" xfId="2293" applyNumberFormat="1" applyFont="1" applyFill="1" applyAlignment="1"/>
    <xf numFmtId="185" fontId="76" fillId="0" borderId="0" xfId="2293" applyNumberFormat="1" applyFont="1" applyFill="1" applyBorder="1" applyAlignment="1"/>
    <xf numFmtId="185" fontId="76" fillId="0" borderId="0" xfId="2293" applyNumberFormat="1" applyFont="1" applyFill="1" applyBorder="1" applyAlignment="1">
      <alignment horizontal="center"/>
    </xf>
    <xf numFmtId="167" fontId="76" fillId="0" borderId="0" xfId="1209" applyFont="1" applyFill="1" applyBorder="1" applyAlignment="1"/>
    <xf numFmtId="37" fontId="76" fillId="0" borderId="0" xfId="2293" quotePrefix="1" applyNumberFormat="1" applyFont="1" applyFill="1"/>
    <xf numFmtId="39" fontId="76" fillId="0" borderId="0" xfId="4408" applyFont="1" applyFill="1"/>
    <xf numFmtId="39" fontId="76" fillId="0" borderId="0" xfId="4408" applyFont="1" applyFill="1" applyAlignment="1" applyProtection="1">
      <alignment horizontal="left"/>
    </xf>
    <xf numFmtId="0" fontId="93" fillId="0" borderId="0" xfId="0" applyFont="1" applyAlignment="1">
      <alignment horizontal="center" vertical="center"/>
    </xf>
    <xf numFmtId="0" fontId="93" fillId="0" borderId="0" xfId="0" applyFont="1" applyAlignment="1">
      <alignment vertical="center"/>
    </xf>
    <xf numFmtId="0" fontId="93" fillId="0" borderId="20" xfId="0" applyFont="1" applyFill="1" applyBorder="1" applyAlignment="1">
      <alignment horizontal="center" vertical="center"/>
    </xf>
    <xf numFmtId="0" fontId="93" fillId="0" borderId="0" xfId="0" applyFont="1" applyFill="1" applyBorder="1" applyAlignment="1">
      <alignment horizontal="center" vertical="center" wrapText="1"/>
    </xf>
    <xf numFmtId="0" fontId="93" fillId="0" borderId="0" xfId="0" applyFont="1" applyFill="1" applyBorder="1" applyAlignment="1">
      <alignment horizontal="center" vertical="center"/>
    </xf>
    <xf numFmtId="0" fontId="93" fillId="0" borderId="18" xfId="0" applyFont="1" applyFill="1" applyBorder="1" applyAlignment="1">
      <alignment horizontal="center" vertical="center" wrapText="1"/>
    </xf>
    <xf numFmtId="0" fontId="93" fillId="0" borderId="18" xfId="0" applyFont="1" applyFill="1" applyBorder="1" applyAlignment="1">
      <alignment horizontal="center" vertical="center"/>
    </xf>
    <xf numFmtId="0" fontId="94" fillId="0" borderId="0" xfId="0" applyFont="1" applyFill="1" applyAlignment="1">
      <alignment vertical="center"/>
    </xf>
    <xf numFmtId="0" fontId="93" fillId="0" borderId="0" xfId="0" applyFont="1" applyFill="1" applyAlignment="1">
      <alignment vertical="center"/>
    </xf>
    <xf numFmtId="176" fontId="93" fillId="0" borderId="0" xfId="0" applyNumberFormat="1" applyFont="1" applyAlignment="1">
      <alignment horizontal="right" vertical="center"/>
    </xf>
    <xf numFmtId="176" fontId="93" fillId="0" borderId="0" xfId="1186" applyNumberFormat="1" applyFont="1" applyAlignment="1">
      <alignment horizontal="right" vertical="center"/>
    </xf>
    <xf numFmtId="0" fontId="93" fillId="0" borderId="0" xfId="0" applyFont="1" applyAlignment="1">
      <alignment horizontal="right" vertical="center"/>
    </xf>
    <xf numFmtId="16" fontId="93" fillId="0" borderId="0" xfId="0" applyNumberFormat="1" applyFont="1" applyFill="1" applyAlignment="1">
      <alignment horizontal="center" vertical="center"/>
    </xf>
    <xf numFmtId="167" fontId="93" fillId="0" borderId="0" xfId="1186" applyFont="1" applyAlignment="1">
      <alignment horizontal="right" vertical="center" wrapText="1"/>
    </xf>
    <xf numFmtId="167" fontId="93" fillId="0" borderId="0" xfId="1186" applyFont="1" applyAlignment="1">
      <alignment horizontal="right" vertical="center"/>
    </xf>
    <xf numFmtId="176" fontId="93" fillId="0" borderId="0" xfId="0" applyNumberFormat="1" applyFont="1" applyAlignment="1">
      <alignment horizontal="right" vertical="center" wrapText="1"/>
    </xf>
    <xf numFmtId="176" fontId="93" fillId="0" borderId="0" xfId="0" applyNumberFormat="1" applyFont="1" applyBorder="1" applyAlignment="1">
      <alignment horizontal="right" vertical="center" wrapText="1"/>
    </xf>
    <xf numFmtId="176" fontId="93" fillId="0" borderId="0" xfId="1186" applyNumberFormat="1" applyFont="1" applyBorder="1" applyAlignment="1">
      <alignment horizontal="right" vertical="center"/>
    </xf>
    <xf numFmtId="176" fontId="93" fillId="0" borderId="0" xfId="0" applyNumberFormat="1" applyFont="1" applyBorder="1" applyAlignment="1">
      <alignment horizontal="right" vertical="center"/>
    </xf>
    <xf numFmtId="0" fontId="76" fillId="0" borderId="0" xfId="0" applyFont="1" applyFill="1" applyBorder="1"/>
    <xf numFmtId="37" fontId="77" fillId="0" borderId="0" xfId="0" quotePrefix="1" applyNumberFormat="1" applyFont="1" applyFill="1"/>
    <xf numFmtId="37" fontId="77" fillId="0" borderId="0" xfId="2293" quotePrefix="1" applyNumberFormat="1" applyFont="1" applyFill="1"/>
    <xf numFmtId="37" fontId="77" fillId="0" borderId="0" xfId="2293" applyNumberFormat="1" applyFont="1" applyFill="1" applyAlignment="1"/>
    <xf numFmtId="37" fontId="76" fillId="0" borderId="0" xfId="0" quotePrefix="1" applyNumberFormat="1" applyFont="1" applyFill="1"/>
    <xf numFmtId="0" fontId="75" fillId="0" borderId="0" xfId="0" applyFont="1" applyFill="1" applyAlignment="1">
      <alignment horizontal="center"/>
    </xf>
    <xf numFmtId="167" fontId="89" fillId="0" borderId="0" xfId="1186" applyFont="1" applyBorder="1"/>
    <xf numFmtId="0" fontId="76" fillId="0" borderId="0" xfId="1986" applyFont="1" applyAlignment="1">
      <alignment horizontal="center"/>
    </xf>
    <xf numFmtId="0" fontId="76" fillId="0" borderId="0" xfId="1986" applyFont="1" applyFill="1"/>
    <xf numFmtId="0" fontId="76" fillId="0" borderId="0" xfId="1986" applyFont="1" applyFill="1" applyAlignment="1">
      <alignment horizontal="center"/>
    </xf>
    <xf numFmtId="0" fontId="76" fillId="0" borderId="0" xfId="1986" quotePrefix="1" applyFont="1" applyFill="1"/>
    <xf numFmtId="184" fontId="83" fillId="0" borderId="0" xfId="1986" applyNumberFormat="1" applyFont="1" applyFill="1"/>
    <xf numFmtId="40" fontId="83" fillId="0" borderId="0" xfId="1986" applyNumberFormat="1" applyFont="1" applyFill="1"/>
    <xf numFmtId="40" fontId="76" fillId="0" borderId="0" xfId="1986" applyNumberFormat="1" applyFont="1" applyFill="1"/>
    <xf numFmtId="185" fontId="76" fillId="0" borderId="0" xfId="1986" applyNumberFormat="1" applyFont="1" applyFill="1"/>
    <xf numFmtId="0" fontId="83" fillId="0" borderId="0" xfId="1986" applyFont="1" applyFill="1"/>
    <xf numFmtId="185" fontId="83" fillId="0" borderId="0" xfId="1986" applyNumberFormat="1" applyFont="1" applyFill="1"/>
    <xf numFmtId="184" fontId="76" fillId="0" borderId="0" xfId="1986" applyNumberFormat="1" applyFont="1" applyFill="1" applyBorder="1" applyAlignment="1"/>
    <xf numFmtId="0" fontId="76" fillId="0" borderId="18" xfId="1986" applyFont="1" applyBorder="1" applyAlignment="1">
      <alignment horizontal="center"/>
    </xf>
    <xf numFmtId="0" fontId="77" fillId="0" borderId="0" xfId="1986" applyFont="1" applyFill="1"/>
    <xf numFmtId="0" fontId="88" fillId="0" borderId="0" xfId="1986" applyFont="1" applyFill="1"/>
    <xf numFmtId="0" fontId="76" fillId="0" borderId="0" xfId="1986" applyFont="1" applyAlignment="1">
      <alignment horizontal="right"/>
    </xf>
    <xf numFmtId="0" fontId="76" fillId="0" borderId="0" xfId="1986" applyFont="1" applyFill="1" applyAlignment="1">
      <alignment horizontal="right"/>
    </xf>
    <xf numFmtId="0" fontId="76" fillId="0" borderId="0" xfId="1986" applyFont="1" applyFill="1" applyAlignment="1">
      <alignment horizontal="left"/>
    </xf>
    <xf numFmtId="37" fontId="76" fillId="0" borderId="0" xfId="1986" applyNumberFormat="1" applyFont="1" applyFill="1" applyBorder="1" applyAlignment="1"/>
    <xf numFmtId="184" fontId="76" fillId="0" borderId="0" xfId="1986" applyNumberFormat="1" applyFont="1" applyFill="1" applyAlignment="1"/>
    <xf numFmtId="184" fontId="83" fillId="0" borderId="0" xfId="0" applyNumberFormat="1" applyFont="1" applyFill="1"/>
    <xf numFmtId="184" fontId="77" fillId="0" borderId="0" xfId="2286" applyNumberFormat="1" applyFont="1" applyFill="1"/>
    <xf numFmtId="184" fontId="77" fillId="0" borderId="0" xfId="2286" applyNumberFormat="1" applyFont="1" applyFill="1" applyBorder="1"/>
    <xf numFmtId="184" fontId="76" fillId="0" borderId="0" xfId="2286" applyNumberFormat="1" applyFont="1" applyFill="1"/>
    <xf numFmtId="39" fontId="76" fillId="0" borderId="0" xfId="4433" applyFont="1" applyFill="1" applyAlignment="1">
      <alignment horizontal="left"/>
    </xf>
    <xf numFmtId="167" fontId="89" fillId="0" borderId="0" xfId="1186" applyFont="1" applyFill="1"/>
    <xf numFmtId="0" fontId="76" fillId="0" borderId="0" xfId="1986" applyFont="1" applyFill="1" applyAlignment="1">
      <alignment horizontal="center"/>
    </xf>
    <xf numFmtId="0" fontId="76" fillId="0" borderId="0" xfId="1986" applyFont="1" applyAlignment="1">
      <alignment horizontal="center"/>
    </xf>
    <xf numFmtId="167" fontId="76" fillId="0" borderId="18" xfId="1186" applyFont="1" applyBorder="1" applyAlignment="1">
      <alignment horizontal="center"/>
    </xf>
    <xf numFmtId="184" fontId="76" fillId="0" borderId="0" xfId="1186" applyNumberFormat="1" applyFont="1" applyFill="1" applyAlignment="1">
      <alignment horizontal="center"/>
    </xf>
    <xf numFmtId="167" fontId="76" fillId="0" borderId="0" xfId="1186" applyFont="1" applyAlignment="1">
      <alignment horizontal="center"/>
    </xf>
    <xf numFmtId="0" fontId="76" fillId="0" borderId="0" xfId="1986" applyFont="1" applyBorder="1"/>
    <xf numFmtId="184" fontId="76" fillId="0" borderId="0" xfId="1986" applyNumberFormat="1" applyFont="1" applyFill="1"/>
    <xf numFmtId="176" fontId="76" fillId="0" borderId="0" xfId="1986" applyNumberFormat="1" applyFont="1"/>
    <xf numFmtId="191" fontId="76" fillId="0" borderId="0" xfId="1986" applyNumberFormat="1" applyFont="1" applyFill="1"/>
    <xf numFmtId="176" fontId="76" fillId="0" borderId="0" xfId="2692" applyNumberFormat="1" applyFont="1"/>
    <xf numFmtId="10" fontId="76" fillId="0" borderId="0" xfId="2692" quotePrefix="1" applyNumberFormat="1" applyFont="1" applyAlignment="1">
      <alignment horizontal="right"/>
    </xf>
    <xf numFmtId="0" fontId="89" fillId="0" borderId="0" xfId="1986" applyFont="1" applyFill="1"/>
    <xf numFmtId="167" fontId="76" fillId="0" borderId="0" xfId="1186" applyFont="1" applyFill="1" applyBorder="1" applyAlignment="1"/>
    <xf numFmtId="0" fontId="93" fillId="0" borderId="0" xfId="0" applyFont="1" applyFill="1" applyBorder="1" applyAlignment="1">
      <alignment horizontal="center" vertical="center"/>
    </xf>
    <xf numFmtId="0" fontId="87" fillId="0" borderId="0" xfId="1986" applyFont="1" applyFill="1"/>
    <xf numFmtId="191" fontId="76" fillId="0" borderId="0" xfId="1986" applyNumberFormat="1" applyFont="1" applyFill="1" applyBorder="1"/>
    <xf numFmtId="0" fontId="76" fillId="0" borderId="0" xfId="1986" applyFont="1" applyFill="1" applyAlignment="1">
      <alignment horizontal="center"/>
    </xf>
    <xf numFmtId="0" fontId="76" fillId="0" borderId="0" xfId="1986" applyFont="1" applyAlignment="1">
      <alignment horizontal="center"/>
    </xf>
    <xf numFmtId="167" fontId="83" fillId="0" borderId="0" xfId="1186" applyFont="1"/>
    <xf numFmtId="49" fontId="87" fillId="0" borderId="0" xfId="1186" applyNumberFormat="1" applyFont="1" applyFill="1"/>
    <xf numFmtId="0" fontId="87" fillId="0" borderId="0" xfId="1186" applyNumberFormat="1" applyFont="1" applyFill="1"/>
    <xf numFmtId="167" fontId="87" fillId="0" borderId="0" xfId="1186" applyFont="1" applyFill="1"/>
    <xf numFmtId="167" fontId="87" fillId="0" borderId="0" xfId="1186" applyFont="1"/>
    <xf numFmtId="167" fontId="83" fillId="0" borderId="0" xfId="1186" applyFont="1" applyFill="1"/>
    <xf numFmtId="167" fontId="83" fillId="0" borderId="0" xfId="1186" applyFont="1" applyFill="1" applyBorder="1" applyAlignment="1">
      <alignment horizontal="center"/>
    </xf>
    <xf numFmtId="37" fontId="83" fillId="0" borderId="0" xfId="4437" applyNumberFormat="1" applyFont="1" applyFill="1" applyAlignment="1">
      <alignment horizontal="center"/>
    </xf>
    <xf numFmtId="176" fontId="83" fillId="0" borderId="0" xfId="1186" applyNumberFormat="1" applyFont="1"/>
    <xf numFmtId="176" fontId="83" fillId="0" borderId="18" xfId="1186" applyNumberFormat="1" applyFont="1" applyFill="1" applyBorder="1"/>
    <xf numFmtId="176" fontId="83" fillId="0" borderId="0" xfId="1186" applyNumberFormat="1" applyFont="1" applyFill="1"/>
    <xf numFmtId="176" fontId="83" fillId="0" borderId="0" xfId="1186" applyNumberFormat="1" applyFont="1" applyBorder="1"/>
    <xf numFmtId="176" fontId="83" fillId="0" borderId="19" xfId="1186" applyNumberFormat="1" applyFont="1" applyBorder="1"/>
    <xf numFmtId="176" fontId="83" fillId="0" borderId="18" xfId="1186" applyNumberFormat="1" applyFont="1" applyBorder="1"/>
    <xf numFmtId="49" fontId="87" fillId="0" borderId="0" xfId="1186" applyNumberFormat="1" applyFont="1"/>
    <xf numFmtId="167" fontId="83" fillId="0" borderId="0" xfId="1186" applyFont="1" applyBorder="1" applyAlignment="1">
      <alignment wrapText="1"/>
    </xf>
    <xf numFmtId="167" fontId="83" fillId="0" borderId="18" xfId="1186" applyFont="1" applyBorder="1" applyAlignment="1">
      <alignment wrapText="1"/>
    </xf>
    <xf numFmtId="167" fontId="83" fillId="0" borderId="7" xfId="1186" applyFont="1" applyBorder="1" applyAlignment="1">
      <alignment horizontal="center"/>
    </xf>
    <xf numFmtId="167" fontId="83" fillId="0" borderId="0" xfId="1186" applyFont="1" applyBorder="1"/>
    <xf numFmtId="37" fontId="83" fillId="0" borderId="0" xfId="2293" quotePrefix="1" applyNumberFormat="1" applyFont="1" applyFill="1" applyBorder="1" applyAlignment="1">
      <alignment horizontal="center"/>
    </xf>
    <xf numFmtId="167" fontId="83" fillId="0" borderId="0" xfId="1186" applyFont="1" applyFill="1" applyBorder="1"/>
    <xf numFmtId="167" fontId="83" fillId="0" borderId="18" xfId="1186" applyFont="1" applyBorder="1" applyAlignment="1">
      <alignment horizontal="center"/>
    </xf>
    <xf numFmtId="37" fontId="83" fillId="0" borderId="0" xfId="2293" quotePrefix="1" applyNumberFormat="1" applyFont="1" applyFill="1" applyBorder="1" applyAlignment="1">
      <alignment horizontal="left"/>
    </xf>
    <xf numFmtId="167" fontId="83" fillId="0" borderId="0" xfId="1186" applyFont="1" applyFill="1" applyAlignment="1">
      <alignment horizontal="center"/>
    </xf>
    <xf numFmtId="37" fontId="83" fillId="0" borderId="0" xfId="4437" applyNumberFormat="1" applyFont="1" applyFill="1" applyBorder="1" applyAlignment="1">
      <alignment horizontal="center"/>
    </xf>
    <xf numFmtId="176" fontId="83" fillId="0" borderId="0" xfId="1186" applyNumberFormat="1" applyFont="1" applyFill="1" applyBorder="1"/>
    <xf numFmtId="37" fontId="83" fillId="0" borderId="0" xfId="2293" applyNumberFormat="1" applyFont="1" applyFill="1" applyAlignment="1">
      <alignment horizontal="left"/>
    </xf>
    <xf numFmtId="40" fontId="83" fillId="0" borderId="0" xfId="4433" applyNumberFormat="1" applyFont="1" applyFill="1" applyAlignment="1">
      <alignment horizontal="left"/>
    </xf>
    <xf numFmtId="39" fontId="83" fillId="0" borderId="0" xfId="4458" applyNumberFormat="1" applyFont="1" applyFill="1" applyAlignment="1"/>
    <xf numFmtId="40" fontId="83" fillId="0" borderId="0" xfId="4433" applyNumberFormat="1" applyFont="1" applyFill="1" applyAlignment="1"/>
    <xf numFmtId="167" fontId="83" fillId="0" borderId="0" xfId="1186" applyFont="1" applyFill="1" applyAlignment="1">
      <alignment horizontal="right"/>
    </xf>
    <xf numFmtId="184" fontId="83" fillId="0" borderId="0" xfId="0" applyNumberFormat="1" applyFont="1" applyFill="1" applyAlignment="1"/>
    <xf numFmtId="37" fontId="83" fillId="0" borderId="0" xfId="2293" applyNumberFormat="1" applyFont="1" applyFill="1" applyBorder="1" applyAlignment="1">
      <alignment horizontal="left"/>
    </xf>
    <xf numFmtId="167" fontId="83" fillId="0" borderId="18" xfId="1186" applyFont="1" applyBorder="1"/>
    <xf numFmtId="0" fontId="83" fillId="0" borderId="0" xfId="0" applyFont="1" applyFill="1" applyAlignment="1">
      <alignment horizontal="left"/>
    </xf>
    <xf numFmtId="0" fontId="83" fillId="0" borderId="0" xfId="0" applyFont="1" applyFill="1" applyBorder="1" applyAlignment="1">
      <alignment horizontal="left"/>
    </xf>
    <xf numFmtId="167" fontId="76" fillId="0" borderId="18" xfId="1186" applyFont="1" applyFill="1" applyBorder="1" applyAlignment="1">
      <alignment horizontal="center"/>
    </xf>
    <xf numFmtId="184" fontId="83" fillId="0" borderId="0" xfId="0" applyNumberFormat="1" applyFont="1" applyFill="1" applyBorder="1"/>
    <xf numFmtId="0" fontId="87" fillId="0" borderId="0" xfId="0" applyFont="1" applyFill="1" applyAlignment="1">
      <alignment horizontal="left"/>
    </xf>
    <xf numFmtId="39" fontId="83" fillId="0" borderId="0" xfId="4408" quotePrefix="1" applyFont="1" applyFill="1" applyAlignment="1" applyProtection="1">
      <alignment horizontal="left"/>
    </xf>
    <xf numFmtId="167" fontId="76" fillId="0" borderId="0" xfId="1186" quotePrefix="1" applyFont="1" applyFill="1" applyAlignment="1">
      <alignment horizontal="right"/>
    </xf>
    <xf numFmtId="176" fontId="76" fillId="0" borderId="0" xfId="2692" applyNumberFormat="1" applyFont="1" applyFill="1"/>
    <xf numFmtId="0" fontId="75" fillId="0" borderId="0" xfId="0" applyFont="1" applyFill="1" applyAlignment="1">
      <alignment horizontal="center"/>
    </xf>
    <xf numFmtId="167" fontId="76" fillId="0" borderId="0" xfId="1186" quotePrefix="1" applyFont="1" applyAlignment="1">
      <alignment horizontal="center"/>
    </xf>
    <xf numFmtId="167" fontId="76" fillId="0" borderId="0" xfId="1186" applyFont="1" applyAlignment="1">
      <alignment horizontal="center"/>
    </xf>
    <xf numFmtId="0" fontId="2" fillId="0" borderId="0" xfId="4460"/>
    <xf numFmtId="0" fontId="76" fillId="0" borderId="0" xfId="4459" quotePrefix="1" applyFont="1" applyAlignment="1">
      <alignment horizontal="center"/>
    </xf>
    <xf numFmtId="43" fontId="76" fillId="0" borderId="0" xfId="4459" quotePrefix="1" applyNumberFormat="1" applyFont="1" applyAlignment="1">
      <alignment horizontal="center"/>
    </xf>
    <xf numFmtId="40" fontId="76" fillId="0" borderId="0" xfId="4459" applyNumberFormat="1" applyFont="1"/>
    <xf numFmtId="40" fontId="76" fillId="0" borderId="0" xfId="4461" applyNumberFormat="1" applyFont="1" applyAlignment="1">
      <alignment horizontal="left"/>
    </xf>
    <xf numFmtId="192" fontId="76" fillId="0" borderId="0" xfId="1186" applyNumberFormat="1" applyFont="1" applyAlignment="1">
      <alignment horizontal="left"/>
    </xf>
    <xf numFmtId="40" fontId="76" fillId="0" borderId="0" xfId="4461" applyNumberFormat="1" applyFont="1"/>
    <xf numFmtId="167" fontId="77" fillId="0" borderId="0" xfId="1186" applyFont="1" applyAlignment="1">
      <alignment horizontal="right"/>
    </xf>
    <xf numFmtId="0" fontId="76" fillId="0" borderId="0" xfId="4460" applyFont="1" applyAlignment="1">
      <alignment horizontal="center"/>
    </xf>
    <xf numFmtId="0" fontId="76" fillId="0" borderId="0" xfId="4460" quotePrefix="1" applyFont="1" applyAlignment="1">
      <alignment horizontal="center"/>
    </xf>
    <xf numFmtId="192" fontId="76" fillId="0" borderId="0" xfId="1186" applyNumberFormat="1" applyFont="1" applyAlignment="1">
      <alignment horizontal="center"/>
    </xf>
    <xf numFmtId="194" fontId="76" fillId="0" borderId="0" xfId="4460" applyNumberFormat="1" applyFont="1"/>
    <xf numFmtId="194" fontId="2" fillId="0" borderId="0" xfId="4460" applyNumberFormat="1"/>
    <xf numFmtId="194" fontId="76" fillId="0" borderId="0" xfId="1186" applyNumberFormat="1" applyFont="1" applyAlignment="1">
      <alignment horizontal="center"/>
    </xf>
    <xf numFmtId="194" fontId="76" fillId="0" borderId="18" xfId="1186" applyNumberFormat="1" applyFont="1" applyBorder="1" applyAlignment="1">
      <alignment horizontal="center"/>
    </xf>
    <xf numFmtId="43" fontId="76" fillId="0" borderId="0" xfId="4460" applyNumberFormat="1" applyFont="1" applyAlignment="1">
      <alignment horizontal="center"/>
    </xf>
    <xf numFmtId="194" fontId="76" fillId="0" borderId="0" xfId="4460" applyNumberFormat="1" applyFont="1" applyAlignment="1">
      <alignment horizontal="center"/>
    </xf>
    <xf numFmtId="194" fontId="76" fillId="0" borderId="19" xfId="4460" applyNumberFormat="1" applyFont="1" applyBorder="1" applyAlignment="1">
      <alignment horizontal="center"/>
    </xf>
    <xf numFmtId="43" fontId="76" fillId="0" borderId="0" xfId="4460" applyNumberFormat="1" applyFont="1"/>
    <xf numFmtId="0" fontId="76" fillId="0" borderId="0" xfId="4460" applyFont="1"/>
    <xf numFmtId="0" fontId="0" fillId="0" borderId="0" xfId="0" applyBorder="1"/>
    <xf numFmtId="194" fontId="76" fillId="0" borderId="0" xfId="1186" quotePrefix="1" applyNumberFormat="1" applyFont="1" applyFill="1" applyAlignment="1">
      <alignment horizontal="center"/>
    </xf>
    <xf numFmtId="167" fontId="76" fillId="0" borderId="18" xfId="1186" applyFont="1" applyBorder="1" applyAlignment="1">
      <alignment horizontal="center"/>
    </xf>
    <xf numFmtId="40" fontId="76" fillId="0" borderId="0" xfId="4459" applyNumberFormat="1" applyFont="1" applyFill="1"/>
    <xf numFmtId="40" fontId="77" fillId="0" borderId="0" xfId="4461" applyNumberFormat="1" applyFont="1" applyFill="1" applyAlignment="1" applyProtection="1">
      <alignment horizontal="left"/>
    </xf>
    <xf numFmtId="192" fontId="77" fillId="0" borderId="0" xfId="1186" applyNumberFormat="1" applyFont="1" applyFill="1" applyAlignment="1" applyProtection="1">
      <alignment horizontal="left"/>
    </xf>
    <xf numFmtId="40" fontId="77" fillId="0" borderId="18" xfId="4461" applyNumberFormat="1" applyFont="1" applyFill="1" applyBorder="1"/>
    <xf numFmtId="40" fontId="95" fillId="0" borderId="22" xfId="2286" applyNumberFormat="1" applyFont="1" applyFill="1" applyBorder="1" applyAlignment="1" applyProtection="1">
      <alignment horizontal="center"/>
    </xf>
    <xf numFmtId="192" fontId="95" fillId="0" borderId="22" xfId="2286" applyNumberFormat="1" applyFont="1" applyFill="1" applyBorder="1" applyAlignment="1" applyProtection="1">
      <alignment horizontal="center"/>
    </xf>
    <xf numFmtId="40" fontId="95" fillId="0" borderId="0" xfId="2286" applyNumberFormat="1" applyFont="1" applyFill="1" applyAlignment="1" applyProtection="1">
      <alignment horizontal="center"/>
    </xf>
    <xf numFmtId="43" fontId="90" fillId="0" borderId="0" xfId="1186" applyNumberFormat="1" applyFont="1" applyFill="1" applyAlignment="1">
      <alignment vertical="center"/>
    </xf>
    <xf numFmtId="40" fontId="95" fillId="0" borderId="24" xfId="2286" applyNumberFormat="1" applyFont="1" applyFill="1" applyBorder="1" applyAlignment="1" applyProtection="1">
      <alignment horizontal="center"/>
    </xf>
    <xf numFmtId="40" fontId="95" fillId="0" borderId="24" xfId="2286" applyNumberFormat="1" applyFont="1" applyFill="1" applyBorder="1" applyProtection="1"/>
    <xf numFmtId="192" fontId="95" fillId="0" borderId="24" xfId="2286" applyNumberFormat="1" applyFont="1" applyFill="1" applyBorder="1" applyAlignment="1" applyProtection="1">
      <alignment horizontal="center"/>
    </xf>
    <xf numFmtId="167" fontId="83" fillId="0" borderId="0" xfId="1186" applyFont="1" applyFill="1" applyBorder="1" applyAlignment="1"/>
    <xf numFmtId="43" fontId="76" fillId="0" borderId="0" xfId="0" applyNumberFormat="1" applyFont="1" applyFill="1"/>
    <xf numFmtId="193" fontId="76" fillId="0" borderId="0" xfId="4460" quotePrefix="1" applyNumberFormat="1" applyFont="1" applyAlignment="1">
      <alignment horizontal="left"/>
    </xf>
    <xf numFmtId="193" fontId="76" fillId="0" borderId="0" xfId="4460" quotePrefix="1" applyNumberFormat="1" applyFont="1" applyFill="1" applyAlignment="1">
      <alignment horizontal="left"/>
    </xf>
    <xf numFmtId="0" fontId="76" fillId="0" borderId="0" xfId="4460" applyFont="1" applyFill="1" applyAlignment="1">
      <alignment horizontal="left"/>
    </xf>
    <xf numFmtId="0" fontId="76" fillId="0" borderId="0" xfId="4460" quotePrefix="1" applyFont="1" applyAlignment="1">
      <alignment horizontal="left"/>
    </xf>
    <xf numFmtId="167" fontId="83" fillId="0" borderId="0" xfId="1186" applyFont="1" applyFill="1" applyAlignment="1"/>
    <xf numFmtId="167" fontId="76" fillId="0" borderId="18" xfId="1186" applyFont="1" applyBorder="1" applyAlignment="1">
      <alignment horizontal="center"/>
    </xf>
    <xf numFmtId="167" fontId="76" fillId="0" borderId="0" xfId="1186" applyFont="1" applyAlignment="1">
      <alignment horizontal="center"/>
    </xf>
    <xf numFmtId="167" fontId="99" fillId="0" borderId="18" xfId="1186" applyFont="1" applyFill="1" applyBorder="1" applyAlignment="1">
      <alignment horizontal="right"/>
    </xf>
    <xf numFmtId="0" fontId="2" fillId="0" borderId="0" xfId="4460" applyFill="1"/>
    <xf numFmtId="0" fontId="76" fillId="0" borderId="0" xfId="4460" applyFont="1" applyFill="1"/>
    <xf numFmtId="0" fontId="0" fillId="0" borderId="0" xfId="0" applyFill="1"/>
    <xf numFmtId="0" fontId="76" fillId="0" borderId="0" xfId="1986" applyFont="1" applyFill="1" applyAlignment="1">
      <alignment horizontal="center"/>
    </xf>
    <xf numFmtId="0" fontId="76" fillId="0" borderId="0" xfId="1986" applyFont="1" applyAlignment="1">
      <alignment horizontal="center"/>
    </xf>
    <xf numFmtId="167" fontId="83" fillId="0" borderId="0" xfId="1186" applyFont="1" applyAlignment="1">
      <alignment horizontal="center"/>
    </xf>
    <xf numFmtId="176" fontId="76" fillId="0" borderId="0" xfId="2692" applyNumberFormat="1" applyFont="1" applyBorder="1"/>
    <xf numFmtId="167" fontId="76" fillId="0" borderId="0" xfId="1186" quotePrefix="1" applyFont="1" applyBorder="1" applyAlignment="1">
      <alignment horizontal="right"/>
    </xf>
    <xf numFmtId="167" fontId="83" fillId="0" borderId="18" xfId="1186" applyFont="1" applyFill="1" applyBorder="1" applyAlignment="1"/>
    <xf numFmtId="40" fontId="76" fillId="0" borderId="0" xfId="4459" applyNumberFormat="1" applyFont="1" applyFill="1" applyAlignment="1">
      <alignment horizontal="right"/>
    </xf>
    <xf numFmtId="0" fontId="76" fillId="0" borderId="0" xfId="4459" quotePrefix="1" applyFont="1" applyAlignment="1"/>
    <xf numFmtId="0" fontId="76" fillId="0" borderId="0" xfId="1986" applyFont="1" applyFill="1" applyAlignment="1">
      <alignment horizontal="center"/>
    </xf>
    <xf numFmtId="189" fontId="93" fillId="0" borderId="0" xfId="0" applyNumberFormat="1" applyFont="1" applyAlignment="1">
      <alignment horizontal="right" vertical="center"/>
    </xf>
    <xf numFmtId="189" fontId="93" fillId="0" borderId="0" xfId="1186" applyNumberFormat="1" applyFont="1" applyAlignment="1">
      <alignment horizontal="right" vertical="center" wrapText="1"/>
    </xf>
    <xf numFmtId="189" fontId="93" fillId="0" borderId="0" xfId="1186" applyNumberFormat="1" applyFont="1" applyAlignment="1">
      <alignment horizontal="right" vertical="center"/>
    </xf>
    <xf numFmtId="189" fontId="93" fillId="0" borderId="0" xfId="1186" applyNumberFormat="1" applyFont="1" applyFill="1" applyAlignment="1">
      <alignment horizontal="right" vertical="center"/>
    </xf>
    <xf numFmtId="189" fontId="93" fillId="0" borderId="7" xfId="1186" applyNumberFormat="1" applyFont="1" applyBorder="1" applyAlignment="1">
      <alignment horizontal="right" vertical="center"/>
    </xf>
    <xf numFmtId="189" fontId="93" fillId="0" borderId="0" xfId="0" applyNumberFormat="1" applyFont="1" applyAlignment="1">
      <alignment horizontal="right" vertical="center" wrapText="1"/>
    </xf>
    <xf numFmtId="167" fontId="83" fillId="0" borderId="0" xfId="1186" applyFont="1" applyAlignment="1">
      <alignment horizontal="center"/>
    </xf>
    <xf numFmtId="0" fontId="93" fillId="0" borderId="0" xfId="0" applyFont="1" applyFill="1" applyBorder="1" applyAlignment="1">
      <alignment horizontal="center" vertical="center"/>
    </xf>
    <xf numFmtId="184" fontId="76" fillId="0" borderId="0" xfId="4458" applyNumberFormat="1" applyFont="1"/>
    <xf numFmtId="184" fontId="76" fillId="0" borderId="0" xfId="4458" applyNumberFormat="1" applyFont="1" applyAlignment="1">
      <alignment horizontal="center"/>
    </xf>
    <xf numFmtId="184" fontId="76" fillId="0" borderId="0" xfId="4458" applyNumberFormat="1" applyFont="1" applyAlignment="1">
      <alignment horizontal="right"/>
    </xf>
    <xf numFmtId="184" fontId="77" fillId="0" borderId="0" xfId="4458" quotePrefix="1" applyNumberFormat="1" applyFont="1" applyAlignment="1">
      <alignment horizontal="left"/>
    </xf>
    <xf numFmtId="0" fontId="101" fillId="0" borderId="0" xfId="4458" applyFont="1"/>
    <xf numFmtId="184" fontId="76" fillId="0" borderId="0" xfId="4458" applyNumberFormat="1" applyFont="1" applyAlignment="1">
      <alignment horizontal="left"/>
    </xf>
    <xf numFmtId="184" fontId="76" fillId="0" borderId="0" xfId="4458" quotePrefix="1" applyNumberFormat="1" applyFont="1" applyAlignment="1">
      <alignment horizontal="center"/>
    </xf>
    <xf numFmtId="0" fontId="76" fillId="0" borderId="18" xfId="4458" applyFont="1" applyBorder="1" applyAlignment="1">
      <alignment horizontal="center" vertical="center" wrapText="1"/>
    </xf>
    <xf numFmtId="184" fontId="77" fillId="0" borderId="0" xfId="4458" applyNumberFormat="1" applyFont="1" applyAlignment="1">
      <alignment horizontal="left"/>
    </xf>
    <xf numFmtId="0" fontId="101" fillId="0" borderId="0" xfId="1986" applyFont="1"/>
    <xf numFmtId="167" fontId="76" fillId="0" borderId="0" xfId="1233" applyFont="1" applyFill="1" applyAlignment="1">
      <alignment horizontal="right"/>
    </xf>
    <xf numFmtId="167" fontId="76" fillId="0" borderId="0" xfId="1233" applyFont="1" applyFill="1" applyAlignment="1">
      <alignment horizontal="center"/>
    </xf>
    <xf numFmtId="176" fontId="83" fillId="0" borderId="0" xfId="4462" applyNumberFormat="1" applyFont="1" applyFill="1" applyAlignment="1">
      <alignment horizontal="right"/>
    </xf>
    <xf numFmtId="40" fontId="76" fillId="0" borderId="0" xfId="4463" applyNumberFormat="1" applyFont="1"/>
    <xf numFmtId="184" fontId="77" fillId="0" borderId="0" xfId="4458" quotePrefix="1" applyNumberFormat="1" applyFont="1"/>
    <xf numFmtId="167" fontId="76" fillId="0" borderId="0" xfId="1233" applyFont="1" applyFill="1" applyBorder="1"/>
    <xf numFmtId="176" fontId="76" fillId="0" borderId="0" xfId="1233" applyNumberFormat="1" applyFont="1" applyFill="1" applyBorder="1"/>
    <xf numFmtId="176" fontId="76" fillId="0" borderId="0" xfId="1233" applyNumberFormat="1" applyFont="1" applyFill="1"/>
    <xf numFmtId="0" fontId="76" fillId="0" borderId="0" xfId="1986" applyFont="1" applyAlignment="1">
      <alignment horizontal="left"/>
    </xf>
    <xf numFmtId="184" fontId="76" fillId="0" borderId="0" xfId="1986" applyNumberFormat="1" applyFont="1"/>
    <xf numFmtId="184" fontId="89" fillId="0" borderId="0" xfId="4458" applyNumberFormat="1" applyFont="1" applyAlignment="1">
      <alignment horizontal="center"/>
    </xf>
    <xf numFmtId="184" fontId="89" fillId="0" borderId="0" xfId="4458" applyNumberFormat="1" applyFont="1" applyAlignment="1">
      <alignment horizontal="right"/>
    </xf>
    <xf numFmtId="184" fontId="77" fillId="0" borderId="0" xfId="4458" applyNumberFormat="1" applyFont="1"/>
    <xf numFmtId="49" fontId="76" fillId="0" borderId="0" xfId="4458" quotePrefix="1" applyNumberFormat="1" applyFont="1" applyAlignment="1">
      <alignment horizontal="center"/>
    </xf>
    <xf numFmtId="49" fontId="76" fillId="0" borderId="0" xfId="1233" applyNumberFormat="1" applyFont="1" applyFill="1" applyAlignment="1">
      <alignment horizontal="center"/>
    </xf>
    <xf numFmtId="49" fontId="76" fillId="0" borderId="0" xfId="4458" applyNumberFormat="1" applyFont="1" applyAlignment="1">
      <alignment horizontal="center"/>
    </xf>
    <xf numFmtId="167" fontId="76" fillId="0" borderId="0" xfId="1233" applyFont="1" applyFill="1"/>
    <xf numFmtId="172" fontId="76" fillId="0" borderId="0" xfId="0" applyNumberFormat="1" applyFont="1"/>
    <xf numFmtId="37" fontId="85" fillId="0" borderId="18" xfId="4437" quotePrefix="1" applyNumberFormat="1" applyFont="1" applyBorder="1" applyAlignment="1">
      <alignment horizontal="center"/>
    </xf>
    <xf numFmtId="37" fontId="76" fillId="0" borderId="0" xfId="4437" applyNumberFormat="1" applyFont="1" applyAlignment="1">
      <alignment horizontal="center"/>
    </xf>
    <xf numFmtId="172" fontId="76" fillId="0" borderId="0" xfId="4408" applyNumberFormat="1" applyFont="1"/>
    <xf numFmtId="39" fontId="76" fillId="0" borderId="0" xfId="0" applyNumberFormat="1" applyFont="1"/>
    <xf numFmtId="0" fontId="77" fillId="0" borderId="0" xfId="1986" quotePrefix="1" applyFont="1" applyAlignment="1">
      <alignment horizontal="left"/>
    </xf>
    <xf numFmtId="167" fontId="76" fillId="0" borderId="0" xfId="1233" applyFont="1" applyFill="1" applyBorder="1" applyAlignment="1">
      <alignment horizontal="center" vertical="center"/>
    </xf>
    <xf numFmtId="196" fontId="76" fillId="0" borderId="0" xfId="2692" quotePrefix="1" applyNumberFormat="1" applyFont="1" applyFill="1" applyAlignment="1">
      <alignment horizontal="right"/>
    </xf>
    <xf numFmtId="167" fontId="83" fillId="0" borderId="18" xfId="1186" applyFont="1" applyFill="1" applyBorder="1"/>
    <xf numFmtId="176" fontId="76" fillId="0" borderId="18" xfId="1233" applyNumberFormat="1" applyFont="1" applyFill="1" applyBorder="1"/>
    <xf numFmtId="2" fontId="83" fillId="0" borderId="0" xfId="1186" applyNumberFormat="1" applyFont="1"/>
    <xf numFmtId="2" fontId="83" fillId="0" borderId="18" xfId="1186" applyNumberFormat="1" applyFont="1" applyBorder="1"/>
    <xf numFmtId="194" fontId="76" fillId="0" borderId="0" xfId="1186" applyNumberFormat="1" applyFont="1" applyBorder="1" applyAlignment="1">
      <alignment horizontal="center"/>
    </xf>
    <xf numFmtId="167" fontId="76" fillId="0" borderId="0" xfId="1233" applyFont="1" applyAlignment="1">
      <alignment horizontal="center"/>
    </xf>
    <xf numFmtId="16" fontId="93" fillId="0" borderId="0" xfId="0" quotePrefix="1" applyNumberFormat="1" applyFont="1" applyAlignment="1">
      <alignment horizontal="center" vertical="center"/>
    </xf>
    <xf numFmtId="16" fontId="93" fillId="0" borderId="0" xfId="0" applyNumberFormat="1" applyFont="1" applyAlignment="1">
      <alignment horizontal="center" vertical="center"/>
    </xf>
    <xf numFmtId="176" fontId="93" fillId="0" borderId="0" xfId="1233" applyNumberFormat="1" applyFont="1" applyFill="1" applyAlignment="1">
      <alignment horizontal="right" vertical="center"/>
    </xf>
    <xf numFmtId="49" fontId="76" fillId="0" borderId="0" xfId="1986" applyNumberFormat="1" applyFont="1" applyAlignment="1">
      <alignment horizontal="center"/>
    </xf>
    <xf numFmtId="167" fontId="76" fillId="0" borderId="0" xfId="1233" applyFont="1" applyFill="1" applyBorder="1" applyAlignment="1">
      <alignment horizontal="center"/>
    </xf>
    <xf numFmtId="0" fontId="76" fillId="0" borderId="0" xfId="1986" applyFont="1" applyAlignment="1">
      <alignment horizontal="centerContinuous"/>
    </xf>
    <xf numFmtId="49" fontId="76" fillId="0" borderId="0" xfId="1986" applyNumberFormat="1" applyFont="1" applyAlignment="1">
      <alignment horizontal="left"/>
    </xf>
    <xf numFmtId="0" fontId="76" fillId="0" borderId="0" xfId="1986" applyFont="1" applyAlignment="1">
      <alignment vertical="center"/>
    </xf>
    <xf numFmtId="0" fontId="76" fillId="0" borderId="0" xfId="1986" quotePrefix="1" applyFont="1" applyAlignment="1">
      <alignment horizontal="left"/>
    </xf>
    <xf numFmtId="167" fontId="76" fillId="0" borderId="0" xfId="1233" applyFont="1" applyFill="1" applyAlignment="1">
      <alignment vertical="center"/>
    </xf>
    <xf numFmtId="0" fontId="76" fillId="0" borderId="0" xfId="1986" applyFont="1" applyAlignment="1">
      <alignment horizontal="center" vertical="center"/>
    </xf>
    <xf numFmtId="167" fontId="77" fillId="0" borderId="0" xfId="1233" applyFont="1" applyFill="1" applyBorder="1" applyAlignment="1">
      <alignment horizontal="center" vertical="center"/>
    </xf>
    <xf numFmtId="167" fontId="76" fillId="0" borderId="18" xfId="1233" applyFont="1" applyFill="1" applyBorder="1" applyAlignment="1">
      <alignment horizontal="center" vertical="center" wrapText="1"/>
    </xf>
    <xf numFmtId="176" fontId="76" fillId="0" borderId="0" xfId="4462" applyNumberFormat="1" applyFont="1" applyFill="1" applyAlignment="1">
      <alignment horizontal="right"/>
    </xf>
    <xf numFmtId="176" fontId="76" fillId="0" borderId="0" xfId="4466" applyNumberFormat="1" applyFont="1" applyFill="1" applyAlignment="1">
      <alignment horizontal="right"/>
    </xf>
    <xf numFmtId="0" fontId="76" fillId="0" borderId="0" xfId="2286" quotePrefix="1" applyFont="1" applyAlignment="1">
      <alignment horizontal="left"/>
    </xf>
    <xf numFmtId="37" fontId="77" fillId="0" borderId="0" xfId="3429" applyNumberFormat="1" applyFont="1"/>
    <xf numFmtId="39" fontId="76" fillId="0" borderId="0" xfId="2293" applyNumberFormat="1" applyFont="1"/>
    <xf numFmtId="39" fontId="83" fillId="0" borderId="0" xfId="4433" applyNumberFormat="1" applyFont="1" applyFill="1" applyAlignment="1">
      <alignment horizontal="center"/>
    </xf>
    <xf numFmtId="0" fontId="76" fillId="0" borderId="0" xfId="1986" applyFont="1" applyFill="1" applyAlignment="1">
      <alignment horizontal="center"/>
    </xf>
    <xf numFmtId="184" fontId="76" fillId="0" borderId="0" xfId="4458" quotePrefix="1" applyNumberFormat="1" applyFont="1" applyAlignment="1">
      <alignment horizontal="center"/>
    </xf>
    <xf numFmtId="184" fontId="76" fillId="0" borderId="0" xfId="4458" applyNumberFormat="1" applyFont="1" applyAlignment="1">
      <alignment horizontal="center"/>
    </xf>
    <xf numFmtId="184" fontId="76" fillId="0" borderId="0" xfId="1186" applyNumberFormat="1" applyFont="1" applyFill="1" applyAlignment="1">
      <alignment horizontal="center"/>
    </xf>
    <xf numFmtId="167" fontId="76" fillId="0" borderId="0" xfId="1186" applyFont="1" applyAlignment="1">
      <alignment horizontal="center"/>
    </xf>
    <xf numFmtId="167" fontId="76" fillId="0" borderId="0" xfId="1233" applyFont="1" applyFill="1" applyAlignment="1">
      <alignment horizontal="center"/>
    </xf>
    <xf numFmtId="167" fontId="76" fillId="0" borderId="18" xfId="1233" applyFont="1" applyFill="1" applyBorder="1" applyAlignment="1">
      <alignment horizontal="center" vertical="center"/>
    </xf>
    <xf numFmtId="0" fontId="109" fillId="0" borderId="0" xfId="2286" applyFont="1" applyFill="1" applyAlignment="1">
      <alignment horizontal="left"/>
    </xf>
    <xf numFmtId="0" fontId="90" fillId="0" borderId="0" xfId="0" applyFont="1" applyFill="1"/>
    <xf numFmtId="0" fontId="83" fillId="0" borderId="0" xfId="2454" applyFont="1" applyFill="1" applyAlignment="1"/>
    <xf numFmtId="0" fontId="83" fillId="0" borderId="0" xfId="1986" applyFont="1" applyFill="1" applyAlignment="1"/>
    <xf numFmtId="0" fontId="108" fillId="0" borderId="0" xfId="1986" applyFont="1" applyFill="1"/>
    <xf numFmtId="185" fontId="76" fillId="0" borderId="0" xfId="4440" applyNumberFormat="1" applyFont="1" applyFill="1"/>
    <xf numFmtId="0" fontId="76" fillId="0" borderId="0" xfId="2293" quotePrefix="1" applyFont="1" applyFill="1"/>
    <xf numFmtId="0" fontId="76" fillId="0" borderId="0" xfId="1986" applyFont="1" applyFill="1" applyAlignment="1"/>
    <xf numFmtId="0" fontId="83" fillId="0" borderId="0" xfId="1986" applyFont="1" applyFill="1" applyAlignment="1">
      <alignment horizontal="left" indent="3"/>
    </xf>
    <xf numFmtId="0" fontId="76" fillId="0" borderId="0" xfId="4409" applyFont="1" applyFill="1"/>
    <xf numFmtId="39" fontId="84" fillId="0" borderId="0" xfId="4440" applyNumberFormat="1" applyFont="1" applyFill="1" applyBorder="1" applyAlignment="1">
      <alignment horizontal="left"/>
    </xf>
    <xf numFmtId="0" fontId="83" fillId="0" borderId="0" xfId="4409" applyFont="1" applyFill="1"/>
    <xf numFmtId="185" fontId="83" fillId="0" borderId="0" xfId="4409" applyNumberFormat="1" applyFont="1" applyFill="1"/>
    <xf numFmtId="0" fontId="96" fillId="0" borderId="0" xfId="0" applyFont="1" applyFill="1"/>
    <xf numFmtId="0" fontId="83" fillId="0" borderId="0" xfId="3433" applyFont="1" applyFill="1"/>
    <xf numFmtId="184" fontId="109" fillId="0" borderId="0" xfId="2286" quotePrefix="1" applyNumberFormat="1" applyFont="1" applyFill="1" applyAlignment="1">
      <alignment horizontal="left"/>
    </xf>
    <xf numFmtId="184" fontId="108" fillId="0" borderId="0" xfId="2286" applyNumberFormat="1" applyFont="1" applyFill="1" applyAlignment="1"/>
    <xf numFmtId="0" fontId="76" fillId="0" borderId="0" xfId="0" applyFont="1" applyFill="1" applyAlignment="1">
      <alignment horizontal="left"/>
    </xf>
    <xf numFmtId="0" fontId="109" fillId="0" borderId="0" xfId="2286" applyFont="1" applyAlignment="1">
      <alignment horizontal="left"/>
    </xf>
    <xf numFmtId="184" fontId="109" fillId="0" borderId="0" xfId="3450" applyNumberFormat="1" applyFont="1" applyFill="1" applyAlignment="1">
      <alignment horizontal="center"/>
    </xf>
    <xf numFmtId="184" fontId="109" fillId="0" borderId="0" xfId="3450" applyNumberFormat="1" applyFont="1" applyFill="1"/>
    <xf numFmtId="184" fontId="108" fillId="0" borderId="0" xfId="3450" applyNumberFormat="1" applyFont="1" applyFill="1"/>
    <xf numFmtId="0" fontId="110" fillId="0" borderId="0" xfId="3450" applyFont="1" applyFill="1"/>
    <xf numFmtId="39" fontId="77" fillId="0" borderId="0" xfId="4408" applyNumberFormat="1" applyFont="1" applyFill="1" applyAlignment="1" applyProtection="1"/>
    <xf numFmtId="39" fontId="76" fillId="0" borderId="0" xfId="4408" quotePrefix="1" applyNumberFormat="1" applyFont="1" applyFill="1" applyAlignment="1" applyProtection="1">
      <alignment horizontal="center"/>
    </xf>
    <xf numFmtId="0" fontId="103" fillId="0" borderId="0" xfId="4458" applyFont="1"/>
    <xf numFmtId="184" fontId="76" fillId="0" borderId="0" xfId="4458" applyNumberFormat="1" applyFont="1" applyFill="1" applyAlignment="1">
      <alignment horizontal="left"/>
    </xf>
    <xf numFmtId="184" fontId="76" fillId="0" borderId="0" xfId="4458" applyNumberFormat="1" applyFont="1" applyFill="1"/>
    <xf numFmtId="37" fontId="76" fillId="0" borderId="0" xfId="4464" applyNumberFormat="1" applyFont="1" applyFill="1" applyBorder="1"/>
    <xf numFmtId="37" fontId="76" fillId="0" borderId="0" xfId="4464" applyNumberFormat="1" applyFont="1" applyFill="1"/>
    <xf numFmtId="184" fontId="77" fillId="0" borderId="0" xfId="4458" applyNumberFormat="1" applyFont="1" applyFill="1" applyAlignment="1">
      <alignment horizontal="left"/>
    </xf>
    <xf numFmtId="184" fontId="76" fillId="0" borderId="0" xfId="4458" applyNumberFormat="1" applyFont="1" applyFill="1" applyAlignment="1">
      <alignment horizontal="right"/>
    </xf>
    <xf numFmtId="37" fontId="77" fillId="0" borderId="0" xfId="4437" applyNumberFormat="1" applyFont="1" applyFill="1"/>
    <xf numFmtId="37" fontId="76" fillId="0" borderId="0" xfId="4437" applyNumberFormat="1" applyFont="1" applyFill="1"/>
    <xf numFmtId="49" fontId="76" fillId="0" borderId="18" xfId="4458" quotePrefix="1" applyNumberFormat="1" applyFont="1" applyBorder="1" applyAlignment="1">
      <alignment horizontal="center" vertical="center" wrapText="1"/>
    </xf>
    <xf numFmtId="184" fontId="76" fillId="0" borderId="0" xfId="4458" applyNumberFormat="1" applyFont="1" applyFill="1" applyAlignment="1">
      <alignment horizontal="center"/>
    </xf>
    <xf numFmtId="184" fontId="76" fillId="0" borderId="0" xfId="4458" quotePrefix="1" applyNumberFormat="1" applyFont="1" applyFill="1" applyAlignment="1">
      <alignment horizontal="left"/>
    </xf>
    <xf numFmtId="167" fontId="76" fillId="0" borderId="0" xfId="1209" applyFont="1" applyFill="1" applyAlignment="1">
      <alignment horizontal="right"/>
    </xf>
    <xf numFmtId="167" fontId="76" fillId="0" borderId="0" xfId="1209" applyFont="1" applyFill="1" applyAlignment="1">
      <alignment horizontal="center"/>
    </xf>
    <xf numFmtId="195" fontId="76" fillId="0" borderId="0" xfId="1209" applyNumberFormat="1" applyFont="1" applyFill="1" applyAlignment="1">
      <alignment horizontal="right"/>
    </xf>
    <xf numFmtId="184" fontId="77" fillId="0" borderId="0" xfId="4458" quotePrefix="1" applyNumberFormat="1" applyFont="1" applyFill="1"/>
    <xf numFmtId="184" fontId="76" fillId="0" borderId="0" xfId="1209" applyNumberFormat="1" applyFont="1" applyFill="1"/>
    <xf numFmtId="184" fontId="96" fillId="0" borderId="0" xfId="0" applyNumberFormat="1" applyFont="1" applyBorder="1" applyAlignment="1">
      <alignment horizontal="center"/>
    </xf>
    <xf numFmtId="184" fontId="76" fillId="0" borderId="18" xfId="4458" applyNumberFormat="1" applyFont="1" applyFill="1" applyBorder="1" applyAlignment="1">
      <alignment horizontal="center" wrapText="1"/>
    </xf>
    <xf numFmtId="184" fontId="76" fillId="0" borderId="0" xfId="4458" quotePrefix="1" applyNumberFormat="1" applyFont="1" applyFill="1" applyAlignment="1">
      <alignment horizontal="center"/>
    </xf>
    <xf numFmtId="167" fontId="76" fillId="0" borderId="0" xfId="1209" applyFont="1" applyFill="1"/>
    <xf numFmtId="43" fontId="76" fillId="0" borderId="0" xfId="4458" applyNumberFormat="1" applyFont="1" applyFill="1"/>
    <xf numFmtId="0" fontId="103" fillId="0" borderId="0" xfId="0" applyFont="1" applyFill="1"/>
    <xf numFmtId="9" fontId="76" fillId="0" borderId="0" xfId="4458" applyNumberFormat="1" applyFont="1" applyFill="1"/>
    <xf numFmtId="43" fontId="76" fillId="0" borderId="19" xfId="4458" applyNumberFormat="1" applyFont="1" applyFill="1" applyBorder="1"/>
    <xf numFmtId="0" fontId="76" fillId="0" borderId="0" xfId="4458" applyFont="1" applyFill="1"/>
    <xf numFmtId="184" fontId="76" fillId="0" borderId="18" xfId="4458" applyNumberFormat="1" applyFont="1" applyFill="1" applyBorder="1"/>
    <xf numFmtId="184" fontId="76" fillId="0" borderId="18" xfId="1233" applyNumberFormat="1" applyFont="1" applyFill="1" applyBorder="1"/>
    <xf numFmtId="184" fontId="77" fillId="0" borderId="0" xfId="4458" quotePrefix="1" applyNumberFormat="1" applyFont="1" applyFill="1" applyAlignment="1">
      <alignment horizontal="left"/>
    </xf>
    <xf numFmtId="167" fontId="76" fillId="0" borderId="0" xfId="1233" applyFont="1" applyAlignment="1">
      <alignment horizontal="center" vertical="center"/>
    </xf>
    <xf numFmtId="176" fontId="85" fillId="0" borderId="0" xfId="4462" applyNumberFormat="1" applyFont="1"/>
    <xf numFmtId="176" fontId="85" fillId="0" borderId="18" xfId="4462" applyNumberFormat="1" applyFont="1" applyBorder="1"/>
    <xf numFmtId="167" fontId="76" fillId="0" borderId="17" xfId="0" applyNumberFormat="1" applyFont="1" applyBorder="1"/>
    <xf numFmtId="167" fontId="111" fillId="0" borderId="0" xfId="1209" applyFont="1" applyFill="1" applyAlignment="1">
      <alignment horizontal="center" vertical="center"/>
    </xf>
    <xf numFmtId="167" fontId="97" fillId="0" borderId="26" xfId="1209" applyFont="1" applyFill="1" applyBorder="1" applyAlignment="1">
      <alignment horizontal="center" vertical="center" wrapText="1"/>
    </xf>
    <xf numFmtId="184" fontId="69" fillId="0" borderId="0" xfId="1986" applyNumberFormat="1" applyFont="1"/>
    <xf numFmtId="184" fontId="76" fillId="0" borderId="0" xfId="4437" quotePrefix="1" applyNumberFormat="1" applyFont="1" applyFill="1" applyBorder="1" applyAlignment="1">
      <alignment horizontal="right"/>
    </xf>
    <xf numFmtId="184" fontId="76" fillId="0" borderId="0" xfId="4437" applyNumberFormat="1" applyFont="1" applyFill="1" applyAlignment="1">
      <alignment horizontal="right"/>
    </xf>
    <xf numFmtId="176" fontId="76" fillId="0" borderId="19" xfId="1233" applyNumberFormat="1" applyFont="1" applyFill="1" applyBorder="1"/>
    <xf numFmtId="0" fontId="76" fillId="0" borderId="26" xfId="1986" quotePrefix="1" applyFont="1" applyFill="1" applyBorder="1" applyAlignment="1">
      <alignment horizontal="center"/>
    </xf>
    <xf numFmtId="0" fontId="76" fillId="0" borderId="0" xfId="1986" quotePrefix="1" applyFont="1" applyFill="1" applyAlignment="1">
      <alignment horizontal="center" vertical="center"/>
    </xf>
    <xf numFmtId="0" fontId="103" fillId="0" borderId="0" xfId="0" applyFont="1"/>
    <xf numFmtId="167" fontId="76" fillId="0" borderId="0" xfId="1986" applyNumberFormat="1" applyFont="1" applyFill="1"/>
    <xf numFmtId="0" fontId="76" fillId="0" borderId="0" xfId="1986" quotePrefix="1" applyFont="1" applyFill="1" applyAlignment="1">
      <alignment horizontal="right"/>
    </xf>
    <xf numFmtId="0" fontId="76" fillId="0" borderId="0" xfId="1986" quotePrefix="1" applyFont="1" applyFill="1" applyAlignment="1">
      <alignment horizontal="center" vertical="top"/>
    </xf>
    <xf numFmtId="197" fontId="76" fillId="0" borderId="0" xfId="1433" applyNumberFormat="1" applyFont="1" applyFill="1"/>
    <xf numFmtId="0" fontId="76" fillId="0" borderId="0" xfId="0" applyFont="1" applyFill="1" applyAlignment="1">
      <alignment horizontal="centerContinuous"/>
    </xf>
    <xf numFmtId="0" fontId="93" fillId="0" borderId="0" xfId="0" applyFont="1" applyFill="1" applyAlignment="1">
      <alignment horizontal="center" vertical="center"/>
    </xf>
    <xf numFmtId="167" fontId="97" fillId="0" borderId="0" xfId="1209" applyFont="1" applyFill="1" applyBorder="1" applyAlignment="1">
      <alignment horizontal="center" vertical="center" wrapText="1"/>
    </xf>
    <xf numFmtId="0" fontId="76" fillId="0" borderId="0" xfId="1986" applyFont="1" applyFill="1" applyAlignment="1">
      <alignment vertical="center"/>
    </xf>
    <xf numFmtId="43" fontId="69" fillId="0" borderId="0" xfId="0" applyNumberFormat="1" applyFont="1"/>
    <xf numFmtId="184" fontId="76" fillId="0" borderId="0" xfId="1233" applyNumberFormat="1" applyFont="1" applyFill="1" applyBorder="1"/>
    <xf numFmtId="185" fontId="76" fillId="0" borderId="0" xfId="1986" applyNumberFormat="1" applyFont="1" applyFill="1" applyAlignment="1"/>
    <xf numFmtId="39" fontId="77" fillId="0" borderId="0" xfId="4438" applyNumberFormat="1" applyFont="1" applyFill="1" applyAlignment="1">
      <alignment horizontal="left"/>
    </xf>
    <xf numFmtId="39" fontId="76" fillId="0" borderId="0" xfId="4467" applyFont="1" applyFill="1" applyAlignment="1">
      <alignment horizontal="center"/>
    </xf>
    <xf numFmtId="39" fontId="76" fillId="0" borderId="0" xfId="4467" applyNumberFormat="1" applyFont="1" applyFill="1" applyAlignment="1" applyProtection="1">
      <alignment horizontal="center"/>
    </xf>
    <xf numFmtId="39" fontId="76" fillId="0" borderId="0" xfId="4438" applyNumberFormat="1" applyFont="1" applyFill="1" applyAlignment="1">
      <alignment horizontal="left"/>
    </xf>
    <xf numFmtId="0" fontId="76" fillId="0" borderId="0" xfId="1986" applyFont="1" applyAlignment="1">
      <alignment horizontal="center"/>
    </xf>
    <xf numFmtId="167" fontId="76" fillId="0" borderId="18" xfId="1233" applyFont="1" applyFill="1" applyBorder="1" applyAlignment="1">
      <alignment horizontal="center" vertical="center"/>
    </xf>
    <xf numFmtId="167" fontId="83" fillId="0" borderId="0" xfId="1186" applyFont="1" applyAlignment="1">
      <alignment horizontal="center"/>
    </xf>
    <xf numFmtId="167" fontId="76" fillId="0" borderId="0" xfId="1233" applyFont="1" applyFill="1" applyBorder="1" applyAlignment="1">
      <alignment horizontal="center" vertical="center"/>
    </xf>
    <xf numFmtId="39" fontId="83" fillId="0" borderId="0" xfId="4433" applyNumberFormat="1" applyFont="1" applyFill="1" applyAlignment="1">
      <alignment horizontal="center"/>
    </xf>
    <xf numFmtId="0" fontId="76" fillId="0" borderId="0" xfId="1986" applyFont="1" applyAlignment="1">
      <alignment horizontal="center"/>
    </xf>
    <xf numFmtId="0" fontId="76" fillId="0" borderId="0" xfId="1986" applyFont="1" applyFill="1" applyAlignment="1">
      <alignment horizontal="center"/>
    </xf>
    <xf numFmtId="184" fontId="76" fillId="0" borderId="0" xfId="4458" applyNumberFormat="1" applyFont="1" applyAlignment="1">
      <alignment horizontal="center"/>
    </xf>
    <xf numFmtId="167" fontId="76" fillId="0" borderId="0" xfId="1233" applyFont="1" applyFill="1" applyAlignment="1">
      <alignment horizontal="center"/>
    </xf>
    <xf numFmtId="0" fontId="76" fillId="0" borderId="18" xfId="1986" quotePrefix="1" applyFont="1" applyFill="1" applyBorder="1" applyAlignment="1">
      <alignment horizontal="center" vertical="center" wrapText="1"/>
    </xf>
    <xf numFmtId="0" fontId="76" fillId="0" borderId="26" xfId="1986" quotePrefix="1" applyFont="1" applyFill="1" applyBorder="1" applyAlignment="1">
      <alignment horizontal="center" wrapText="1"/>
    </xf>
    <xf numFmtId="0" fontId="76" fillId="0" borderId="18" xfId="1986" quotePrefix="1" applyFont="1" applyFill="1" applyBorder="1" applyAlignment="1">
      <alignment horizontal="center" wrapText="1"/>
    </xf>
    <xf numFmtId="167" fontId="83" fillId="0" borderId="0" xfId="1186" applyFont="1" applyAlignment="1">
      <alignment horizontal="center"/>
    </xf>
    <xf numFmtId="167" fontId="83" fillId="0" borderId="18" xfId="1186" applyFont="1" applyFill="1" applyBorder="1" applyAlignment="1">
      <alignment horizontal="center"/>
    </xf>
    <xf numFmtId="167" fontId="83" fillId="0" borderId="7" xfId="1186" applyFont="1" applyFill="1" applyBorder="1" applyAlignment="1">
      <alignment horizontal="center"/>
    </xf>
    <xf numFmtId="167" fontId="97" fillId="0" borderId="0" xfId="1209" applyFont="1" applyFill="1" applyBorder="1" applyAlignment="1">
      <alignment vertical="center"/>
    </xf>
    <xf numFmtId="176" fontId="85" fillId="0" borderId="19" xfId="4462" applyNumberFormat="1" applyFont="1" applyBorder="1"/>
    <xf numFmtId="184" fontId="77" fillId="0" borderId="0" xfId="4458" applyNumberFormat="1" applyFont="1" applyFill="1"/>
    <xf numFmtId="176" fontId="85" fillId="0" borderId="0" xfId="4462" applyNumberFormat="1" applyFont="1" applyBorder="1"/>
    <xf numFmtId="167" fontId="76" fillId="0" borderId="0" xfId="1233" applyFont="1" applyBorder="1" applyAlignment="1">
      <alignment horizontal="center" vertical="center"/>
    </xf>
    <xf numFmtId="37" fontId="85" fillId="0" borderId="0" xfId="4437" quotePrefix="1" applyNumberFormat="1" applyFont="1" applyBorder="1" applyAlignment="1">
      <alignment horizontal="center"/>
    </xf>
    <xf numFmtId="167" fontId="83" fillId="0" borderId="0" xfId="1186" applyFont="1" applyFill="1" applyAlignment="1">
      <alignment horizontal="left"/>
    </xf>
    <xf numFmtId="176" fontId="76" fillId="0" borderId="19" xfId="4466" applyNumberFormat="1" applyFont="1" applyFill="1" applyBorder="1" applyAlignment="1">
      <alignment horizontal="right"/>
    </xf>
    <xf numFmtId="184" fontId="76" fillId="0" borderId="27" xfId="4458" applyNumberFormat="1" applyFont="1" applyBorder="1" applyAlignment="1">
      <alignment horizontal="center"/>
    </xf>
    <xf numFmtId="184" fontId="76" fillId="0" borderId="0" xfId="4458" applyNumberFormat="1" applyFont="1" applyBorder="1" applyAlignment="1">
      <alignment horizontal="center"/>
    </xf>
    <xf numFmtId="39" fontId="76" fillId="0" borderId="0" xfId="1233" applyNumberFormat="1" applyFont="1" applyFill="1"/>
    <xf numFmtId="39" fontId="77" fillId="0" borderId="0" xfId="1986" quotePrefix="1" applyNumberFormat="1" applyFont="1" applyAlignment="1">
      <alignment horizontal="left"/>
    </xf>
    <xf numFmtId="39" fontId="77" fillId="0" borderId="0" xfId="1986" quotePrefix="1" applyNumberFormat="1" applyFont="1" applyFill="1" applyAlignment="1">
      <alignment horizontal="left"/>
    </xf>
    <xf numFmtId="39" fontId="77" fillId="0" borderId="0" xfId="1986" applyNumberFormat="1" applyFont="1" applyFill="1"/>
    <xf numFmtId="39" fontId="76" fillId="0" borderId="0" xfId="1986" applyNumberFormat="1" applyFont="1" applyFill="1"/>
    <xf numFmtId="39" fontId="77" fillId="0" borderId="0" xfId="1233" applyNumberFormat="1" applyFont="1" applyFill="1"/>
    <xf numFmtId="39" fontId="77" fillId="0" borderId="0" xfId="1233" applyNumberFormat="1" applyFont="1" applyFill="1" applyBorder="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18" xfId="1233" applyNumberFormat="1" applyFont="1" applyFill="1" applyBorder="1" applyAlignment="1">
      <alignment horizontal="center" vertical="center" wrapText="1"/>
    </xf>
    <xf numFmtId="39" fontId="76" fillId="0" borderId="18" xfId="1233" applyNumberFormat="1" applyFont="1" applyFill="1" applyBorder="1" applyAlignment="1">
      <alignment vertical="center"/>
    </xf>
    <xf numFmtId="39" fontId="76" fillId="0" borderId="18" xfId="1233" applyNumberFormat="1" applyFont="1" applyFill="1" applyBorder="1" applyAlignment="1">
      <alignment horizontal="center" vertical="center"/>
    </xf>
    <xf numFmtId="39" fontId="76" fillId="0" borderId="25" xfId="1233" applyNumberFormat="1" applyFont="1" applyFill="1" applyBorder="1" applyAlignment="1">
      <alignment horizontal="center" vertical="center"/>
    </xf>
    <xf numFmtId="39" fontId="76" fillId="0" borderId="26" xfId="1233" applyNumberFormat="1" applyFont="1" applyFill="1" applyBorder="1" applyAlignment="1">
      <alignment horizontal="center" vertical="center"/>
    </xf>
    <xf numFmtId="39" fontId="76" fillId="0" borderId="0" xfId="0" applyNumberFormat="1" applyFont="1" applyFill="1"/>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76" fillId="0" borderId="18" xfId="1233" applyNumberFormat="1" applyFont="1" applyFill="1" applyBorder="1"/>
    <xf numFmtId="39" fontId="76" fillId="0" borderId="25" xfId="1233" applyNumberFormat="1" applyFont="1" applyFill="1" applyBorder="1"/>
    <xf numFmtId="39" fontId="104" fillId="0" borderId="0" xfId="1233" applyNumberFormat="1" applyFont="1" applyFill="1"/>
    <xf numFmtId="39" fontId="76" fillId="0" borderId="17" xfId="1233" applyNumberFormat="1" applyFont="1" applyFill="1" applyBorder="1"/>
    <xf numFmtId="39" fontId="76" fillId="0" borderId="0" xfId="1233" applyNumberFormat="1" applyFont="1" applyFill="1" applyAlignment="1">
      <alignment horizontal="center"/>
    </xf>
    <xf numFmtId="0" fontId="0" fillId="0" borderId="0" xfId="0" applyAlignment="1"/>
    <xf numFmtId="167" fontId="83" fillId="0" borderId="0" xfId="1186" applyFont="1" applyAlignment="1"/>
    <xf numFmtId="49" fontId="87" fillId="0" borderId="0" xfId="1186" applyNumberFormat="1" applyFont="1" applyAlignment="1"/>
    <xf numFmtId="37" fontId="87" fillId="0" borderId="0" xfId="2293" applyNumberFormat="1" applyFont="1" applyFill="1" applyAlignment="1"/>
    <xf numFmtId="167" fontId="87" fillId="0" borderId="0" xfId="1186" applyFont="1" applyAlignment="1"/>
    <xf numFmtId="167" fontId="87" fillId="0" borderId="0" xfId="1186" applyFont="1" applyBorder="1" applyAlignment="1"/>
    <xf numFmtId="37" fontId="83" fillId="0" borderId="0" xfId="2293" applyNumberFormat="1" applyFont="1" applyFill="1" applyAlignment="1"/>
    <xf numFmtId="176" fontId="76" fillId="0" borderId="0" xfId="1186" applyNumberFormat="1" applyFont="1" applyFill="1" applyAlignment="1"/>
    <xf numFmtId="176" fontId="76" fillId="0" borderId="0" xfId="1186" applyNumberFormat="1" applyFont="1" applyFill="1" applyBorder="1" applyAlignment="1"/>
    <xf numFmtId="176" fontId="76" fillId="0" borderId="19" xfId="1186" applyNumberFormat="1" applyFont="1" applyFill="1" applyBorder="1" applyAlignment="1"/>
    <xf numFmtId="167" fontId="83" fillId="0" borderId="19" xfId="1186" applyFont="1" applyBorder="1" applyAlignment="1"/>
    <xf numFmtId="176" fontId="83" fillId="0" borderId="0" xfId="1186" applyNumberFormat="1" applyFont="1" applyAlignment="1"/>
    <xf numFmtId="176" fontId="83" fillId="0" borderId="19" xfId="1186" applyNumberFormat="1" applyFont="1" applyBorder="1" applyAlignment="1"/>
    <xf numFmtId="176" fontId="83" fillId="0" borderId="0" xfId="1186" applyNumberFormat="1" applyFont="1" applyBorder="1" applyAlignment="1"/>
    <xf numFmtId="167" fontId="83" fillId="0" borderId="0" xfId="1186" applyFont="1" applyBorder="1" applyAlignment="1"/>
    <xf numFmtId="167" fontId="76" fillId="0" borderId="0" xfId="1186" applyFont="1" applyFill="1" applyAlignment="1"/>
    <xf numFmtId="176" fontId="83" fillId="0" borderId="0" xfId="1186" applyNumberFormat="1" applyFont="1" applyFill="1" applyBorder="1" applyAlignment="1"/>
    <xf numFmtId="176" fontId="83" fillId="0" borderId="0" xfId="1186" applyNumberFormat="1" applyFont="1" applyFill="1" applyAlignment="1"/>
    <xf numFmtId="167" fontId="89" fillId="0" borderId="0" xfId="1186" applyFont="1" applyFill="1" applyAlignment="1"/>
    <xf numFmtId="0" fontId="89" fillId="0" borderId="0" xfId="1186" applyNumberFormat="1" applyFont="1" applyFill="1" applyAlignment="1"/>
    <xf numFmtId="0" fontId="83" fillId="0" borderId="0" xfId="1186" applyNumberFormat="1" applyFont="1" applyFill="1" applyAlignment="1"/>
    <xf numFmtId="49" fontId="87" fillId="0" borderId="0" xfId="1186" applyNumberFormat="1" applyFont="1" applyFill="1" applyAlignment="1"/>
    <xf numFmtId="0" fontId="87" fillId="0" borderId="0" xfId="1186" applyNumberFormat="1" applyFont="1" applyFill="1" applyAlignment="1"/>
    <xf numFmtId="167" fontId="87" fillId="0" borderId="0" xfId="1186" applyFont="1" applyFill="1" applyAlignment="1"/>
    <xf numFmtId="37" fontId="83" fillId="0" borderId="0" xfId="0" applyNumberFormat="1" applyFont="1" applyFill="1" applyAlignment="1"/>
    <xf numFmtId="167" fontId="83" fillId="0" borderId="20" xfId="1186" applyFont="1" applyBorder="1" applyAlignment="1"/>
    <xf numFmtId="176" fontId="83" fillId="0" borderId="17" xfId="1186" applyNumberFormat="1" applyFont="1" applyBorder="1" applyAlignment="1"/>
    <xf numFmtId="0" fontId="0" fillId="0" borderId="0" xfId="0" applyBorder="1" applyAlignment="1"/>
    <xf numFmtId="176" fontId="83" fillId="0" borderId="19" xfId="1186" applyNumberFormat="1" applyFont="1" applyFill="1" applyBorder="1" applyAlignment="1"/>
    <xf numFmtId="0" fontId="83" fillId="0" borderId="0" xfId="0" applyFont="1" applyFill="1" applyAlignment="1"/>
    <xf numFmtId="0" fontId="83" fillId="0" borderId="0" xfId="0" applyFont="1" applyAlignment="1"/>
    <xf numFmtId="167" fontId="77" fillId="0" borderId="0" xfId="1186" applyFont="1" applyAlignment="1"/>
    <xf numFmtId="0" fontId="2" fillId="0" borderId="0" xfId="0" applyFont="1" applyAlignment="1"/>
    <xf numFmtId="0" fontId="89" fillId="0" borderId="0" xfId="0" applyFont="1" applyAlignment="1"/>
    <xf numFmtId="37" fontId="83" fillId="0" borderId="0" xfId="1986" applyNumberFormat="1" applyFont="1" applyFill="1" applyAlignment="1"/>
    <xf numFmtId="0" fontId="0" fillId="0" borderId="0" xfId="0" applyFill="1" applyAlignment="1"/>
    <xf numFmtId="167" fontId="83" fillId="0" borderId="18" xfId="1186" applyFont="1" applyBorder="1" applyAlignment="1"/>
    <xf numFmtId="167" fontId="83" fillId="0" borderId="19" xfId="1186" applyFont="1" applyFill="1" applyBorder="1" applyAlignment="1"/>
    <xf numFmtId="37" fontId="83" fillId="0" borderId="0" xfId="1986" applyNumberFormat="1" applyFont="1" applyFill="1" applyBorder="1" applyAlignment="1"/>
    <xf numFmtId="167" fontId="97" fillId="0" borderId="0" xfId="1186" applyFont="1" applyAlignment="1"/>
    <xf numFmtId="49" fontId="87" fillId="0" borderId="0" xfId="0" applyNumberFormat="1" applyFont="1" applyFill="1" applyAlignment="1"/>
    <xf numFmtId="0" fontId="87" fillId="0" borderId="0" xfId="0" applyFont="1" applyFill="1" applyAlignment="1"/>
    <xf numFmtId="0" fontId="76" fillId="0" borderId="0" xfId="1986" applyFont="1" applyAlignment="1"/>
    <xf numFmtId="167" fontId="76" fillId="0" borderId="0" xfId="1233" applyFont="1" applyFill="1" applyAlignment="1"/>
    <xf numFmtId="167" fontId="76" fillId="0" borderId="26" xfId="1233" applyFont="1" applyFill="1" applyBorder="1" applyAlignment="1">
      <alignment horizontal="center"/>
    </xf>
    <xf numFmtId="167" fontId="97" fillId="0" borderId="26" xfId="1209" applyFont="1" applyFill="1" applyBorder="1" applyAlignment="1">
      <alignment horizontal="center" wrapText="1"/>
    </xf>
    <xf numFmtId="167" fontId="111" fillId="0" borderId="0" xfId="1209" applyFont="1" applyFill="1" applyAlignment="1">
      <alignment horizontal="center"/>
    </xf>
    <xf numFmtId="167" fontId="97" fillId="0" borderId="0" xfId="1209" applyFont="1" applyFill="1" applyAlignment="1">
      <alignment horizontal="center"/>
    </xf>
    <xf numFmtId="167" fontId="97" fillId="0" borderId="26" xfId="1209" applyFont="1" applyFill="1" applyBorder="1" applyAlignment="1">
      <alignment horizontal="center"/>
    </xf>
    <xf numFmtId="167" fontId="76" fillId="0" borderId="18" xfId="1233" applyFont="1" applyFill="1" applyBorder="1" applyAlignment="1">
      <alignment horizontal="center" wrapText="1"/>
    </xf>
    <xf numFmtId="167" fontId="77" fillId="0" borderId="0" xfId="1233" applyFont="1" applyFill="1" applyBorder="1" applyAlignment="1">
      <alignment horizontal="center"/>
    </xf>
    <xf numFmtId="167" fontId="76" fillId="0" borderId="18" xfId="1233" applyFont="1" applyFill="1" applyBorder="1" applyAlignment="1">
      <alignment horizontal="center"/>
    </xf>
    <xf numFmtId="0" fontId="77" fillId="0" borderId="0" xfId="1986" applyFont="1" applyAlignment="1"/>
    <xf numFmtId="37" fontId="76" fillId="0" borderId="0" xfId="4464" applyNumberFormat="1" applyFont="1" applyAlignment="1"/>
    <xf numFmtId="37" fontId="76" fillId="0" borderId="0" xfId="4437" applyNumberFormat="1" applyFont="1" applyAlignment="1"/>
    <xf numFmtId="176" fontId="76" fillId="0" borderId="0" xfId="1233" applyNumberFormat="1" applyFont="1" applyFill="1" applyAlignment="1">
      <alignment horizontal="right"/>
    </xf>
    <xf numFmtId="0" fontId="76" fillId="0" borderId="0" xfId="1986" quotePrefix="1" applyFont="1" applyAlignment="1"/>
    <xf numFmtId="0" fontId="112" fillId="0" borderId="0" xfId="0" applyFont="1" applyAlignment="1"/>
    <xf numFmtId="167" fontId="105" fillId="0" borderId="0" xfId="1233" applyFont="1" applyFill="1" applyAlignment="1"/>
    <xf numFmtId="176" fontId="76" fillId="0" borderId="19" xfId="1233" applyNumberFormat="1" applyFont="1" applyFill="1" applyBorder="1" applyAlignment="1">
      <alignment horizontal="right"/>
    </xf>
    <xf numFmtId="167" fontId="76" fillId="0" borderId="19" xfId="1233" applyFont="1" applyFill="1" applyBorder="1" applyAlignment="1"/>
    <xf numFmtId="43" fontId="76" fillId="0" borderId="0" xfId="4465" applyFont="1" applyFill="1" applyAlignment="1"/>
    <xf numFmtId="0" fontId="113" fillId="0" borderId="0" xfId="0" applyFont="1" applyAlignment="1"/>
    <xf numFmtId="0" fontId="111" fillId="0" borderId="0" xfId="0" applyFont="1" applyAlignment="1"/>
    <xf numFmtId="167" fontId="76" fillId="0" borderId="27" xfId="1186" applyFont="1" applyBorder="1" applyAlignment="1"/>
    <xf numFmtId="39" fontId="83" fillId="0" borderId="0" xfId="4433" applyNumberFormat="1" applyFont="1" applyFill="1" applyAlignment="1">
      <alignment horizontal="center"/>
    </xf>
    <xf numFmtId="0" fontId="76" fillId="0" borderId="0" xfId="1986" applyFont="1" applyFill="1" applyAlignment="1">
      <alignment horizontal="center"/>
    </xf>
    <xf numFmtId="184" fontId="76" fillId="0" borderId="0" xfId="4458" quotePrefix="1" applyNumberFormat="1" applyFont="1" applyAlignment="1">
      <alignment horizontal="center"/>
    </xf>
    <xf numFmtId="184" fontId="76" fillId="0" borderId="0" xfId="4458" applyNumberFormat="1" applyFont="1" applyAlignment="1">
      <alignment horizontal="center"/>
    </xf>
    <xf numFmtId="167" fontId="76" fillId="0" borderId="18" xfId="1233" applyFont="1" applyFill="1" applyBorder="1" applyAlignment="1">
      <alignment horizontal="center"/>
    </xf>
    <xf numFmtId="167" fontId="83" fillId="0" borderId="26" xfId="1209" applyFont="1" applyFill="1" applyBorder="1" applyAlignment="1">
      <alignment horizontal="center" wrapText="1"/>
    </xf>
    <xf numFmtId="167" fontId="87" fillId="0" borderId="0" xfId="1209" applyFont="1" applyFill="1" applyAlignment="1">
      <alignment horizontal="center"/>
    </xf>
    <xf numFmtId="167" fontId="83" fillId="0" borderId="0" xfId="1209" applyFont="1" applyFill="1" applyAlignment="1">
      <alignment horizontal="center"/>
    </xf>
    <xf numFmtId="167" fontId="83" fillId="0" borderId="26" xfId="1209" applyFont="1" applyFill="1" applyBorder="1" applyAlignment="1">
      <alignment horizontal="center"/>
    </xf>
    <xf numFmtId="0" fontId="96" fillId="0" borderId="0" xfId="0" applyFont="1"/>
    <xf numFmtId="37" fontId="114" fillId="0" borderId="0" xfId="3429" applyNumberFormat="1" applyFont="1" applyFill="1" applyBorder="1"/>
    <xf numFmtId="39" fontId="114" fillId="0" borderId="0" xfId="0" quotePrefix="1" applyNumberFormat="1" applyFont="1" applyFill="1"/>
    <xf numFmtId="190" fontId="83" fillId="0" borderId="0" xfId="1186" applyNumberFormat="1" applyFont="1" applyFill="1"/>
    <xf numFmtId="188" fontId="83" fillId="0" borderId="0" xfId="1186" applyNumberFormat="1" applyFont="1" applyFill="1"/>
    <xf numFmtId="198" fontId="75" fillId="0" borderId="0" xfId="1186" applyNumberFormat="1" applyFont="1"/>
    <xf numFmtId="0" fontId="76" fillId="0" borderId="0" xfId="1986" quotePrefix="1" applyFont="1" applyFill="1" applyAlignment="1"/>
    <xf numFmtId="184" fontId="76" fillId="0" borderId="0" xfId="4458" applyNumberFormat="1" applyFont="1" applyAlignment="1">
      <alignment horizontal="center"/>
    </xf>
    <xf numFmtId="176" fontId="93" fillId="0" borderId="7" xfId="1186" applyNumberFormat="1" applyFont="1" applyBorder="1" applyAlignment="1">
      <alignment horizontal="right" vertical="center"/>
    </xf>
    <xf numFmtId="39" fontId="83" fillId="0" borderId="0" xfId="4433" applyNumberFormat="1" applyFont="1" applyFill="1" applyAlignment="1">
      <alignment horizontal="center"/>
    </xf>
    <xf numFmtId="0" fontId="77" fillId="0" borderId="0" xfId="1986" applyFont="1" applyAlignment="1">
      <alignment horizontal="center"/>
    </xf>
    <xf numFmtId="37" fontId="107" fillId="0" borderId="0" xfId="4441" applyNumberFormat="1" applyFont="1" applyAlignment="1">
      <alignment horizontal="center"/>
    </xf>
    <xf numFmtId="0" fontId="76" fillId="0" borderId="0" xfId="1986" quotePrefix="1" applyFont="1" applyAlignment="1">
      <alignment horizontal="center"/>
    </xf>
    <xf numFmtId="0" fontId="76" fillId="0" borderId="0" xfId="1986" applyFont="1" applyAlignment="1">
      <alignment horizontal="center"/>
    </xf>
    <xf numFmtId="0" fontId="76" fillId="0" borderId="18" xfId="1986" applyFont="1" applyBorder="1" applyAlignment="1">
      <alignment horizontal="center"/>
    </xf>
    <xf numFmtId="0" fontId="76" fillId="0" borderId="0" xfId="1986" quotePrefix="1" applyFont="1" applyFill="1" applyAlignment="1">
      <alignment horizontal="center"/>
    </xf>
    <xf numFmtId="0" fontId="76" fillId="0" borderId="0" xfId="1986" applyFont="1" applyFill="1" applyAlignment="1">
      <alignment horizontal="center"/>
    </xf>
    <xf numFmtId="167" fontId="83" fillId="0" borderId="7" xfId="1209" applyFont="1" applyFill="1" applyBorder="1" applyAlignment="1">
      <alignment horizontal="center" vertical="center"/>
    </xf>
    <xf numFmtId="184" fontId="76" fillId="0" borderId="0" xfId="4458" quotePrefix="1" applyNumberFormat="1" applyFont="1" applyAlignment="1">
      <alignment horizontal="center"/>
    </xf>
    <xf numFmtId="184" fontId="76" fillId="0" borderId="0" xfId="4458" applyNumberFormat="1" applyFont="1" applyAlignment="1">
      <alignment horizontal="center"/>
    </xf>
    <xf numFmtId="167" fontId="76" fillId="0" borderId="18" xfId="1233" applyFont="1" applyFill="1" applyBorder="1" applyAlignment="1">
      <alignment horizontal="center" vertical="center"/>
    </xf>
    <xf numFmtId="184" fontId="76" fillId="0" borderId="7" xfId="4458" applyNumberFormat="1" applyFont="1" applyBorder="1" applyAlignment="1">
      <alignment horizontal="center"/>
    </xf>
    <xf numFmtId="184" fontId="76" fillId="0" borderId="18" xfId="4458" applyNumberFormat="1" applyFont="1" applyFill="1" applyBorder="1" applyAlignment="1">
      <alignment horizontal="center"/>
    </xf>
    <xf numFmtId="184" fontId="76" fillId="0" borderId="18" xfId="4458" applyNumberFormat="1" applyFont="1" applyBorder="1" applyAlignment="1">
      <alignment horizontal="center"/>
    </xf>
    <xf numFmtId="184" fontId="76" fillId="0" borderId="25" xfId="4458" applyNumberFormat="1" applyFont="1" applyBorder="1" applyAlignment="1">
      <alignment horizontal="center"/>
    </xf>
    <xf numFmtId="0" fontId="75" fillId="0" borderId="0" xfId="0" quotePrefix="1" applyFont="1" applyFill="1" applyAlignment="1">
      <alignment horizontal="center"/>
    </xf>
    <xf numFmtId="0" fontId="75" fillId="0" borderId="0" xfId="0" applyFont="1" applyFill="1" applyAlignment="1">
      <alignment horizontal="center"/>
    </xf>
    <xf numFmtId="0" fontId="81" fillId="0" borderId="0" xfId="0" applyFont="1" applyFill="1" applyAlignment="1">
      <alignment horizontal="center"/>
    </xf>
    <xf numFmtId="167" fontId="76" fillId="0" borderId="18" xfId="1186" applyFont="1" applyBorder="1" applyAlignment="1">
      <alignment horizontal="center"/>
    </xf>
    <xf numFmtId="184" fontId="76" fillId="0" borderId="0" xfId="1186" quotePrefix="1" applyNumberFormat="1" applyFont="1" applyFill="1" applyAlignment="1">
      <alignment horizontal="center"/>
    </xf>
    <xf numFmtId="184" fontId="76" fillId="0" borderId="0" xfId="1186" applyNumberFormat="1" applyFont="1" applyFill="1" applyAlignment="1">
      <alignment horizontal="center"/>
    </xf>
    <xf numFmtId="167" fontId="76" fillId="0" borderId="18" xfId="1186" applyFont="1" applyFill="1" applyBorder="1" applyAlignment="1">
      <alignment horizontal="center"/>
    </xf>
    <xf numFmtId="167" fontId="76" fillId="0" borderId="0" xfId="1186" quotePrefix="1" applyFont="1" applyAlignment="1">
      <alignment horizontal="center"/>
    </xf>
    <xf numFmtId="167" fontId="76" fillId="0" borderId="0" xfId="1186" applyFont="1" applyAlignment="1">
      <alignment horizontal="center"/>
    </xf>
    <xf numFmtId="167" fontId="76" fillId="0" borderId="27" xfId="1186" applyFont="1" applyBorder="1" applyAlignment="1">
      <alignment horizontal="center"/>
    </xf>
    <xf numFmtId="167" fontId="76" fillId="0" borderId="0" xfId="1186" applyFont="1" applyBorder="1" applyAlignment="1">
      <alignment horizontal="center" vertical="center"/>
    </xf>
    <xf numFmtId="167" fontId="76" fillId="0" borderId="18" xfId="1186" applyFont="1" applyBorder="1" applyAlignment="1">
      <alignment horizontal="center" vertical="center"/>
    </xf>
    <xf numFmtId="0" fontId="76" fillId="0" borderId="0" xfId="0" quotePrefix="1" applyFont="1" applyAlignment="1">
      <alignment horizontal="center"/>
    </xf>
    <xf numFmtId="0" fontId="76" fillId="0" borderId="0" xfId="0" applyFont="1" applyAlignment="1">
      <alignment horizontal="center"/>
    </xf>
    <xf numFmtId="0" fontId="76" fillId="0" borderId="7" xfId="1986" applyFont="1" applyBorder="1" applyAlignment="1">
      <alignment horizontal="center" vertical="center"/>
    </xf>
    <xf numFmtId="0" fontId="76" fillId="0" borderId="20" xfId="0" applyFont="1" applyFill="1" applyBorder="1" applyAlignment="1">
      <alignment horizontal="center" vertical="center" wrapText="1"/>
    </xf>
    <xf numFmtId="0" fontId="76" fillId="0" borderId="0" xfId="0"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0" xfId="0" quotePrefix="1" applyFont="1" applyFill="1" applyAlignment="1">
      <alignment horizontal="center"/>
    </xf>
    <xf numFmtId="0" fontId="76" fillId="0" borderId="0" xfId="0" applyFont="1" applyFill="1" applyAlignment="1">
      <alignment horizontal="center"/>
    </xf>
    <xf numFmtId="0" fontId="76" fillId="0" borderId="7" xfId="1986" applyFont="1" applyFill="1" applyBorder="1" applyAlignment="1">
      <alignment horizontal="center" vertical="center"/>
    </xf>
    <xf numFmtId="39" fontId="76" fillId="0" borderId="0" xfId="1233" quotePrefix="1" applyNumberFormat="1" applyFont="1" applyFill="1" applyAlignment="1">
      <alignment horizontal="center"/>
    </xf>
    <xf numFmtId="39" fontId="76" fillId="0" borderId="0" xfId="1233" applyNumberFormat="1" applyFont="1" applyFill="1" applyAlignment="1">
      <alignment horizontal="center"/>
    </xf>
    <xf numFmtId="0" fontId="76" fillId="0" borderId="18" xfId="1986" quotePrefix="1" applyFont="1" applyFill="1" applyBorder="1" applyAlignment="1">
      <alignment horizontal="center"/>
    </xf>
    <xf numFmtId="40" fontId="76" fillId="0" borderId="18" xfId="1186" applyNumberFormat="1" applyFont="1" applyBorder="1" applyAlignment="1">
      <alignment horizontal="center"/>
    </xf>
    <xf numFmtId="40" fontId="76" fillId="0" borderId="18" xfId="1186" applyNumberFormat="1" applyFont="1" applyFill="1" applyBorder="1" applyAlignment="1">
      <alignment horizontal="center"/>
    </xf>
    <xf numFmtId="0" fontId="95" fillId="0" borderId="23" xfId="2286" applyFont="1" applyFill="1" applyBorder="1" applyAlignment="1" applyProtection="1">
      <alignment horizontal="center"/>
    </xf>
    <xf numFmtId="43" fontId="90" fillId="0" borderId="20" xfId="1186" quotePrefix="1" applyNumberFormat="1" applyFont="1" applyFill="1" applyBorder="1" applyAlignment="1">
      <alignment horizontal="center" vertical="center"/>
    </xf>
    <xf numFmtId="43" fontId="90" fillId="0" borderId="18" xfId="1186" quotePrefix="1" applyNumberFormat="1" applyFont="1" applyFill="1" applyBorder="1" applyAlignment="1">
      <alignment horizontal="center" vertical="center"/>
    </xf>
    <xf numFmtId="0" fontId="76" fillId="0" borderId="0" xfId="4459" quotePrefix="1" applyFont="1" applyAlignment="1">
      <alignment horizontal="center"/>
    </xf>
    <xf numFmtId="167" fontId="83" fillId="0" borderId="0" xfId="1186" quotePrefix="1" applyFont="1" applyAlignment="1">
      <alignment horizontal="center"/>
    </xf>
    <xf numFmtId="167" fontId="83" fillId="0" borderId="0" xfId="1186" applyFont="1" applyAlignment="1">
      <alignment horizontal="center"/>
    </xf>
    <xf numFmtId="167" fontId="83" fillId="0" borderId="18" xfId="1186" applyFont="1" applyFill="1" applyBorder="1" applyAlignment="1">
      <alignment horizontal="center"/>
    </xf>
    <xf numFmtId="167" fontId="83" fillId="0" borderId="7" xfId="1186" applyFont="1" applyFill="1" applyBorder="1" applyAlignment="1">
      <alignment horizontal="center"/>
    </xf>
    <xf numFmtId="167" fontId="76" fillId="0" borderId="7" xfId="1186" applyFont="1" applyFill="1" applyBorder="1" applyAlignment="1">
      <alignment horizontal="center"/>
    </xf>
    <xf numFmtId="0" fontId="93" fillId="0" borderId="18" xfId="0" applyFont="1" applyFill="1" applyBorder="1" applyAlignment="1">
      <alignment horizontal="center" vertical="center" wrapText="1"/>
    </xf>
    <xf numFmtId="0" fontId="93" fillId="0" borderId="7" xfId="0" applyFont="1" applyFill="1" applyBorder="1" applyAlignment="1">
      <alignment horizontal="center" vertical="center" wrapText="1"/>
    </xf>
    <xf numFmtId="0" fontId="93" fillId="0" borderId="7" xfId="0" applyFont="1" applyFill="1" applyBorder="1" applyAlignment="1">
      <alignment horizontal="center" vertical="center"/>
    </xf>
    <xf numFmtId="0" fontId="93" fillId="0" borderId="20" xfId="0" applyFont="1" applyFill="1" applyBorder="1" applyAlignment="1">
      <alignment horizontal="center" vertical="center"/>
    </xf>
    <xf numFmtId="0" fontId="93" fillId="0" borderId="0" xfId="0" applyFont="1" applyFill="1" applyBorder="1" applyAlignment="1">
      <alignment horizontal="center" vertical="center"/>
    </xf>
    <xf numFmtId="0" fontId="93" fillId="0" borderId="18" xfId="0" applyFont="1" applyFill="1" applyBorder="1" applyAlignment="1">
      <alignment horizontal="center" vertical="center"/>
    </xf>
    <xf numFmtId="0" fontId="93" fillId="0" borderId="0" xfId="0" applyFont="1" applyBorder="1" applyAlignment="1">
      <alignment horizontal="center" vertical="center" wrapText="1"/>
    </xf>
    <xf numFmtId="167" fontId="76" fillId="0" borderId="18" xfId="1233" applyFont="1" applyFill="1" applyBorder="1" applyAlignment="1">
      <alignment horizontal="center"/>
    </xf>
    <xf numFmtId="167" fontId="76" fillId="0" borderId="25" xfId="1233" applyFont="1" applyFill="1" applyBorder="1" applyAlignment="1">
      <alignment horizontal="center"/>
    </xf>
    <xf numFmtId="49" fontId="76" fillId="0" borderId="0" xfId="1986" quotePrefix="1" applyNumberFormat="1" applyFont="1" applyAlignment="1">
      <alignment horizontal="center"/>
    </xf>
    <xf numFmtId="167" fontId="76" fillId="0" borderId="7" xfId="1186" applyFont="1" applyBorder="1" applyAlignment="1">
      <alignment horizontal="center"/>
    </xf>
    <xf numFmtId="0" fontId="76" fillId="0" borderId="18" xfId="0" applyFont="1" applyBorder="1" applyAlignment="1">
      <alignment horizontal="center"/>
    </xf>
    <xf numFmtId="0" fontId="69" fillId="0" borderId="0" xfId="0" quotePrefix="1" applyFont="1" applyAlignment="1">
      <alignment horizontal="center"/>
    </xf>
    <xf numFmtId="0" fontId="69" fillId="0" borderId="0" xfId="0" applyFont="1" applyAlignment="1">
      <alignment horizontal="center"/>
    </xf>
    <xf numFmtId="0" fontId="75" fillId="0" borderId="18" xfId="0" applyFont="1" applyBorder="1" applyAlignment="1">
      <alignment horizontal="center"/>
    </xf>
    <xf numFmtId="0" fontId="75" fillId="0" borderId="0" xfId="0" applyFont="1" applyAlignment="1">
      <alignment horizontal="center"/>
    </xf>
  </cellXfs>
  <cellStyles count="4468">
    <cellStyle name="(Normal)" xfId="1" xr:uid="{00000000-0005-0000-0000-000000000000}"/>
    <cellStyle name="_กระดาษทำการ ปี 51" xfId="2" xr:uid="{00000000-0005-0000-0000-000001000000}"/>
    <cellStyle name="_กระดาษทำการ ปี 51 10" xfId="3" xr:uid="{00000000-0005-0000-0000-000002000000}"/>
    <cellStyle name="_กระดาษทำการ ปี 51 10 2" xfId="4" xr:uid="{00000000-0005-0000-0000-000003000000}"/>
    <cellStyle name="_กระดาษทำการ ปี 51 10 3" xfId="5" xr:uid="{00000000-0005-0000-0000-000004000000}"/>
    <cellStyle name="_กระดาษทำการ ปี 51 11" xfId="6" xr:uid="{00000000-0005-0000-0000-000005000000}"/>
    <cellStyle name="_กระดาษทำการ ปี 51 11 2" xfId="7" xr:uid="{00000000-0005-0000-0000-000006000000}"/>
    <cellStyle name="_กระดาษทำการ ปี 51 11 3" xfId="8" xr:uid="{00000000-0005-0000-0000-000007000000}"/>
    <cellStyle name="_กระดาษทำการ ปี 51 12" xfId="9" xr:uid="{00000000-0005-0000-0000-000008000000}"/>
    <cellStyle name="_กระดาษทำการ ปี 51 13" xfId="10" xr:uid="{00000000-0005-0000-0000-000009000000}"/>
    <cellStyle name="_กระดาษทำการ ปี 51 14" xfId="11" xr:uid="{00000000-0005-0000-0000-00000A000000}"/>
    <cellStyle name="_กระดาษทำการ ปี 51 15" xfId="12" xr:uid="{00000000-0005-0000-0000-00000B000000}"/>
    <cellStyle name="_กระดาษทำการ ปี 51 16" xfId="13" xr:uid="{00000000-0005-0000-0000-00000C000000}"/>
    <cellStyle name="_กระดาษทำการ ปี 51 17" xfId="14" xr:uid="{00000000-0005-0000-0000-00000D000000}"/>
    <cellStyle name="_กระดาษทำการ ปี 51 18" xfId="15" xr:uid="{00000000-0005-0000-0000-00000E000000}"/>
    <cellStyle name="_กระดาษทำการ ปี 51 19" xfId="16" xr:uid="{00000000-0005-0000-0000-00000F000000}"/>
    <cellStyle name="_กระดาษทำการ ปี 51 2" xfId="17" xr:uid="{00000000-0005-0000-0000-000010000000}"/>
    <cellStyle name="_กระดาษทำการ ปี 51 2 2" xfId="18" xr:uid="{00000000-0005-0000-0000-000011000000}"/>
    <cellStyle name="_กระดาษทำการ ปี 51 2 3" xfId="19" xr:uid="{00000000-0005-0000-0000-000012000000}"/>
    <cellStyle name="_กระดาษทำการ ปี 51 20" xfId="20" xr:uid="{00000000-0005-0000-0000-000013000000}"/>
    <cellStyle name="_กระดาษทำการ ปี 51 21" xfId="21" xr:uid="{00000000-0005-0000-0000-000014000000}"/>
    <cellStyle name="_กระดาษทำการ ปี 51 22" xfId="22" xr:uid="{00000000-0005-0000-0000-000015000000}"/>
    <cellStyle name="_กระดาษทำการ ปี 51 23" xfId="23" xr:uid="{00000000-0005-0000-0000-000016000000}"/>
    <cellStyle name="_กระดาษทำการ ปี 51 24" xfId="24" xr:uid="{00000000-0005-0000-0000-000017000000}"/>
    <cellStyle name="_กระดาษทำการ ปี 51 25" xfId="25" xr:uid="{00000000-0005-0000-0000-000018000000}"/>
    <cellStyle name="_กระดาษทำการ ปี 51 26" xfId="26" xr:uid="{00000000-0005-0000-0000-000019000000}"/>
    <cellStyle name="_กระดาษทำการ ปี 51 27" xfId="27" xr:uid="{00000000-0005-0000-0000-00001A000000}"/>
    <cellStyle name="_กระดาษทำการ ปี 51 28" xfId="28" xr:uid="{00000000-0005-0000-0000-00001B000000}"/>
    <cellStyle name="_กระดาษทำการ ปี 51 29" xfId="29" xr:uid="{00000000-0005-0000-0000-00001C000000}"/>
    <cellStyle name="_กระดาษทำการ ปี 51 3" xfId="30" xr:uid="{00000000-0005-0000-0000-00001D000000}"/>
    <cellStyle name="_กระดาษทำการ ปี 51 3 2" xfId="31" xr:uid="{00000000-0005-0000-0000-00001E000000}"/>
    <cellStyle name="_กระดาษทำการ ปี 51 3 3" xfId="32" xr:uid="{00000000-0005-0000-0000-00001F000000}"/>
    <cellStyle name="_กระดาษทำการ ปี 51 30" xfId="33" xr:uid="{00000000-0005-0000-0000-000020000000}"/>
    <cellStyle name="_กระดาษทำการ ปี 51 31" xfId="34" xr:uid="{00000000-0005-0000-0000-000021000000}"/>
    <cellStyle name="_กระดาษทำการ ปี 51 32" xfId="35" xr:uid="{00000000-0005-0000-0000-000022000000}"/>
    <cellStyle name="_กระดาษทำการ ปี 51 33" xfId="36" xr:uid="{00000000-0005-0000-0000-000023000000}"/>
    <cellStyle name="_กระดาษทำการ ปี 51 34" xfId="37" xr:uid="{00000000-0005-0000-0000-000024000000}"/>
    <cellStyle name="_กระดาษทำการ ปี 51 35" xfId="38" xr:uid="{00000000-0005-0000-0000-000025000000}"/>
    <cellStyle name="_กระดาษทำการ ปี 51 36" xfId="39" xr:uid="{00000000-0005-0000-0000-000026000000}"/>
    <cellStyle name="_กระดาษทำการ ปี 51 37" xfId="40" xr:uid="{00000000-0005-0000-0000-000027000000}"/>
    <cellStyle name="_กระดาษทำการ ปี 51 38" xfId="41" xr:uid="{00000000-0005-0000-0000-000028000000}"/>
    <cellStyle name="_กระดาษทำการ ปี 51 39" xfId="42" xr:uid="{00000000-0005-0000-0000-000029000000}"/>
    <cellStyle name="_กระดาษทำการ ปี 51 4" xfId="43" xr:uid="{00000000-0005-0000-0000-00002A000000}"/>
    <cellStyle name="_กระดาษทำการ ปี 51 4 2" xfId="44" xr:uid="{00000000-0005-0000-0000-00002B000000}"/>
    <cellStyle name="_กระดาษทำการ ปี 51 4 3" xfId="45" xr:uid="{00000000-0005-0000-0000-00002C000000}"/>
    <cellStyle name="_กระดาษทำการ ปี 51 40" xfId="46" xr:uid="{00000000-0005-0000-0000-00002D000000}"/>
    <cellStyle name="_กระดาษทำการ ปี 51 41" xfId="47" xr:uid="{00000000-0005-0000-0000-00002E000000}"/>
    <cellStyle name="_กระดาษทำการ ปี 51 42" xfId="48" xr:uid="{00000000-0005-0000-0000-00002F000000}"/>
    <cellStyle name="_กระดาษทำการ ปี 51 43" xfId="49" xr:uid="{00000000-0005-0000-0000-000030000000}"/>
    <cellStyle name="_กระดาษทำการ ปี 51 44" xfId="50" xr:uid="{00000000-0005-0000-0000-000031000000}"/>
    <cellStyle name="_กระดาษทำการ ปี 51 45" xfId="51" xr:uid="{00000000-0005-0000-0000-000032000000}"/>
    <cellStyle name="_กระดาษทำการ ปี 51 46" xfId="52" xr:uid="{00000000-0005-0000-0000-000033000000}"/>
    <cellStyle name="_กระดาษทำการ ปี 51 47" xfId="53" xr:uid="{00000000-0005-0000-0000-000034000000}"/>
    <cellStyle name="_กระดาษทำการ ปี 51 48" xfId="54" xr:uid="{00000000-0005-0000-0000-000035000000}"/>
    <cellStyle name="_กระดาษทำการ ปี 51 49" xfId="55" xr:uid="{00000000-0005-0000-0000-000036000000}"/>
    <cellStyle name="_กระดาษทำการ ปี 51 5" xfId="56" xr:uid="{00000000-0005-0000-0000-000037000000}"/>
    <cellStyle name="_กระดาษทำการ ปี 51 5 2" xfId="57" xr:uid="{00000000-0005-0000-0000-000038000000}"/>
    <cellStyle name="_กระดาษทำการ ปี 51 5 3" xfId="58" xr:uid="{00000000-0005-0000-0000-000039000000}"/>
    <cellStyle name="_กระดาษทำการ ปี 51 50" xfId="59" xr:uid="{00000000-0005-0000-0000-00003A000000}"/>
    <cellStyle name="_กระดาษทำการ ปี 51 51" xfId="60" xr:uid="{00000000-0005-0000-0000-00003B000000}"/>
    <cellStyle name="_กระดาษทำการ ปี 51 52" xfId="61" xr:uid="{00000000-0005-0000-0000-00003C000000}"/>
    <cellStyle name="_กระดาษทำการ ปี 51 53" xfId="62" xr:uid="{00000000-0005-0000-0000-00003D000000}"/>
    <cellStyle name="_กระดาษทำการ ปี 51 54" xfId="63" xr:uid="{00000000-0005-0000-0000-00003E000000}"/>
    <cellStyle name="_กระดาษทำการ ปี 51 55" xfId="64" xr:uid="{00000000-0005-0000-0000-00003F000000}"/>
    <cellStyle name="_กระดาษทำการ ปี 51 56" xfId="65" xr:uid="{00000000-0005-0000-0000-000040000000}"/>
    <cellStyle name="_กระดาษทำการ ปี 51 57" xfId="66" xr:uid="{00000000-0005-0000-0000-000041000000}"/>
    <cellStyle name="_กระดาษทำการ ปี 51 58" xfId="67" xr:uid="{00000000-0005-0000-0000-000042000000}"/>
    <cellStyle name="_กระดาษทำการ ปี 51 59" xfId="68" xr:uid="{00000000-0005-0000-0000-000043000000}"/>
    <cellStyle name="_กระดาษทำการ ปี 51 6" xfId="69" xr:uid="{00000000-0005-0000-0000-000044000000}"/>
    <cellStyle name="_กระดาษทำการ ปี 51 6 2" xfId="70" xr:uid="{00000000-0005-0000-0000-000045000000}"/>
    <cellStyle name="_กระดาษทำการ ปี 51 6 3" xfId="71" xr:uid="{00000000-0005-0000-0000-000046000000}"/>
    <cellStyle name="_กระดาษทำการ ปี 51 7" xfId="72" xr:uid="{00000000-0005-0000-0000-000047000000}"/>
    <cellStyle name="_กระดาษทำการ ปี 51 7 2" xfId="73" xr:uid="{00000000-0005-0000-0000-000048000000}"/>
    <cellStyle name="_กระดาษทำการ ปี 51 7 3" xfId="74" xr:uid="{00000000-0005-0000-0000-000049000000}"/>
    <cellStyle name="_กระดาษทำการ ปี 51 8" xfId="75" xr:uid="{00000000-0005-0000-0000-00004A000000}"/>
    <cellStyle name="_กระดาษทำการ ปี 51 8 2" xfId="76" xr:uid="{00000000-0005-0000-0000-00004B000000}"/>
    <cellStyle name="_กระดาษทำการ ปี 51 8 3" xfId="77" xr:uid="{00000000-0005-0000-0000-00004C000000}"/>
    <cellStyle name="_กระดาษทำการ ปี 51 9" xfId="78" xr:uid="{00000000-0005-0000-0000-00004D000000}"/>
    <cellStyle name="_กระดาษทำการ ปี 51 9 2" xfId="79" xr:uid="{00000000-0005-0000-0000-00004E000000}"/>
    <cellStyle name="_กระดาษทำการ ปี 51 9 3" xfId="80" xr:uid="{00000000-0005-0000-0000-00004F000000}"/>
    <cellStyle name="0,0_x000d__x000a_NA_x000d__x000a_" xfId="81" xr:uid="{00000000-0005-0000-0000-000050000000}"/>
    <cellStyle name="20% - Accent1 2" xfId="82" xr:uid="{00000000-0005-0000-0000-000051000000}"/>
    <cellStyle name="20% - Accent1 2 2" xfId="83" xr:uid="{00000000-0005-0000-0000-000052000000}"/>
    <cellStyle name="20% - Accent1 2 3" xfId="84" xr:uid="{00000000-0005-0000-0000-000053000000}"/>
    <cellStyle name="20% - Accent2 2" xfId="85" xr:uid="{00000000-0005-0000-0000-000054000000}"/>
    <cellStyle name="20% - Accent2 2 2" xfId="86" xr:uid="{00000000-0005-0000-0000-000055000000}"/>
    <cellStyle name="20% - Accent2 2 3" xfId="87" xr:uid="{00000000-0005-0000-0000-000056000000}"/>
    <cellStyle name="20% - Accent3 2" xfId="88" xr:uid="{00000000-0005-0000-0000-000057000000}"/>
    <cellStyle name="20% - Accent3 2 2" xfId="89" xr:uid="{00000000-0005-0000-0000-000058000000}"/>
    <cellStyle name="20% - Accent3 2 3" xfId="90" xr:uid="{00000000-0005-0000-0000-000059000000}"/>
    <cellStyle name="20% - Accent4 2" xfId="91" xr:uid="{00000000-0005-0000-0000-00005A000000}"/>
    <cellStyle name="20% - Accent4 2 2" xfId="92" xr:uid="{00000000-0005-0000-0000-00005B000000}"/>
    <cellStyle name="20% - Accent4 2 3" xfId="93" xr:uid="{00000000-0005-0000-0000-00005C000000}"/>
    <cellStyle name="20% - Accent5 2" xfId="94" xr:uid="{00000000-0005-0000-0000-00005D000000}"/>
    <cellStyle name="20% - Accent5 2 2" xfId="95" xr:uid="{00000000-0005-0000-0000-00005E000000}"/>
    <cellStyle name="20% - Accent5 2 3" xfId="96" xr:uid="{00000000-0005-0000-0000-00005F000000}"/>
    <cellStyle name="20% - Accent6 2" xfId="97" xr:uid="{00000000-0005-0000-0000-000060000000}"/>
    <cellStyle name="20% - Accent6 2 2" xfId="98" xr:uid="{00000000-0005-0000-0000-000061000000}"/>
    <cellStyle name="20% - Accent6 2 3" xfId="99" xr:uid="{00000000-0005-0000-0000-000062000000}"/>
    <cellStyle name="40% - Accent1 2" xfId="100" xr:uid="{00000000-0005-0000-0000-000063000000}"/>
    <cellStyle name="40% - Accent1 2 2" xfId="101" xr:uid="{00000000-0005-0000-0000-000064000000}"/>
    <cellStyle name="40% - Accent1 2 3" xfId="102" xr:uid="{00000000-0005-0000-0000-000065000000}"/>
    <cellStyle name="40% - Accent2 2" xfId="103" xr:uid="{00000000-0005-0000-0000-000066000000}"/>
    <cellStyle name="40% - Accent2 2 2" xfId="104" xr:uid="{00000000-0005-0000-0000-000067000000}"/>
    <cellStyle name="40% - Accent2 2 3" xfId="105" xr:uid="{00000000-0005-0000-0000-000068000000}"/>
    <cellStyle name="40% - Accent3 2" xfId="106" xr:uid="{00000000-0005-0000-0000-000069000000}"/>
    <cellStyle name="40% - Accent3 2 2" xfId="107" xr:uid="{00000000-0005-0000-0000-00006A000000}"/>
    <cellStyle name="40% - Accent3 2 3" xfId="108" xr:uid="{00000000-0005-0000-0000-00006B000000}"/>
    <cellStyle name="40% - Accent4 2" xfId="109" xr:uid="{00000000-0005-0000-0000-00006C000000}"/>
    <cellStyle name="40% - Accent4 2 2" xfId="110" xr:uid="{00000000-0005-0000-0000-00006D000000}"/>
    <cellStyle name="40% - Accent4 2 3" xfId="111" xr:uid="{00000000-0005-0000-0000-00006E000000}"/>
    <cellStyle name="40% - Accent5 2" xfId="112" xr:uid="{00000000-0005-0000-0000-00006F000000}"/>
    <cellStyle name="40% - Accent5 2 2" xfId="113" xr:uid="{00000000-0005-0000-0000-000070000000}"/>
    <cellStyle name="40% - Accent5 2 3" xfId="114" xr:uid="{00000000-0005-0000-0000-000071000000}"/>
    <cellStyle name="40% - Accent6 2" xfId="115" xr:uid="{00000000-0005-0000-0000-000072000000}"/>
    <cellStyle name="40% - Accent6 2 2" xfId="116" xr:uid="{00000000-0005-0000-0000-000073000000}"/>
    <cellStyle name="40% - Accent6 2 3" xfId="117" xr:uid="{00000000-0005-0000-0000-000074000000}"/>
    <cellStyle name="60% - Accent1 2" xfId="118" xr:uid="{00000000-0005-0000-0000-000075000000}"/>
    <cellStyle name="60% - Accent1 2 2" xfId="119" xr:uid="{00000000-0005-0000-0000-000076000000}"/>
    <cellStyle name="60% - Accent1 2 3" xfId="120" xr:uid="{00000000-0005-0000-0000-000077000000}"/>
    <cellStyle name="60% - Accent2 2" xfId="121" xr:uid="{00000000-0005-0000-0000-000078000000}"/>
    <cellStyle name="60% - Accent2 2 2" xfId="122" xr:uid="{00000000-0005-0000-0000-000079000000}"/>
    <cellStyle name="60% - Accent2 2 3" xfId="123" xr:uid="{00000000-0005-0000-0000-00007A000000}"/>
    <cellStyle name="60% - Accent3 2" xfId="124" xr:uid="{00000000-0005-0000-0000-00007B000000}"/>
    <cellStyle name="60% - Accent3 2 2" xfId="125" xr:uid="{00000000-0005-0000-0000-00007C000000}"/>
    <cellStyle name="60% - Accent3 2 3" xfId="126" xr:uid="{00000000-0005-0000-0000-00007D000000}"/>
    <cellStyle name="60% - Accent4 2" xfId="127" xr:uid="{00000000-0005-0000-0000-00007E000000}"/>
    <cellStyle name="60% - Accent4 2 2" xfId="128" xr:uid="{00000000-0005-0000-0000-00007F000000}"/>
    <cellStyle name="60% - Accent4 2 3" xfId="129" xr:uid="{00000000-0005-0000-0000-000080000000}"/>
    <cellStyle name="60% - Accent5 2" xfId="130" xr:uid="{00000000-0005-0000-0000-000081000000}"/>
    <cellStyle name="60% - Accent5 2 2" xfId="131" xr:uid="{00000000-0005-0000-0000-000082000000}"/>
    <cellStyle name="60% - Accent5 2 3" xfId="132" xr:uid="{00000000-0005-0000-0000-000083000000}"/>
    <cellStyle name="60% - Accent6 2" xfId="133" xr:uid="{00000000-0005-0000-0000-000084000000}"/>
    <cellStyle name="60% - Accent6 2 2" xfId="134" xr:uid="{00000000-0005-0000-0000-000085000000}"/>
    <cellStyle name="60% - Accent6 2 3" xfId="135" xr:uid="{00000000-0005-0000-0000-000086000000}"/>
    <cellStyle name="75" xfId="136" xr:uid="{00000000-0005-0000-0000-000087000000}"/>
    <cellStyle name="75 10" xfId="137" xr:uid="{00000000-0005-0000-0000-000088000000}"/>
    <cellStyle name="75 10 2" xfId="138" xr:uid="{00000000-0005-0000-0000-000089000000}"/>
    <cellStyle name="75 10 3" xfId="139" xr:uid="{00000000-0005-0000-0000-00008A000000}"/>
    <cellStyle name="75 10_เชียร์ฯ-Jun'53" xfId="140" xr:uid="{00000000-0005-0000-0000-00008B000000}"/>
    <cellStyle name="75 11" xfId="141" xr:uid="{00000000-0005-0000-0000-00008C000000}"/>
    <cellStyle name="75 11 2" xfId="142" xr:uid="{00000000-0005-0000-0000-00008D000000}"/>
    <cellStyle name="75 11 3" xfId="143" xr:uid="{00000000-0005-0000-0000-00008E000000}"/>
    <cellStyle name="75 11_เชียร์ฯ-Jun'53" xfId="144" xr:uid="{00000000-0005-0000-0000-00008F000000}"/>
    <cellStyle name="75 12" xfId="145" xr:uid="{00000000-0005-0000-0000-000090000000}"/>
    <cellStyle name="75 13" xfId="146" xr:uid="{00000000-0005-0000-0000-000091000000}"/>
    <cellStyle name="75 14" xfId="147" xr:uid="{00000000-0005-0000-0000-000092000000}"/>
    <cellStyle name="75 15" xfId="148" xr:uid="{00000000-0005-0000-0000-000093000000}"/>
    <cellStyle name="75 16" xfId="149" xr:uid="{00000000-0005-0000-0000-000094000000}"/>
    <cellStyle name="75 17" xfId="150" xr:uid="{00000000-0005-0000-0000-000095000000}"/>
    <cellStyle name="75 18" xfId="151" xr:uid="{00000000-0005-0000-0000-000096000000}"/>
    <cellStyle name="75 19" xfId="152" xr:uid="{00000000-0005-0000-0000-000097000000}"/>
    <cellStyle name="75 2" xfId="153" xr:uid="{00000000-0005-0000-0000-000098000000}"/>
    <cellStyle name="75 2 2" xfId="154" xr:uid="{00000000-0005-0000-0000-000099000000}"/>
    <cellStyle name="75 2 3" xfId="155" xr:uid="{00000000-0005-0000-0000-00009A000000}"/>
    <cellStyle name="75 2_เชียร์ฯ-Jun'53" xfId="156" xr:uid="{00000000-0005-0000-0000-00009B000000}"/>
    <cellStyle name="75 20" xfId="157" xr:uid="{00000000-0005-0000-0000-00009C000000}"/>
    <cellStyle name="75 21" xfId="158" xr:uid="{00000000-0005-0000-0000-00009D000000}"/>
    <cellStyle name="75 22" xfId="159" xr:uid="{00000000-0005-0000-0000-00009E000000}"/>
    <cellStyle name="75 23" xfId="160" xr:uid="{00000000-0005-0000-0000-00009F000000}"/>
    <cellStyle name="75 24" xfId="161" xr:uid="{00000000-0005-0000-0000-0000A0000000}"/>
    <cellStyle name="75 25" xfId="162" xr:uid="{00000000-0005-0000-0000-0000A1000000}"/>
    <cellStyle name="75 26" xfId="163" xr:uid="{00000000-0005-0000-0000-0000A2000000}"/>
    <cellStyle name="75 27" xfId="164" xr:uid="{00000000-0005-0000-0000-0000A3000000}"/>
    <cellStyle name="75 28" xfId="165" xr:uid="{00000000-0005-0000-0000-0000A4000000}"/>
    <cellStyle name="75 29" xfId="166" xr:uid="{00000000-0005-0000-0000-0000A5000000}"/>
    <cellStyle name="75 3" xfId="167" xr:uid="{00000000-0005-0000-0000-0000A6000000}"/>
    <cellStyle name="75 3 2" xfId="168" xr:uid="{00000000-0005-0000-0000-0000A7000000}"/>
    <cellStyle name="75 3 3" xfId="169" xr:uid="{00000000-0005-0000-0000-0000A8000000}"/>
    <cellStyle name="75 3_เชียร์ฯ-Jun'53" xfId="170" xr:uid="{00000000-0005-0000-0000-0000A9000000}"/>
    <cellStyle name="75 30" xfId="171" xr:uid="{00000000-0005-0000-0000-0000AA000000}"/>
    <cellStyle name="75 31" xfId="172" xr:uid="{00000000-0005-0000-0000-0000AB000000}"/>
    <cellStyle name="75 32" xfId="173" xr:uid="{00000000-0005-0000-0000-0000AC000000}"/>
    <cellStyle name="75 33" xfId="174" xr:uid="{00000000-0005-0000-0000-0000AD000000}"/>
    <cellStyle name="75 34" xfId="175" xr:uid="{00000000-0005-0000-0000-0000AE000000}"/>
    <cellStyle name="75 35" xfId="176" xr:uid="{00000000-0005-0000-0000-0000AF000000}"/>
    <cellStyle name="75 36" xfId="177" xr:uid="{00000000-0005-0000-0000-0000B0000000}"/>
    <cellStyle name="75 37" xfId="178" xr:uid="{00000000-0005-0000-0000-0000B1000000}"/>
    <cellStyle name="75 38" xfId="179" xr:uid="{00000000-0005-0000-0000-0000B2000000}"/>
    <cellStyle name="75 39" xfId="180" xr:uid="{00000000-0005-0000-0000-0000B3000000}"/>
    <cellStyle name="75 4" xfId="181" xr:uid="{00000000-0005-0000-0000-0000B4000000}"/>
    <cellStyle name="75 4 2" xfId="182" xr:uid="{00000000-0005-0000-0000-0000B5000000}"/>
    <cellStyle name="75 4 3" xfId="183" xr:uid="{00000000-0005-0000-0000-0000B6000000}"/>
    <cellStyle name="75 4_เชียร์ฯ-Jun'53" xfId="184" xr:uid="{00000000-0005-0000-0000-0000B7000000}"/>
    <cellStyle name="75 40" xfId="185" xr:uid="{00000000-0005-0000-0000-0000B8000000}"/>
    <cellStyle name="75 41" xfId="186" xr:uid="{00000000-0005-0000-0000-0000B9000000}"/>
    <cellStyle name="75 42" xfId="187" xr:uid="{00000000-0005-0000-0000-0000BA000000}"/>
    <cellStyle name="75 43" xfId="188" xr:uid="{00000000-0005-0000-0000-0000BB000000}"/>
    <cellStyle name="75 44" xfId="189" xr:uid="{00000000-0005-0000-0000-0000BC000000}"/>
    <cellStyle name="75 45" xfId="190" xr:uid="{00000000-0005-0000-0000-0000BD000000}"/>
    <cellStyle name="75 46" xfId="191" xr:uid="{00000000-0005-0000-0000-0000BE000000}"/>
    <cellStyle name="75 47" xfId="192" xr:uid="{00000000-0005-0000-0000-0000BF000000}"/>
    <cellStyle name="75 48" xfId="193" xr:uid="{00000000-0005-0000-0000-0000C0000000}"/>
    <cellStyle name="75 49" xfId="194" xr:uid="{00000000-0005-0000-0000-0000C1000000}"/>
    <cellStyle name="75 5" xfId="195" xr:uid="{00000000-0005-0000-0000-0000C2000000}"/>
    <cellStyle name="75 5 2" xfId="196" xr:uid="{00000000-0005-0000-0000-0000C3000000}"/>
    <cellStyle name="75 5 3" xfId="197" xr:uid="{00000000-0005-0000-0000-0000C4000000}"/>
    <cellStyle name="75 5_เชียร์ฯ-Jun'53" xfId="198" xr:uid="{00000000-0005-0000-0000-0000C5000000}"/>
    <cellStyle name="75 50" xfId="199" xr:uid="{00000000-0005-0000-0000-0000C6000000}"/>
    <cellStyle name="75 51" xfId="200" xr:uid="{00000000-0005-0000-0000-0000C7000000}"/>
    <cellStyle name="75 52" xfId="201" xr:uid="{00000000-0005-0000-0000-0000C8000000}"/>
    <cellStyle name="75 53" xfId="202" xr:uid="{00000000-0005-0000-0000-0000C9000000}"/>
    <cellStyle name="75 54" xfId="203" xr:uid="{00000000-0005-0000-0000-0000CA000000}"/>
    <cellStyle name="75 55" xfId="204" xr:uid="{00000000-0005-0000-0000-0000CB000000}"/>
    <cellStyle name="75 56" xfId="205" xr:uid="{00000000-0005-0000-0000-0000CC000000}"/>
    <cellStyle name="75 57" xfId="206" xr:uid="{00000000-0005-0000-0000-0000CD000000}"/>
    <cellStyle name="75 58" xfId="207" xr:uid="{00000000-0005-0000-0000-0000CE000000}"/>
    <cellStyle name="75 59" xfId="208" xr:uid="{00000000-0005-0000-0000-0000CF000000}"/>
    <cellStyle name="75 6" xfId="209" xr:uid="{00000000-0005-0000-0000-0000D0000000}"/>
    <cellStyle name="75 6 2" xfId="210" xr:uid="{00000000-0005-0000-0000-0000D1000000}"/>
    <cellStyle name="75 6 3" xfId="211" xr:uid="{00000000-0005-0000-0000-0000D2000000}"/>
    <cellStyle name="75 6_เชียร์ฯ-Jun'53" xfId="212" xr:uid="{00000000-0005-0000-0000-0000D3000000}"/>
    <cellStyle name="75 7" xfId="213" xr:uid="{00000000-0005-0000-0000-0000D4000000}"/>
    <cellStyle name="75 7 2" xfId="214" xr:uid="{00000000-0005-0000-0000-0000D5000000}"/>
    <cellStyle name="75 7 3" xfId="215" xr:uid="{00000000-0005-0000-0000-0000D6000000}"/>
    <cellStyle name="75 7_เชียร์ฯ-Jun'53" xfId="216" xr:uid="{00000000-0005-0000-0000-0000D7000000}"/>
    <cellStyle name="75 8" xfId="217" xr:uid="{00000000-0005-0000-0000-0000D8000000}"/>
    <cellStyle name="75 8 2" xfId="218" xr:uid="{00000000-0005-0000-0000-0000D9000000}"/>
    <cellStyle name="75 8 3" xfId="219" xr:uid="{00000000-0005-0000-0000-0000DA000000}"/>
    <cellStyle name="75 8_เชียร์ฯ-Jun'53" xfId="220" xr:uid="{00000000-0005-0000-0000-0000DB000000}"/>
    <cellStyle name="75 9" xfId="221" xr:uid="{00000000-0005-0000-0000-0000DC000000}"/>
    <cellStyle name="75 9 2" xfId="222" xr:uid="{00000000-0005-0000-0000-0000DD000000}"/>
    <cellStyle name="75 9 3" xfId="223" xr:uid="{00000000-0005-0000-0000-0000DE000000}"/>
    <cellStyle name="75 9_เชียร์ฯ-Jun'53" xfId="224" xr:uid="{00000000-0005-0000-0000-0000DF000000}"/>
    <cellStyle name="75_Note 10" xfId="225" xr:uid="{00000000-0005-0000-0000-0000E0000000}"/>
    <cellStyle name="AA FRAME" xfId="226" xr:uid="{00000000-0005-0000-0000-0000E1000000}"/>
    <cellStyle name="AA FRAME 10" xfId="227" xr:uid="{00000000-0005-0000-0000-0000E2000000}"/>
    <cellStyle name="AA FRAME 10 2" xfId="228" xr:uid="{00000000-0005-0000-0000-0000E3000000}"/>
    <cellStyle name="AA FRAME 10 3" xfId="229" xr:uid="{00000000-0005-0000-0000-0000E4000000}"/>
    <cellStyle name="AA FRAME 10_Note 10" xfId="230" xr:uid="{00000000-0005-0000-0000-0000E5000000}"/>
    <cellStyle name="AA FRAME 11" xfId="231" xr:uid="{00000000-0005-0000-0000-0000E6000000}"/>
    <cellStyle name="AA FRAME 11 2" xfId="232" xr:uid="{00000000-0005-0000-0000-0000E7000000}"/>
    <cellStyle name="AA FRAME 11 3" xfId="233" xr:uid="{00000000-0005-0000-0000-0000E8000000}"/>
    <cellStyle name="AA FRAME 11_Note 10" xfId="234" xr:uid="{00000000-0005-0000-0000-0000E9000000}"/>
    <cellStyle name="AA FRAME 12" xfId="235" xr:uid="{00000000-0005-0000-0000-0000EA000000}"/>
    <cellStyle name="AA FRAME 13" xfId="236" xr:uid="{00000000-0005-0000-0000-0000EB000000}"/>
    <cellStyle name="AA FRAME 14" xfId="237" xr:uid="{00000000-0005-0000-0000-0000EC000000}"/>
    <cellStyle name="AA FRAME 15" xfId="238" xr:uid="{00000000-0005-0000-0000-0000ED000000}"/>
    <cellStyle name="AA FRAME 16" xfId="239" xr:uid="{00000000-0005-0000-0000-0000EE000000}"/>
    <cellStyle name="AA FRAME 17" xfId="240" xr:uid="{00000000-0005-0000-0000-0000EF000000}"/>
    <cellStyle name="AA FRAME 18" xfId="241" xr:uid="{00000000-0005-0000-0000-0000F0000000}"/>
    <cellStyle name="AA FRAME 19" xfId="242" xr:uid="{00000000-0005-0000-0000-0000F1000000}"/>
    <cellStyle name="AA FRAME 2" xfId="243" xr:uid="{00000000-0005-0000-0000-0000F2000000}"/>
    <cellStyle name="AA FRAME 2 2" xfId="244" xr:uid="{00000000-0005-0000-0000-0000F3000000}"/>
    <cellStyle name="AA FRAME 2 3" xfId="245" xr:uid="{00000000-0005-0000-0000-0000F4000000}"/>
    <cellStyle name="AA FRAME 2_Note 10" xfId="246" xr:uid="{00000000-0005-0000-0000-0000F5000000}"/>
    <cellStyle name="AA FRAME 20" xfId="247" xr:uid="{00000000-0005-0000-0000-0000F6000000}"/>
    <cellStyle name="AA FRAME 21" xfId="248" xr:uid="{00000000-0005-0000-0000-0000F7000000}"/>
    <cellStyle name="AA FRAME 22" xfId="249" xr:uid="{00000000-0005-0000-0000-0000F8000000}"/>
    <cellStyle name="AA FRAME 23" xfId="250" xr:uid="{00000000-0005-0000-0000-0000F9000000}"/>
    <cellStyle name="AA FRAME 24" xfId="251" xr:uid="{00000000-0005-0000-0000-0000FA000000}"/>
    <cellStyle name="AA FRAME 25" xfId="252" xr:uid="{00000000-0005-0000-0000-0000FB000000}"/>
    <cellStyle name="AA FRAME 26" xfId="253" xr:uid="{00000000-0005-0000-0000-0000FC000000}"/>
    <cellStyle name="AA FRAME 27" xfId="254" xr:uid="{00000000-0005-0000-0000-0000FD000000}"/>
    <cellStyle name="AA FRAME 28" xfId="255" xr:uid="{00000000-0005-0000-0000-0000FE000000}"/>
    <cellStyle name="AA FRAME 29" xfId="256" xr:uid="{00000000-0005-0000-0000-0000FF000000}"/>
    <cellStyle name="AA FRAME 3" xfId="257" xr:uid="{00000000-0005-0000-0000-000000010000}"/>
    <cellStyle name="AA FRAME 3 2" xfId="258" xr:uid="{00000000-0005-0000-0000-000001010000}"/>
    <cellStyle name="AA FRAME 3 3" xfId="259" xr:uid="{00000000-0005-0000-0000-000002010000}"/>
    <cellStyle name="AA FRAME 3_Note 10" xfId="260" xr:uid="{00000000-0005-0000-0000-000003010000}"/>
    <cellStyle name="AA FRAME 30" xfId="261" xr:uid="{00000000-0005-0000-0000-000004010000}"/>
    <cellStyle name="AA FRAME 31" xfId="262" xr:uid="{00000000-0005-0000-0000-000005010000}"/>
    <cellStyle name="AA FRAME 32" xfId="263" xr:uid="{00000000-0005-0000-0000-000006010000}"/>
    <cellStyle name="AA FRAME 33" xfId="264" xr:uid="{00000000-0005-0000-0000-000007010000}"/>
    <cellStyle name="AA FRAME 34" xfId="265" xr:uid="{00000000-0005-0000-0000-000008010000}"/>
    <cellStyle name="AA FRAME 35" xfId="266" xr:uid="{00000000-0005-0000-0000-000009010000}"/>
    <cellStyle name="AA FRAME 36" xfId="267" xr:uid="{00000000-0005-0000-0000-00000A010000}"/>
    <cellStyle name="AA FRAME 37" xfId="268" xr:uid="{00000000-0005-0000-0000-00000B010000}"/>
    <cellStyle name="AA FRAME 38" xfId="269" xr:uid="{00000000-0005-0000-0000-00000C010000}"/>
    <cellStyle name="AA FRAME 39" xfId="270" xr:uid="{00000000-0005-0000-0000-00000D010000}"/>
    <cellStyle name="AA FRAME 4" xfId="271" xr:uid="{00000000-0005-0000-0000-00000E010000}"/>
    <cellStyle name="AA FRAME 4 2" xfId="272" xr:uid="{00000000-0005-0000-0000-00000F010000}"/>
    <cellStyle name="AA FRAME 4 3" xfId="273" xr:uid="{00000000-0005-0000-0000-000010010000}"/>
    <cellStyle name="AA FRAME 4_Note 10" xfId="274" xr:uid="{00000000-0005-0000-0000-000011010000}"/>
    <cellStyle name="AA FRAME 40" xfId="275" xr:uid="{00000000-0005-0000-0000-000012010000}"/>
    <cellStyle name="AA FRAME 41" xfId="276" xr:uid="{00000000-0005-0000-0000-000013010000}"/>
    <cellStyle name="AA FRAME 42" xfId="277" xr:uid="{00000000-0005-0000-0000-000014010000}"/>
    <cellStyle name="AA FRAME 43" xfId="278" xr:uid="{00000000-0005-0000-0000-000015010000}"/>
    <cellStyle name="AA FRAME 44" xfId="279" xr:uid="{00000000-0005-0000-0000-000016010000}"/>
    <cellStyle name="AA FRAME 45" xfId="280" xr:uid="{00000000-0005-0000-0000-000017010000}"/>
    <cellStyle name="AA FRAME 46" xfId="281" xr:uid="{00000000-0005-0000-0000-000018010000}"/>
    <cellStyle name="AA FRAME 47" xfId="282" xr:uid="{00000000-0005-0000-0000-000019010000}"/>
    <cellStyle name="AA FRAME 48" xfId="283" xr:uid="{00000000-0005-0000-0000-00001A010000}"/>
    <cellStyle name="AA FRAME 49" xfId="284" xr:uid="{00000000-0005-0000-0000-00001B010000}"/>
    <cellStyle name="AA FRAME 5" xfId="285" xr:uid="{00000000-0005-0000-0000-00001C010000}"/>
    <cellStyle name="AA FRAME 5 2" xfId="286" xr:uid="{00000000-0005-0000-0000-00001D010000}"/>
    <cellStyle name="AA FRAME 5 3" xfId="287" xr:uid="{00000000-0005-0000-0000-00001E010000}"/>
    <cellStyle name="AA FRAME 5_Note 10" xfId="288" xr:uid="{00000000-0005-0000-0000-00001F010000}"/>
    <cellStyle name="AA FRAME 50" xfId="289" xr:uid="{00000000-0005-0000-0000-000020010000}"/>
    <cellStyle name="AA FRAME 51" xfId="290" xr:uid="{00000000-0005-0000-0000-000021010000}"/>
    <cellStyle name="AA FRAME 52" xfId="291" xr:uid="{00000000-0005-0000-0000-000022010000}"/>
    <cellStyle name="AA FRAME 53" xfId="292" xr:uid="{00000000-0005-0000-0000-000023010000}"/>
    <cellStyle name="AA FRAME 54" xfId="293" xr:uid="{00000000-0005-0000-0000-000024010000}"/>
    <cellStyle name="AA FRAME 55" xfId="294" xr:uid="{00000000-0005-0000-0000-000025010000}"/>
    <cellStyle name="AA FRAME 56" xfId="295" xr:uid="{00000000-0005-0000-0000-000026010000}"/>
    <cellStyle name="AA FRAME 57" xfId="296" xr:uid="{00000000-0005-0000-0000-000027010000}"/>
    <cellStyle name="AA FRAME 58" xfId="297" xr:uid="{00000000-0005-0000-0000-000028010000}"/>
    <cellStyle name="AA FRAME 59" xfId="298" xr:uid="{00000000-0005-0000-0000-000029010000}"/>
    <cellStyle name="AA FRAME 6" xfId="299" xr:uid="{00000000-0005-0000-0000-00002A010000}"/>
    <cellStyle name="AA FRAME 6 2" xfId="300" xr:uid="{00000000-0005-0000-0000-00002B010000}"/>
    <cellStyle name="AA FRAME 6 3" xfId="301" xr:uid="{00000000-0005-0000-0000-00002C010000}"/>
    <cellStyle name="AA FRAME 6_Note 10" xfId="302" xr:uid="{00000000-0005-0000-0000-00002D010000}"/>
    <cellStyle name="AA FRAME 7" xfId="303" xr:uid="{00000000-0005-0000-0000-00002E010000}"/>
    <cellStyle name="AA FRAME 7 2" xfId="304" xr:uid="{00000000-0005-0000-0000-00002F010000}"/>
    <cellStyle name="AA FRAME 7 3" xfId="305" xr:uid="{00000000-0005-0000-0000-000030010000}"/>
    <cellStyle name="AA FRAME 7_Note 10" xfId="306" xr:uid="{00000000-0005-0000-0000-000031010000}"/>
    <cellStyle name="AA FRAME 8" xfId="307" xr:uid="{00000000-0005-0000-0000-000032010000}"/>
    <cellStyle name="AA FRAME 8 2" xfId="308" xr:uid="{00000000-0005-0000-0000-000033010000}"/>
    <cellStyle name="AA FRAME 8 3" xfId="309" xr:uid="{00000000-0005-0000-0000-000034010000}"/>
    <cellStyle name="AA FRAME 8_Note 10" xfId="310" xr:uid="{00000000-0005-0000-0000-000035010000}"/>
    <cellStyle name="AA FRAME 9" xfId="311" xr:uid="{00000000-0005-0000-0000-000036010000}"/>
    <cellStyle name="AA FRAME 9 2" xfId="312" xr:uid="{00000000-0005-0000-0000-000037010000}"/>
    <cellStyle name="AA FRAME 9 3" xfId="313" xr:uid="{00000000-0005-0000-0000-000038010000}"/>
    <cellStyle name="AA FRAME 9_Note 10" xfId="314" xr:uid="{00000000-0005-0000-0000-000039010000}"/>
    <cellStyle name="AA FRAME_Note 10" xfId="315" xr:uid="{00000000-0005-0000-0000-00003A010000}"/>
    <cellStyle name="AA HEADING" xfId="316" xr:uid="{00000000-0005-0000-0000-00003B010000}"/>
    <cellStyle name="AA HEADING 10" xfId="317" xr:uid="{00000000-0005-0000-0000-00003C010000}"/>
    <cellStyle name="AA HEADING 10 2" xfId="318" xr:uid="{00000000-0005-0000-0000-00003D010000}"/>
    <cellStyle name="AA HEADING 10 3" xfId="319" xr:uid="{00000000-0005-0000-0000-00003E010000}"/>
    <cellStyle name="AA HEADING 10_Note 10" xfId="320" xr:uid="{00000000-0005-0000-0000-00003F010000}"/>
    <cellStyle name="AA HEADING 11" xfId="321" xr:uid="{00000000-0005-0000-0000-000040010000}"/>
    <cellStyle name="AA HEADING 11 2" xfId="322" xr:uid="{00000000-0005-0000-0000-000041010000}"/>
    <cellStyle name="AA HEADING 11 3" xfId="323" xr:uid="{00000000-0005-0000-0000-000042010000}"/>
    <cellStyle name="AA HEADING 11_Note 10" xfId="324" xr:uid="{00000000-0005-0000-0000-000043010000}"/>
    <cellStyle name="AA HEADING 12" xfId="325" xr:uid="{00000000-0005-0000-0000-000044010000}"/>
    <cellStyle name="AA HEADING 13" xfId="326" xr:uid="{00000000-0005-0000-0000-000045010000}"/>
    <cellStyle name="AA HEADING 14" xfId="327" xr:uid="{00000000-0005-0000-0000-000046010000}"/>
    <cellStyle name="AA HEADING 15" xfId="328" xr:uid="{00000000-0005-0000-0000-000047010000}"/>
    <cellStyle name="AA HEADING 16" xfId="329" xr:uid="{00000000-0005-0000-0000-000048010000}"/>
    <cellStyle name="AA HEADING 17" xfId="330" xr:uid="{00000000-0005-0000-0000-000049010000}"/>
    <cellStyle name="AA HEADING 18" xfId="331" xr:uid="{00000000-0005-0000-0000-00004A010000}"/>
    <cellStyle name="AA HEADING 19" xfId="332" xr:uid="{00000000-0005-0000-0000-00004B010000}"/>
    <cellStyle name="AA HEADING 2" xfId="333" xr:uid="{00000000-0005-0000-0000-00004C010000}"/>
    <cellStyle name="AA HEADING 2 2" xfId="334" xr:uid="{00000000-0005-0000-0000-00004D010000}"/>
    <cellStyle name="AA HEADING 2 3" xfId="335" xr:uid="{00000000-0005-0000-0000-00004E010000}"/>
    <cellStyle name="AA HEADING 2_Note 10" xfId="336" xr:uid="{00000000-0005-0000-0000-00004F010000}"/>
    <cellStyle name="AA HEADING 20" xfId="337" xr:uid="{00000000-0005-0000-0000-000050010000}"/>
    <cellStyle name="AA HEADING 21" xfId="338" xr:uid="{00000000-0005-0000-0000-000051010000}"/>
    <cellStyle name="AA HEADING 22" xfId="339" xr:uid="{00000000-0005-0000-0000-000052010000}"/>
    <cellStyle name="AA HEADING 23" xfId="340" xr:uid="{00000000-0005-0000-0000-000053010000}"/>
    <cellStyle name="AA HEADING 24" xfId="341" xr:uid="{00000000-0005-0000-0000-000054010000}"/>
    <cellStyle name="AA HEADING 25" xfId="342" xr:uid="{00000000-0005-0000-0000-000055010000}"/>
    <cellStyle name="AA HEADING 26" xfId="343" xr:uid="{00000000-0005-0000-0000-000056010000}"/>
    <cellStyle name="AA HEADING 27" xfId="344" xr:uid="{00000000-0005-0000-0000-000057010000}"/>
    <cellStyle name="AA HEADING 28" xfId="345" xr:uid="{00000000-0005-0000-0000-000058010000}"/>
    <cellStyle name="AA HEADING 29" xfId="346" xr:uid="{00000000-0005-0000-0000-000059010000}"/>
    <cellStyle name="AA HEADING 3" xfId="347" xr:uid="{00000000-0005-0000-0000-00005A010000}"/>
    <cellStyle name="AA HEADING 3 2" xfId="348" xr:uid="{00000000-0005-0000-0000-00005B010000}"/>
    <cellStyle name="AA HEADING 3 3" xfId="349" xr:uid="{00000000-0005-0000-0000-00005C010000}"/>
    <cellStyle name="AA HEADING 3_Note 10" xfId="350" xr:uid="{00000000-0005-0000-0000-00005D010000}"/>
    <cellStyle name="AA HEADING 30" xfId="351" xr:uid="{00000000-0005-0000-0000-00005E010000}"/>
    <cellStyle name="AA HEADING 31" xfId="352" xr:uid="{00000000-0005-0000-0000-00005F010000}"/>
    <cellStyle name="AA HEADING 32" xfId="353" xr:uid="{00000000-0005-0000-0000-000060010000}"/>
    <cellStyle name="AA HEADING 33" xfId="354" xr:uid="{00000000-0005-0000-0000-000061010000}"/>
    <cellStyle name="AA HEADING 34" xfId="355" xr:uid="{00000000-0005-0000-0000-000062010000}"/>
    <cellStyle name="AA HEADING 35" xfId="356" xr:uid="{00000000-0005-0000-0000-000063010000}"/>
    <cellStyle name="AA HEADING 36" xfId="357" xr:uid="{00000000-0005-0000-0000-000064010000}"/>
    <cellStyle name="AA HEADING 37" xfId="358" xr:uid="{00000000-0005-0000-0000-000065010000}"/>
    <cellStyle name="AA HEADING 38" xfId="359" xr:uid="{00000000-0005-0000-0000-000066010000}"/>
    <cellStyle name="AA HEADING 39" xfId="360" xr:uid="{00000000-0005-0000-0000-000067010000}"/>
    <cellStyle name="AA HEADING 4" xfId="361" xr:uid="{00000000-0005-0000-0000-000068010000}"/>
    <cellStyle name="AA HEADING 4 2" xfId="362" xr:uid="{00000000-0005-0000-0000-000069010000}"/>
    <cellStyle name="AA HEADING 4 3" xfId="363" xr:uid="{00000000-0005-0000-0000-00006A010000}"/>
    <cellStyle name="AA HEADING 4_Note 10" xfId="364" xr:uid="{00000000-0005-0000-0000-00006B010000}"/>
    <cellStyle name="AA HEADING 40" xfId="365" xr:uid="{00000000-0005-0000-0000-00006C010000}"/>
    <cellStyle name="AA HEADING 41" xfId="366" xr:uid="{00000000-0005-0000-0000-00006D010000}"/>
    <cellStyle name="AA HEADING 42" xfId="367" xr:uid="{00000000-0005-0000-0000-00006E010000}"/>
    <cellStyle name="AA HEADING 43" xfId="368" xr:uid="{00000000-0005-0000-0000-00006F010000}"/>
    <cellStyle name="AA HEADING 44" xfId="369" xr:uid="{00000000-0005-0000-0000-000070010000}"/>
    <cellStyle name="AA HEADING 45" xfId="370" xr:uid="{00000000-0005-0000-0000-000071010000}"/>
    <cellStyle name="AA HEADING 46" xfId="371" xr:uid="{00000000-0005-0000-0000-000072010000}"/>
    <cellStyle name="AA HEADING 47" xfId="372" xr:uid="{00000000-0005-0000-0000-000073010000}"/>
    <cellStyle name="AA HEADING 48" xfId="373" xr:uid="{00000000-0005-0000-0000-000074010000}"/>
    <cellStyle name="AA HEADING 49" xfId="374" xr:uid="{00000000-0005-0000-0000-000075010000}"/>
    <cellStyle name="AA HEADING 5" xfId="375" xr:uid="{00000000-0005-0000-0000-000076010000}"/>
    <cellStyle name="AA HEADING 5 2" xfId="376" xr:uid="{00000000-0005-0000-0000-000077010000}"/>
    <cellStyle name="AA HEADING 5 3" xfId="377" xr:uid="{00000000-0005-0000-0000-000078010000}"/>
    <cellStyle name="AA HEADING 5_Note 10" xfId="378" xr:uid="{00000000-0005-0000-0000-000079010000}"/>
    <cellStyle name="AA HEADING 50" xfId="379" xr:uid="{00000000-0005-0000-0000-00007A010000}"/>
    <cellStyle name="AA HEADING 51" xfId="380" xr:uid="{00000000-0005-0000-0000-00007B010000}"/>
    <cellStyle name="AA HEADING 52" xfId="381" xr:uid="{00000000-0005-0000-0000-00007C010000}"/>
    <cellStyle name="AA HEADING 53" xfId="382" xr:uid="{00000000-0005-0000-0000-00007D010000}"/>
    <cellStyle name="AA HEADING 54" xfId="383" xr:uid="{00000000-0005-0000-0000-00007E010000}"/>
    <cellStyle name="AA HEADING 55" xfId="384" xr:uid="{00000000-0005-0000-0000-00007F010000}"/>
    <cellStyle name="AA HEADING 56" xfId="385" xr:uid="{00000000-0005-0000-0000-000080010000}"/>
    <cellStyle name="AA HEADING 57" xfId="386" xr:uid="{00000000-0005-0000-0000-000081010000}"/>
    <cellStyle name="AA HEADING 58" xfId="387" xr:uid="{00000000-0005-0000-0000-000082010000}"/>
    <cellStyle name="AA HEADING 59" xfId="388" xr:uid="{00000000-0005-0000-0000-000083010000}"/>
    <cellStyle name="AA HEADING 6" xfId="389" xr:uid="{00000000-0005-0000-0000-000084010000}"/>
    <cellStyle name="AA HEADING 6 2" xfId="390" xr:uid="{00000000-0005-0000-0000-000085010000}"/>
    <cellStyle name="AA HEADING 6 3" xfId="391" xr:uid="{00000000-0005-0000-0000-000086010000}"/>
    <cellStyle name="AA HEADING 6_Note 10" xfId="392" xr:uid="{00000000-0005-0000-0000-000087010000}"/>
    <cellStyle name="AA HEADING 7" xfId="393" xr:uid="{00000000-0005-0000-0000-000088010000}"/>
    <cellStyle name="AA HEADING 7 2" xfId="394" xr:uid="{00000000-0005-0000-0000-000089010000}"/>
    <cellStyle name="AA HEADING 7 3" xfId="395" xr:uid="{00000000-0005-0000-0000-00008A010000}"/>
    <cellStyle name="AA HEADING 7_Note 10" xfId="396" xr:uid="{00000000-0005-0000-0000-00008B010000}"/>
    <cellStyle name="AA HEADING 8" xfId="397" xr:uid="{00000000-0005-0000-0000-00008C010000}"/>
    <cellStyle name="AA HEADING 8 2" xfId="398" xr:uid="{00000000-0005-0000-0000-00008D010000}"/>
    <cellStyle name="AA HEADING 8 3" xfId="399" xr:uid="{00000000-0005-0000-0000-00008E010000}"/>
    <cellStyle name="AA HEADING 8_Note 10" xfId="400" xr:uid="{00000000-0005-0000-0000-00008F010000}"/>
    <cellStyle name="AA HEADING 9" xfId="401" xr:uid="{00000000-0005-0000-0000-000090010000}"/>
    <cellStyle name="AA HEADING 9 2" xfId="402" xr:uid="{00000000-0005-0000-0000-000091010000}"/>
    <cellStyle name="AA HEADING 9 3" xfId="403" xr:uid="{00000000-0005-0000-0000-000092010000}"/>
    <cellStyle name="AA HEADING 9_Note 10" xfId="404" xr:uid="{00000000-0005-0000-0000-000093010000}"/>
    <cellStyle name="AA HEADING_Note 10" xfId="405" xr:uid="{00000000-0005-0000-0000-000094010000}"/>
    <cellStyle name="AA INITIALS" xfId="406" xr:uid="{00000000-0005-0000-0000-000095010000}"/>
    <cellStyle name="AA INITIALS 10" xfId="407" xr:uid="{00000000-0005-0000-0000-000096010000}"/>
    <cellStyle name="AA INITIALS 10 2" xfId="408" xr:uid="{00000000-0005-0000-0000-000097010000}"/>
    <cellStyle name="AA INITIALS 10 3" xfId="409" xr:uid="{00000000-0005-0000-0000-000098010000}"/>
    <cellStyle name="AA INITIALS 10_Note 10" xfId="410" xr:uid="{00000000-0005-0000-0000-000099010000}"/>
    <cellStyle name="AA INITIALS 11" xfId="411" xr:uid="{00000000-0005-0000-0000-00009A010000}"/>
    <cellStyle name="AA INITIALS 11 2" xfId="412" xr:uid="{00000000-0005-0000-0000-00009B010000}"/>
    <cellStyle name="AA INITIALS 11 3" xfId="413" xr:uid="{00000000-0005-0000-0000-00009C010000}"/>
    <cellStyle name="AA INITIALS 11_Note 10" xfId="414" xr:uid="{00000000-0005-0000-0000-00009D010000}"/>
    <cellStyle name="AA INITIALS 12" xfId="415" xr:uid="{00000000-0005-0000-0000-00009E010000}"/>
    <cellStyle name="AA INITIALS 13" xfId="416" xr:uid="{00000000-0005-0000-0000-00009F010000}"/>
    <cellStyle name="AA INITIALS 14" xfId="417" xr:uid="{00000000-0005-0000-0000-0000A0010000}"/>
    <cellStyle name="AA INITIALS 15" xfId="418" xr:uid="{00000000-0005-0000-0000-0000A1010000}"/>
    <cellStyle name="AA INITIALS 16" xfId="419" xr:uid="{00000000-0005-0000-0000-0000A2010000}"/>
    <cellStyle name="AA INITIALS 17" xfId="420" xr:uid="{00000000-0005-0000-0000-0000A3010000}"/>
    <cellStyle name="AA INITIALS 18" xfId="421" xr:uid="{00000000-0005-0000-0000-0000A4010000}"/>
    <cellStyle name="AA INITIALS 19" xfId="422" xr:uid="{00000000-0005-0000-0000-0000A5010000}"/>
    <cellStyle name="AA INITIALS 2" xfId="423" xr:uid="{00000000-0005-0000-0000-0000A6010000}"/>
    <cellStyle name="AA INITIALS 2 2" xfId="424" xr:uid="{00000000-0005-0000-0000-0000A7010000}"/>
    <cellStyle name="AA INITIALS 2 3" xfId="425" xr:uid="{00000000-0005-0000-0000-0000A8010000}"/>
    <cellStyle name="AA INITIALS 2_Note 10" xfId="426" xr:uid="{00000000-0005-0000-0000-0000A9010000}"/>
    <cellStyle name="AA INITIALS 20" xfId="427" xr:uid="{00000000-0005-0000-0000-0000AA010000}"/>
    <cellStyle name="AA INITIALS 21" xfId="428" xr:uid="{00000000-0005-0000-0000-0000AB010000}"/>
    <cellStyle name="AA INITIALS 22" xfId="429" xr:uid="{00000000-0005-0000-0000-0000AC010000}"/>
    <cellStyle name="AA INITIALS 23" xfId="430" xr:uid="{00000000-0005-0000-0000-0000AD010000}"/>
    <cellStyle name="AA INITIALS 24" xfId="431" xr:uid="{00000000-0005-0000-0000-0000AE010000}"/>
    <cellStyle name="AA INITIALS 25" xfId="432" xr:uid="{00000000-0005-0000-0000-0000AF010000}"/>
    <cellStyle name="AA INITIALS 26" xfId="433" xr:uid="{00000000-0005-0000-0000-0000B0010000}"/>
    <cellStyle name="AA INITIALS 27" xfId="434" xr:uid="{00000000-0005-0000-0000-0000B1010000}"/>
    <cellStyle name="AA INITIALS 28" xfId="435" xr:uid="{00000000-0005-0000-0000-0000B2010000}"/>
    <cellStyle name="AA INITIALS 29" xfId="436" xr:uid="{00000000-0005-0000-0000-0000B3010000}"/>
    <cellStyle name="AA INITIALS 3" xfId="437" xr:uid="{00000000-0005-0000-0000-0000B4010000}"/>
    <cellStyle name="AA INITIALS 3 2" xfId="438" xr:uid="{00000000-0005-0000-0000-0000B5010000}"/>
    <cellStyle name="AA INITIALS 3 3" xfId="439" xr:uid="{00000000-0005-0000-0000-0000B6010000}"/>
    <cellStyle name="AA INITIALS 3_Note 10" xfId="440" xr:uid="{00000000-0005-0000-0000-0000B7010000}"/>
    <cellStyle name="AA INITIALS 30" xfId="441" xr:uid="{00000000-0005-0000-0000-0000B8010000}"/>
    <cellStyle name="AA INITIALS 31" xfId="442" xr:uid="{00000000-0005-0000-0000-0000B9010000}"/>
    <cellStyle name="AA INITIALS 32" xfId="443" xr:uid="{00000000-0005-0000-0000-0000BA010000}"/>
    <cellStyle name="AA INITIALS 33" xfId="444" xr:uid="{00000000-0005-0000-0000-0000BB010000}"/>
    <cellStyle name="AA INITIALS 34" xfId="445" xr:uid="{00000000-0005-0000-0000-0000BC010000}"/>
    <cellStyle name="AA INITIALS 35" xfId="446" xr:uid="{00000000-0005-0000-0000-0000BD010000}"/>
    <cellStyle name="AA INITIALS 36" xfId="447" xr:uid="{00000000-0005-0000-0000-0000BE010000}"/>
    <cellStyle name="AA INITIALS 37" xfId="448" xr:uid="{00000000-0005-0000-0000-0000BF010000}"/>
    <cellStyle name="AA INITIALS 38" xfId="449" xr:uid="{00000000-0005-0000-0000-0000C0010000}"/>
    <cellStyle name="AA INITIALS 39" xfId="450" xr:uid="{00000000-0005-0000-0000-0000C1010000}"/>
    <cellStyle name="AA INITIALS 4" xfId="451" xr:uid="{00000000-0005-0000-0000-0000C2010000}"/>
    <cellStyle name="AA INITIALS 4 2" xfId="452" xr:uid="{00000000-0005-0000-0000-0000C3010000}"/>
    <cellStyle name="AA INITIALS 4 3" xfId="453" xr:uid="{00000000-0005-0000-0000-0000C4010000}"/>
    <cellStyle name="AA INITIALS 4_Note 10" xfId="454" xr:uid="{00000000-0005-0000-0000-0000C5010000}"/>
    <cellStyle name="AA INITIALS 40" xfId="455" xr:uid="{00000000-0005-0000-0000-0000C6010000}"/>
    <cellStyle name="AA INITIALS 41" xfId="456" xr:uid="{00000000-0005-0000-0000-0000C7010000}"/>
    <cellStyle name="AA INITIALS 42" xfId="457" xr:uid="{00000000-0005-0000-0000-0000C8010000}"/>
    <cellStyle name="AA INITIALS 43" xfId="458" xr:uid="{00000000-0005-0000-0000-0000C9010000}"/>
    <cellStyle name="AA INITIALS 44" xfId="459" xr:uid="{00000000-0005-0000-0000-0000CA010000}"/>
    <cellStyle name="AA INITIALS 45" xfId="460" xr:uid="{00000000-0005-0000-0000-0000CB010000}"/>
    <cellStyle name="AA INITIALS 46" xfId="461" xr:uid="{00000000-0005-0000-0000-0000CC010000}"/>
    <cellStyle name="AA INITIALS 47" xfId="462" xr:uid="{00000000-0005-0000-0000-0000CD010000}"/>
    <cellStyle name="AA INITIALS 48" xfId="463" xr:uid="{00000000-0005-0000-0000-0000CE010000}"/>
    <cellStyle name="AA INITIALS 49" xfId="464" xr:uid="{00000000-0005-0000-0000-0000CF010000}"/>
    <cellStyle name="AA INITIALS 5" xfId="465" xr:uid="{00000000-0005-0000-0000-0000D0010000}"/>
    <cellStyle name="AA INITIALS 5 2" xfId="466" xr:uid="{00000000-0005-0000-0000-0000D1010000}"/>
    <cellStyle name="AA INITIALS 5 3" xfId="467" xr:uid="{00000000-0005-0000-0000-0000D2010000}"/>
    <cellStyle name="AA INITIALS 5_Note 10" xfId="468" xr:uid="{00000000-0005-0000-0000-0000D3010000}"/>
    <cellStyle name="AA INITIALS 50" xfId="469" xr:uid="{00000000-0005-0000-0000-0000D4010000}"/>
    <cellStyle name="AA INITIALS 51" xfId="470" xr:uid="{00000000-0005-0000-0000-0000D5010000}"/>
    <cellStyle name="AA INITIALS 52" xfId="471" xr:uid="{00000000-0005-0000-0000-0000D6010000}"/>
    <cellStyle name="AA INITIALS 53" xfId="472" xr:uid="{00000000-0005-0000-0000-0000D7010000}"/>
    <cellStyle name="AA INITIALS 54" xfId="473" xr:uid="{00000000-0005-0000-0000-0000D8010000}"/>
    <cellStyle name="AA INITIALS 55" xfId="474" xr:uid="{00000000-0005-0000-0000-0000D9010000}"/>
    <cellStyle name="AA INITIALS 56" xfId="475" xr:uid="{00000000-0005-0000-0000-0000DA010000}"/>
    <cellStyle name="AA INITIALS 57" xfId="476" xr:uid="{00000000-0005-0000-0000-0000DB010000}"/>
    <cellStyle name="AA INITIALS 58" xfId="477" xr:uid="{00000000-0005-0000-0000-0000DC010000}"/>
    <cellStyle name="AA INITIALS 59" xfId="478" xr:uid="{00000000-0005-0000-0000-0000DD010000}"/>
    <cellStyle name="AA INITIALS 6" xfId="479" xr:uid="{00000000-0005-0000-0000-0000DE010000}"/>
    <cellStyle name="AA INITIALS 6 2" xfId="480" xr:uid="{00000000-0005-0000-0000-0000DF010000}"/>
    <cellStyle name="AA INITIALS 6 3" xfId="481" xr:uid="{00000000-0005-0000-0000-0000E0010000}"/>
    <cellStyle name="AA INITIALS 6_Note P15" xfId="482" xr:uid="{00000000-0005-0000-0000-0000E1010000}"/>
    <cellStyle name="AA INITIALS 7" xfId="483" xr:uid="{00000000-0005-0000-0000-0000E2010000}"/>
    <cellStyle name="AA INITIALS 7 2" xfId="484" xr:uid="{00000000-0005-0000-0000-0000E3010000}"/>
    <cellStyle name="AA INITIALS 7 3" xfId="485" xr:uid="{00000000-0005-0000-0000-0000E4010000}"/>
    <cellStyle name="AA INITIALS 7_กำไรขาดทุน" xfId="486" xr:uid="{00000000-0005-0000-0000-0000E5010000}"/>
    <cellStyle name="AA INITIALS 8" xfId="487" xr:uid="{00000000-0005-0000-0000-0000E6010000}"/>
    <cellStyle name="AA INITIALS 8 2" xfId="488" xr:uid="{00000000-0005-0000-0000-0000E7010000}"/>
    <cellStyle name="AA INITIALS 8 3" xfId="489" xr:uid="{00000000-0005-0000-0000-0000E8010000}"/>
    <cellStyle name="AA INITIALS 8_เชียร์ฯ-Jun'53" xfId="490" xr:uid="{00000000-0005-0000-0000-0000E9010000}"/>
    <cellStyle name="AA INITIALS 9" xfId="491" xr:uid="{00000000-0005-0000-0000-0000EA010000}"/>
    <cellStyle name="AA INITIALS 9 2" xfId="492" xr:uid="{00000000-0005-0000-0000-0000EB010000}"/>
    <cellStyle name="AA INITIALS 9 3" xfId="493" xr:uid="{00000000-0005-0000-0000-0000EC010000}"/>
    <cellStyle name="AA INITIALS 9_เชียร์ฯ-Jun'53" xfId="494" xr:uid="{00000000-0005-0000-0000-0000ED010000}"/>
    <cellStyle name="AA INITIALS_Note 10" xfId="495" xr:uid="{00000000-0005-0000-0000-0000EE010000}"/>
    <cellStyle name="AA INPUT" xfId="496" xr:uid="{00000000-0005-0000-0000-0000EF010000}"/>
    <cellStyle name="AA INPUT 10" xfId="497" xr:uid="{00000000-0005-0000-0000-0000F0010000}"/>
    <cellStyle name="AA INPUT 10 2" xfId="498" xr:uid="{00000000-0005-0000-0000-0000F1010000}"/>
    <cellStyle name="AA INPUT 10 3" xfId="499" xr:uid="{00000000-0005-0000-0000-0000F2010000}"/>
    <cellStyle name="AA INPUT 10_เชียร์ฯ-Jun'53" xfId="500" xr:uid="{00000000-0005-0000-0000-0000F3010000}"/>
    <cellStyle name="AA INPUT 11" xfId="501" xr:uid="{00000000-0005-0000-0000-0000F4010000}"/>
    <cellStyle name="AA INPUT 11 2" xfId="502" xr:uid="{00000000-0005-0000-0000-0000F5010000}"/>
    <cellStyle name="AA INPUT 11 3" xfId="503" xr:uid="{00000000-0005-0000-0000-0000F6010000}"/>
    <cellStyle name="AA INPUT 11_เชียร์ฯ-Jun'53" xfId="504" xr:uid="{00000000-0005-0000-0000-0000F7010000}"/>
    <cellStyle name="AA INPUT 12" xfId="505" xr:uid="{00000000-0005-0000-0000-0000F8010000}"/>
    <cellStyle name="AA INPUT 13" xfId="506" xr:uid="{00000000-0005-0000-0000-0000F9010000}"/>
    <cellStyle name="AA INPUT 14" xfId="507" xr:uid="{00000000-0005-0000-0000-0000FA010000}"/>
    <cellStyle name="AA INPUT 15" xfId="508" xr:uid="{00000000-0005-0000-0000-0000FB010000}"/>
    <cellStyle name="AA INPUT 16" xfId="509" xr:uid="{00000000-0005-0000-0000-0000FC010000}"/>
    <cellStyle name="AA INPUT 17" xfId="510" xr:uid="{00000000-0005-0000-0000-0000FD010000}"/>
    <cellStyle name="AA INPUT 18" xfId="511" xr:uid="{00000000-0005-0000-0000-0000FE010000}"/>
    <cellStyle name="AA INPUT 19" xfId="512" xr:uid="{00000000-0005-0000-0000-0000FF010000}"/>
    <cellStyle name="AA INPUT 2" xfId="513" xr:uid="{00000000-0005-0000-0000-000000020000}"/>
    <cellStyle name="AA INPUT 2 2" xfId="514" xr:uid="{00000000-0005-0000-0000-000001020000}"/>
    <cellStyle name="AA INPUT 2 3" xfId="515" xr:uid="{00000000-0005-0000-0000-000002020000}"/>
    <cellStyle name="AA INPUT 2_เชียร์ฯ-Jun'53" xfId="516" xr:uid="{00000000-0005-0000-0000-000003020000}"/>
    <cellStyle name="AA INPUT 20" xfId="517" xr:uid="{00000000-0005-0000-0000-000004020000}"/>
    <cellStyle name="AA INPUT 21" xfId="518" xr:uid="{00000000-0005-0000-0000-000005020000}"/>
    <cellStyle name="AA INPUT 22" xfId="519" xr:uid="{00000000-0005-0000-0000-000006020000}"/>
    <cellStyle name="AA INPUT 23" xfId="520" xr:uid="{00000000-0005-0000-0000-000007020000}"/>
    <cellStyle name="AA INPUT 24" xfId="521" xr:uid="{00000000-0005-0000-0000-000008020000}"/>
    <cellStyle name="AA INPUT 25" xfId="522" xr:uid="{00000000-0005-0000-0000-000009020000}"/>
    <cellStyle name="AA INPUT 26" xfId="523" xr:uid="{00000000-0005-0000-0000-00000A020000}"/>
    <cellStyle name="AA INPUT 27" xfId="524" xr:uid="{00000000-0005-0000-0000-00000B020000}"/>
    <cellStyle name="AA INPUT 28" xfId="525" xr:uid="{00000000-0005-0000-0000-00000C020000}"/>
    <cellStyle name="AA INPUT 29" xfId="526" xr:uid="{00000000-0005-0000-0000-00000D020000}"/>
    <cellStyle name="AA INPUT 3" xfId="527" xr:uid="{00000000-0005-0000-0000-00000E020000}"/>
    <cellStyle name="AA INPUT 3 2" xfId="528" xr:uid="{00000000-0005-0000-0000-00000F020000}"/>
    <cellStyle name="AA INPUT 3 3" xfId="529" xr:uid="{00000000-0005-0000-0000-000010020000}"/>
    <cellStyle name="AA INPUT 3_เชียร์ฯ-Jun'53" xfId="530" xr:uid="{00000000-0005-0000-0000-000011020000}"/>
    <cellStyle name="AA INPUT 30" xfId="531" xr:uid="{00000000-0005-0000-0000-000012020000}"/>
    <cellStyle name="AA INPUT 31" xfId="532" xr:uid="{00000000-0005-0000-0000-000013020000}"/>
    <cellStyle name="AA INPUT 32" xfId="533" xr:uid="{00000000-0005-0000-0000-000014020000}"/>
    <cellStyle name="AA INPUT 33" xfId="534" xr:uid="{00000000-0005-0000-0000-000015020000}"/>
    <cellStyle name="AA INPUT 34" xfId="535" xr:uid="{00000000-0005-0000-0000-000016020000}"/>
    <cellStyle name="AA INPUT 35" xfId="536" xr:uid="{00000000-0005-0000-0000-000017020000}"/>
    <cellStyle name="AA INPUT 36" xfId="537" xr:uid="{00000000-0005-0000-0000-000018020000}"/>
    <cellStyle name="AA INPUT 37" xfId="538" xr:uid="{00000000-0005-0000-0000-000019020000}"/>
    <cellStyle name="AA INPUT 38" xfId="539" xr:uid="{00000000-0005-0000-0000-00001A020000}"/>
    <cellStyle name="AA INPUT 39" xfId="540" xr:uid="{00000000-0005-0000-0000-00001B020000}"/>
    <cellStyle name="AA INPUT 4" xfId="541" xr:uid="{00000000-0005-0000-0000-00001C020000}"/>
    <cellStyle name="AA INPUT 4 2" xfId="542" xr:uid="{00000000-0005-0000-0000-00001D020000}"/>
    <cellStyle name="AA INPUT 4 3" xfId="543" xr:uid="{00000000-0005-0000-0000-00001E020000}"/>
    <cellStyle name="AA INPUT 40" xfId="544" xr:uid="{00000000-0005-0000-0000-00001F020000}"/>
    <cellStyle name="AA INPUT 41" xfId="545" xr:uid="{00000000-0005-0000-0000-000020020000}"/>
    <cellStyle name="AA INPUT 42" xfId="546" xr:uid="{00000000-0005-0000-0000-000021020000}"/>
    <cellStyle name="AA INPUT 43" xfId="547" xr:uid="{00000000-0005-0000-0000-000022020000}"/>
    <cellStyle name="AA INPUT 44" xfId="548" xr:uid="{00000000-0005-0000-0000-000023020000}"/>
    <cellStyle name="AA INPUT 45" xfId="549" xr:uid="{00000000-0005-0000-0000-000024020000}"/>
    <cellStyle name="AA INPUT 46" xfId="550" xr:uid="{00000000-0005-0000-0000-000025020000}"/>
    <cellStyle name="AA INPUT 47" xfId="551" xr:uid="{00000000-0005-0000-0000-000026020000}"/>
    <cellStyle name="AA INPUT 48" xfId="552" xr:uid="{00000000-0005-0000-0000-000027020000}"/>
    <cellStyle name="AA INPUT 49" xfId="553" xr:uid="{00000000-0005-0000-0000-000028020000}"/>
    <cellStyle name="AA INPUT 5" xfId="554" xr:uid="{00000000-0005-0000-0000-000029020000}"/>
    <cellStyle name="AA INPUT 5 2" xfId="555" xr:uid="{00000000-0005-0000-0000-00002A020000}"/>
    <cellStyle name="AA INPUT 5 3" xfId="556" xr:uid="{00000000-0005-0000-0000-00002B020000}"/>
    <cellStyle name="AA INPUT 50" xfId="557" xr:uid="{00000000-0005-0000-0000-00002C020000}"/>
    <cellStyle name="AA INPUT 51" xfId="558" xr:uid="{00000000-0005-0000-0000-00002D020000}"/>
    <cellStyle name="AA INPUT 52" xfId="559" xr:uid="{00000000-0005-0000-0000-00002E020000}"/>
    <cellStyle name="AA INPUT 53" xfId="560" xr:uid="{00000000-0005-0000-0000-00002F020000}"/>
    <cellStyle name="AA INPUT 54" xfId="561" xr:uid="{00000000-0005-0000-0000-000030020000}"/>
    <cellStyle name="AA INPUT 55" xfId="562" xr:uid="{00000000-0005-0000-0000-000031020000}"/>
    <cellStyle name="AA INPUT 56" xfId="563" xr:uid="{00000000-0005-0000-0000-000032020000}"/>
    <cellStyle name="AA INPUT 57" xfId="564" xr:uid="{00000000-0005-0000-0000-000033020000}"/>
    <cellStyle name="AA INPUT 58" xfId="565" xr:uid="{00000000-0005-0000-0000-000034020000}"/>
    <cellStyle name="AA INPUT 59" xfId="566" xr:uid="{00000000-0005-0000-0000-000035020000}"/>
    <cellStyle name="AA INPUT 6" xfId="567" xr:uid="{00000000-0005-0000-0000-000036020000}"/>
    <cellStyle name="AA INPUT 6 2" xfId="568" xr:uid="{00000000-0005-0000-0000-000037020000}"/>
    <cellStyle name="AA INPUT 6 3" xfId="569" xr:uid="{00000000-0005-0000-0000-000038020000}"/>
    <cellStyle name="AA INPUT 7" xfId="570" xr:uid="{00000000-0005-0000-0000-000039020000}"/>
    <cellStyle name="AA INPUT 7 2" xfId="571" xr:uid="{00000000-0005-0000-0000-00003A020000}"/>
    <cellStyle name="AA INPUT 7 3" xfId="572" xr:uid="{00000000-0005-0000-0000-00003B020000}"/>
    <cellStyle name="AA INPUT 8" xfId="573" xr:uid="{00000000-0005-0000-0000-00003C020000}"/>
    <cellStyle name="AA INPUT 8 2" xfId="574" xr:uid="{00000000-0005-0000-0000-00003D020000}"/>
    <cellStyle name="AA INPUT 8 3" xfId="575" xr:uid="{00000000-0005-0000-0000-00003E020000}"/>
    <cellStyle name="AA INPUT 9" xfId="576" xr:uid="{00000000-0005-0000-0000-00003F020000}"/>
    <cellStyle name="AA INPUT 9 2" xfId="577" xr:uid="{00000000-0005-0000-0000-000040020000}"/>
    <cellStyle name="AA INPUT 9 3" xfId="578" xr:uid="{00000000-0005-0000-0000-000041020000}"/>
    <cellStyle name="AA INPUT_Note 10" xfId="579" xr:uid="{00000000-0005-0000-0000-000042020000}"/>
    <cellStyle name="AA LOCK" xfId="580" xr:uid="{00000000-0005-0000-0000-000043020000}"/>
    <cellStyle name="AA LOCK 10" xfId="581" xr:uid="{00000000-0005-0000-0000-000044020000}"/>
    <cellStyle name="AA LOCK 10 2" xfId="582" xr:uid="{00000000-0005-0000-0000-000045020000}"/>
    <cellStyle name="AA LOCK 10 3" xfId="583" xr:uid="{00000000-0005-0000-0000-000046020000}"/>
    <cellStyle name="AA LOCK 11" xfId="584" xr:uid="{00000000-0005-0000-0000-000047020000}"/>
    <cellStyle name="AA LOCK 11 2" xfId="585" xr:uid="{00000000-0005-0000-0000-000048020000}"/>
    <cellStyle name="AA LOCK 11 3" xfId="586" xr:uid="{00000000-0005-0000-0000-000049020000}"/>
    <cellStyle name="AA LOCK 12" xfId="587" xr:uid="{00000000-0005-0000-0000-00004A020000}"/>
    <cellStyle name="AA LOCK 13" xfId="588" xr:uid="{00000000-0005-0000-0000-00004B020000}"/>
    <cellStyle name="AA LOCK 14" xfId="589" xr:uid="{00000000-0005-0000-0000-00004C020000}"/>
    <cellStyle name="AA LOCK 15" xfId="590" xr:uid="{00000000-0005-0000-0000-00004D020000}"/>
    <cellStyle name="AA LOCK 16" xfId="591" xr:uid="{00000000-0005-0000-0000-00004E020000}"/>
    <cellStyle name="AA LOCK 17" xfId="592" xr:uid="{00000000-0005-0000-0000-00004F020000}"/>
    <cellStyle name="AA LOCK 18" xfId="593" xr:uid="{00000000-0005-0000-0000-000050020000}"/>
    <cellStyle name="AA LOCK 19" xfId="594" xr:uid="{00000000-0005-0000-0000-000051020000}"/>
    <cellStyle name="AA LOCK 2" xfId="595" xr:uid="{00000000-0005-0000-0000-000052020000}"/>
    <cellStyle name="AA LOCK 2 2" xfId="596" xr:uid="{00000000-0005-0000-0000-000053020000}"/>
    <cellStyle name="AA LOCK 2 3" xfId="597" xr:uid="{00000000-0005-0000-0000-000054020000}"/>
    <cellStyle name="AA LOCK 20" xfId="598" xr:uid="{00000000-0005-0000-0000-000055020000}"/>
    <cellStyle name="AA LOCK 21" xfId="599" xr:uid="{00000000-0005-0000-0000-000056020000}"/>
    <cellStyle name="AA LOCK 22" xfId="600" xr:uid="{00000000-0005-0000-0000-000057020000}"/>
    <cellStyle name="AA LOCK 23" xfId="601" xr:uid="{00000000-0005-0000-0000-000058020000}"/>
    <cellStyle name="AA LOCK 24" xfId="602" xr:uid="{00000000-0005-0000-0000-000059020000}"/>
    <cellStyle name="AA LOCK 25" xfId="603" xr:uid="{00000000-0005-0000-0000-00005A020000}"/>
    <cellStyle name="AA LOCK 26" xfId="604" xr:uid="{00000000-0005-0000-0000-00005B020000}"/>
    <cellStyle name="AA LOCK 27" xfId="605" xr:uid="{00000000-0005-0000-0000-00005C020000}"/>
    <cellStyle name="AA LOCK 28" xfId="606" xr:uid="{00000000-0005-0000-0000-00005D020000}"/>
    <cellStyle name="AA LOCK 29" xfId="607" xr:uid="{00000000-0005-0000-0000-00005E020000}"/>
    <cellStyle name="AA LOCK 3" xfId="608" xr:uid="{00000000-0005-0000-0000-00005F020000}"/>
    <cellStyle name="AA LOCK 3 2" xfId="609" xr:uid="{00000000-0005-0000-0000-000060020000}"/>
    <cellStyle name="AA LOCK 3 3" xfId="610" xr:uid="{00000000-0005-0000-0000-000061020000}"/>
    <cellStyle name="AA LOCK 30" xfId="611" xr:uid="{00000000-0005-0000-0000-000062020000}"/>
    <cellStyle name="AA LOCK 31" xfId="612" xr:uid="{00000000-0005-0000-0000-000063020000}"/>
    <cellStyle name="AA LOCK 32" xfId="613" xr:uid="{00000000-0005-0000-0000-000064020000}"/>
    <cellStyle name="AA LOCK 33" xfId="614" xr:uid="{00000000-0005-0000-0000-000065020000}"/>
    <cellStyle name="AA LOCK 34" xfId="615" xr:uid="{00000000-0005-0000-0000-000066020000}"/>
    <cellStyle name="AA LOCK 35" xfId="616" xr:uid="{00000000-0005-0000-0000-000067020000}"/>
    <cellStyle name="AA LOCK 36" xfId="617" xr:uid="{00000000-0005-0000-0000-000068020000}"/>
    <cellStyle name="AA LOCK 37" xfId="618" xr:uid="{00000000-0005-0000-0000-000069020000}"/>
    <cellStyle name="AA LOCK 38" xfId="619" xr:uid="{00000000-0005-0000-0000-00006A020000}"/>
    <cellStyle name="AA LOCK 39" xfId="620" xr:uid="{00000000-0005-0000-0000-00006B020000}"/>
    <cellStyle name="AA LOCK 4" xfId="621" xr:uid="{00000000-0005-0000-0000-00006C020000}"/>
    <cellStyle name="AA LOCK 4 2" xfId="622" xr:uid="{00000000-0005-0000-0000-00006D020000}"/>
    <cellStyle name="AA LOCK 4 3" xfId="623" xr:uid="{00000000-0005-0000-0000-00006E020000}"/>
    <cellStyle name="AA LOCK 40" xfId="624" xr:uid="{00000000-0005-0000-0000-00006F020000}"/>
    <cellStyle name="AA LOCK 41" xfId="625" xr:uid="{00000000-0005-0000-0000-000070020000}"/>
    <cellStyle name="AA LOCK 42" xfId="626" xr:uid="{00000000-0005-0000-0000-000071020000}"/>
    <cellStyle name="AA LOCK 43" xfId="627" xr:uid="{00000000-0005-0000-0000-000072020000}"/>
    <cellStyle name="AA LOCK 44" xfId="628" xr:uid="{00000000-0005-0000-0000-000073020000}"/>
    <cellStyle name="AA LOCK 45" xfId="629" xr:uid="{00000000-0005-0000-0000-000074020000}"/>
    <cellStyle name="AA LOCK 46" xfId="630" xr:uid="{00000000-0005-0000-0000-000075020000}"/>
    <cellStyle name="AA LOCK 47" xfId="631" xr:uid="{00000000-0005-0000-0000-000076020000}"/>
    <cellStyle name="AA LOCK 48" xfId="632" xr:uid="{00000000-0005-0000-0000-000077020000}"/>
    <cellStyle name="AA LOCK 49" xfId="633" xr:uid="{00000000-0005-0000-0000-000078020000}"/>
    <cellStyle name="AA LOCK 5" xfId="634" xr:uid="{00000000-0005-0000-0000-000079020000}"/>
    <cellStyle name="AA LOCK 5 2" xfId="635" xr:uid="{00000000-0005-0000-0000-00007A020000}"/>
    <cellStyle name="AA LOCK 5 3" xfId="636" xr:uid="{00000000-0005-0000-0000-00007B020000}"/>
    <cellStyle name="AA LOCK 50" xfId="637" xr:uid="{00000000-0005-0000-0000-00007C020000}"/>
    <cellStyle name="AA LOCK 51" xfId="638" xr:uid="{00000000-0005-0000-0000-00007D020000}"/>
    <cellStyle name="AA LOCK 52" xfId="639" xr:uid="{00000000-0005-0000-0000-00007E020000}"/>
    <cellStyle name="AA LOCK 53" xfId="640" xr:uid="{00000000-0005-0000-0000-00007F020000}"/>
    <cellStyle name="AA LOCK 54" xfId="641" xr:uid="{00000000-0005-0000-0000-000080020000}"/>
    <cellStyle name="AA LOCK 55" xfId="642" xr:uid="{00000000-0005-0000-0000-000081020000}"/>
    <cellStyle name="AA LOCK 56" xfId="643" xr:uid="{00000000-0005-0000-0000-000082020000}"/>
    <cellStyle name="AA LOCK 57" xfId="644" xr:uid="{00000000-0005-0000-0000-000083020000}"/>
    <cellStyle name="AA LOCK 58" xfId="645" xr:uid="{00000000-0005-0000-0000-000084020000}"/>
    <cellStyle name="AA LOCK 59" xfId="646" xr:uid="{00000000-0005-0000-0000-000085020000}"/>
    <cellStyle name="AA LOCK 6" xfId="647" xr:uid="{00000000-0005-0000-0000-000086020000}"/>
    <cellStyle name="AA LOCK 6 2" xfId="648" xr:uid="{00000000-0005-0000-0000-000087020000}"/>
    <cellStyle name="AA LOCK 6 3" xfId="649" xr:uid="{00000000-0005-0000-0000-000088020000}"/>
    <cellStyle name="AA LOCK 7" xfId="650" xr:uid="{00000000-0005-0000-0000-000089020000}"/>
    <cellStyle name="AA LOCK 7 2" xfId="651" xr:uid="{00000000-0005-0000-0000-00008A020000}"/>
    <cellStyle name="AA LOCK 7 3" xfId="652" xr:uid="{00000000-0005-0000-0000-00008B020000}"/>
    <cellStyle name="AA LOCK 8" xfId="653" xr:uid="{00000000-0005-0000-0000-00008C020000}"/>
    <cellStyle name="AA LOCK 8 2" xfId="654" xr:uid="{00000000-0005-0000-0000-00008D020000}"/>
    <cellStyle name="AA LOCK 8 3" xfId="655" xr:uid="{00000000-0005-0000-0000-00008E020000}"/>
    <cellStyle name="AA LOCK 9" xfId="656" xr:uid="{00000000-0005-0000-0000-00008F020000}"/>
    <cellStyle name="AA LOCK 9 2" xfId="657" xr:uid="{00000000-0005-0000-0000-000090020000}"/>
    <cellStyle name="AA LOCK 9 3" xfId="658" xr:uid="{00000000-0005-0000-0000-000091020000}"/>
    <cellStyle name="AA LOCK_Note 10" xfId="659" xr:uid="{00000000-0005-0000-0000-000092020000}"/>
    <cellStyle name="AA MGR NAME" xfId="660" xr:uid="{00000000-0005-0000-0000-000093020000}"/>
    <cellStyle name="AA MGR NAME 10" xfId="661" xr:uid="{00000000-0005-0000-0000-000094020000}"/>
    <cellStyle name="AA MGR NAME 10 2" xfId="662" xr:uid="{00000000-0005-0000-0000-000095020000}"/>
    <cellStyle name="AA MGR NAME 10 3" xfId="663" xr:uid="{00000000-0005-0000-0000-000096020000}"/>
    <cellStyle name="AA MGR NAME 11" xfId="664" xr:uid="{00000000-0005-0000-0000-000097020000}"/>
    <cellStyle name="AA MGR NAME 11 2" xfId="665" xr:uid="{00000000-0005-0000-0000-000098020000}"/>
    <cellStyle name="AA MGR NAME 11 3" xfId="666" xr:uid="{00000000-0005-0000-0000-000099020000}"/>
    <cellStyle name="AA MGR NAME 12" xfId="667" xr:uid="{00000000-0005-0000-0000-00009A020000}"/>
    <cellStyle name="AA MGR NAME 13" xfId="668" xr:uid="{00000000-0005-0000-0000-00009B020000}"/>
    <cellStyle name="AA MGR NAME 14" xfId="669" xr:uid="{00000000-0005-0000-0000-00009C020000}"/>
    <cellStyle name="AA MGR NAME 15" xfId="670" xr:uid="{00000000-0005-0000-0000-00009D020000}"/>
    <cellStyle name="AA MGR NAME 16" xfId="671" xr:uid="{00000000-0005-0000-0000-00009E020000}"/>
    <cellStyle name="AA MGR NAME 17" xfId="672" xr:uid="{00000000-0005-0000-0000-00009F020000}"/>
    <cellStyle name="AA MGR NAME 18" xfId="673" xr:uid="{00000000-0005-0000-0000-0000A0020000}"/>
    <cellStyle name="AA MGR NAME 19" xfId="674" xr:uid="{00000000-0005-0000-0000-0000A1020000}"/>
    <cellStyle name="AA MGR NAME 2" xfId="675" xr:uid="{00000000-0005-0000-0000-0000A2020000}"/>
    <cellStyle name="AA MGR NAME 2 2" xfId="676" xr:uid="{00000000-0005-0000-0000-0000A3020000}"/>
    <cellStyle name="AA MGR NAME 2 3" xfId="677" xr:uid="{00000000-0005-0000-0000-0000A4020000}"/>
    <cellStyle name="AA MGR NAME 20" xfId="678" xr:uid="{00000000-0005-0000-0000-0000A5020000}"/>
    <cellStyle name="AA MGR NAME 21" xfId="679" xr:uid="{00000000-0005-0000-0000-0000A6020000}"/>
    <cellStyle name="AA MGR NAME 22" xfId="680" xr:uid="{00000000-0005-0000-0000-0000A7020000}"/>
    <cellStyle name="AA MGR NAME 23" xfId="681" xr:uid="{00000000-0005-0000-0000-0000A8020000}"/>
    <cellStyle name="AA MGR NAME 24" xfId="682" xr:uid="{00000000-0005-0000-0000-0000A9020000}"/>
    <cellStyle name="AA MGR NAME 25" xfId="683" xr:uid="{00000000-0005-0000-0000-0000AA020000}"/>
    <cellStyle name="AA MGR NAME 26" xfId="684" xr:uid="{00000000-0005-0000-0000-0000AB020000}"/>
    <cellStyle name="AA MGR NAME 27" xfId="685" xr:uid="{00000000-0005-0000-0000-0000AC020000}"/>
    <cellStyle name="AA MGR NAME 28" xfId="686" xr:uid="{00000000-0005-0000-0000-0000AD020000}"/>
    <cellStyle name="AA MGR NAME 29" xfId="687" xr:uid="{00000000-0005-0000-0000-0000AE020000}"/>
    <cellStyle name="AA MGR NAME 3" xfId="688" xr:uid="{00000000-0005-0000-0000-0000AF020000}"/>
    <cellStyle name="AA MGR NAME 3 2" xfId="689" xr:uid="{00000000-0005-0000-0000-0000B0020000}"/>
    <cellStyle name="AA MGR NAME 3 3" xfId="690" xr:uid="{00000000-0005-0000-0000-0000B1020000}"/>
    <cellStyle name="AA MGR NAME 30" xfId="691" xr:uid="{00000000-0005-0000-0000-0000B2020000}"/>
    <cellStyle name="AA MGR NAME 31" xfId="692" xr:uid="{00000000-0005-0000-0000-0000B3020000}"/>
    <cellStyle name="AA MGR NAME 32" xfId="693" xr:uid="{00000000-0005-0000-0000-0000B4020000}"/>
    <cellStyle name="AA MGR NAME 33" xfId="694" xr:uid="{00000000-0005-0000-0000-0000B5020000}"/>
    <cellStyle name="AA MGR NAME 34" xfId="695" xr:uid="{00000000-0005-0000-0000-0000B6020000}"/>
    <cellStyle name="AA MGR NAME 35" xfId="696" xr:uid="{00000000-0005-0000-0000-0000B7020000}"/>
    <cellStyle name="AA MGR NAME 36" xfId="697" xr:uid="{00000000-0005-0000-0000-0000B8020000}"/>
    <cellStyle name="AA MGR NAME 37" xfId="698" xr:uid="{00000000-0005-0000-0000-0000B9020000}"/>
    <cellStyle name="AA MGR NAME 38" xfId="699" xr:uid="{00000000-0005-0000-0000-0000BA020000}"/>
    <cellStyle name="AA MGR NAME 39" xfId="700" xr:uid="{00000000-0005-0000-0000-0000BB020000}"/>
    <cellStyle name="AA MGR NAME 4" xfId="701" xr:uid="{00000000-0005-0000-0000-0000BC020000}"/>
    <cellStyle name="AA MGR NAME 4 2" xfId="702" xr:uid="{00000000-0005-0000-0000-0000BD020000}"/>
    <cellStyle name="AA MGR NAME 4 3" xfId="703" xr:uid="{00000000-0005-0000-0000-0000BE020000}"/>
    <cellStyle name="AA MGR NAME 40" xfId="704" xr:uid="{00000000-0005-0000-0000-0000BF020000}"/>
    <cellStyle name="AA MGR NAME 41" xfId="705" xr:uid="{00000000-0005-0000-0000-0000C0020000}"/>
    <cellStyle name="AA MGR NAME 42" xfId="706" xr:uid="{00000000-0005-0000-0000-0000C1020000}"/>
    <cellStyle name="AA MGR NAME 43" xfId="707" xr:uid="{00000000-0005-0000-0000-0000C2020000}"/>
    <cellStyle name="AA MGR NAME 44" xfId="708" xr:uid="{00000000-0005-0000-0000-0000C3020000}"/>
    <cellStyle name="AA MGR NAME 45" xfId="709" xr:uid="{00000000-0005-0000-0000-0000C4020000}"/>
    <cellStyle name="AA MGR NAME 46" xfId="710" xr:uid="{00000000-0005-0000-0000-0000C5020000}"/>
    <cellStyle name="AA MGR NAME 47" xfId="711" xr:uid="{00000000-0005-0000-0000-0000C6020000}"/>
    <cellStyle name="AA MGR NAME 48" xfId="712" xr:uid="{00000000-0005-0000-0000-0000C7020000}"/>
    <cellStyle name="AA MGR NAME 49" xfId="713" xr:uid="{00000000-0005-0000-0000-0000C8020000}"/>
    <cellStyle name="AA MGR NAME 5" xfId="714" xr:uid="{00000000-0005-0000-0000-0000C9020000}"/>
    <cellStyle name="AA MGR NAME 5 2" xfId="715" xr:uid="{00000000-0005-0000-0000-0000CA020000}"/>
    <cellStyle name="AA MGR NAME 5 3" xfId="716" xr:uid="{00000000-0005-0000-0000-0000CB020000}"/>
    <cellStyle name="AA MGR NAME 50" xfId="717" xr:uid="{00000000-0005-0000-0000-0000CC020000}"/>
    <cellStyle name="AA MGR NAME 51" xfId="718" xr:uid="{00000000-0005-0000-0000-0000CD020000}"/>
    <cellStyle name="AA MGR NAME 52" xfId="719" xr:uid="{00000000-0005-0000-0000-0000CE020000}"/>
    <cellStyle name="AA MGR NAME 53" xfId="720" xr:uid="{00000000-0005-0000-0000-0000CF020000}"/>
    <cellStyle name="AA MGR NAME 54" xfId="721" xr:uid="{00000000-0005-0000-0000-0000D0020000}"/>
    <cellStyle name="AA MGR NAME 55" xfId="722" xr:uid="{00000000-0005-0000-0000-0000D1020000}"/>
    <cellStyle name="AA MGR NAME 56" xfId="723" xr:uid="{00000000-0005-0000-0000-0000D2020000}"/>
    <cellStyle name="AA MGR NAME 57" xfId="724" xr:uid="{00000000-0005-0000-0000-0000D3020000}"/>
    <cellStyle name="AA MGR NAME 58" xfId="725" xr:uid="{00000000-0005-0000-0000-0000D4020000}"/>
    <cellStyle name="AA MGR NAME 59" xfId="726" xr:uid="{00000000-0005-0000-0000-0000D5020000}"/>
    <cellStyle name="AA MGR NAME 6" xfId="727" xr:uid="{00000000-0005-0000-0000-0000D6020000}"/>
    <cellStyle name="AA MGR NAME 6 2" xfId="728" xr:uid="{00000000-0005-0000-0000-0000D7020000}"/>
    <cellStyle name="AA MGR NAME 6 3" xfId="729" xr:uid="{00000000-0005-0000-0000-0000D8020000}"/>
    <cellStyle name="AA MGR NAME 7" xfId="730" xr:uid="{00000000-0005-0000-0000-0000D9020000}"/>
    <cellStyle name="AA MGR NAME 7 2" xfId="731" xr:uid="{00000000-0005-0000-0000-0000DA020000}"/>
    <cellStyle name="AA MGR NAME 7 3" xfId="732" xr:uid="{00000000-0005-0000-0000-0000DB020000}"/>
    <cellStyle name="AA MGR NAME 8" xfId="733" xr:uid="{00000000-0005-0000-0000-0000DC020000}"/>
    <cellStyle name="AA MGR NAME 8 2" xfId="734" xr:uid="{00000000-0005-0000-0000-0000DD020000}"/>
    <cellStyle name="AA MGR NAME 8 3" xfId="735" xr:uid="{00000000-0005-0000-0000-0000DE020000}"/>
    <cellStyle name="AA MGR NAME 9" xfId="736" xr:uid="{00000000-0005-0000-0000-0000DF020000}"/>
    <cellStyle name="AA MGR NAME 9 2" xfId="737" xr:uid="{00000000-0005-0000-0000-0000E0020000}"/>
    <cellStyle name="AA MGR NAME 9 3" xfId="738" xr:uid="{00000000-0005-0000-0000-0000E1020000}"/>
    <cellStyle name="AA MGR NAME_Note 10" xfId="739" xr:uid="{00000000-0005-0000-0000-0000E2020000}"/>
    <cellStyle name="AA NORMAL" xfId="740" xr:uid="{00000000-0005-0000-0000-0000E3020000}"/>
    <cellStyle name="AA NORMAL 10" xfId="741" xr:uid="{00000000-0005-0000-0000-0000E4020000}"/>
    <cellStyle name="AA NORMAL 10 2" xfId="742" xr:uid="{00000000-0005-0000-0000-0000E5020000}"/>
    <cellStyle name="AA NORMAL 10 3" xfId="743" xr:uid="{00000000-0005-0000-0000-0000E6020000}"/>
    <cellStyle name="AA NORMAL 11" xfId="744" xr:uid="{00000000-0005-0000-0000-0000E7020000}"/>
    <cellStyle name="AA NORMAL 11 2" xfId="745" xr:uid="{00000000-0005-0000-0000-0000E8020000}"/>
    <cellStyle name="AA NORMAL 11 3" xfId="746" xr:uid="{00000000-0005-0000-0000-0000E9020000}"/>
    <cellStyle name="AA NORMAL 12" xfId="747" xr:uid="{00000000-0005-0000-0000-0000EA020000}"/>
    <cellStyle name="AA NORMAL 13" xfId="748" xr:uid="{00000000-0005-0000-0000-0000EB020000}"/>
    <cellStyle name="AA NORMAL 14" xfId="749" xr:uid="{00000000-0005-0000-0000-0000EC020000}"/>
    <cellStyle name="AA NORMAL 15" xfId="750" xr:uid="{00000000-0005-0000-0000-0000ED020000}"/>
    <cellStyle name="AA NORMAL 16" xfId="751" xr:uid="{00000000-0005-0000-0000-0000EE020000}"/>
    <cellStyle name="AA NORMAL 17" xfId="752" xr:uid="{00000000-0005-0000-0000-0000EF020000}"/>
    <cellStyle name="AA NORMAL 18" xfId="753" xr:uid="{00000000-0005-0000-0000-0000F0020000}"/>
    <cellStyle name="AA NORMAL 19" xfId="754" xr:uid="{00000000-0005-0000-0000-0000F1020000}"/>
    <cellStyle name="AA NORMAL 2" xfId="755" xr:uid="{00000000-0005-0000-0000-0000F2020000}"/>
    <cellStyle name="AA NORMAL 2 2" xfId="756" xr:uid="{00000000-0005-0000-0000-0000F3020000}"/>
    <cellStyle name="AA NORMAL 2 3" xfId="757" xr:uid="{00000000-0005-0000-0000-0000F4020000}"/>
    <cellStyle name="AA NORMAL 20" xfId="758" xr:uid="{00000000-0005-0000-0000-0000F5020000}"/>
    <cellStyle name="AA NORMAL 21" xfId="759" xr:uid="{00000000-0005-0000-0000-0000F6020000}"/>
    <cellStyle name="AA NORMAL 22" xfId="760" xr:uid="{00000000-0005-0000-0000-0000F7020000}"/>
    <cellStyle name="AA NORMAL 23" xfId="761" xr:uid="{00000000-0005-0000-0000-0000F8020000}"/>
    <cellStyle name="AA NORMAL 24" xfId="762" xr:uid="{00000000-0005-0000-0000-0000F9020000}"/>
    <cellStyle name="AA NORMAL 25" xfId="763" xr:uid="{00000000-0005-0000-0000-0000FA020000}"/>
    <cellStyle name="AA NORMAL 26" xfId="764" xr:uid="{00000000-0005-0000-0000-0000FB020000}"/>
    <cellStyle name="AA NORMAL 27" xfId="765" xr:uid="{00000000-0005-0000-0000-0000FC020000}"/>
    <cellStyle name="AA NORMAL 28" xfId="766" xr:uid="{00000000-0005-0000-0000-0000FD020000}"/>
    <cellStyle name="AA NORMAL 29" xfId="767" xr:uid="{00000000-0005-0000-0000-0000FE020000}"/>
    <cellStyle name="AA NORMAL 3" xfId="768" xr:uid="{00000000-0005-0000-0000-0000FF020000}"/>
    <cellStyle name="AA NORMAL 3 2" xfId="769" xr:uid="{00000000-0005-0000-0000-000000030000}"/>
    <cellStyle name="AA NORMAL 3 3" xfId="770" xr:uid="{00000000-0005-0000-0000-000001030000}"/>
    <cellStyle name="AA NORMAL 30" xfId="771" xr:uid="{00000000-0005-0000-0000-000002030000}"/>
    <cellStyle name="AA NORMAL 31" xfId="772" xr:uid="{00000000-0005-0000-0000-000003030000}"/>
    <cellStyle name="AA NORMAL 32" xfId="773" xr:uid="{00000000-0005-0000-0000-000004030000}"/>
    <cellStyle name="AA NORMAL 33" xfId="774" xr:uid="{00000000-0005-0000-0000-000005030000}"/>
    <cellStyle name="AA NORMAL 34" xfId="775" xr:uid="{00000000-0005-0000-0000-000006030000}"/>
    <cellStyle name="AA NORMAL 35" xfId="776" xr:uid="{00000000-0005-0000-0000-000007030000}"/>
    <cellStyle name="AA NORMAL 36" xfId="777" xr:uid="{00000000-0005-0000-0000-000008030000}"/>
    <cellStyle name="AA NORMAL 37" xfId="778" xr:uid="{00000000-0005-0000-0000-000009030000}"/>
    <cellStyle name="AA NORMAL 38" xfId="779" xr:uid="{00000000-0005-0000-0000-00000A030000}"/>
    <cellStyle name="AA NORMAL 39" xfId="780" xr:uid="{00000000-0005-0000-0000-00000B030000}"/>
    <cellStyle name="AA NORMAL 4" xfId="781" xr:uid="{00000000-0005-0000-0000-00000C030000}"/>
    <cellStyle name="AA NORMAL 4 2" xfId="782" xr:uid="{00000000-0005-0000-0000-00000D030000}"/>
    <cellStyle name="AA NORMAL 4 3" xfId="783" xr:uid="{00000000-0005-0000-0000-00000E030000}"/>
    <cellStyle name="AA NORMAL 40" xfId="784" xr:uid="{00000000-0005-0000-0000-00000F030000}"/>
    <cellStyle name="AA NORMAL 41" xfId="785" xr:uid="{00000000-0005-0000-0000-000010030000}"/>
    <cellStyle name="AA NORMAL 42" xfId="786" xr:uid="{00000000-0005-0000-0000-000011030000}"/>
    <cellStyle name="AA NORMAL 43" xfId="787" xr:uid="{00000000-0005-0000-0000-000012030000}"/>
    <cellStyle name="AA NORMAL 44" xfId="788" xr:uid="{00000000-0005-0000-0000-000013030000}"/>
    <cellStyle name="AA NORMAL 45" xfId="789" xr:uid="{00000000-0005-0000-0000-000014030000}"/>
    <cellStyle name="AA NORMAL 46" xfId="790" xr:uid="{00000000-0005-0000-0000-000015030000}"/>
    <cellStyle name="AA NORMAL 47" xfId="791" xr:uid="{00000000-0005-0000-0000-000016030000}"/>
    <cellStyle name="AA NORMAL 48" xfId="792" xr:uid="{00000000-0005-0000-0000-000017030000}"/>
    <cellStyle name="AA NORMAL 49" xfId="793" xr:uid="{00000000-0005-0000-0000-000018030000}"/>
    <cellStyle name="AA NORMAL 5" xfId="794" xr:uid="{00000000-0005-0000-0000-000019030000}"/>
    <cellStyle name="AA NORMAL 5 2" xfId="795" xr:uid="{00000000-0005-0000-0000-00001A030000}"/>
    <cellStyle name="AA NORMAL 5 3" xfId="796" xr:uid="{00000000-0005-0000-0000-00001B030000}"/>
    <cellStyle name="AA NORMAL 50" xfId="797" xr:uid="{00000000-0005-0000-0000-00001C030000}"/>
    <cellStyle name="AA NORMAL 51" xfId="798" xr:uid="{00000000-0005-0000-0000-00001D030000}"/>
    <cellStyle name="AA NORMAL 52" xfId="799" xr:uid="{00000000-0005-0000-0000-00001E030000}"/>
    <cellStyle name="AA NORMAL 53" xfId="800" xr:uid="{00000000-0005-0000-0000-00001F030000}"/>
    <cellStyle name="AA NORMAL 54" xfId="801" xr:uid="{00000000-0005-0000-0000-000020030000}"/>
    <cellStyle name="AA NORMAL 55" xfId="802" xr:uid="{00000000-0005-0000-0000-000021030000}"/>
    <cellStyle name="AA NORMAL 56" xfId="803" xr:uid="{00000000-0005-0000-0000-000022030000}"/>
    <cellStyle name="AA NORMAL 57" xfId="804" xr:uid="{00000000-0005-0000-0000-000023030000}"/>
    <cellStyle name="AA NORMAL 58" xfId="805" xr:uid="{00000000-0005-0000-0000-000024030000}"/>
    <cellStyle name="AA NORMAL 59" xfId="806" xr:uid="{00000000-0005-0000-0000-000025030000}"/>
    <cellStyle name="AA NORMAL 6" xfId="807" xr:uid="{00000000-0005-0000-0000-000026030000}"/>
    <cellStyle name="AA NORMAL 6 2" xfId="808" xr:uid="{00000000-0005-0000-0000-000027030000}"/>
    <cellStyle name="AA NORMAL 6 3" xfId="809" xr:uid="{00000000-0005-0000-0000-000028030000}"/>
    <cellStyle name="AA NORMAL 7" xfId="810" xr:uid="{00000000-0005-0000-0000-000029030000}"/>
    <cellStyle name="AA NORMAL 7 2" xfId="811" xr:uid="{00000000-0005-0000-0000-00002A030000}"/>
    <cellStyle name="AA NORMAL 7 3" xfId="812" xr:uid="{00000000-0005-0000-0000-00002B030000}"/>
    <cellStyle name="AA NORMAL 8" xfId="813" xr:uid="{00000000-0005-0000-0000-00002C030000}"/>
    <cellStyle name="AA NORMAL 8 2" xfId="814" xr:uid="{00000000-0005-0000-0000-00002D030000}"/>
    <cellStyle name="AA NORMAL 8 3" xfId="815" xr:uid="{00000000-0005-0000-0000-00002E030000}"/>
    <cellStyle name="AA NORMAL 9" xfId="816" xr:uid="{00000000-0005-0000-0000-00002F030000}"/>
    <cellStyle name="AA NORMAL 9 2" xfId="817" xr:uid="{00000000-0005-0000-0000-000030030000}"/>
    <cellStyle name="AA NORMAL 9 3" xfId="818" xr:uid="{00000000-0005-0000-0000-000031030000}"/>
    <cellStyle name="AA NORMAL_Note 10" xfId="819" xr:uid="{00000000-0005-0000-0000-000032030000}"/>
    <cellStyle name="AA NUMBER" xfId="820" xr:uid="{00000000-0005-0000-0000-000033030000}"/>
    <cellStyle name="AA NUMBER 10" xfId="821" xr:uid="{00000000-0005-0000-0000-000034030000}"/>
    <cellStyle name="AA NUMBER 10 2" xfId="822" xr:uid="{00000000-0005-0000-0000-000035030000}"/>
    <cellStyle name="AA NUMBER 10 3" xfId="823" xr:uid="{00000000-0005-0000-0000-000036030000}"/>
    <cellStyle name="AA NUMBER 11" xfId="824" xr:uid="{00000000-0005-0000-0000-000037030000}"/>
    <cellStyle name="AA NUMBER 11 2" xfId="825" xr:uid="{00000000-0005-0000-0000-000038030000}"/>
    <cellStyle name="AA NUMBER 11 3" xfId="826" xr:uid="{00000000-0005-0000-0000-000039030000}"/>
    <cellStyle name="AA NUMBER 12" xfId="827" xr:uid="{00000000-0005-0000-0000-00003A030000}"/>
    <cellStyle name="AA NUMBER 13" xfId="828" xr:uid="{00000000-0005-0000-0000-00003B030000}"/>
    <cellStyle name="AA NUMBER 14" xfId="829" xr:uid="{00000000-0005-0000-0000-00003C030000}"/>
    <cellStyle name="AA NUMBER 15" xfId="830" xr:uid="{00000000-0005-0000-0000-00003D030000}"/>
    <cellStyle name="AA NUMBER 16" xfId="831" xr:uid="{00000000-0005-0000-0000-00003E030000}"/>
    <cellStyle name="AA NUMBER 17" xfId="832" xr:uid="{00000000-0005-0000-0000-00003F030000}"/>
    <cellStyle name="AA NUMBER 18" xfId="833" xr:uid="{00000000-0005-0000-0000-000040030000}"/>
    <cellStyle name="AA NUMBER 19" xfId="834" xr:uid="{00000000-0005-0000-0000-000041030000}"/>
    <cellStyle name="AA NUMBER 2" xfId="835" xr:uid="{00000000-0005-0000-0000-000042030000}"/>
    <cellStyle name="AA NUMBER 2 2" xfId="836" xr:uid="{00000000-0005-0000-0000-000043030000}"/>
    <cellStyle name="AA NUMBER 2 3" xfId="837" xr:uid="{00000000-0005-0000-0000-000044030000}"/>
    <cellStyle name="AA NUMBER 20" xfId="838" xr:uid="{00000000-0005-0000-0000-000045030000}"/>
    <cellStyle name="AA NUMBER 21" xfId="839" xr:uid="{00000000-0005-0000-0000-000046030000}"/>
    <cellStyle name="AA NUMBER 22" xfId="840" xr:uid="{00000000-0005-0000-0000-000047030000}"/>
    <cellStyle name="AA NUMBER 23" xfId="841" xr:uid="{00000000-0005-0000-0000-000048030000}"/>
    <cellStyle name="AA NUMBER 24" xfId="842" xr:uid="{00000000-0005-0000-0000-000049030000}"/>
    <cellStyle name="AA NUMBER 25" xfId="843" xr:uid="{00000000-0005-0000-0000-00004A030000}"/>
    <cellStyle name="AA NUMBER 26" xfId="844" xr:uid="{00000000-0005-0000-0000-00004B030000}"/>
    <cellStyle name="AA NUMBER 27" xfId="845" xr:uid="{00000000-0005-0000-0000-00004C030000}"/>
    <cellStyle name="AA NUMBER 28" xfId="846" xr:uid="{00000000-0005-0000-0000-00004D030000}"/>
    <cellStyle name="AA NUMBER 29" xfId="847" xr:uid="{00000000-0005-0000-0000-00004E030000}"/>
    <cellStyle name="AA NUMBER 3" xfId="848" xr:uid="{00000000-0005-0000-0000-00004F030000}"/>
    <cellStyle name="AA NUMBER 3 2" xfId="849" xr:uid="{00000000-0005-0000-0000-000050030000}"/>
    <cellStyle name="AA NUMBER 3 3" xfId="850" xr:uid="{00000000-0005-0000-0000-000051030000}"/>
    <cellStyle name="AA NUMBER 30" xfId="851" xr:uid="{00000000-0005-0000-0000-000052030000}"/>
    <cellStyle name="AA NUMBER 31" xfId="852" xr:uid="{00000000-0005-0000-0000-000053030000}"/>
    <cellStyle name="AA NUMBER 32" xfId="853" xr:uid="{00000000-0005-0000-0000-000054030000}"/>
    <cellStyle name="AA NUMBER 33" xfId="854" xr:uid="{00000000-0005-0000-0000-000055030000}"/>
    <cellStyle name="AA NUMBER 34" xfId="855" xr:uid="{00000000-0005-0000-0000-000056030000}"/>
    <cellStyle name="AA NUMBER 35" xfId="856" xr:uid="{00000000-0005-0000-0000-000057030000}"/>
    <cellStyle name="AA NUMBER 36" xfId="857" xr:uid="{00000000-0005-0000-0000-000058030000}"/>
    <cellStyle name="AA NUMBER 37" xfId="858" xr:uid="{00000000-0005-0000-0000-000059030000}"/>
    <cellStyle name="AA NUMBER 38" xfId="859" xr:uid="{00000000-0005-0000-0000-00005A030000}"/>
    <cellStyle name="AA NUMBER 39" xfId="860" xr:uid="{00000000-0005-0000-0000-00005B030000}"/>
    <cellStyle name="AA NUMBER 4" xfId="861" xr:uid="{00000000-0005-0000-0000-00005C030000}"/>
    <cellStyle name="AA NUMBER 4 2" xfId="862" xr:uid="{00000000-0005-0000-0000-00005D030000}"/>
    <cellStyle name="AA NUMBER 4 3" xfId="863" xr:uid="{00000000-0005-0000-0000-00005E030000}"/>
    <cellStyle name="AA NUMBER 40" xfId="864" xr:uid="{00000000-0005-0000-0000-00005F030000}"/>
    <cellStyle name="AA NUMBER 41" xfId="865" xr:uid="{00000000-0005-0000-0000-000060030000}"/>
    <cellStyle name="AA NUMBER 42" xfId="866" xr:uid="{00000000-0005-0000-0000-000061030000}"/>
    <cellStyle name="AA NUMBER 43" xfId="867" xr:uid="{00000000-0005-0000-0000-000062030000}"/>
    <cellStyle name="AA NUMBER 44" xfId="868" xr:uid="{00000000-0005-0000-0000-000063030000}"/>
    <cellStyle name="AA NUMBER 45" xfId="869" xr:uid="{00000000-0005-0000-0000-000064030000}"/>
    <cellStyle name="AA NUMBER 46" xfId="870" xr:uid="{00000000-0005-0000-0000-000065030000}"/>
    <cellStyle name="AA NUMBER 47" xfId="871" xr:uid="{00000000-0005-0000-0000-000066030000}"/>
    <cellStyle name="AA NUMBER 48" xfId="872" xr:uid="{00000000-0005-0000-0000-000067030000}"/>
    <cellStyle name="AA NUMBER 49" xfId="873" xr:uid="{00000000-0005-0000-0000-000068030000}"/>
    <cellStyle name="AA NUMBER 5" xfId="874" xr:uid="{00000000-0005-0000-0000-000069030000}"/>
    <cellStyle name="AA NUMBER 5 2" xfId="875" xr:uid="{00000000-0005-0000-0000-00006A030000}"/>
    <cellStyle name="AA NUMBER 5 3" xfId="876" xr:uid="{00000000-0005-0000-0000-00006B030000}"/>
    <cellStyle name="AA NUMBER 50" xfId="877" xr:uid="{00000000-0005-0000-0000-00006C030000}"/>
    <cellStyle name="AA NUMBER 51" xfId="878" xr:uid="{00000000-0005-0000-0000-00006D030000}"/>
    <cellStyle name="AA NUMBER 52" xfId="879" xr:uid="{00000000-0005-0000-0000-00006E030000}"/>
    <cellStyle name="AA NUMBER 53" xfId="880" xr:uid="{00000000-0005-0000-0000-00006F030000}"/>
    <cellStyle name="AA NUMBER 54" xfId="881" xr:uid="{00000000-0005-0000-0000-000070030000}"/>
    <cellStyle name="AA NUMBER 55" xfId="882" xr:uid="{00000000-0005-0000-0000-000071030000}"/>
    <cellStyle name="AA NUMBER 56" xfId="883" xr:uid="{00000000-0005-0000-0000-000072030000}"/>
    <cellStyle name="AA NUMBER 57" xfId="884" xr:uid="{00000000-0005-0000-0000-000073030000}"/>
    <cellStyle name="AA NUMBER 58" xfId="885" xr:uid="{00000000-0005-0000-0000-000074030000}"/>
    <cellStyle name="AA NUMBER 59" xfId="886" xr:uid="{00000000-0005-0000-0000-000075030000}"/>
    <cellStyle name="AA NUMBER 6" xfId="887" xr:uid="{00000000-0005-0000-0000-000076030000}"/>
    <cellStyle name="AA NUMBER 6 2" xfId="888" xr:uid="{00000000-0005-0000-0000-000077030000}"/>
    <cellStyle name="AA NUMBER 6 3" xfId="889" xr:uid="{00000000-0005-0000-0000-000078030000}"/>
    <cellStyle name="AA NUMBER 7" xfId="890" xr:uid="{00000000-0005-0000-0000-000079030000}"/>
    <cellStyle name="AA NUMBER 7 2" xfId="891" xr:uid="{00000000-0005-0000-0000-00007A030000}"/>
    <cellStyle name="AA NUMBER 7 3" xfId="892" xr:uid="{00000000-0005-0000-0000-00007B030000}"/>
    <cellStyle name="AA NUMBER 8" xfId="893" xr:uid="{00000000-0005-0000-0000-00007C030000}"/>
    <cellStyle name="AA NUMBER 8 2" xfId="894" xr:uid="{00000000-0005-0000-0000-00007D030000}"/>
    <cellStyle name="AA NUMBER 8 3" xfId="895" xr:uid="{00000000-0005-0000-0000-00007E030000}"/>
    <cellStyle name="AA NUMBER 9" xfId="896" xr:uid="{00000000-0005-0000-0000-00007F030000}"/>
    <cellStyle name="AA NUMBER 9 2" xfId="897" xr:uid="{00000000-0005-0000-0000-000080030000}"/>
    <cellStyle name="AA NUMBER 9 3" xfId="898" xr:uid="{00000000-0005-0000-0000-000081030000}"/>
    <cellStyle name="AA NUMBER_Note 10" xfId="899" xr:uid="{00000000-0005-0000-0000-000082030000}"/>
    <cellStyle name="AA NUMBER2" xfId="900" xr:uid="{00000000-0005-0000-0000-000083030000}"/>
    <cellStyle name="AA NUMBER2 10" xfId="901" xr:uid="{00000000-0005-0000-0000-000084030000}"/>
    <cellStyle name="AA NUMBER2 10 2" xfId="902" xr:uid="{00000000-0005-0000-0000-000085030000}"/>
    <cellStyle name="AA NUMBER2 10 3" xfId="903" xr:uid="{00000000-0005-0000-0000-000086030000}"/>
    <cellStyle name="AA NUMBER2 11" xfId="904" xr:uid="{00000000-0005-0000-0000-000087030000}"/>
    <cellStyle name="AA NUMBER2 11 2" xfId="905" xr:uid="{00000000-0005-0000-0000-000088030000}"/>
    <cellStyle name="AA NUMBER2 11 3" xfId="906" xr:uid="{00000000-0005-0000-0000-000089030000}"/>
    <cellStyle name="AA NUMBER2 12" xfId="907" xr:uid="{00000000-0005-0000-0000-00008A030000}"/>
    <cellStyle name="AA NUMBER2 13" xfId="908" xr:uid="{00000000-0005-0000-0000-00008B030000}"/>
    <cellStyle name="AA NUMBER2 14" xfId="909" xr:uid="{00000000-0005-0000-0000-00008C030000}"/>
    <cellStyle name="AA NUMBER2 15" xfId="910" xr:uid="{00000000-0005-0000-0000-00008D030000}"/>
    <cellStyle name="AA NUMBER2 16" xfId="911" xr:uid="{00000000-0005-0000-0000-00008E030000}"/>
    <cellStyle name="AA NUMBER2 17" xfId="912" xr:uid="{00000000-0005-0000-0000-00008F030000}"/>
    <cellStyle name="AA NUMBER2 18" xfId="913" xr:uid="{00000000-0005-0000-0000-000090030000}"/>
    <cellStyle name="AA NUMBER2 19" xfId="914" xr:uid="{00000000-0005-0000-0000-000091030000}"/>
    <cellStyle name="AA NUMBER2 2" xfId="915" xr:uid="{00000000-0005-0000-0000-000092030000}"/>
    <cellStyle name="AA NUMBER2 2 2" xfId="916" xr:uid="{00000000-0005-0000-0000-000093030000}"/>
    <cellStyle name="AA NUMBER2 2 3" xfId="917" xr:uid="{00000000-0005-0000-0000-000094030000}"/>
    <cellStyle name="AA NUMBER2 20" xfId="918" xr:uid="{00000000-0005-0000-0000-000095030000}"/>
    <cellStyle name="AA NUMBER2 21" xfId="919" xr:uid="{00000000-0005-0000-0000-000096030000}"/>
    <cellStyle name="AA NUMBER2 22" xfId="920" xr:uid="{00000000-0005-0000-0000-000097030000}"/>
    <cellStyle name="AA NUMBER2 23" xfId="921" xr:uid="{00000000-0005-0000-0000-000098030000}"/>
    <cellStyle name="AA NUMBER2 24" xfId="922" xr:uid="{00000000-0005-0000-0000-000099030000}"/>
    <cellStyle name="AA NUMBER2 25" xfId="923" xr:uid="{00000000-0005-0000-0000-00009A030000}"/>
    <cellStyle name="AA NUMBER2 26" xfId="924" xr:uid="{00000000-0005-0000-0000-00009B030000}"/>
    <cellStyle name="AA NUMBER2 27" xfId="925" xr:uid="{00000000-0005-0000-0000-00009C030000}"/>
    <cellStyle name="AA NUMBER2 28" xfId="926" xr:uid="{00000000-0005-0000-0000-00009D030000}"/>
    <cellStyle name="AA NUMBER2 29" xfId="927" xr:uid="{00000000-0005-0000-0000-00009E030000}"/>
    <cellStyle name="AA NUMBER2 3" xfId="928" xr:uid="{00000000-0005-0000-0000-00009F030000}"/>
    <cellStyle name="AA NUMBER2 3 2" xfId="929" xr:uid="{00000000-0005-0000-0000-0000A0030000}"/>
    <cellStyle name="AA NUMBER2 3 3" xfId="930" xr:uid="{00000000-0005-0000-0000-0000A1030000}"/>
    <cellStyle name="AA NUMBER2 30" xfId="931" xr:uid="{00000000-0005-0000-0000-0000A2030000}"/>
    <cellStyle name="AA NUMBER2 31" xfId="932" xr:uid="{00000000-0005-0000-0000-0000A3030000}"/>
    <cellStyle name="AA NUMBER2 32" xfId="933" xr:uid="{00000000-0005-0000-0000-0000A4030000}"/>
    <cellStyle name="AA NUMBER2 33" xfId="934" xr:uid="{00000000-0005-0000-0000-0000A5030000}"/>
    <cellStyle name="AA NUMBER2 34" xfId="935" xr:uid="{00000000-0005-0000-0000-0000A6030000}"/>
    <cellStyle name="AA NUMBER2 35" xfId="936" xr:uid="{00000000-0005-0000-0000-0000A7030000}"/>
    <cellStyle name="AA NUMBER2 36" xfId="937" xr:uid="{00000000-0005-0000-0000-0000A8030000}"/>
    <cellStyle name="AA NUMBER2 37" xfId="938" xr:uid="{00000000-0005-0000-0000-0000A9030000}"/>
    <cellStyle name="AA NUMBER2 38" xfId="939" xr:uid="{00000000-0005-0000-0000-0000AA030000}"/>
    <cellStyle name="AA NUMBER2 39" xfId="940" xr:uid="{00000000-0005-0000-0000-0000AB030000}"/>
    <cellStyle name="AA NUMBER2 4" xfId="941" xr:uid="{00000000-0005-0000-0000-0000AC030000}"/>
    <cellStyle name="AA NUMBER2 4 2" xfId="942" xr:uid="{00000000-0005-0000-0000-0000AD030000}"/>
    <cellStyle name="AA NUMBER2 4 3" xfId="943" xr:uid="{00000000-0005-0000-0000-0000AE030000}"/>
    <cellStyle name="AA NUMBER2 40" xfId="944" xr:uid="{00000000-0005-0000-0000-0000AF030000}"/>
    <cellStyle name="AA NUMBER2 41" xfId="945" xr:uid="{00000000-0005-0000-0000-0000B0030000}"/>
    <cellStyle name="AA NUMBER2 42" xfId="946" xr:uid="{00000000-0005-0000-0000-0000B1030000}"/>
    <cellStyle name="AA NUMBER2 43" xfId="947" xr:uid="{00000000-0005-0000-0000-0000B2030000}"/>
    <cellStyle name="AA NUMBER2 44" xfId="948" xr:uid="{00000000-0005-0000-0000-0000B3030000}"/>
    <cellStyle name="AA NUMBER2 45" xfId="949" xr:uid="{00000000-0005-0000-0000-0000B4030000}"/>
    <cellStyle name="AA NUMBER2 46" xfId="950" xr:uid="{00000000-0005-0000-0000-0000B5030000}"/>
    <cellStyle name="AA NUMBER2 47" xfId="951" xr:uid="{00000000-0005-0000-0000-0000B6030000}"/>
    <cellStyle name="AA NUMBER2 48" xfId="952" xr:uid="{00000000-0005-0000-0000-0000B7030000}"/>
    <cellStyle name="AA NUMBER2 49" xfId="953" xr:uid="{00000000-0005-0000-0000-0000B8030000}"/>
    <cellStyle name="AA NUMBER2 5" xfId="954" xr:uid="{00000000-0005-0000-0000-0000B9030000}"/>
    <cellStyle name="AA NUMBER2 5 2" xfId="955" xr:uid="{00000000-0005-0000-0000-0000BA030000}"/>
    <cellStyle name="AA NUMBER2 5 3" xfId="956" xr:uid="{00000000-0005-0000-0000-0000BB030000}"/>
    <cellStyle name="AA NUMBER2 50" xfId="957" xr:uid="{00000000-0005-0000-0000-0000BC030000}"/>
    <cellStyle name="AA NUMBER2 51" xfId="958" xr:uid="{00000000-0005-0000-0000-0000BD030000}"/>
    <cellStyle name="AA NUMBER2 52" xfId="959" xr:uid="{00000000-0005-0000-0000-0000BE030000}"/>
    <cellStyle name="AA NUMBER2 53" xfId="960" xr:uid="{00000000-0005-0000-0000-0000BF030000}"/>
    <cellStyle name="AA NUMBER2 54" xfId="961" xr:uid="{00000000-0005-0000-0000-0000C0030000}"/>
    <cellStyle name="AA NUMBER2 55" xfId="962" xr:uid="{00000000-0005-0000-0000-0000C1030000}"/>
    <cellStyle name="AA NUMBER2 56" xfId="963" xr:uid="{00000000-0005-0000-0000-0000C2030000}"/>
    <cellStyle name="AA NUMBER2 57" xfId="964" xr:uid="{00000000-0005-0000-0000-0000C3030000}"/>
    <cellStyle name="AA NUMBER2 58" xfId="965" xr:uid="{00000000-0005-0000-0000-0000C4030000}"/>
    <cellStyle name="AA NUMBER2 59" xfId="966" xr:uid="{00000000-0005-0000-0000-0000C5030000}"/>
    <cellStyle name="AA NUMBER2 6" xfId="967" xr:uid="{00000000-0005-0000-0000-0000C6030000}"/>
    <cellStyle name="AA NUMBER2 6 2" xfId="968" xr:uid="{00000000-0005-0000-0000-0000C7030000}"/>
    <cellStyle name="AA NUMBER2 6 3" xfId="969" xr:uid="{00000000-0005-0000-0000-0000C8030000}"/>
    <cellStyle name="AA NUMBER2 7" xfId="970" xr:uid="{00000000-0005-0000-0000-0000C9030000}"/>
    <cellStyle name="AA NUMBER2 7 2" xfId="971" xr:uid="{00000000-0005-0000-0000-0000CA030000}"/>
    <cellStyle name="AA NUMBER2 7 3" xfId="972" xr:uid="{00000000-0005-0000-0000-0000CB030000}"/>
    <cellStyle name="AA NUMBER2 8" xfId="973" xr:uid="{00000000-0005-0000-0000-0000CC030000}"/>
    <cellStyle name="AA NUMBER2 8 2" xfId="974" xr:uid="{00000000-0005-0000-0000-0000CD030000}"/>
    <cellStyle name="AA NUMBER2 8 3" xfId="975" xr:uid="{00000000-0005-0000-0000-0000CE030000}"/>
    <cellStyle name="AA NUMBER2 9" xfId="976" xr:uid="{00000000-0005-0000-0000-0000CF030000}"/>
    <cellStyle name="AA NUMBER2 9 2" xfId="977" xr:uid="{00000000-0005-0000-0000-0000D0030000}"/>
    <cellStyle name="AA NUMBER2 9 3" xfId="978" xr:uid="{00000000-0005-0000-0000-0000D1030000}"/>
    <cellStyle name="AA NUMBER2_Note 10" xfId="979" xr:uid="{00000000-0005-0000-0000-0000D2030000}"/>
    <cellStyle name="AA QUESTION" xfId="980" xr:uid="{00000000-0005-0000-0000-0000D3030000}"/>
    <cellStyle name="AA QUESTION 10" xfId="981" xr:uid="{00000000-0005-0000-0000-0000D4030000}"/>
    <cellStyle name="AA QUESTION 10 2" xfId="982" xr:uid="{00000000-0005-0000-0000-0000D5030000}"/>
    <cellStyle name="AA QUESTION 10 3" xfId="983" xr:uid="{00000000-0005-0000-0000-0000D6030000}"/>
    <cellStyle name="AA QUESTION 11" xfId="984" xr:uid="{00000000-0005-0000-0000-0000D7030000}"/>
    <cellStyle name="AA QUESTION 11 2" xfId="985" xr:uid="{00000000-0005-0000-0000-0000D8030000}"/>
    <cellStyle name="AA QUESTION 11 3" xfId="986" xr:uid="{00000000-0005-0000-0000-0000D9030000}"/>
    <cellStyle name="AA QUESTION 12" xfId="987" xr:uid="{00000000-0005-0000-0000-0000DA030000}"/>
    <cellStyle name="AA QUESTION 13" xfId="988" xr:uid="{00000000-0005-0000-0000-0000DB030000}"/>
    <cellStyle name="AA QUESTION 14" xfId="989" xr:uid="{00000000-0005-0000-0000-0000DC030000}"/>
    <cellStyle name="AA QUESTION 15" xfId="990" xr:uid="{00000000-0005-0000-0000-0000DD030000}"/>
    <cellStyle name="AA QUESTION 16" xfId="991" xr:uid="{00000000-0005-0000-0000-0000DE030000}"/>
    <cellStyle name="AA QUESTION 17" xfId="992" xr:uid="{00000000-0005-0000-0000-0000DF030000}"/>
    <cellStyle name="AA QUESTION 18" xfId="993" xr:uid="{00000000-0005-0000-0000-0000E0030000}"/>
    <cellStyle name="AA QUESTION 19" xfId="994" xr:uid="{00000000-0005-0000-0000-0000E1030000}"/>
    <cellStyle name="AA QUESTION 2" xfId="995" xr:uid="{00000000-0005-0000-0000-0000E2030000}"/>
    <cellStyle name="AA QUESTION 2 2" xfId="996" xr:uid="{00000000-0005-0000-0000-0000E3030000}"/>
    <cellStyle name="AA QUESTION 2 3" xfId="997" xr:uid="{00000000-0005-0000-0000-0000E4030000}"/>
    <cellStyle name="AA QUESTION 20" xfId="998" xr:uid="{00000000-0005-0000-0000-0000E5030000}"/>
    <cellStyle name="AA QUESTION 21" xfId="999" xr:uid="{00000000-0005-0000-0000-0000E6030000}"/>
    <cellStyle name="AA QUESTION 22" xfId="1000" xr:uid="{00000000-0005-0000-0000-0000E7030000}"/>
    <cellStyle name="AA QUESTION 23" xfId="1001" xr:uid="{00000000-0005-0000-0000-0000E8030000}"/>
    <cellStyle name="AA QUESTION 24" xfId="1002" xr:uid="{00000000-0005-0000-0000-0000E9030000}"/>
    <cellStyle name="AA QUESTION 25" xfId="1003" xr:uid="{00000000-0005-0000-0000-0000EA030000}"/>
    <cellStyle name="AA QUESTION 26" xfId="1004" xr:uid="{00000000-0005-0000-0000-0000EB030000}"/>
    <cellStyle name="AA QUESTION 27" xfId="1005" xr:uid="{00000000-0005-0000-0000-0000EC030000}"/>
    <cellStyle name="AA QUESTION 28" xfId="1006" xr:uid="{00000000-0005-0000-0000-0000ED030000}"/>
    <cellStyle name="AA QUESTION 29" xfId="1007" xr:uid="{00000000-0005-0000-0000-0000EE030000}"/>
    <cellStyle name="AA QUESTION 3" xfId="1008" xr:uid="{00000000-0005-0000-0000-0000EF030000}"/>
    <cellStyle name="AA QUESTION 3 2" xfId="1009" xr:uid="{00000000-0005-0000-0000-0000F0030000}"/>
    <cellStyle name="AA QUESTION 3 3" xfId="1010" xr:uid="{00000000-0005-0000-0000-0000F1030000}"/>
    <cellStyle name="AA QUESTION 30" xfId="1011" xr:uid="{00000000-0005-0000-0000-0000F2030000}"/>
    <cellStyle name="AA QUESTION 31" xfId="1012" xr:uid="{00000000-0005-0000-0000-0000F3030000}"/>
    <cellStyle name="AA QUESTION 32" xfId="1013" xr:uid="{00000000-0005-0000-0000-0000F4030000}"/>
    <cellStyle name="AA QUESTION 33" xfId="1014" xr:uid="{00000000-0005-0000-0000-0000F5030000}"/>
    <cellStyle name="AA QUESTION 34" xfId="1015" xr:uid="{00000000-0005-0000-0000-0000F6030000}"/>
    <cellStyle name="AA QUESTION 35" xfId="1016" xr:uid="{00000000-0005-0000-0000-0000F7030000}"/>
    <cellStyle name="AA QUESTION 36" xfId="1017" xr:uid="{00000000-0005-0000-0000-0000F8030000}"/>
    <cellStyle name="AA QUESTION 37" xfId="1018" xr:uid="{00000000-0005-0000-0000-0000F9030000}"/>
    <cellStyle name="AA QUESTION 38" xfId="1019" xr:uid="{00000000-0005-0000-0000-0000FA030000}"/>
    <cellStyle name="AA QUESTION 39" xfId="1020" xr:uid="{00000000-0005-0000-0000-0000FB030000}"/>
    <cellStyle name="AA QUESTION 4" xfId="1021" xr:uid="{00000000-0005-0000-0000-0000FC030000}"/>
    <cellStyle name="AA QUESTION 4 2" xfId="1022" xr:uid="{00000000-0005-0000-0000-0000FD030000}"/>
    <cellStyle name="AA QUESTION 4 3" xfId="1023" xr:uid="{00000000-0005-0000-0000-0000FE030000}"/>
    <cellStyle name="AA QUESTION 40" xfId="1024" xr:uid="{00000000-0005-0000-0000-0000FF030000}"/>
    <cellStyle name="AA QUESTION 41" xfId="1025" xr:uid="{00000000-0005-0000-0000-000000040000}"/>
    <cellStyle name="AA QUESTION 42" xfId="1026" xr:uid="{00000000-0005-0000-0000-000001040000}"/>
    <cellStyle name="AA QUESTION 43" xfId="1027" xr:uid="{00000000-0005-0000-0000-000002040000}"/>
    <cellStyle name="AA QUESTION 44" xfId="1028" xr:uid="{00000000-0005-0000-0000-000003040000}"/>
    <cellStyle name="AA QUESTION 45" xfId="1029" xr:uid="{00000000-0005-0000-0000-000004040000}"/>
    <cellStyle name="AA QUESTION 46" xfId="1030" xr:uid="{00000000-0005-0000-0000-000005040000}"/>
    <cellStyle name="AA QUESTION 47" xfId="1031" xr:uid="{00000000-0005-0000-0000-000006040000}"/>
    <cellStyle name="AA QUESTION 48" xfId="1032" xr:uid="{00000000-0005-0000-0000-000007040000}"/>
    <cellStyle name="AA QUESTION 49" xfId="1033" xr:uid="{00000000-0005-0000-0000-000008040000}"/>
    <cellStyle name="AA QUESTION 5" xfId="1034" xr:uid="{00000000-0005-0000-0000-000009040000}"/>
    <cellStyle name="AA QUESTION 5 2" xfId="1035" xr:uid="{00000000-0005-0000-0000-00000A040000}"/>
    <cellStyle name="AA QUESTION 5 3" xfId="1036" xr:uid="{00000000-0005-0000-0000-00000B040000}"/>
    <cellStyle name="AA QUESTION 50" xfId="1037" xr:uid="{00000000-0005-0000-0000-00000C040000}"/>
    <cellStyle name="AA QUESTION 51" xfId="1038" xr:uid="{00000000-0005-0000-0000-00000D040000}"/>
    <cellStyle name="AA QUESTION 52" xfId="1039" xr:uid="{00000000-0005-0000-0000-00000E040000}"/>
    <cellStyle name="AA QUESTION 53" xfId="1040" xr:uid="{00000000-0005-0000-0000-00000F040000}"/>
    <cellStyle name="AA QUESTION 54" xfId="1041" xr:uid="{00000000-0005-0000-0000-000010040000}"/>
    <cellStyle name="AA QUESTION 55" xfId="1042" xr:uid="{00000000-0005-0000-0000-000011040000}"/>
    <cellStyle name="AA QUESTION 56" xfId="1043" xr:uid="{00000000-0005-0000-0000-000012040000}"/>
    <cellStyle name="AA QUESTION 57" xfId="1044" xr:uid="{00000000-0005-0000-0000-000013040000}"/>
    <cellStyle name="AA QUESTION 58" xfId="1045" xr:uid="{00000000-0005-0000-0000-000014040000}"/>
    <cellStyle name="AA QUESTION 59" xfId="1046" xr:uid="{00000000-0005-0000-0000-000015040000}"/>
    <cellStyle name="AA QUESTION 6" xfId="1047" xr:uid="{00000000-0005-0000-0000-000016040000}"/>
    <cellStyle name="AA QUESTION 6 2" xfId="1048" xr:uid="{00000000-0005-0000-0000-000017040000}"/>
    <cellStyle name="AA QUESTION 6 3" xfId="1049" xr:uid="{00000000-0005-0000-0000-000018040000}"/>
    <cellStyle name="AA QUESTION 7" xfId="1050" xr:uid="{00000000-0005-0000-0000-000019040000}"/>
    <cellStyle name="AA QUESTION 7 2" xfId="1051" xr:uid="{00000000-0005-0000-0000-00001A040000}"/>
    <cellStyle name="AA QUESTION 7 3" xfId="1052" xr:uid="{00000000-0005-0000-0000-00001B040000}"/>
    <cellStyle name="AA QUESTION 8" xfId="1053" xr:uid="{00000000-0005-0000-0000-00001C040000}"/>
    <cellStyle name="AA QUESTION 8 2" xfId="1054" xr:uid="{00000000-0005-0000-0000-00001D040000}"/>
    <cellStyle name="AA QUESTION 8 3" xfId="1055" xr:uid="{00000000-0005-0000-0000-00001E040000}"/>
    <cellStyle name="AA QUESTION 9" xfId="1056" xr:uid="{00000000-0005-0000-0000-00001F040000}"/>
    <cellStyle name="AA QUESTION 9 2" xfId="1057" xr:uid="{00000000-0005-0000-0000-000020040000}"/>
    <cellStyle name="AA QUESTION 9 3" xfId="1058" xr:uid="{00000000-0005-0000-0000-000021040000}"/>
    <cellStyle name="AA QUESTION_Note 10" xfId="1059" xr:uid="{00000000-0005-0000-0000-000022040000}"/>
    <cellStyle name="AA SHADE" xfId="1060" xr:uid="{00000000-0005-0000-0000-000023040000}"/>
    <cellStyle name="AA SHADE 10" xfId="1061" xr:uid="{00000000-0005-0000-0000-000024040000}"/>
    <cellStyle name="AA SHADE 10 2" xfId="1062" xr:uid="{00000000-0005-0000-0000-000025040000}"/>
    <cellStyle name="AA SHADE 10 3" xfId="1063" xr:uid="{00000000-0005-0000-0000-000026040000}"/>
    <cellStyle name="AA SHADE 11" xfId="1064" xr:uid="{00000000-0005-0000-0000-000027040000}"/>
    <cellStyle name="AA SHADE 11 2" xfId="1065" xr:uid="{00000000-0005-0000-0000-000028040000}"/>
    <cellStyle name="AA SHADE 11 3" xfId="1066" xr:uid="{00000000-0005-0000-0000-000029040000}"/>
    <cellStyle name="AA SHADE 12" xfId="1067" xr:uid="{00000000-0005-0000-0000-00002A040000}"/>
    <cellStyle name="AA SHADE 13" xfId="1068" xr:uid="{00000000-0005-0000-0000-00002B040000}"/>
    <cellStyle name="AA SHADE 14" xfId="1069" xr:uid="{00000000-0005-0000-0000-00002C040000}"/>
    <cellStyle name="AA SHADE 15" xfId="1070" xr:uid="{00000000-0005-0000-0000-00002D040000}"/>
    <cellStyle name="AA SHADE 16" xfId="1071" xr:uid="{00000000-0005-0000-0000-00002E040000}"/>
    <cellStyle name="AA SHADE 17" xfId="1072" xr:uid="{00000000-0005-0000-0000-00002F040000}"/>
    <cellStyle name="AA SHADE 18" xfId="1073" xr:uid="{00000000-0005-0000-0000-000030040000}"/>
    <cellStyle name="AA SHADE 19" xfId="1074" xr:uid="{00000000-0005-0000-0000-000031040000}"/>
    <cellStyle name="AA SHADE 2" xfId="1075" xr:uid="{00000000-0005-0000-0000-000032040000}"/>
    <cellStyle name="AA SHADE 2 2" xfId="1076" xr:uid="{00000000-0005-0000-0000-000033040000}"/>
    <cellStyle name="AA SHADE 2 3" xfId="1077" xr:uid="{00000000-0005-0000-0000-000034040000}"/>
    <cellStyle name="AA SHADE 20" xfId="1078" xr:uid="{00000000-0005-0000-0000-000035040000}"/>
    <cellStyle name="AA SHADE 21" xfId="1079" xr:uid="{00000000-0005-0000-0000-000036040000}"/>
    <cellStyle name="AA SHADE 22" xfId="1080" xr:uid="{00000000-0005-0000-0000-000037040000}"/>
    <cellStyle name="AA SHADE 23" xfId="1081" xr:uid="{00000000-0005-0000-0000-000038040000}"/>
    <cellStyle name="AA SHADE 24" xfId="1082" xr:uid="{00000000-0005-0000-0000-000039040000}"/>
    <cellStyle name="AA SHADE 25" xfId="1083" xr:uid="{00000000-0005-0000-0000-00003A040000}"/>
    <cellStyle name="AA SHADE 26" xfId="1084" xr:uid="{00000000-0005-0000-0000-00003B040000}"/>
    <cellStyle name="AA SHADE 27" xfId="1085" xr:uid="{00000000-0005-0000-0000-00003C040000}"/>
    <cellStyle name="AA SHADE 28" xfId="1086" xr:uid="{00000000-0005-0000-0000-00003D040000}"/>
    <cellStyle name="AA SHADE 29" xfId="1087" xr:uid="{00000000-0005-0000-0000-00003E040000}"/>
    <cellStyle name="AA SHADE 3" xfId="1088" xr:uid="{00000000-0005-0000-0000-00003F040000}"/>
    <cellStyle name="AA SHADE 3 2" xfId="1089" xr:uid="{00000000-0005-0000-0000-000040040000}"/>
    <cellStyle name="AA SHADE 3 3" xfId="1090" xr:uid="{00000000-0005-0000-0000-000041040000}"/>
    <cellStyle name="AA SHADE 30" xfId="1091" xr:uid="{00000000-0005-0000-0000-000042040000}"/>
    <cellStyle name="AA SHADE 31" xfId="1092" xr:uid="{00000000-0005-0000-0000-000043040000}"/>
    <cellStyle name="AA SHADE 32" xfId="1093" xr:uid="{00000000-0005-0000-0000-000044040000}"/>
    <cellStyle name="AA SHADE 33" xfId="1094" xr:uid="{00000000-0005-0000-0000-000045040000}"/>
    <cellStyle name="AA SHADE 34" xfId="1095" xr:uid="{00000000-0005-0000-0000-000046040000}"/>
    <cellStyle name="AA SHADE 35" xfId="1096" xr:uid="{00000000-0005-0000-0000-000047040000}"/>
    <cellStyle name="AA SHADE 36" xfId="1097" xr:uid="{00000000-0005-0000-0000-000048040000}"/>
    <cellStyle name="AA SHADE 37" xfId="1098" xr:uid="{00000000-0005-0000-0000-000049040000}"/>
    <cellStyle name="AA SHADE 38" xfId="1099" xr:uid="{00000000-0005-0000-0000-00004A040000}"/>
    <cellStyle name="AA SHADE 39" xfId="1100" xr:uid="{00000000-0005-0000-0000-00004B040000}"/>
    <cellStyle name="AA SHADE 4" xfId="1101" xr:uid="{00000000-0005-0000-0000-00004C040000}"/>
    <cellStyle name="AA SHADE 4 2" xfId="1102" xr:uid="{00000000-0005-0000-0000-00004D040000}"/>
    <cellStyle name="AA SHADE 4 3" xfId="1103" xr:uid="{00000000-0005-0000-0000-00004E040000}"/>
    <cellStyle name="AA SHADE 40" xfId="1104" xr:uid="{00000000-0005-0000-0000-00004F040000}"/>
    <cellStyle name="AA SHADE 41" xfId="1105" xr:uid="{00000000-0005-0000-0000-000050040000}"/>
    <cellStyle name="AA SHADE 42" xfId="1106" xr:uid="{00000000-0005-0000-0000-000051040000}"/>
    <cellStyle name="AA SHADE 43" xfId="1107" xr:uid="{00000000-0005-0000-0000-000052040000}"/>
    <cellStyle name="AA SHADE 44" xfId="1108" xr:uid="{00000000-0005-0000-0000-000053040000}"/>
    <cellStyle name="AA SHADE 45" xfId="1109" xr:uid="{00000000-0005-0000-0000-000054040000}"/>
    <cellStyle name="AA SHADE 46" xfId="1110" xr:uid="{00000000-0005-0000-0000-000055040000}"/>
    <cellStyle name="AA SHADE 47" xfId="1111" xr:uid="{00000000-0005-0000-0000-000056040000}"/>
    <cellStyle name="AA SHADE 48" xfId="1112" xr:uid="{00000000-0005-0000-0000-000057040000}"/>
    <cellStyle name="AA SHADE 49" xfId="1113" xr:uid="{00000000-0005-0000-0000-000058040000}"/>
    <cellStyle name="AA SHADE 5" xfId="1114" xr:uid="{00000000-0005-0000-0000-000059040000}"/>
    <cellStyle name="AA SHADE 5 2" xfId="1115" xr:uid="{00000000-0005-0000-0000-00005A040000}"/>
    <cellStyle name="AA SHADE 5 3" xfId="1116" xr:uid="{00000000-0005-0000-0000-00005B040000}"/>
    <cellStyle name="AA SHADE 50" xfId="1117" xr:uid="{00000000-0005-0000-0000-00005C040000}"/>
    <cellStyle name="AA SHADE 51" xfId="1118" xr:uid="{00000000-0005-0000-0000-00005D040000}"/>
    <cellStyle name="AA SHADE 52" xfId="1119" xr:uid="{00000000-0005-0000-0000-00005E040000}"/>
    <cellStyle name="AA SHADE 53" xfId="1120" xr:uid="{00000000-0005-0000-0000-00005F040000}"/>
    <cellStyle name="AA SHADE 54" xfId="1121" xr:uid="{00000000-0005-0000-0000-000060040000}"/>
    <cellStyle name="AA SHADE 55" xfId="1122" xr:uid="{00000000-0005-0000-0000-000061040000}"/>
    <cellStyle name="AA SHADE 56" xfId="1123" xr:uid="{00000000-0005-0000-0000-000062040000}"/>
    <cellStyle name="AA SHADE 57" xfId="1124" xr:uid="{00000000-0005-0000-0000-000063040000}"/>
    <cellStyle name="AA SHADE 58" xfId="1125" xr:uid="{00000000-0005-0000-0000-000064040000}"/>
    <cellStyle name="AA SHADE 59" xfId="1126" xr:uid="{00000000-0005-0000-0000-000065040000}"/>
    <cellStyle name="AA SHADE 6" xfId="1127" xr:uid="{00000000-0005-0000-0000-000066040000}"/>
    <cellStyle name="AA SHADE 6 2" xfId="1128" xr:uid="{00000000-0005-0000-0000-000067040000}"/>
    <cellStyle name="AA SHADE 6 3" xfId="1129" xr:uid="{00000000-0005-0000-0000-000068040000}"/>
    <cellStyle name="AA SHADE 7" xfId="1130" xr:uid="{00000000-0005-0000-0000-000069040000}"/>
    <cellStyle name="AA SHADE 7 2" xfId="1131" xr:uid="{00000000-0005-0000-0000-00006A040000}"/>
    <cellStyle name="AA SHADE 7 3" xfId="1132" xr:uid="{00000000-0005-0000-0000-00006B040000}"/>
    <cellStyle name="AA SHADE 8" xfId="1133" xr:uid="{00000000-0005-0000-0000-00006C040000}"/>
    <cellStyle name="AA SHADE 8 2" xfId="1134" xr:uid="{00000000-0005-0000-0000-00006D040000}"/>
    <cellStyle name="AA SHADE 8 3" xfId="1135" xr:uid="{00000000-0005-0000-0000-00006E040000}"/>
    <cellStyle name="AA SHADE 9" xfId="1136" xr:uid="{00000000-0005-0000-0000-00006F040000}"/>
    <cellStyle name="AA SHADE 9 2" xfId="1137" xr:uid="{00000000-0005-0000-0000-000070040000}"/>
    <cellStyle name="AA SHADE 9 3" xfId="1138" xr:uid="{00000000-0005-0000-0000-000071040000}"/>
    <cellStyle name="AA SHADE_Note 10" xfId="1139" xr:uid="{00000000-0005-0000-0000-000072040000}"/>
    <cellStyle name="Accent1 - 20%" xfId="1140" xr:uid="{00000000-0005-0000-0000-000073040000}"/>
    <cellStyle name="Accent1 - 40%" xfId="1141" xr:uid="{00000000-0005-0000-0000-000074040000}"/>
    <cellStyle name="Accent1 - 60%" xfId="1142" xr:uid="{00000000-0005-0000-0000-000075040000}"/>
    <cellStyle name="Accent1 2" xfId="1143" xr:uid="{00000000-0005-0000-0000-000076040000}"/>
    <cellStyle name="Accent1 2 2" xfId="1144" xr:uid="{00000000-0005-0000-0000-000077040000}"/>
    <cellStyle name="Accent1 2 3" xfId="1145" xr:uid="{00000000-0005-0000-0000-000078040000}"/>
    <cellStyle name="Accent2 - 20%" xfId="1146" xr:uid="{00000000-0005-0000-0000-000079040000}"/>
    <cellStyle name="Accent2 - 40%" xfId="1147" xr:uid="{00000000-0005-0000-0000-00007A040000}"/>
    <cellStyle name="Accent2 - 60%" xfId="1148" xr:uid="{00000000-0005-0000-0000-00007B040000}"/>
    <cellStyle name="Accent2 2" xfId="1149" xr:uid="{00000000-0005-0000-0000-00007C040000}"/>
    <cellStyle name="Accent2 2 2" xfId="1150" xr:uid="{00000000-0005-0000-0000-00007D040000}"/>
    <cellStyle name="Accent2 2 3" xfId="1151" xr:uid="{00000000-0005-0000-0000-00007E040000}"/>
    <cellStyle name="Accent3 - 20%" xfId="1152" xr:uid="{00000000-0005-0000-0000-00007F040000}"/>
    <cellStyle name="Accent3 - 40%" xfId="1153" xr:uid="{00000000-0005-0000-0000-000080040000}"/>
    <cellStyle name="Accent3 - 60%" xfId="1154" xr:uid="{00000000-0005-0000-0000-000081040000}"/>
    <cellStyle name="Accent3 2" xfId="1155" xr:uid="{00000000-0005-0000-0000-000082040000}"/>
    <cellStyle name="Accent3 2 2" xfId="1156" xr:uid="{00000000-0005-0000-0000-000083040000}"/>
    <cellStyle name="Accent3 2 3" xfId="1157" xr:uid="{00000000-0005-0000-0000-000084040000}"/>
    <cellStyle name="Accent4 - 20%" xfId="1158" xr:uid="{00000000-0005-0000-0000-000085040000}"/>
    <cellStyle name="Accent4 - 40%" xfId="1159" xr:uid="{00000000-0005-0000-0000-000086040000}"/>
    <cellStyle name="Accent4 - 60%" xfId="1160" xr:uid="{00000000-0005-0000-0000-000087040000}"/>
    <cellStyle name="Accent4 2" xfId="1161" xr:uid="{00000000-0005-0000-0000-000088040000}"/>
    <cellStyle name="Accent4 2 2" xfId="1162" xr:uid="{00000000-0005-0000-0000-000089040000}"/>
    <cellStyle name="Accent4 2 3" xfId="1163" xr:uid="{00000000-0005-0000-0000-00008A040000}"/>
    <cellStyle name="Accent5 - 20%" xfId="1164" xr:uid="{00000000-0005-0000-0000-00008B040000}"/>
    <cellStyle name="Accent5 - 40%" xfId="1165" xr:uid="{00000000-0005-0000-0000-00008C040000}"/>
    <cellStyle name="Accent5 - 60%" xfId="1166" xr:uid="{00000000-0005-0000-0000-00008D040000}"/>
    <cellStyle name="Accent5 2" xfId="1167" xr:uid="{00000000-0005-0000-0000-00008E040000}"/>
    <cellStyle name="Accent5 2 2" xfId="1168" xr:uid="{00000000-0005-0000-0000-00008F040000}"/>
    <cellStyle name="Accent5 2 3" xfId="1169" xr:uid="{00000000-0005-0000-0000-000090040000}"/>
    <cellStyle name="Accent6 - 20%" xfId="1170" xr:uid="{00000000-0005-0000-0000-000091040000}"/>
    <cellStyle name="Accent6 - 40%" xfId="1171" xr:uid="{00000000-0005-0000-0000-000092040000}"/>
    <cellStyle name="Accent6 - 60%" xfId="1172" xr:uid="{00000000-0005-0000-0000-000093040000}"/>
    <cellStyle name="Accent6 2" xfId="1173" xr:uid="{00000000-0005-0000-0000-000094040000}"/>
    <cellStyle name="Accent6 2 2" xfId="1174" xr:uid="{00000000-0005-0000-0000-000095040000}"/>
    <cellStyle name="Accent6 2 3" xfId="1175" xr:uid="{00000000-0005-0000-0000-000096040000}"/>
    <cellStyle name="Bad 2" xfId="1176" xr:uid="{00000000-0005-0000-0000-000097040000}"/>
    <cellStyle name="Bad 2 2" xfId="1177" xr:uid="{00000000-0005-0000-0000-000098040000}"/>
    <cellStyle name="Bad 2 3" xfId="1178" xr:uid="{00000000-0005-0000-0000-000099040000}"/>
    <cellStyle name="border" xfId="1179" xr:uid="{00000000-0005-0000-0000-00009A040000}"/>
    <cellStyle name="Calculation 2" xfId="1180" xr:uid="{00000000-0005-0000-0000-00009B040000}"/>
    <cellStyle name="Calculation 2 2" xfId="1181" xr:uid="{00000000-0005-0000-0000-00009C040000}"/>
    <cellStyle name="Calculation 2 3" xfId="1182" xr:uid="{00000000-0005-0000-0000-00009D040000}"/>
    <cellStyle name="Check Cell 2" xfId="1183" xr:uid="{00000000-0005-0000-0000-00009E040000}"/>
    <cellStyle name="Check Cell 2 2" xfId="1184" xr:uid="{00000000-0005-0000-0000-00009F040000}"/>
    <cellStyle name="Check Cell 2 3" xfId="1185" xr:uid="{00000000-0005-0000-0000-0000A0040000}"/>
    <cellStyle name="Comma [0.00]" xfId="1187" xr:uid="{00000000-0005-0000-0000-0000A2040000}"/>
    <cellStyle name="Comma 10" xfId="1188" xr:uid="{00000000-0005-0000-0000-0000A3040000}"/>
    <cellStyle name="Comma 10 2" xfId="1189" xr:uid="{00000000-0005-0000-0000-0000A4040000}"/>
    <cellStyle name="Comma 10 3" xfId="1190" xr:uid="{00000000-0005-0000-0000-0000A5040000}"/>
    <cellStyle name="Comma 10 4" xfId="1191" xr:uid="{00000000-0005-0000-0000-0000A6040000}"/>
    <cellStyle name="Comma 10 5" xfId="1192" xr:uid="{00000000-0005-0000-0000-0000A7040000}"/>
    <cellStyle name="Comma 10 6" xfId="1193" xr:uid="{00000000-0005-0000-0000-0000A8040000}"/>
    <cellStyle name="Comma 10 7" xfId="1194" xr:uid="{00000000-0005-0000-0000-0000A9040000}"/>
    <cellStyle name="Comma 10 8" xfId="1195" xr:uid="{00000000-0005-0000-0000-0000AA040000}"/>
    <cellStyle name="Comma 10 9" xfId="1196" xr:uid="{00000000-0005-0000-0000-0000AB040000}"/>
    <cellStyle name="Comma 11" xfId="1197" xr:uid="{00000000-0005-0000-0000-0000AC040000}"/>
    <cellStyle name="Comma 12" xfId="1198" xr:uid="{00000000-0005-0000-0000-0000AD040000}"/>
    <cellStyle name="Comma 13" xfId="1199" xr:uid="{00000000-0005-0000-0000-0000AE040000}"/>
    <cellStyle name="Comma 14" xfId="1200" xr:uid="{00000000-0005-0000-0000-0000AF040000}"/>
    <cellStyle name="Comma 14 2" xfId="1201" xr:uid="{00000000-0005-0000-0000-0000B0040000}"/>
    <cellStyle name="Comma 15" xfId="1202" xr:uid="{00000000-0005-0000-0000-0000B1040000}"/>
    <cellStyle name="Comma 16" xfId="1203" xr:uid="{00000000-0005-0000-0000-0000B2040000}"/>
    <cellStyle name="Comma 17" xfId="1204" xr:uid="{00000000-0005-0000-0000-0000B3040000}"/>
    <cellStyle name="Comma 18" xfId="1205" xr:uid="{00000000-0005-0000-0000-0000B4040000}"/>
    <cellStyle name="Comma 18 2" xfId="1206" xr:uid="{00000000-0005-0000-0000-0000B5040000}"/>
    <cellStyle name="Comma 19" xfId="1207" xr:uid="{00000000-0005-0000-0000-0000B6040000}"/>
    <cellStyle name="Comma 2" xfId="1208" xr:uid="{00000000-0005-0000-0000-0000B7040000}"/>
    <cellStyle name="Comma 2 10" xfId="1209" xr:uid="{00000000-0005-0000-0000-0000B8040000}"/>
    <cellStyle name="Comma 2 11" xfId="1210" xr:uid="{00000000-0005-0000-0000-0000B9040000}"/>
    <cellStyle name="Comma 2 12" xfId="1211" xr:uid="{00000000-0005-0000-0000-0000BA040000}"/>
    <cellStyle name="Comma 2 13" xfId="1212" xr:uid="{00000000-0005-0000-0000-0000BB040000}"/>
    <cellStyle name="Comma 2 14" xfId="1213" xr:uid="{00000000-0005-0000-0000-0000BC040000}"/>
    <cellStyle name="Comma 2 15" xfId="1214" xr:uid="{00000000-0005-0000-0000-0000BD040000}"/>
    <cellStyle name="Comma 2 16" xfId="1215" xr:uid="{00000000-0005-0000-0000-0000BE040000}"/>
    <cellStyle name="Comma 2 17" xfId="1216" xr:uid="{00000000-0005-0000-0000-0000BF040000}"/>
    <cellStyle name="Comma 2 18" xfId="1217" xr:uid="{00000000-0005-0000-0000-0000C0040000}"/>
    <cellStyle name="Comma 2 19" xfId="1218" xr:uid="{00000000-0005-0000-0000-0000C1040000}"/>
    <cellStyle name="Comma 2 2" xfId="1219" xr:uid="{00000000-0005-0000-0000-0000C2040000}"/>
    <cellStyle name="Comma 2 2 2" xfId="1220" xr:uid="{00000000-0005-0000-0000-0000C3040000}"/>
    <cellStyle name="Comma 2 2 3" xfId="1221" xr:uid="{00000000-0005-0000-0000-0000C4040000}"/>
    <cellStyle name="Comma 2 2 4" xfId="1222" xr:uid="{00000000-0005-0000-0000-0000C5040000}"/>
    <cellStyle name="Comma 2 2 5" xfId="4411" xr:uid="{00000000-0005-0000-0000-0000C6040000}"/>
    <cellStyle name="Comma 2 20" xfId="1223" xr:uid="{00000000-0005-0000-0000-0000C7040000}"/>
    <cellStyle name="Comma 2 21" xfId="1224" xr:uid="{00000000-0005-0000-0000-0000C8040000}"/>
    <cellStyle name="Comma 2 22" xfId="1225" xr:uid="{00000000-0005-0000-0000-0000C9040000}"/>
    <cellStyle name="Comma 2 23" xfId="1226" xr:uid="{00000000-0005-0000-0000-0000CA040000}"/>
    <cellStyle name="Comma 2 24" xfId="1227" xr:uid="{00000000-0005-0000-0000-0000CB040000}"/>
    <cellStyle name="Comma 2 25" xfId="1228" xr:uid="{00000000-0005-0000-0000-0000CC040000}"/>
    <cellStyle name="Comma 2 26" xfId="1229" xr:uid="{00000000-0005-0000-0000-0000CD040000}"/>
    <cellStyle name="Comma 2 27" xfId="1230" xr:uid="{00000000-0005-0000-0000-0000CE040000}"/>
    <cellStyle name="Comma 2 28" xfId="1231" xr:uid="{00000000-0005-0000-0000-0000CF040000}"/>
    <cellStyle name="Comma 2 29" xfId="1232" xr:uid="{00000000-0005-0000-0000-0000D0040000}"/>
    <cellStyle name="Comma 2 3" xfId="1233" xr:uid="{00000000-0005-0000-0000-0000D1040000}"/>
    <cellStyle name="Comma 2 3 2" xfId="1234" xr:uid="{00000000-0005-0000-0000-0000D2040000}"/>
    <cellStyle name="Comma 2 3 3" xfId="4412" xr:uid="{00000000-0005-0000-0000-0000D3040000}"/>
    <cellStyle name="Comma 2 30" xfId="1235" xr:uid="{00000000-0005-0000-0000-0000D4040000}"/>
    <cellStyle name="Comma 2 31" xfId="1236" xr:uid="{00000000-0005-0000-0000-0000D5040000}"/>
    <cellStyle name="Comma 2 32" xfId="1237" xr:uid="{00000000-0005-0000-0000-0000D6040000}"/>
    <cellStyle name="Comma 2 33" xfId="1238" xr:uid="{00000000-0005-0000-0000-0000D7040000}"/>
    <cellStyle name="Comma 2 34" xfId="1239" xr:uid="{00000000-0005-0000-0000-0000D8040000}"/>
    <cellStyle name="Comma 2 35" xfId="1240" xr:uid="{00000000-0005-0000-0000-0000D9040000}"/>
    <cellStyle name="Comma 2 36" xfId="1241" xr:uid="{00000000-0005-0000-0000-0000DA040000}"/>
    <cellStyle name="Comma 2 37" xfId="1242" xr:uid="{00000000-0005-0000-0000-0000DB040000}"/>
    <cellStyle name="Comma 2 38" xfId="1243" xr:uid="{00000000-0005-0000-0000-0000DC040000}"/>
    <cellStyle name="Comma 2 39" xfId="1244" xr:uid="{00000000-0005-0000-0000-0000DD040000}"/>
    <cellStyle name="Comma 2 4" xfId="1245" xr:uid="{00000000-0005-0000-0000-0000DE040000}"/>
    <cellStyle name="Comma 2 4 2" xfId="4413" xr:uid="{00000000-0005-0000-0000-0000DF040000}"/>
    <cellStyle name="Comma 2 40" xfId="1246" xr:uid="{00000000-0005-0000-0000-0000E0040000}"/>
    <cellStyle name="Comma 2 41" xfId="1247" xr:uid="{00000000-0005-0000-0000-0000E1040000}"/>
    <cellStyle name="Comma 2 42" xfId="1248" xr:uid="{00000000-0005-0000-0000-0000E2040000}"/>
    <cellStyle name="Comma 2 43" xfId="1249" xr:uid="{00000000-0005-0000-0000-0000E3040000}"/>
    <cellStyle name="Comma 2 44" xfId="1250" xr:uid="{00000000-0005-0000-0000-0000E4040000}"/>
    <cellStyle name="Comma 2 45" xfId="1251" xr:uid="{00000000-0005-0000-0000-0000E5040000}"/>
    <cellStyle name="Comma 2 46" xfId="1252" xr:uid="{00000000-0005-0000-0000-0000E6040000}"/>
    <cellStyle name="Comma 2 47" xfId="1253" xr:uid="{00000000-0005-0000-0000-0000E7040000}"/>
    <cellStyle name="Comma 2 48" xfId="1254" xr:uid="{00000000-0005-0000-0000-0000E8040000}"/>
    <cellStyle name="Comma 2 49" xfId="1255" xr:uid="{00000000-0005-0000-0000-0000E9040000}"/>
    <cellStyle name="Comma 2 5" xfId="1256" xr:uid="{00000000-0005-0000-0000-0000EA040000}"/>
    <cellStyle name="Comma 2 50" xfId="1257" xr:uid="{00000000-0005-0000-0000-0000EB040000}"/>
    <cellStyle name="Comma 2 51" xfId="1258" xr:uid="{00000000-0005-0000-0000-0000EC040000}"/>
    <cellStyle name="Comma 2 52" xfId="1259" xr:uid="{00000000-0005-0000-0000-0000ED040000}"/>
    <cellStyle name="Comma 2 53" xfId="1260" xr:uid="{00000000-0005-0000-0000-0000EE040000}"/>
    <cellStyle name="Comma 2 54" xfId="1261" xr:uid="{00000000-0005-0000-0000-0000EF040000}"/>
    <cellStyle name="Comma 2 55" xfId="1262" xr:uid="{00000000-0005-0000-0000-0000F0040000}"/>
    <cellStyle name="Comma 2 56" xfId="1263" xr:uid="{00000000-0005-0000-0000-0000F1040000}"/>
    <cellStyle name="Comma 2 57" xfId="1264" xr:uid="{00000000-0005-0000-0000-0000F2040000}"/>
    <cellStyle name="Comma 2 58" xfId="1265" xr:uid="{00000000-0005-0000-0000-0000F3040000}"/>
    <cellStyle name="Comma 2 59" xfId="1266" xr:uid="{00000000-0005-0000-0000-0000F4040000}"/>
    <cellStyle name="Comma 2 6" xfId="1267" xr:uid="{00000000-0005-0000-0000-0000F5040000}"/>
    <cellStyle name="Comma 2 60" xfId="1268" xr:uid="{00000000-0005-0000-0000-0000F6040000}"/>
    <cellStyle name="Comma 2 61" xfId="1269" xr:uid="{00000000-0005-0000-0000-0000F7040000}"/>
    <cellStyle name="Comma 2 62" xfId="1270" xr:uid="{00000000-0005-0000-0000-0000F8040000}"/>
    <cellStyle name="Comma 2 63" xfId="1271" xr:uid="{00000000-0005-0000-0000-0000F9040000}"/>
    <cellStyle name="Comma 2 64" xfId="1272" xr:uid="{00000000-0005-0000-0000-0000FA040000}"/>
    <cellStyle name="Comma 2 65" xfId="1273" xr:uid="{00000000-0005-0000-0000-0000FB040000}"/>
    <cellStyle name="Comma 2 66" xfId="1274" xr:uid="{00000000-0005-0000-0000-0000FC040000}"/>
    <cellStyle name="Comma 2 67" xfId="1275" xr:uid="{00000000-0005-0000-0000-0000FD040000}"/>
    <cellStyle name="Comma 2 68" xfId="1276" xr:uid="{00000000-0005-0000-0000-0000FE040000}"/>
    <cellStyle name="Comma 2 69" xfId="1277" xr:uid="{00000000-0005-0000-0000-0000FF040000}"/>
    <cellStyle name="Comma 2 7" xfId="1278" xr:uid="{00000000-0005-0000-0000-000000050000}"/>
    <cellStyle name="Comma 2 70" xfId="1279" xr:uid="{00000000-0005-0000-0000-000001050000}"/>
    <cellStyle name="Comma 2 71" xfId="1280" xr:uid="{00000000-0005-0000-0000-000002050000}"/>
    <cellStyle name="Comma 2 72" xfId="1281" xr:uid="{00000000-0005-0000-0000-000003050000}"/>
    <cellStyle name="Comma 2 73" xfId="1282" xr:uid="{00000000-0005-0000-0000-000004050000}"/>
    <cellStyle name="Comma 2 74" xfId="1283" xr:uid="{00000000-0005-0000-0000-000005050000}"/>
    <cellStyle name="Comma 2 75" xfId="1284" xr:uid="{00000000-0005-0000-0000-000006050000}"/>
    <cellStyle name="Comma 2 76" xfId="1285" xr:uid="{00000000-0005-0000-0000-000007050000}"/>
    <cellStyle name="Comma 2 77" xfId="1286" xr:uid="{00000000-0005-0000-0000-000008050000}"/>
    <cellStyle name="Comma 2 78" xfId="1287" xr:uid="{00000000-0005-0000-0000-000009050000}"/>
    <cellStyle name="Comma 2 79" xfId="4465" xr:uid="{00000000-0005-0000-0000-00000A050000}"/>
    <cellStyle name="Comma 2 8" xfId="1288" xr:uid="{00000000-0005-0000-0000-00000B050000}"/>
    <cellStyle name="Comma 2 9" xfId="1289" xr:uid="{00000000-0005-0000-0000-00000C050000}"/>
    <cellStyle name="Comma 2_A&amp;M_08" xfId="1290" xr:uid="{00000000-0005-0000-0000-00000D050000}"/>
    <cellStyle name="Comma 20" xfId="1291" xr:uid="{00000000-0005-0000-0000-00000E050000}"/>
    <cellStyle name="Comma 20 2" xfId="1292" xr:uid="{00000000-0005-0000-0000-00000F050000}"/>
    <cellStyle name="Comma 21" xfId="1293" xr:uid="{00000000-0005-0000-0000-000010050000}"/>
    <cellStyle name="Comma 21 2" xfId="1294" xr:uid="{00000000-0005-0000-0000-000011050000}"/>
    <cellStyle name="Comma 22" xfId="1295" xr:uid="{00000000-0005-0000-0000-000012050000}"/>
    <cellStyle name="Comma 22 2" xfId="1296" xr:uid="{00000000-0005-0000-0000-000013050000}"/>
    <cellStyle name="Comma 23" xfId="1297" xr:uid="{00000000-0005-0000-0000-000014050000}"/>
    <cellStyle name="Comma 24" xfId="1298" xr:uid="{00000000-0005-0000-0000-000015050000}"/>
    <cellStyle name="Comma 25" xfId="1299" xr:uid="{00000000-0005-0000-0000-000016050000}"/>
    <cellStyle name="Comma 26" xfId="1300" xr:uid="{00000000-0005-0000-0000-000017050000}"/>
    <cellStyle name="Comma 27" xfId="1301" xr:uid="{00000000-0005-0000-0000-000018050000}"/>
    <cellStyle name="Comma 28" xfId="1302" xr:uid="{00000000-0005-0000-0000-000019050000}"/>
    <cellStyle name="Comma 29" xfId="1303" xr:uid="{00000000-0005-0000-0000-00001A050000}"/>
    <cellStyle name="Comma 3" xfId="1304" xr:uid="{00000000-0005-0000-0000-00001B050000}"/>
    <cellStyle name="Comma 3 10" xfId="1305" xr:uid="{00000000-0005-0000-0000-00001C050000}"/>
    <cellStyle name="Comma 3 11" xfId="1306" xr:uid="{00000000-0005-0000-0000-00001D050000}"/>
    <cellStyle name="Comma 3 12" xfId="1307" xr:uid="{00000000-0005-0000-0000-00001E050000}"/>
    <cellStyle name="Comma 3 13" xfId="1308" xr:uid="{00000000-0005-0000-0000-00001F050000}"/>
    <cellStyle name="Comma 3 14" xfId="1309" xr:uid="{00000000-0005-0000-0000-000020050000}"/>
    <cellStyle name="Comma 3 15" xfId="1310" xr:uid="{00000000-0005-0000-0000-000021050000}"/>
    <cellStyle name="Comma 3 16" xfId="1311" xr:uid="{00000000-0005-0000-0000-000022050000}"/>
    <cellStyle name="Comma 3 17" xfId="1312" xr:uid="{00000000-0005-0000-0000-000023050000}"/>
    <cellStyle name="Comma 3 18" xfId="1313" xr:uid="{00000000-0005-0000-0000-000024050000}"/>
    <cellStyle name="Comma 3 19" xfId="1314" xr:uid="{00000000-0005-0000-0000-000025050000}"/>
    <cellStyle name="Comma 3 2" xfId="1315" xr:uid="{00000000-0005-0000-0000-000026050000}"/>
    <cellStyle name="Comma 3 2 2" xfId="1316" xr:uid="{00000000-0005-0000-0000-000027050000}"/>
    <cellStyle name="Comma 3 2 3" xfId="4414" xr:uid="{00000000-0005-0000-0000-000028050000}"/>
    <cellStyle name="Comma 3 20" xfId="1317" xr:uid="{00000000-0005-0000-0000-000029050000}"/>
    <cellStyle name="Comma 3 21" xfId="1318" xr:uid="{00000000-0005-0000-0000-00002A050000}"/>
    <cellStyle name="Comma 3 22" xfId="1319" xr:uid="{00000000-0005-0000-0000-00002B050000}"/>
    <cellStyle name="Comma 3 23" xfId="1320" xr:uid="{00000000-0005-0000-0000-00002C050000}"/>
    <cellStyle name="Comma 3 24" xfId="1321" xr:uid="{00000000-0005-0000-0000-00002D050000}"/>
    <cellStyle name="Comma 3 25" xfId="1322" xr:uid="{00000000-0005-0000-0000-00002E050000}"/>
    <cellStyle name="Comma 3 26" xfId="1323" xr:uid="{00000000-0005-0000-0000-00002F050000}"/>
    <cellStyle name="Comma 3 27" xfId="1324" xr:uid="{00000000-0005-0000-0000-000030050000}"/>
    <cellStyle name="Comma 3 28" xfId="1325" xr:uid="{00000000-0005-0000-0000-000031050000}"/>
    <cellStyle name="Comma 3 29" xfId="1326" xr:uid="{00000000-0005-0000-0000-000032050000}"/>
    <cellStyle name="Comma 3 3" xfId="1327" xr:uid="{00000000-0005-0000-0000-000033050000}"/>
    <cellStyle name="Comma 3 3 2" xfId="4415" xr:uid="{00000000-0005-0000-0000-000034050000}"/>
    <cellStyle name="Comma 3 30" xfId="1328" xr:uid="{00000000-0005-0000-0000-000035050000}"/>
    <cellStyle name="Comma 3 31" xfId="1329" xr:uid="{00000000-0005-0000-0000-000036050000}"/>
    <cellStyle name="Comma 3 32" xfId="1330" xr:uid="{00000000-0005-0000-0000-000037050000}"/>
    <cellStyle name="Comma 3 33" xfId="1331" xr:uid="{00000000-0005-0000-0000-000038050000}"/>
    <cellStyle name="Comma 3 34" xfId="1332" xr:uid="{00000000-0005-0000-0000-000039050000}"/>
    <cellStyle name="Comma 3 35" xfId="1333" xr:uid="{00000000-0005-0000-0000-00003A050000}"/>
    <cellStyle name="Comma 3 36" xfId="1334" xr:uid="{00000000-0005-0000-0000-00003B050000}"/>
    <cellStyle name="Comma 3 37" xfId="1335" xr:uid="{00000000-0005-0000-0000-00003C050000}"/>
    <cellStyle name="Comma 3 38" xfId="1336" xr:uid="{00000000-0005-0000-0000-00003D050000}"/>
    <cellStyle name="Comma 3 39" xfId="1337" xr:uid="{00000000-0005-0000-0000-00003E050000}"/>
    <cellStyle name="Comma 3 4" xfId="1338" xr:uid="{00000000-0005-0000-0000-00003F050000}"/>
    <cellStyle name="Comma 3 4 2" xfId="4416" xr:uid="{00000000-0005-0000-0000-000040050000}"/>
    <cellStyle name="Comma 3 40" xfId="1339" xr:uid="{00000000-0005-0000-0000-000041050000}"/>
    <cellStyle name="Comma 3 41" xfId="1340" xr:uid="{00000000-0005-0000-0000-000042050000}"/>
    <cellStyle name="Comma 3 42" xfId="1341" xr:uid="{00000000-0005-0000-0000-000043050000}"/>
    <cellStyle name="Comma 3 43" xfId="1342" xr:uid="{00000000-0005-0000-0000-000044050000}"/>
    <cellStyle name="Comma 3 44" xfId="1343" xr:uid="{00000000-0005-0000-0000-000045050000}"/>
    <cellStyle name="Comma 3 45" xfId="1344" xr:uid="{00000000-0005-0000-0000-000046050000}"/>
    <cellStyle name="Comma 3 46" xfId="1345" xr:uid="{00000000-0005-0000-0000-000047050000}"/>
    <cellStyle name="Comma 3 47" xfId="1346" xr:uid="{00000000-0005-0000-0000-000048050000}"/>
    <cellStyle name="Comma 3 48" xfId="1347" xr:uid="{00000000-0005-0000-0000-000049050000}"/>
    <cellStyle name="Comma 3 49" xfId="1348" xr:uid="{00000000-0005-0000-0000-00004A050000}"/>
    <cellStyle name="Comma 3 5" xfId="1349" xr:uid="{00000000-0005-0000-0000-00004B050000}"/>
    <cellStyle name="Comma 3 50" xfId="1350" xr:uid="{00000000-0005-0000-0000-00004C050000}"/>
    <cellStyle name="Comma 3 51" xfId="1351" xr:uid="{00000000-0005-0000-0000-00004D050000}"/>
    <cellStyle name="Comma 3 52" xfId="1352" xr:uid="{00000000-0005-0000-0000-00004E050000}"/>
    <cellStyle name="Comma 3 53" xfId="1353" xr:uid="{00000000-0005-0000-0000-00004F050000}"/>
    <cellStyle name="Comma 3 54" xfId="1354" xr:uid="{00000000-0005-0000-0000-000050050000}"/>
    <cellStyle name="Comma 3 55" xfId="1355" xr:uid="{00000000-0005-0000-0000-000051050000}"/>
    <cellStyle name="Comma 3 56" xfId="1356" xr:uid="{00000000-0005-0000-0000-000052050000}"/>
    <cellStyle name="Comma 3 57" xfId="1357" xr:uid="{00000000-0005-0000-0000-000053050000}"/>
    <cellStyle name="Comma 3 58" xfId="1358" xr:uid="{00000000-0005-0000-0000-000054050000}"/>
    <cellStyle name="Comma 3 59" xfId="1359" xr:uid="{00000000-0005-0000-0000-000055050000}"/>
    <cellStyle name="Comma 3 6" xfId="1360" xr:uid="{00000000-0005-0000-0000-000056050000}"/>
    <cellStyle name="Comma 3 60" xfId="1361" xr:uid="{00000000-0005-0000-0000-000057050000}"/>
    <cellStyle name="Comma 3 7" xfId="1362" xr:uid="{00000000-0005-0000-0000-000058050000}"/>
    <cellStyle name="Comma 3 8" xfId="1363" xr:uid="{00000000-0005-0000-0000-000059050000}"/>
    <cellStyle name="Comma 3 9" xfId="1364" xr:uid="{00000000-0005-0000-0000-00005A050000}"/>
    <cellStyle name="Comma 30" xfId="1365" xr:uid="{00000000-0005-0000-0000-00005B050000}"/>
    <cellStyle name="Comma 31" xfId="1366" xr:uid="{00000000-0005-0000-0000-00005C050000}"/>
    <cellStyle name="Comma 32" xfId="1367" xr:uid="{00000000-0005-0000-0000-00005D050000}"/>
    <cellStyle name="Comma 33" xfId="1368" xr:uid="{00000000-0005-0000-0000-00005E050000}"/>
    <cellStyle name="Comma 34" xfId="1369" xr:uid="{00000000-0005-0000-0000-00005F050000}"/>
    <cellStyle name="Comma 35" xfId="1370" xr:uid="{00000000-0005-0000-0000-000060050000}"/>
    <cellStyle name="Comma 36" xfId="1371" xr:uid="{00000000-0005-0000-0000-000061050000}"/>
    <cellStyle name="Comma 37" xfId="1372" xr:uid="{00000000-0005-0000-0000-000062050000}"/>
    <cellStyle name="Comma 38" xfId="1373" xr:uid="{00000000-0005-0000-0000-000063050000}"/>
    <cellStyle name="Comma 39" xfId="1374" xr:uid="{00000000-0005-0000-0000-000064050000}"/>
    <cellStyle name="Comma 4" xfId="1375" xr:uid="{00000000-0005-0000-0000-000065050000}"/>
    <cellStyle name="Comma 4 2" xfId="1376" xr:uid="{00000000-0005-0000-0000-000066050000}"/>
    <cellStyle name="Comma 4 2 2" xfId="1377" xr:uid="{00000000-0005-0000-0000-000067050000}"/>
    <cellStyle name="Comma 4 3" xfId="1378" xr:uid="{00000000-0005-0000-0000-000068050000}"/>
    <cellStyle name="Comma 4 4" xfId="1379" xr:uid="{00000000-0005-0000-0000-000069050000}"/>
    <cellStyle name="Comma 4 5" xfId="4442" xr:uid="{00000000-0005-0000-0000-00006A050000}"/>
    <cellStyle name="Comma 40" xfId="1380" xr:uid="{00000000-0005-0000-0000-00006B050000}"/>
    <cellStyle name="Comma 40 2" xfId="4462" xr:uid="{00000000-0005-0000-0000-00006C050000}"/>
    <cellStyle name="Comma 41" xfId="1381" xr:uid="{00000000-0005-0000-0000-00006D050000}"/>
    <cellStyle name="Comma 42" xfId="1382" xr:uid="{00000000-0005-0000-0000-00006E050000}"/>
    <cellStyle name="Comma 43" xfId="1383" xr:uid="{00000000-0005-0000-0000-00006F050000}"/>
    <cellStyle name="Comma 44" xfId="1384" xr:uid="{00000000-0005-0000-0000-000070050000}"/>
    <cellStyle name="Comma 45" xfId="1385" xr:uid="{00000000-0005-0000-0000-000071050000}"/>
    <cellStyle name="Comma 46" xfId="1386" xr:uid="{00000000-0005-0000-0000-000072050000}"/>
    <cellStyle name="Comma 47" xfId="1387" xr:uid="{00000000-0005-0000-0000-000073050000}"/>
    <cellStyle name="Comma 48" xfId="1388" xr:uid="{00000000-0005-0000-0000-000074050000}"/>
    <cellStyle name="Comma 49" xfId="1389" xr:uid="{00000000-0005-0000-0000-000075050000}"/>
    <cellStyle name="Comma 5" xfId="1390" xr:uid="{00000000-0005-0000-0000-000076050000}"/>
    <cellStyle name="Comma 5 2" xfId="1391" xr:uid="{00000000-0005-0000-0000-000077050000}"/>
    <cellStyle name="Comma 5 3" xfId="1392" xr:uid="{00000000-0005-0000-0000-000078050000}"/>
    <cellStyle name="Comma 5 4" xfId="4417" xr:uid="{00000000-0005-0000-0000-000079050000}"/>
    <cellStyle name="Comma 5_BB ลองดูนะ" xfId="1393" xr:uid="{00000000-0005-0000-0000-00007A050000}"/>
    <cellStyle name="Comma 50" xfId="1394" xr:uid="{00000000-0005-0000-0000-00007B050000}"/>
    <cellStyle name="Comma 51" xfId="1395" xr:uid="{00000000-0005-0000-0000-00007C050000}"/>
    <cellStyle name="Comma 52" xfId="1396" xr:uid="{00000000-0005-0000-0000-00007D050000}"/>
    <cellStyle name="Comma 53" xfId="1397" xr:uid="{00000000-0005-0000-0000-00007E050000}"/>
    <cellStyle name="Comma 54" xfId="1398" xr:uid="{00000000-0005-0000-0000-00007F050000}"/>
    <cellStyle name="Comma 55" xfId="1399" xr:uid="{00000000-0005-0000-0000-000080050000}"/>
    <cellStyle name="Comma 56" xfId="1400" xr:uid="{00000000-0005-0000-0000-000081050000}"/>
    <cellStyle name="Comma 57" xfId="1401" xr:uid="{00000000-0005-0000-0000-000082050000}"/>
    <cellStyle name="Comma 58" xfId="1402" xr:uid="{00000000-0005-0000-0000-000083050000}"/>
    <cellStyle name="Comma 59" xfId="1403" xr:uid="{00000000-0005-0000-0000-000084050000}"/>
    <cellStyle name="Comma 6" xfId="1404" xr:uid="{00000000-0005-0000-0000-000085050000}"/>
    <cellStyle name="Comma 6 2" xfId="1405" xr:uid="{00000000-0005-0000-0000-000086050000}"/>
    <cellStyle name="Comma 6 3" xfId="4418" xr:uid="{00000000-0005-0000-0000-000087050000}"/>
    <cellStyle name="Comma 60" xfId="1406" xr:uid="{00000000-0005-0000-0000-000088050000}"/>
    <cellStyle name="Comma 61" xfId="1407" xr:uid="{00000000-0005-0000-0000-000089050000}"/>
    <cellStyle name="Comma 62" xfId="1408" xr:uid="{00000000-0005-0000-0000-00008A050000}"/>
    <cellStyle name="Comma 63" xfId="1409" xr:uid="{00000000-0005-0000-0000-00008B050000}"/>
    <cellStyle name="Comma 64" xfId="1410" xr:uid="{00000000-0005-0000-0000-00008C050000}"/>
    <cellStyle name="Comma 65" xfId="1411" xr:uid="{00000000-0005-0000-0000-00008D050000}"/>
    <cellStyle name="Comma 66" xfId="1412" xr:uid="{00000000-0005-0000-0000-00008E050000}"/>
    <cellStyle name="Comma 67" xfId="1413" xr:uid="{00000000-0005-0000-0000-00008F050000}"/>
    <cellStyle name="Comma 68" xfId="1414" xr:uid="{00000000-0005-0000-0000-000090050000}"/>
    <cellStyle name="Comma 69" xfId="1415" xr:uid="{00000000-0005-0000-0000-000091050000}"/>
    <cellStyle name="Comma 7" xfId="1416" xr:uid="{00000000-0005-0000-0000-000092050000}"/>
    <cellStyle name="Comma 7 2" xfId="1417" xr:uid="{00000000-0005-0000-0000-000093050000}"/>
    <cellStyle name="Comma 70" xfId="1418" xr:uid="{00000000-0005-0000-0000-000094050000}"/>
    <cellStyle name="Comma 71" xfId="1419" xr:uid="{00000000-0005-0000-0000-000095050000}"/>
    <cellStyle name="Comma 72" xfId="1420" xr:uid="{00000000-0005-0000-0000-000096050000}"/>
    <cellStyle name="Comma 73" xfId="1421" xr:uid="{00000000-0005-0000-0000-000097050000}"/>
    <cellStyle name="Comma 74" xfId="1422" xr:uid="{00000000-0005-0000-0000-000098050000}"/>
    <cellStyle name="Comma 75" xfId="1423" xr:uid="{00000000-0005-0000-0000-000099050000}"/>
    <cellStyle name="Comma 76" xfId="1424" xr:uid="{00000000-0005-0000-0000-00009A050000}"/>
    <cellStyle name="Comma 77" xfId="1425" xr:uid="{00000000-0005-0000-0000-00009B050000}"/>
    <cellStyle name="Comma 78" xfId="1426" xr:uid="{00000000-0005-0000-0000-00009C050000}"/>
    <cellStyle name="Comma 79" xfId="1427" xr:uid="{00000000-0005-0000-0000-00009D050000}"/>
    <cellStyle name="Comma 8" xfId="1428" xr:uid="{00000000-0005-0000-0000-00009E050000}"/>
    <cellStyle name="Comma 8 2" xfId="1429" xr:uid="{00000000-0005-0000-0000-00009F050000}"/>
    <cellStyle name="Comma 8 2 2" xfId="1430" xr:uid="{00000000-0005-0000-0000-0000A0050000}"/>
    <cellStyle name="Comma 8 3" xfId="1431" xr:uid="{00000000-0005-0000-0000-0000A1050000}"/>
    <cellStyle name="Comma 81" xfId="1432" xr:uid="{00000000-0005-0000-0000-0000A2050000}"/>
    <cellStyle name="Comma 9" xfId="1433" xr:uid="{00000000-0005-0000-0000-0000A3050000}"/>
    <cellStyle name="Comma 9 2" xfId="1434" xr:uid="{00000000-0005-0000-0000-0000A4050000}"/>
    <cellStyle name="comma zerodec" xfId="1435" xr:uid="{00000000-0005-0000-0000-0000A5050000}"/>
    <cellStyle name="comma zerodec 10" xfId="1436" xr:uid="{00000000-0005-0000-0000-0000A6050000}"/>
    <cellStyle name="comma zerodec 10 2" xfId="1437" xr:uid="{00000000-0005-0000-0000-0000A7050000}"/>
    <cellStyle name="comma zerodec 10 3" xfId="1438" xr:uid="{00000000-0005-0000-0000-0000A8050000}"/>
    <cellStyle name="comma zerodec 11" xfId="1439" xr:uid="{00000000-0005-0000-0000-0000A9050000}"/>
    <cellStyle name="comma zerodec 11 2" xfId="1440" xr:uid="{00000000-0005-0000-0000-0000AA050000}"/>
    <cellStyle name="comma zerodec 11 3" xfId="1441" xr:uid="{00000000-0005-0000-0000-0000AB050000}"/>
    <cellStyle name="comma zerodec 12" xfId="1442" xr:uid="{00000000-0005-0000-0000-0000AC050000}"/>
    <cellStyle name="comma zerodec 13" xfId="1443" xr:uid="{00000000-0005-0000-0000-0000AD050000}"/>
    <cellStyle name="comma zerodec 14" xfId="1444" xr:uid="{00000000-0005-0000-0000-0000AE050000}"/>
    <cellStyle name="comma zerodec 15" xfId="1445" xr:uid="{00000000-0005-0000-0000-0000AF050000}"/>
    <cellStyle name="comma zerodec 16" xfId="1446" xr:uid="{00000000-0005-0000-0000-0000B0050000}"/>
    <cellStyle name="comma zerodec 17" xfId="1447" xr:uid="{00000000-0005-0000-0000-0000B1050000}"/>
    <cellStyle name="comma zerodec 18" xfId="1448" xr:uid="{00000000-0005-0000-0000-0000B2050000}"/>
    <cellStyle name="comma zerodec 19" xfId="1449" xr:uid="{00000000-0005-0000-0000-0000B3050000}"/>
    <cellStyle name="comma zerodec 2" xfId="1450" xr:uid="{00000000-0005-0000-0000-0000B4050000}"/>
    <cellStyle name="comma zerodec 2 2" xfId="1451" xr:uid="{00000000-0005-0000-0000-0000B5050000}"/>
    <cellStyle name="comma zerodec 2 3" xfId="1452" xr:uid="{00000000-0005-0000-0000-0000B6050000}"/>
    <cellStyle name="comma zerodec 20" xfId="1453" xr:uid="{00000000-0005-0000-0000-0000B7050000}"/>
    <cellStyle name="comma zerodec 21" xfId="1454" xr:uid="{00000000-0005-0000-0000-0000B8050000}"/>
    <cellStyle name="comma zerodec 22" xfId="1455" xr:uid="{00000000-0005-0000-0000-0000B9050000}"/>
    <cellStyle name="comma zerodec 23" xfId="1456" xr:uid="{00000000-0005-0000-0000-0000BA050000}"/>
    <cellStyle name="comma zerodec 24" xfId="1457" xr:uid="{00000000-0005-0000-0000-0000BB050000}"/>
    <cellStyle name="comma zerodec 25" xfId="1458" xr:uid="{00000000-0005-0000-0000-0000BC050000}"/>
    <cellStyle name="comma zerodec 26" xfId="1459" xr:uid="{00000000-0005-0000-0000-0000BD050000}"/>
    <cellStyle name="comma zerodec 27" xfId="1460" xr:uid="{00000000-0005-0000-0000-0000BE050000}"/>
    <cellStyle name="comma zerodec 28" xfId="1461" xr:uid="{00000000-0005-0000-0000-0000BF050000}"/>
    <cellStyle name="comma zerodec 29" xfId="1462" xr:uid="{00000000-0005-0000-0000-0000C0050000}"/>
    <cellStyle name="comma zerodec 3" xfId="1463" xr:uid="{00000000-0005-0000-0000-0000C1050000}"/>
    <cellStyle name="comma zerodec 3 2" xfId="1464" xr:uid="{00000000-0005-0000-0000-0000C2050000}"/>
    <cellStyle name="comma zerodec 3 3" xfId="1465" xr:uid="{00000000-0005-0000-0000-0000C3050000}"/>
    <cellStyle name="comma zerodec 30" xfId="1466" xr:uid="{00000000-0005-0000-0000-0000C4050000}"/>
    <cellStyle name="comma zerodec 31" xfId="1467" xr:uid="{00000000-0005-0000-0000-0000C5050000}"/>
    <cellStyle name="comma zerodec 32" xfId="1468" xr:uid="{00000000-0005-0000-0000-0000C6050000}"/>
    <cellStyle name="comma zerodec 33" xfId="1469" xr:uid="{00000000-0005-0000-0000-0000C7050000}"/>
    <cellStyle name="comma zerodec 34" xfId="1470" xr:uid="{00000000-0005-0000-0000-0000C8050000}"/>
    <cellStyle name="comma zerodec 35" xfId="1471" xr:uid="{00000000-0005-0000-0000-0000C9050000}"/>
    <cellStyle name="comma zerodec 36" xfId="1472" xr:uid="{00000000-0005-0000-0000-0000CA050000}"/>
    <cellStyle name="comma zerodec 37" xfId="1473" xr:uid="{00000000-0005-0000-0000-0000CB050000}"/>
    <cellStyle name="comma zerodec 38" xfId="1474" xr:uid="{00000000-0005-0000-0000-0000CC050000}"/>
    <cellStyle name="comma zerodec 39" xfId="1475" xr:uid="{00000000-0005-0000-0000-0000CD050000}"/>
    <cellStyle name="comma zerodec 4" xfId="1476" xr:uid="{00000000-0005-0000-0000-0000CE050000}"/>
    <cellStyle name="comma zerodec 4 2" xfId="1477" xr:uid="{00000000-0005-0000-0000-0000CF050000}"/>
    <cellStyle name="comma zerodec 4 3" xfId="1478" xr:uid="{00000000-0005-0000-0000-0000D0050000}"/>
    <cellStyle name="comma zerodec 40" xfId="1479" xr:uid="{00000000-0005-0000-0000-0000D1050000}"/>
    <cellStyle name="comma zerodec 41" xfId="1480" xr:uid="{00000000-0005-0000-0000-0000D2050000}"/>
    <cellStyle name="comma zerodec 42" xfId="1481" xr:uid="{00000000-0005-0000-0000-0000D3050000}"/>
    <cellStyle name="comma zerodec 43" xfId="1482" xr:uid="{00000000-0005-0000-0000-0000D4050000}"/>
    <cellStyle name="comma zerodec 44" xfId="1483" xr:uid="{00000000-0005-0000-0000-0000D5050000}"/>
    <cellStyle name="comma zerodec 45" xfId="1484" xr:uid="{00000000-0005-0000-0000-0000D6050000}"/>
    <cellStyle name="comma zerodec 46" xfId="1485" xr:uid="{00000000-0005-0000-0000-0000D7050000}"/>
    <cellStyle name="comma zerodec 47" xfId="1486" xr:uid="{00000000-0005-0000-0000-0000D8050000}"/>
    <cellStyle name="comma zerodec 48" xfId="1487" xr:uid="{00000000-0005-0000-0000-0000D9050000}"/>
    <cellStyle name="comma zerodec 49" xfId="1488" xr:uid="{00000000-0005-0000-0000-0000DA050000}"/>
    <cellStyle name="comma zerodec 5" xfId="1489" xr:uid="{00000000-0005-0000-0000-0000DB050000}"/>
    <cellStyle name="comma zerodec 5 2" xfId="1490" xr:uid="{00000000-0005-0000-0000-0000DC050000}"/>
    <cellStyle name="comma zerodec 5 3" xfId="1491" xr:uid="{00000000-0005-0000-0000-0000DD050000}"/>
    <cellStyle name="comma zerodec 50" xfId="1492" xr:uid="{00000000-0005-0000-0000-0000DE050000}"/>
    <cellStyle name="comma zerodec 51" xfId="1493" xr:uid="{00000000-0005-0000-0000-0000DF050000}"/>
    <cellStyle name="comma zerodec 52" xfId="1494" xr:uid="{00000000-0005-0000-0000-0000E0050000}"/>
    <cellStyle name="comma zerodec 53" xfId="1495" xr:uid="{00000000-0005-0000-0000-0000E1050000}"/>
    <cellStyle name="comma zerodec 54" xfId="1496" xr:uid="{00000000-0005-0000-0000-0000E2050000}"/>
    <cellStyle name="comma zerodec 55" xfId="1497" xr:uid="{00000000-0005-0000-0000-0000E3050000}"/>
    <cellStyle name="comma zerodec 56" xfId="1498" xr:uid="{00000000-0005-0000-0000-0000E4050000}"/>
    <cellStyle name="comma zerodec 57" xfId="1499" xr:uid="{00000000-0005-0000-0000-0000E5050000}"/>
    <cellStyle name="comma zerodec 58" xfId="1500" xr:uid="{00000000-0005-0000-0000-0000E6050000}"/>
    <cellStyle name="comma zerodec 59" xfId="1501" xr:uid="{00000000-0005-0000-0000-0000E7050000}"/>
    <cellStyle name="comma zerodec 6" xfId="1502" xr:uid="{00000000-0005-0000-0000-0000E8050000}"/>
    <cellStyle name="comma zerodec 6 2" xfId="1503" xr:uid="{00000000-0005-0000-0000-0000E9050000}"/>
    <cellStyle name="comma zerodec 6 3" xfId="1504" xr:uid="{00000000-0005-0000-0000-0000EA050000}"/>
    <cellStyle name="comma zerodec 60" xfId="1505" xr:uid="{00000000-0005-0000-0000-0000EB050000}"/>
    <cellStyle name="comma zerodec 61" xfId="4443" xr:uid="{00000000-0005-0000-0000-0000EC050000}"/>
    <cellStyle name="comma zerodec 7" xfId="1506" xr:uid="{00000000-0005-0000-0000-0000ED050000}"/>
    <cellStyle name="comma zerodec 7 2" xfId="1507" xr:uid="{00000000-0005-0000-0000-0000EE050000}"/>
    <cellStyle name="comma zerodec 7 3" xfId="1508" xr:uid="{00000000-0005-0000-0000-0000EF050000}"/>
    <cellStyle name="comma zerodec 8" xfId="1509" xr:uid="{00000000-0005-0000-0000-0000F0050000}"/>
    <cellStyle name="comma zerodec 8 2" xfId="1510" xr:uid="{00000000-0005-0000-0000-0000F1050000}"/>
    <cellStyle name="comma zerodec 8 3" xfId="1511" xr:uid="{00000000-0005-0000-0000-0000F2050000}"/>
    <cellStyle name="comma zerodec 9" xfId="1512" xr:uid="{00000000-0005-0000-0000-0000F3050000}"/>
    <cellStyle name="comma zerodec 9 2" xfId="1513" xr:uid="{00000000-0005-0000-0000-0000F4050000}"/>
    <cellStyle name="comma zerodec 9 3" xfId="1514" xr:uid="{00000000-0005-0000-0000-0000F5050000}"/>
    <cellStyle name="comma zerodec_Note 10" xfId="1515" xr:uid="{00000000-0005-0000-0000-0000F6050000}"/>
    <cellStyle name="Currency 10" xfId="1516" xr:uid="{00000000-0005-0000-0000-0000F7050000}"/>
    <cellStyle name="Currency 11" xfId="1517" xr:uid="{00000000-0005-0000-0000-0000F8050000}"/>
    <cellStyle name="Currency 12" xfId="1518" xr:uid="{00000000-0005-0000-0000-0000F9050000}"/>
    <cellStyle name="Currency 13" xfId="1519" xr:uid="{00000000-0005-0000-0000-0000FA050000}"/>
    <cellStyle name="Currency 14" xfId="1520" xr:uid="{00000000-0005-0000-0000-0000FB050000}"/>
    <cellStyle name="Currency 15" xfId="1521" xr:uid="{00000000-0005-0000-0000-0000FC050000}"/>
    <cellStyle name="Currency 16" xfId="1522" xr:uid="{00000000-0005-0000-0000-0000FD050000}"/>
    <cellStyle name="Currency 17" xfId="1523" xr:uid="{00000000-0005-0000-0000-0000FE050000}"/>
    <cellStyle name="Currency 2" xfId="1524" xr:uid="{00000000-0005-0000-0000-0000FF050000}"/>
    <cellStyle name="Currency 2 2" xfId="1525" xr:uid="{00000000-0005-0000-0000-000000060000}"/>
    <cellStyle name="Currency 3" xfId="1526" xr:uid="{00000000-0005-0000-0000-000001060000}"/>
    <cellStyle name="Currency 4" xfId="1527" xr:uid="{00000000-0005-0000-0000-000002060000}"/>
    <cellStyle name="Currency 5" xfId="1528" xr:uid="{00000000-0005-0000-0000-000003060000}"/>
    <cellStyle name="Currency 6" xfId="1529" xr:uid="{00000000-0005-0000-0000-000004060000}"/>
    <cellStyle name="Currency 7" xfId="1530" xr:uid="{00000000-0005-0000-0000-000005060000}"/>
    <cellStyle name="Currency 8" xfId="1531" xr:uid="{00000000-0005-0000-0000-000006060000}"/>
    <cellStyle name="Currency 9" xfId="1532" xr:uid="{00000000-0005-0000-0000-000007060000}"/>
    <cellStyle name="Currency1" xfId="1533" xr:uid="{00000000-0005-0000-0000-000008060000}"/>
    <cellStyle name="Currency1 10" xfId="1534" xr:uid="{00000000-0005-0000-0000-000009060000}"/>
    <cellStyle name="Currency1 10 2" xfId="1535" xr:uid="{00000000-0005-0000-0000-00000A060000}"/>
    <cellStyle name="Currency1 10 3" xfId="1536" xr:uid="{00000000-0005-0000-0000-00000B060000}"/>
    <cellStyle name="Currency1 11" xfId="1537" xr:uid="{00000000-0005-0000-0000-00000C060000}"/>
    <cellStyle name="Currency1 11 2" xfId="1538" xr:uid="{00000000-0005-0000-0000-00000D060000}"/>
    <cellStyle name="Currency1 11 3" xfId="1539" xr:uid="{00000000-0005-0000-0000-00000E060000}"/>
    <cellStyle name="Currency1 12" xfId="1540" xr:uid="{00000000-0005-0000-0000-00000F060000}"/>
    <cellStyle name="Currency1 13" xfId="1541" xr:uid="{00000000-0005-0000-0000-000010060000}"/>
    <cellStyle name="Currency1 14" xfId="1542" xr:uid="{00000000-0005-0000-0000-000011060000}"/>
    <cellStyle name="Currency1 15" xfId="1543" xr:uid="{00000000-0005-0000-0000-000012060000}"/>
    <cellStyle name="Currency1 16" xfId="1544" xr:uid="{00000000-0005-0000-0000-000013060000}"/>
    <cellStyle name="Currency1 17" xfId="1545" xr:uid="{00000000-0005-0000-0000-000014060000}"/>
    <cellStyle name="Currency1 18" xfId="1546" xr:uid="{00000000-0005-0000-0000-000015060000}"/>
    <cellStyle name="Currency1 19" xfId="1547" xr:uid="{00000000-0005-0000-0000-000016060000}"/>
    <cellStyle name="Currency1 2" xfId="1548" xr:uid="{00000000-0005-0000-0000-000017060000}"/>
    <cellStyle name="Currency1 2 2" xfId="1549" xr:uid="{00000000-0005-0000-0000-000018060000}"/>
    <cellStyle name="Currency1 2 3" xfId="1550" xr:uid="{00000000-0005-0000-0000-000019060000}"/>
    <cellStyle name="Currency1 20" xfId="1551" xr:uid="{00000000-0005-0000-0000-00001A060000}"/>
    <cellStyle name="Currency1 21" xfId="1552" xr:uid="{00000000-0005-0000-0000-00001B060000}"/>
    <cellStyle name="Currency1 22" xfId="1553" xr:uid="{00000000-0005-0000-0000-00001C060000}"/>
    <cellStyle name="Currency1 23" xfId="1554" xr:uid="{00000000-0005-0000-0000-00001D060000}"/>
    <cellStyle name="Currency1 24" xfId="1555" xr:uid="{00000000-0005-0000-0000-00001E060000}"/>
    <cellStyle name="Currency1 25" xfId="1556" xr:uid="{00000000-0005-0000-0000-00001F060000}"/>
    <cellStyle name="Currency1 26" xfId="1557" xr:uid="{00000000-0005-0000-0000-000020060000}"/>
    <cellStyle name="Currency1 27" xfId="1558" xr:uid="{00000000-0005-0000-0000-000021060000}"/>
    <cellStyle name="Currency1 28" xfId="1559" xr:uid="{00000000-0005-0000-0000-000022060000}"/>
    <cellStyle name="Currency1 28 2" xfId="1560" xr:uid="{00000000-0005-0000-0000-000023060000}"/>
    <cellStyle name="Currency1 28 3" xfId="4438" xr:uid="{00000000-0005-0000-0000-000024060000}"/>
    <cellStyle name="Currency1 29" xfId="1561" xr:uid="{00000000-0005-0000-0000-000025060000}"/>
    <cellStyle name="Currency1 3" xfId="1562" xr:uid="{00000000-0005-0000-0000-000026060000}"/>
    <cellStyle name="Currency1 3 2" xfId="1563" xr:uid="{00000000-0005-0000-0000-000027060000}"/>
    <cellStyle name="Currency1 3 3" xfId="1564" xr:uid="{00000000-0005-0000-0000-000028060000}"/>
    <cellStyle name="Currency1 30" xfId="1565" xr:uid="{00000000-0005-0000-0000-000029060000}"/>
    <cellStyle name="Currency1 31" xfId="1566" xr:uid="{00000000-0005-0000-0000-00002A060000}"/>
    <cellStyle name="Currency1 32" xfId="1567" xr:uid="{00000000-0005-0000-0000-00002B060000}"/>
    <cellStyle name="Currency1 33" xfId="1568" xr:uid="{00000000-0005-0000-0000-00002C060000}"/>
    <cellStyle name="Currency1 34" xfId="1569" xr:uid="{00000000-0005-0000-0000-00002D060000}"/>
    <cellStyle name="Currency1 35" xfId="1570" xr:uid="{00000000-0005-0000-0000-00002E060000}"/>
    <cellStyle name="Currency1 36" xfId="1571" xr:uid="{00000000-0005-0000-0000-00002F060000}"/>
    <cellStyle name="Currency1 37" xfId="1572" xr:uid="{00000000-0005-0000-0000-000030060000}"/>
    <cellStyle name="Currency1 38" xfId="1573" xr:uid="{00000000-0005-0000-0000-000031060000}"/>
    <cellStyle name="Currency1 39" xfId="1574" xr:uid="{00000000-0005-0000-0000-000032060000}"/>
    <cellStyle name="Currency1 4" xfId="1575" xr:uid="{00000000-0005-0000-0000-000033060000}"/>
    <cellStyle name="Currency1 4 2" xfId="1576" xr:uid="{00000000-0005-0000-0000-000034060000}"/>
    <cellStyle name="Currency1 4 3" xfId="1577" xr:uid="{00000000-0005-0000-0000-000035060000}"/>
    <cellStyle name="Currency1 40" xfId="1578" xr:uid="{00000000-0005-0000-0000-000036060000}"/>
    <cellStyle name="Currency1 41" xfId="1579" xr:uid="{00000000-0005-0000-0000-000037060000}"/>
    <cellStyle name="Currency1 42" xfId="1580" xr:uid="{00000000-0005-0000-0000-000038060000}"/>
    <cellStyle name="Currency1 43" xfId="1581" xr:uid="{00000000-0005-0000-0000-000039060000}"/>
    <cellStyle name="Currency1 44" xfId="1582" xr:uid="{00000000-0005-0000-0000-00003A060000}"/>
    <cellStyle name="Currency1 45" xfId="1583" xr:uid="{00000000-0005-0000-0000-00003B060000}"/>
    <cellStyle name="Currency1 46" xfId="1584" xr:uid="{00000000-0005-0000-0000-00003C060000}"/>
    <cellStyle name="Currency1 47" xfId="1585" xr:uid="{00000000-0005-0000-0000-00003D060000}"/>
    <cellStyle name="Currency1 48" xfId="1586" xr:uid="{00000000-0005-0000-0000-00003E060000}"/>
    <cellStyle name="Currency1 49" xfId="1587" xr:uid="{00000000-0005-0000-0000-00003F060000}"/>
    <cellStyle name="Currency1 5" xfId="1588" xr:uid="{00000000-0005-0000-0000-000040060000}"/>
    <cellStyle name="Currency1 5 2" xfId="1589" xr:uid="{00000000-0005-0000-0000-000041060000}"/>
    <cellStyle name="Currency1 5 3" xfId="1590" xr:uid="{00000000-0005-0000-0000-000042060000}"/>
    <cellStyle name="Currency1 50" xfId="1591" xr:uid="{00000000-0005-0000-0000-000043060000}"/>
    <cellStyle name="Currency1 51" xfId="1592" xr:uid="{00000000-0005-0000-0000-000044060000}"/>
    <cellStyle name="Currency1 52" xfId="1593" xr:uid="{00000000-0005-0000-0000-000045060000}"/>
    <cellStyle name="Currency1 53" xfId="1594" xr:uid="{00000000-0005-0000-0000-000046060000}"/>
    <cellStyle name="Currency1 54" xfId="1595" xr:uid="{00000000-0005-0000-0000-000047060000}"/>
    <cellStyle name="Currency1 55" xfId="1596" xr:uid="{00000000-0005-0000-0000-000048060000}"/>
    <cellStyle name="Currency1 56" xfId="1597" xr:uid="{00000000-0005-0000-0000-000049060000}"/>
    <cellStyle name="Currency1 57" xfId="1598" xr:uid="{00000000-0005-0000-0000-00004A060000}"/>
    <cellStyle name="Currency1 58" xfId="1599" xr:uid="{00000000-0005-0000-0000-00004B060000}"/>
    <cellStyle name="Currency1 59" xfId="1600" xr:uid="{00000000-0005-0000-0000-00004C060000}"/>
    <cellStyle name="Currency1 6" xfId="1601" xr:uid="{00000000-0005-0000-0000-00004D060000}"/>
    <cellStyle name="Currency1 6 2" xfId="1602" xr:uid="{00000000-0005-0000-0000-00004E060000}"/>
    <cellStyle name="Currency1 6 3" xfId="1603" xr:uid="{00000000-0005-0000-0000-00004F060000}"/>
    <cellStyle name="Currency1 60" xfId="1604" xr:uid="{00000000-0005-0000-0000-000050060000}"/>
    <cellStyle name="Currency1 61" xfId="4444" xr:uid="{00000000-0005-0000-0000-000051060000}"/>
    <cellStyle name="Currency1 7" xfId="1605" xr:uid="{00000000-0005-0000-0000-000052060000}"/>
    <cellStyle name="Currency1 7 2" xfId="1606" xr:uid="{00000000-0005-0000-0000-000053060000}"/>
    <cellStyle name="Currency1 7 3" xfId="1607" xr:uid="{00000000-0005-0000-0000-000054060000}"/>
    <cellStyle name="Currency1 8" xfId="1608" xr:uid="{00000000-0005-0000-0000-000055060000}"/>
    <cellStyle name="Currency1 8 2" xfId="1609" xr:uid="{00000000-0005-0000-0000-000056060000}"/>
    <cellStyle name="Currency1 8 3" xfId="1610" xr:uid="{00000000-0005-0000-0000-000057060000}"/>
    <cellStyle name="Currency1 9" xfId="1611" xr:uid="{00000000-0005-0000-0000-000058060000}"/>
    <cellStyle name="Currency1 9 2" xfId="1612" xr:uid="{00000000-0005-0000-0000-000059060000}"/>
    <cellStyle name="Currency1 9 3" xfId="1613" xr:uid="{00000000-0005-0000-0000-00005A060000}"/>
    <cellStyle name="Currency1_Note 10" xfId="1614" xr:uid="{00000000-0005-0000-0000-00005B060000}"/>
    <cellStyle name="Date" xfId="1615" xr:uid="{00000000-0005-0000-0000-00005C060000}"/>
    <cellStyle name="Dezimal [0]_AR-Bilanzen9901" xfId="1616" xr:uid="{00000000-0005-0000-0000-00005D060000}"/>
    <cellStyle name="Dezimal_AR-Bilanzen9901" xfId="1617" xr:uid="{00000000-0005-0000-0000-00005E060000}"/>
    <cellStyle name="Dollar (zero dec)" xfId="1618" xr:uid="{00000000-0005-0000-0000-00005F060000}"/>
    <cellStyle name="Dollar (zero dec) 10" xfId="1619" xr:uid="{00000000-0005-0000-0000-000060060000}"/>
    <cellStyle name="Dollar (zero dec) 10 2" xfId="1620" xr:uid="{00000000-0005-0000-0000-000061060000}"/>
    <cellStyle name="Dollar (zero dec) 10 3" xfId="1621" xr:uid="{00000000-0005-0000-0000-000062060000}"/>
    <cellStyle name="Dollar (zero dec) 11" xfId="1622" xr:uid="{00000000-0005-0000-0000-000063060000}"/>
    <cellStyle name="Dollar (zero dec) 11 2" xfId="1623" xr:uid="{00000000-0005-0000-0000-000064060000}"/>
    <cellStyle name="Dollar (zero dec) 11 3" xfId="1624" xr:uid="{00000000-0005-0000-0000-000065060000}"/>
    <cellStyle name="Dollar (zero dec) 12" xfId="1625" xr:uid="{00000000-0005-0000-0000-000066060000}"/>
    <cellStyle name="Dollar (zero dec) 13" xfId="1626" xr:uid="{00000000-0005-0000-0000-000067060000}"/>
    <cellStyle name="Dollar (zero dec) 14" xfId="1627" xr:uid="{00000000-0005-0000-0000-000068060000}"/>
    <cellStyle name="Dollar (zero dec) 15" xfId="1628" xr:uid="{00000000-0005-0000-0000-000069060000}"/>
    <cellStyle name="Dollar (zero dec) 16" xfId="1629" xr:uid="{00000000-0005-0000-0000-00006A060000}"/>
    <cellStyle name="Dollar (zero dec) 17" xfId="1630" xr:uid="{00000000-0005-0000-0000-00006B060000}"/>
    <cellStyle name="Dollar (zero dec) 18" xfId="1631" xr:uid="{00000000-0005-0000-0000-00006C060000}"/>
    <cellStyle name="Dollar (zero dec) 19" xfId="1632" xr:uid="{00000000-0005-0000-0000-00006D060000}"/>
    <cellStyle name="Dollar (zero dec) 2" xfId="1633" xr:uid="{00000000-0005-0000-0000-00006E060000}"/>
    <cellStyle name="Dollar (zero dec) 2 2" xfId="1634" xr:uid="{00000000-0005-0000-0000-00006F060000}"/>
    <cellStyle name="Dollar (zero dec) 2 3" xfId="1635" xr:uid="{00000000-0005-0000-0000-000070060000}"/>
    <cellStyle name="Dollar (zero dec) 20" xfId="1636" xr:uid="{00000000-0005-0000-0000-000071060000}"/>
    <cellStyle name="Dollar (zero dec) 21" xfId="1637" xr:uid="{00000000-0005-0000-0000-000072060000}"/>
    <cellStyle name="Dollar (zero dec) 22" xfId="1638" xr:uid="{00000000-0005-0000-0000-000073060000}"/>
    <cellStyle name="Dollar (zero dec) 23" xfId="1639" xr:uid="{00000000-0005-0000-0000-000074060000}"/>
    <cellStyle name="Dollar (zero dec) 24" xfId="1640" xr:uid="{00000000-0005-0000-0000-000075060000}"/>
    <cellStyle name="Dollar (zero dec) 25" xfId="1641" xr:uid="{00000000-0005-0000-0000-000076060000}"/>
    <cellStyle name="Dollar (zero dec) 26" xfId="1642" xr:uid="{00000000-0005-0000-0000-000077060000}"/>
    <cellStyle name="Dollar (zero dec) 27" xfId="1643" xr:uid="{00000000-0005-0000-0000-000078060000}"/>
    <cellStyle name="Dollar (zero dec) 28" xfId="1644" xr:uid="{00000000-0005-0000-0000-000079060000}"/>
    <cellStyle name="Dollar (zero dec) 29" xfId="1645" xr:uid="{00000000-0005-0000-0000-00007A060000}"/>
    <cellStyle name="Dollar (zero dec) 3" xfId="1646" xr:uid="{00000000-0005-0000-0000-00007B060000}"/>
    <cellStyle name="Dollar (zero dec) 3 2" xfId="1647" xr:uid="{00000000-0005-0000-0000-00007C060000}"/>
    <cellStyle name="Dollar (zero dec) 3 3" xfId="1648" xr:uid="{00000000-0005-0000-0000-00007D060000}"/>
    <cellStyle name="Dollar (zero dec) 30" xfId="1649" xr:uid="{00000000-0005-0000-0000-00007E060000}"/>
    <cellStyle name="Dollar (zero dec) 31" xfId="1650" xr:uid="{00000000-0005-0000-0000-00007F060000}"/>
    <cellStyle name="Dollar (zero dec) 32" xfId="1651" xr:uid="{00000000-0005-0000-0000-000080060000}"/>
    <cellStyle name="Dollar (zero dec) 33" xfId="1652" xr:uid="{00000000-0005-0000-0000-000081060000}"/>
    <cellStyle name="Dollar (zero dec) 34" xfId="1653" xr:uid="{00000000-0005-0000-0000-000082060000}"/>
    <cellStyle name="Dollar (zero dec) 35" xfId="1654" xr:uid="{00000000-0005-0000-0000-000083060000}"/>
    <cellStyle name="Dollar (zero dec) 36" xfId="1655" xr:uid="{00000000-0005-0000-0000-000084060000}"/>
    <cellStyle name="Dollar (zero dec) 37" xfId="1656" xr:uid="{00000000-0005-0000-0000-000085060000}"/>
    <cellStyle name="Dollar (zero dec) 38" xfId="1657" xr:uid="{00000000-0005-0000-0000-000086060000}"/>
    <cellStyle name="Dollar (zero dec) 39" xfId="1658" xr:uid="{00000000-0005-0000-0000-000087060000}"/>
    <cellStyle name="Dollar (zero dec) 4" xfId="1659" xr:uid="{00000000-0005-0000-0000-000088060000}"/>
    <cellStyle name="Dollar (zero dec) 4 2" xfId="1660" xr:uid="{00000000-0005-0000-0000-000089060000}"/>
    <cellStyle name="Dollar (zero dec) 4 3" xfId="1661" xr:uid="{00000000-0005-0000-0000-00008A060000}"/>
    <cellStyle name="Dollar (zero dec) 40" xfId="1662" xr:uid="{00000000-0005-0000-0000-00008B060000}"/>
    <cellStyle name="Dollar (zero dec) 41" xfId="1663" xr:uid="{00000000-0005-0000-0000-00008C060000}"/>
    <cellStyle name="Dollar (zero dec) 42" xfId="1664" xr:uid="{00000000-0005-0000-0000-00008D060000}"/>
    <cellStyle name="Dollar (zero dec) 43" xfId="1665" xr:uid="{00000000-0005-0000-0000-00008E060000}"/>
    <cellStyle name="Dollar (zero dec) 44" xfId="1666" xr:uid="{00000000-0005-0000-0000-00008F060000}"/>
    <cellStyle name="Dollar (zero dec) 45" xfId="1667" xr:uid="{00000000-0005-0000-0000-000090060000}"/>
    <cellStyle name="Dollar (zero dec) 46" xfId="1668" xr:uid="{00000000-0005-0000-0000-000091060000}"/>
    <cellStyle name="Dollar (zero dec) 47" xfId="1669" xr:uid="{00000000-0005-0000-0000-000092060000}"/>
    <cellStyle name="Dollar (zero dec) 48" xfId="1670" xr:uid="{00000000-0005-0000-0000-000093060000}"/>
    <cellStyle name="Dollar (zero dec) 49" xfId="1671" xr:uid="{00000000-0005-0000-0000-000094060000}"/>
    <cellStyle name="Dollar (zero dec) 5" xfId="1672" xr:uid="{00000000-0005-0000-0000-000095060000}"/>
    <cellStyle name="Dollar (zero dec) 5 2" xfId="1673" xr:uid="{00000000-0005-0000-0000-000096060000}"/>
    <cellStyle name="Dollar (zero dec) 5 3" xfId="1674" xr:uid="{00000000-0005-0000-0000-000097060000}"/>
    <cellStyle name="Dollar (zero dec) 50" xfId="1675" xr:uid="{00000000-0005-0000-0000-000098060000}"/>
    <cellStyle name="Dollar (zero dec) 51" xfId="1676" xr:uid="{00000000-0005-0000-0000-000099060000}"/>
    <cellStyle name="Dollar (zero dec) 52" xfId="1677" xr:uid="{00000000-0005-0000-0000-00009A060000}"/>
    <cellStyle name="Dollar (zero dec) 53" xfId="1678" xr:uid="{00000000-0005-0000-0000-00009B060000}"/>
    <cellStyle name="Dollar (zero dec) 54" xfId="1679" xr:uid="{00000000-0005-0000-0000-00009C060000}"/>
    <cellStyle name="Dollar (zero dec) 55" xfId="1680" xr:uid="{00000000-0005-0000-0000-00009D060000}"/>
    <cellStyle name="Dollar (zero dec) 56" xfId="1681" xr:uid="{00000000-0005-0000-0000-00009E060000}"/>
    <cellStyle name="Dollar (zero dec) 57" xfId="1682" xr:uid="{00000000-0005-0000-0000-00009F060000}"/>
    <cellStyle name="Dollar (zero dec) 58" xfId="1683" xr:uid="{00000000-0005-0000-0000-0000A0060000}"/>
    <cellStyle name="Dollar (zero dec) 59" xfId="1684" xr:uid="{00000000-0005-0000-0000-0000A1060000}"/>
    <cellStyle name="Dollar (zero dec) 6" xfId="1685" xr:uid="{00000000-0005-0000-0000-0000A2060000}"/>
    <cellStyle name="Dollar (zero dec) 6 2" xfId="1686" xr:uid="{00000000-0005-0000-0000-0000A3060000}"/>
    <cellStyle name="Dollar (zero dec) 6 3" xfId="1687" xr:uid="{00000000-0005-0000-0000-0000A4060000}"/>
    <cellStyle name="Dollar (zero dec) 60" xfId="1688" xr:uid="{00000000-0005-0000-0000-0000A5060000}"/>
    <cellStyle name="Dollar (zero dec) 61" xfId="4445" xr:uid="{00000000-0005-0000-0000-0000A6060000}"/>
    <cellStyle name="Dollar (zero dec) 7" xfId="1689" xr:uid="{00000000-0005-0000-0000-0000A7060000}"/>
    <cellStyle name="Dollar (zero dec) 7 2" xfId="1690" xr:uid="{00000000-0005-0000-0000-0000A8060000}"/>
    <cellStyle name="Dollar (zero dec) 7 3" xfId="1691" xr:uid="{00000000-0005-0000-0000-0000A9060000}"/>
    <cellStyle name="Dollar (zero dec) 8" xfId="1692" xr:uid="{00000000-0005-0000-0000-0000AA060000}"/>
    <cellStyle name="Dollar (zero dec) 8 2" xfId="1693" xr:uid="{00000000-0005-0000-0000-0000AB060000}"/>
    <cellStyle name="Dollar (zero dec) 8 3" xfId="1694" xr:uid="{00000000-0005-0000-0000-0000AC060000}"/>
    <cellStyle name="Dollar (zero dec) 9" xfId="1695" xr:uid="{00000000-0005-0000-0000-0000AD060000}"/>
    <cellStyle name="Dollar (zero dec) 9 2" xfId="1696" xr:uid="{00000000-0005-0000-0000-0000AE060000}"/>
    <cellStyle name="Dollar (zero dec) 9 3" xfId="1697" xr:uid="{00000000-0005-0000-0000-0000AF060000}"/>
    <cellStyle name="Dollar (zero dec)_Note 10" xfId="1698" xr:uid="{00000000-0005-0000-0000-0000B0060000}"/>
    <cellStyle name="DRAFT" xfId="1699" xr:uid="{00000000-0005-0000-0000-0000B1060000}"/>
    <cellStyle name="E&amp;Y House" xfId="1700" xr:uid="{00000000-0005-0000-0000-0000B2060000}"/>
    <cellStyle name="E&amp;Y House 2" xfId="1701" xr:uid="{00000000-0005-0000-0000-0000B3060000}"/>
    <cellStyle name="Emphasis 1" xfId="1702" xr:uid="{00000000-0005-0000-0000-0000B4060000}"/>
    <cellStyle name="Emphasis 2" xfId="1703" xr:uid="{00000000-0005-0000-0000-0000B5060000}"/>
    <cellStyle name="Emphasis 3" xfId="1704" xr:uid="{00000000-0005-0000-0000-0000B6060000}"/>
    <cellStyle name="Euro" xfId="1705" xr:uid="{00000000-0005-0000-0000-0000B7060000}"/>
    <cellStyle name="Excel Built-in Normal" xfId="1706" xr:uid="{00000000-0005-0000-0000-0000B8060000}"/>
    <cellStyle name="Excel_BuiltIn_Normal 4" xfId="1707" xr:uid="{00000000-0005-0000-0000-0000B9060000}"/>
    <cellStyle name="Explanatory Text 2" xfId="1708" xr:uid="{00000000-0005-0000-0000-0000BA060000}"/>
    <cellStyle name="Explanatory Text 2 2" xfId="1709" xr:uid="{00000000-0005-0000-0000-0000BB060000}"/>
    <cellStyle name="Explanatory Text 2 3" xfId="1710" xr:uid="{00000000-0005-0000-0000-0000BC060000}"/>
    <cellStyle name="Fixed" xfId="1711" xr:uid="{00000000-0005-0000-0000-0000BD060000}"/>
    <cellStyle name="Good 2" xfId="1712" xr:uid="{00000000-0005-0000-0000-0000BE060000}"/>
    <cellStyle name="Good 2 2" xfId="1713" xr:uid="{00000000-0005-0000-0000-0000BF060000}"/>
    <cellStyle name="Good 2 3" xfId="1714" xr:uid="{00000000-0005-0000-0000-0000C0060000}"/>
    <cellStyle name="Grey" xfId="1715" xr:uid="{00000000-0005-0000-0000-0000C1060000}"/>
    <cellStyle name="Grey 2" xfId="1716" xr:uid="{00000000-0005-0000-0000-0000C2060000}"/>
    <cellStyle name="Grey 3" xfId="1717" xr:uid="{00000000-0005-0000-0000-0000C3060000}"/>
    <cellStyle name="Header - Style1" xfId="1718" xr:uid="{00000000-0005-0000-0000-0000C4060000}"/>
    <cellStyle name="Header1" xfId="1719" xr:uid="{00000000-0005-0000-0000-0000C5060000}"/>
    <cellStyle name="Header1 10" xfId="1720" xr:uid="{00000000-0005-0000-0000-0000C6060000}"/>
    <cellStyle name="Header1 10 2" xfId="1721" xr:uid="{00000000-0005-0000-0000-0000C7060000}"/>
    <cellStyle name="Header1 10 3" xfId="1722" xr:uid="{00000000-0005-0000-0000-0000C8060000}"/>
    <cellStyle name="Header1 11" xfId="1723" xr:uid="{00000000-0005-0000-0000-0000C9060000}"/>
    <cellStyle name="Header1 11 2" xfId="1724" xr:uid="{00000000-0005-0000-0000-0000CA060000}"/>
    <cellStyle name="Header1 11 3" xfId="1725" xr:uid="{00000000-0005-0000-0000-0000CB060000}"/>
    <cellStyle name="Header1 12" xfId="1726" xr:uid="{00000000-0005-0000-0000-0000CC060000}"/>
    <cellStyle name="Header1 13" xfId="1727" xr:uid="{00000000-0005-0000-0000-0000CD060000}"/>
    <cellStyle name="Header1 14" xfId="1728" xr:uid="{00000000-0005-0000-0000-0000CE060000}"/>
    <cellStyle name="Header1 15" xfId="1729" xr:uid="{00000000-0005-0000-0000-0000CF060000}"/>
    <cellStyle name="Header1 16" xfId="1730" xr:uid="{00000000-0005-0000-0000-0000D0060000}"/>
    <cellStyle name="Header1 17" xfId="1731" xr:uid="{00000000-0005-0000-0000-0000D1060000}"/>
    <cellStyle name="Header1 18" xfId="1732" xr:uid="{00000000-0005-0000-0000-0000D2060000}"/>
    <cellStyle name="Header1 19" xfId="1733" xr:uid="{00000000-0005-0000-0000-0000D3060000}"/>
    <cellStyle name="Header1 2" xfId="1734" xr:uid="{00000000-0005-0000-0000-0000D4060000}"/>
    <cellStyle name="Header1 2 2" xfId="1735" xr:uid="{00000000-0005-0000-0000-0000D5060000}"/>
    <cellStyle name="Header1 2 3" xfId="1736" xr:uid="{00000000-0005-0000-0000-0000D6060000}"/>
    <cellStyle name="Header1 20" xfId="1737" xr:uid="{00000000-0005-0000-0000-0000D7060000}"/>
    <cellStyle name="Header1 21" xfId="1738" xr:uid="{00000000-0005-0000-0000-0000D8060000}"/>
    <cellStyle name="Header1 22" xfId="1739" xr:uid="{00000000-0005-0000-0000-0000D9060000}"/>
    <cellStyle name="Header1 23" xfId="1740" xr:uid="{00000000-0005-0000-0000-0000DA060000}"/>
    <cellStyle name="Header1 24" xfId="1741" xr:uid="{00000000-0005-0000-0000-0000DB060000}"/>
    <cellStyle name="Header1 25" xfId="1742" xr:uid="{00000000-0005-0000-0000-0000DC060000}"/>
    <cellStyle name="Header1 26" xfId="1743" xr:uid="{00000000-0005-0000-0000-0000DD060000}"/>
    <cellStyle name="Header1 27" xfId="1744" xr:uid="{00000000-0005-0000-0000-0000DE060000}"/>
    <cellStyle name="Header1 28" xfId="1745" xr:uid="{00000000-0005-0000-0000-0000DF060000}"/>
    <cellStyle name="Header1 29" xfId="1746" xr:uid="{00000000-0005-0000-0000-0000E0060000}"/>
    <cellStyle name="Header1 3" xfId="1747" xr:uid="{00000000-0005-0000-0000-0000E1060000}"/>
    <cellStyle name="Header1 3 2" xfId="1748" xr:uid="{00000000-0005-0000-0000-0000E2060000}"/>
    <cellStyle name="Header1 3 3" xfId="1749" xr:uid="{00000000-0005-0000-0000-0000E3060000}"/>
    <cellStyle name="Header1 30" xfId="1750" xr:uid="{00000000-0005-0000-0000-0000E4060000}"/>
    <cellStyle name="Header1 31" xfId="1751" xr:uid="{00000000-0005-0000-0000-0000E5060000}"/>
    <cellStyle name="Header1 32" xfId="1752" xr:uid="{00000000-0005-0000-0000-0000E6060000}"/>
    <cellStyle name="Header1 33" xfId="1753" xr:uid="{00000000-0005-0000-0000-0000E7060000}"/>
    <cellStyle name="Header1 34" xfId="1754" xr:uid="{00000000-0005-0000-0000-0000E8060000}"/>
    <cellStyle name="Header1 35" xfId="1755" xr:uid="{00000000-0005-0000-0000-0000E9060000}"/>
    <cellStyle name="Header1 36" xfId="1756" xr:uid="{00000000-0005-0000-0000-0000EA060000}"/>
    <cellStyle name="Header1 37" xfId="1757" xr:uid="{00000000-0005-0000-0000-0000EB060000}"/>
    <cellStyle name="Header1 38" xfId="1758" xr:uid="{00000000-0005-0000-0000-0000EC060000}"/>
    <cellStyle name="Header1 39" xfId="1759" xr:uid="{00000000-0005-0000-0000-0000ED060000}"/>
    <cellStyle name="Header1 4" xfId="1760" xr:uid="{00000000-0005-0000-0000-0000EE060000}"/>
    <cellStyle name="Header1 4 2" xfId="1761" xr:uid="{00000000-0005-0000-0000-0000EF060000}"/>
    <cellStyle name="Header1 4 3" xfId="1762" xr:uid="{00000000-0005-0000-0000-0000F0060000}"/>
    <cellStyle name="Header1 40" xfId="1763" xr:uid="{00000000-0005-0000-0000-0000F1060000}"/>
    <cellStyle name="Header1 41" xfId="1764" xr:uid="{00000000-0005-0000-0000-0000F2060000}"/>
    <cellStyle name="Header1 42" xfId="1765" xr:uid="{00000000-0005-0000-0000-0000F3060000}"/>
    <cellStyle name="Header1 43" xfId="1766" xr:uid="{00000000-0005-0000-0000-0000F4060000}"/>
    <cellStyle name="Header1 44" xfId="1767" xr:uid="{00000000-0005-0000-0000-0000F5060000}"/>
    <cellStyle name="Header1 45" xfId="1768" xr:uid="{00000000-0005-0000-0000-0000F6060000}"/>
    <cellStyle name="Header1 46" xfId="1769" xr:uid="{00000000-0005-0000-0000-0000F7060000}"/>
    <cellStyle name="Header1 47" xfId="1770" xr:uid="{00000000-0005-0000-0000-0000F8060000}"/>
    <cellStyle name="Header1 48" xfId="1771" xr:uid="{00000000-0005-0000-0000-0000F9060000}"/>
    <cellStyle name="Header1 49" xfId="1772" xr:uid="{00000000-0005-0000-0000-0000FA060000}"/>
    <cellStyle name="Header1 5" xfId="1773" xr:uid="{00000000-0005-0000-0000-0000FB060000}"/>
    <cellStyle name="Header1 5 2" xfId="1774" xr:uid="{00000000-0005-0000-0000-0000FC060000}"/>
    <cellStyle name="Header1 5 3" xfId="1775" xr:uid="{00000000-0005-0000-0000-0000FD060000}"/>
    <cellStyle name="Header1 50" xfId="1776" xr:uid="{00000000-0005-0000-0000-0000FE060000}"/>
    <cellStyle name="Header1 51" xfId="1777" xr:uid="{00000000-0005-0000-0000-0000FF060000}"/>
    <cellStyle name="Header1 52" xfId="1778" xr:uid="{00000000-0005-0000-0000-000000070000}"/>
    <cellStyle name="Header1 53" xfId="1779" xr:uid="{00000000-0005-0000-0000-000001070000}"/>
    <cellStyle name="Header1 54" xfId="1780" xr:uid="{00000000-0005-0000-0000-000002070000}"/>
    <cellStyle name="Header1 55" xfId="1781" xr:uid="{00000000-0005-0000-0000-000003070000}"/>
    <cellStyle name="Header1 56" xfId="1782" xr:uid="{00000000-0005-0000-0000-000004070000}"/>
    <cellStyle name="Header1 57" xfId="1783" xr:uid="{00000000-0005-0000-0000-000005070000}"/>
    <cellStyle name="Header1 58" xfId="1784" xr:uid="{00000000-0005-0000-0000-000006070000}"/>
    <cellStyle name="Header1 59" xfId="1785" xr:uid="{00000000-0005-0000-0000-000007070000}"/>
    <cellStyle name="Header1 6" xfId="1786" xr:uid="{00000000-0005-0000-0000-000008070000}"/>
    <cellStyle name="Header1 6 2" xfId="1787" xr:uid="{00000000-0005-0000-0000-000009070000}"/>
    <cellStyle name="Header1 6 3" xfId="1788" xr:uid="{00000000-0005-0000-0000-00000A070000}"/>
    <cellStyle name="Header1 7" xfId="1789" xr:uid="{00000000-0005-0000-0000-00000B070000}"/>
    <cellStyle name="Header1 7 2" xfId="1790" xr:uid="{00000000-0005-0000-0000-00000C070000}"/>
    <cellStyle name="Header1 7 3" xfId="1791" xr:uid="{00000000-0005-0000-0000-00000D070000}"/>
    <cellStyle name="Header1 8" xfId="1792" xr:uid="{00000000-0005-0000-0000-00000E070000}"/>
    <cellStyle name="Header1 8 2" xfId="1793" xr:uid="{00000000-0005-0000-0000-00000F070000}"/>
    <cellStyle name="Header1 8 3" xfId="1794" xr:uid="{00000000-0005-0000-0000-000010070000}"/>
    <cellStyle name="Header1 9" xfId="1795" xr:uid="{00000000-0005-0000-0000-000011070000}"/>
    <cellStyle name="Header1 9 2" xfId="1796" xr:uid="{00000000-0005-0000-0000-000012070000}"/>
    <cellStyle name="Header1 9 3" xfId="1797" xr:uid="{00000000-0005-0000-0000-000013070000}"/>
    <cellStyle name="Header1_Note 10" xfId="1798" xr:uid="{00000000-0005-0000-0000-000014070000}"/>
    <cellStyle name="Header2" xfId="1799" xr:uid="{00000000-0005-0000-0000-000015070000}"/>
    <cellStyle name="Header2 10" xfId="1800" xr:uid="{00000000-0005-0000-0000-000016070000}"/>
    <cellStyle name="Header2 10 2" xfId="1801" xr:uid="{00000000-0005-0000-0000-000017070000}"/>
    <cellStyle name="Header2 10 3" xfId="1802" xr:uid="{00000000-0005-0000-0000-000018070000}"/>
    <cellStyle name="Header2 11" xfId="1803" xr:uid="{00000000-0005-0000-0000-000019070000}"/>
    <cellStyle name="Header2 11 2" xfId="1804" xr:uid="{00000000-0005-0000-0000-00001A070000}"/>
    <cellStyle name="Header2 11 3" xfId="1805" xr:uid="{00000000-0005-0000-0000-00001B070000}"/>
    <cellStyle name="Header2 12" xfId="1806" xr:uid="{00000000-0005-0000-0000-00001C070000}"/>
    <cellStyle name="Header2 13" xfId="1807" xr:uid="{00000000-0005-0000-0000-00001D070000}"/>
    <cellStyle name="Header2 14" xfId="1808" xr:uid="{00000000-0005-0000-0000-00001E070000}"/>
    <cellStyle name="Header2 15" xfId="1809" xr:uid="{00000000-0005-0000-0000-00001F070000}"/>
    <cellStyle name="Header2 16" xfId="1810" xr:uid="{00000000-0005-0000-0000-000020070000}"/>
    <cellStyle name="Header2 17" xfId="1811" xr:uid="{00000000-0005-0000-0000-000021070000}"/>
    <cellStyle name="Header2 18" xfId="1812" xr:uid="{00000000-0005-0000-0000-000022070000}"/>
    <cellStyle name="Header2 19" xfId="1813" xr:uid="{00000000-0005-0000-0000-000023070000}"/>
    <cellStyle name="Header2 2" xfId="1814" xr:uid="{00000000-0005-0000-0000-000024070000}"/>
    <cellStyle name="Header2 2 2" xfId="1815" xr:uid="{00000000-0005-0000-0000-000025070000}"/>
    <cellStyle name="Header2 2 3" xfId="1816" xr:uid="{00000000-0005-0000-0000-000026070000}"/>
    <cellStyle name="Header2 20" xfId="1817" xr:uid="{00000000-0005-0000-0000-000027070000}"/>
    <cellStyle name="Header2 21" xfId="1818" xr:uid="{00000000-0005-0000-0000-000028070000}"/>
    <cellStyle name="Header2 22" xfId="1819" xr:uid="{00000000-0005-0000-0000-000029070000}"/>
    <cellStyle name="Header2 23" xfId="1820" xr:uid="{00000000-0005-0000-0000-00002A070000}"/>
    <cellStyle name="Header2 24" xfId="1821" xr:uid="{00000000-0005-0000-0000-00002B070000}"/>
    <cellStyle name="Header2 25" xfId="1822" xr:uid="{00000000-0005-0000-0000-00002C070000}"/>
    <cellStyle name="Header2 26" xfId="1823" xr:uid="{00000000-0005-0000-0000-00002D070000}"/>
    <cellStyle name="Header2 27" xfId="1824" xr:uid="{00000000-0005-0000-0000-00002E070000}"/>
    <cellStyle name="Header2 28" xfId="1825" xr:uid="{00000000-0005-0000-0000-00002F070000}"/>
    <cellStyle name="Header2 29" xfId="1826" xr:uid="{00000000-0005-0000-0000-000030070000}"/>
    <cellStyle name="Header2 3" xfId="1827" xr:uid="{00000000-0005-0000-0000-000031070000}"/>
    <cellStyle name="Header2 3 2" xfId="1828" xr:uid="{00000000-0005-0000-0000-000032070000}"/>
    <cellStyle name="Header2 3 3" xfId="1829" xr:uid="{00000000-0005-0000-0000-000033070000}"/>
    <cellStyle name="Header2 30" xfId="1830" xr:uid="{00000000-0005-0000-0000-000034070000}"/>
    <cellStyle name="Header2 31" xfId="1831" xr:uid="{00000000-0005-0000-0000-000035070000}"/>
    <cellStyle name="Header2 32" xfId="1832" xr:uid="{00000000-0005-0000-0000-000036070000}"/>
    <cellStyle name="Header2 33" xfId="1833" xr:uid="{00000000-0005-0000-0000-000037070000}"/>
    <cellStyle name="Header2 34" xfId="1834" xr:uid="{00000000-0005-0000-0000-000038070000}"/>
    <cellStyle name="Header2 35" xfId="1835" xr:uid="{00000000-0005-0000-0000-000039070000}"/>
    <cellStyle name="Header2 36" xfId="1836" xr:uid="{00000000-0005-0000-0000-00003A070000}"/>
    <cellStyle name="Header2 37" xfId="1837" xr:uid="{00000000-0005-0000-0000-00003B070000}"/>
    <cellStyle name="Header2 38" xfId="1838" xr:uid="{00000000-0005-0000-0000-00003C070000}"/>
    <cellStyle name="Header2 39" xfId="1839" xr:uid="{00000000-0005-0000-0000-00003D070000}"/>
    <cellStyle name="Header2 4" xfId="1840" xr:uid="{00000000-0005-0000-0000-00003E070000}"/>
    <cellStyle name="Header2 4 2" xfId="1841" xr:uid="{00000000-0005-0000-0000-00003F070000}"/>
    <cellStyle name="Header2 4 3" xfId="1842" xr:uid="{00000000-0005-0000-0000-000040070000}"/>
    <cellStyle name="Header2 40" xfId="1843" xr:uid="{00000000-0005-0000-0000-000041070000}"/>
    <cellStyle name="Header2 41" xfId="1844" xr:uid="{00000000-0005-0000-0000-000042070000}"/>
    <cellStyle name="Header2 42" xfId="1845" xr:uid="{00000000-0005-0000-0000-000043070000}"/>
    <cellStyle name="Header2 43" xfId="1846" xr:uid="{00000000-0005-0000-0000-000044070000}"/>
    <cellStyle name="Header2 44" xfId="1847" xr:uid="{00000000-0005-0000-0000-000045070000}"/>
    <cellStyle name="Header2 45" xfId="1848" xr:uid="{00000000-0005-0000-0000-000046070000}"/>
    <cellStyle name="Header2 46" xfId="1849" xr:uid="{00000000-0005-0000-0000-000047070000}"/>
    <cellStyle name="Header2 47" xfId="1850" xr:uid="{00000000-0005-0000-0000-000048070000}"/>
    <cellStyle name="Header2 48" xfId="1851" xr:uid="{00000000-0005-0000-0000-000049070000}"/>
    <cellStyle name="Header2 49" xfId="1852" xr:uid="{00000000-0005-0000-0000-00004A070000}"/>
    <cellStyle name="Header2 5" xfId="1853" xr:uid="{00000000-0005-0000-0000-00004B070000}"/>
    <cellStyle name="Header2 5 2" xfId="1854" xr:uid="{00000000-0005-0000-0000-00004C070000}"/>
    <cellStyle name="Header2 5 3" xfId="1855" xr:uid="{00000000-0005-0000-0000-00004D070000}"/>
    <cellStyle name="Header2 50" xfId="1856" xr:uid="{00000000-0005-0000-0000-00004E070000}"/>
    <cellStyle name="Header2 51" xfId="1857" xr:uid="{00000000-0005-0000-0000-00004F070000}"/>
    <cellStyle name="Header2 52" xfId="1858" xr:uid="{00000000-0005-0000-0000-000050070000}"/>
    <cellStyle name="Header2 53" xfId="1859" xr:uid="{00000000-0005-0000-0000-000051070000}"/>
    <cellStyle name="Header2 54" xfId="1860" xr:uid="{00000000-0005-0000-0000-000052070000}"/>
    <cellStyle name="Header2 55" xfId="1861" xr:uid="{00000000-0005-0000-0000-000053070000}"/>
    <cellStyle name="Header2 56" xfId="1862" xr:uid="{00000000-0005-0000-0000-000054070000}"/>
    <cellStyle name="Header2 57" xfId="1863" xr:uid="{00000000-0005-0000-0000-000055070000}"/>
    <cellStyle name="Header2 58" xfId="1864" xr:uid="{00000000-0005-0000-0000-000056070000}"/>
    <cellStyle name="Header2 59" xfId="1865" xr:uid="{00000000-0005-0000-0000-000057070000}"/>
    <cellStyle name="Header2 6" xfId="1866" xr:uid="{00000000-0005-0000-0000-000058070000}"/>
    <cellStyle name="Header2 6 2" xfId="1867" xr:uid="{00000000-0005-0000-0000-000059070000}"/>
    <cellStyle name="Header2 6 3" xfId="1868" xr:uid="{00000000-0005-0000-0000-00005A070000}"/>
    <cellStyle name="Header2 7" xfId="1869" xr:uid="{00000000-0005-0000-0000-00005B070000}"/>
    <cellStyle name="Header2 7 2" xfId="1870" xr:uid="{00000000-0005-0000-0000-00005C070000}"/>
    <cellStyle name="Header2 7 3" xfId="1871" xr:uid="{00000000-0005-0000-0000-00005D070000}"/>
    <cellStyle name="Header2 8" xfId="1872" xr:uid="{00000000-0005-0000-0000-00005E070000}"/>
    <cellStyle name="Header2 8 2" xfId="1873" xr:uid="{00000000-0005-0000-0000-00005F070000}"/>
    <cellStyle name="Header2 8 3" xfId="1874" xr:uid="{00000000-0005-0000-0000-000060070000}"/>
    <cellStyle name="Header2 9" xfId="1875" xr:uid="{00000000-0005-0000-0000-000061070000}"/>
    <cellStyle name="Header2 9 2" xfId="1876" xr:uid="{00000000-0005-0000-0000-000062070000}"/>
    <cellStyle name="Header2 9 3" xfId="1877" xr:uid="{00000000-0005-0000-0000-000063070000}"/>
    <cellStyle name="Header2_Note 10" xfId="1878" xr:uid="{00000000-0005-0000-0000-000064070000}"/>
    <cellStyle name="Heading" xfId="1879" xr:uid="{00000000-0005-0000-0000-000065070000}"/>
    <cellStyle name="Heading 1 2" xfId="1880" xr:uid="{00000000-0005-0000-0000-000066070000}"/>
    <cellStyle name="Heading 1 2 2" xfId="1881" xr:uid="{00000000-0005-0000-0000-000067070000}"/>
    <cellStyle name="Heading 1 2 3" xfId="1882" xr:uid="{00000000-0005-0000-0000-000068070000}"/>
    <cellStyle name="Heading 2 2" xfId="1883" xr:uid="{00000000-0005-0000-0000-000069070000}"/>
    <cellStyle name="Heading 2 2 2" xfId="1884" xr:uid="{00000000-0005-0000-0000-00006A070000}"/>
    <cellStyle name="Heading 2 2 3" xfId="1885" xr:uid="{00000000-0005-0000-0000-00006B070000}"/>
    <cellStyle name="Heading 3 2" xfId="1886" xr:uid="{00000000-0005-0000-0000-00006C070000}"/>
    <cellStyle name="Heading 3 2 2" xfId="1887" xr:uid="{00000000-0005-0000-0000-00006D070000}"/>
    <cellStyle name="Heading 3 2 3" xfId="1888" xr:uid="{00000000-0005-0000-0000-00006E070000}"/>
    <cellStyle name="Heading 4 2" xfId="1889" xr:uid="{00000000-0005-0000-0000-00006F070000}"/>
    <cellStyle name="Heading 4 2 2" xfId="1890" xr:uid="{00000000-0005-0000-0000-000070070000}"/>
    <cellStyle name="Heading 4 2 3" xfId="1891" xr:uid="{00000000-0005-0000-0000-000071070000}"/>
    <cellStyle name="Input [yellow]" xfId="1892" xr:uid="{00000000-0005-0000-0000-000072070000}"/>
    <cellStyle name="Input [yellow] 2" xfId="1893" xr:uid="{00000000-0005-0000-0000-000073070000}"/>
    <cellStyle name="Input [yellow] 3" xfId="1894" xr:uid="{00000000-0005-0000-0000-000074070000}"/>
    <cellStyle name="Input 2" xfId="1895" xr:uid="{00000000-0005-0000-0000-000075070000}"/>
    <cellStyle name="Input 2 2" xfId="1896" xr:uid="{00000000-0005-0000-0000-000076070000}"/>
    <cellStyle name="Input 2 3" xfId="1897" xr:uid="{00000000-0005-0000-0000-000077070000}"/>
    <cellStyle name="Linked Cell 2" xfId="1898" xr:uid="{00000000-0005-0000-0000-000078070000}"/>
    <cellStyle name="Linked Cell 2 2" xfId="1899" xr:uid="{00000000-0005-0000-0000-000079070000}"/>
    <cellStyle name="Linked Cell 2 3" xfId="1900" xr:uid="{00000000-0005-0000-0000-00007A070000}"/>
    <cellStyle name="Neutral 2" xfId="1901" xr:uid="{00000000-0005-0000-0000-00007B070000}"/>
    <cellStyle name="Neutral 2 2" xfId="1902" xr:uid="{00000000-0005-0000-0000-00007C070000}"/>
    <cellStyle name="Neutral 2 3" xfId="1903" xr:uid="{00000000-0005-0000-0000-00007D070000}"/>
    <cellStyle name="no dec" xfId="1904" xr:uid="{00000000-0005-0000-0000-00007E070000}"/>
    <cellStyle name="no dec 10" xfId="1905" xr:uid="{00000000-0005-0000-0000-00007F070000}"/>
    <cellStyle name="no dec 10 2" xfId="1906" xr:uid="{00000000-0005-0000-0000-000080070000}"/>
    <cellStyle name="no dec 10 3" xfId="1907" xr:uid="{00000000-0005-0000-0000-000081070000}"/>
    <cellStyle name="no dec 11" xfId="1908" xr:uid="{00000000-0005-0000-0000-000082070000}"/>
    <cellStyle name="no dec 11 2" xfId="1909" xr:uid="{00000000-0005-0000-0000-000083070000}"/>
    <cellStyle name="no dec 11 3" xfId="1910" xr:uid="{00000000-0005-0000-0000-000084070000}"/>
    <cellStyle name="no dec 12" xfId="1911" xr:uid="{00000000-0005-0000-0000-000085070000}"/>
    <cellStyle name="no dec 13" xfId="1912" xr:uid="{00000000-0005-0000-0000-000086070000}"/>
    <cellStyle name="no dec 14" xfId="1913" xr:uid="{00000000-0005-0000-0000-000087070000}"/>
    <cellStyle name="no dec 15" xfId="1914" xr:uid="{00000000-0005-0000-0000-000088070000}"/>
    <cellStyle name="no dec 16" xfId="1915" xr:uid="{00000000-0005-0000-0000-000089070000}"/>
    <cellStyle name="no dec 17" xfId="1916" xr:uid="{00000000-0005-0000-0000-00008A070000}"/>
    <cellStyle name="no dec 18" xfId="1917" xr:uid="{00000000-0005-0000-0000-00008B070000}"/>
    <cellStyle name="no dec 19" xfId="1918" xr:uid="{00000000-0005-0000-0000-00008C070000}"/>
    <cellStyle name="no dec 2" xfId="1919" xr:uid="{00000000-0005-0000-0000-00008D070000}"/>
    <cellStyle name="no dec 2 2" xfId="1920" xr:uid="{00000000-0005-0000-0000-00008E070000}"/>
    <cellStyle name="no dec 2 3" xfId="1921" xr:uid="{00000000-0005-0000-0000-00008F070000}"/>
    <cellStyle name="no dec 20" xfId="1922" xr:uid="{00000000-0005-0000-0000-000090070000}"/>
    <cellStyle name="no dec 21" xfId="1923" xr:uid="{00000000-0005-0000-0000-000091070000}"/>
    <cellStyle name="no dec 22" xfId="1924" xr:uid="{00000000-0005-0000-0000-000092070000}"/>
    <cellStyle name="no dec 23" xfId="1925" xr:uid="{00000000-0005-0000-0000-000093070000}"/>
    <cellStyle name="no dec 24" xfId="1926" xr:uid="{00000000-0005-0000-0000-000094070000}"/>
    <cellStyle name="no dec 25" xfId="1927" xr:uid="{00000000-0005-0000-0000-000095070000}"/>
    <cellStyle name="no dec 26" xfId="1928" xr:uid="{00000000-0005-0000-0000-000096070000}"/>
    <cellStyle name="no dec 27" xfId="1929" xr:uid="{00000000-0005-0000-0000-000097070000}"/>
    <cellStyle name="no dec 28" xfId="1930" xr:uid="{00000000-0005-0000-0000-000098070000}"/>
    <cellStyle name="no dec 29" xfId="1931" xr:uid="{00000000-0005-0000-0000-000099070000}"/>
    <cellStyle name="no dec 3" xfId="1932" xr:uid="{00000000-0005-0000-0000-00009A070000}"/>
    <cellStyle name="no dec 3 2" xfId="1933" xr:uid="{00000000-0005-0000-0000-00009B070000}"/>
    <cellStyle name="no dec 3 3" xfId="1934" xr:uid="{00000000-0005-0000-0000-00009C070000}"/>
    <cellStyle name="no dec 30" xfId="1935" xr:uid="{00000000-0005-0000-0000-00009D070000}"/>
    <cellStyle name="no dec 31" xfId="1936" xr:uid="{00000000-0005-0000-0000-00009E070000}"/>
    <cellStyle name="no dec 32" xfId="1937" xr:uid="{00000000-0005-0000-0000-00009F070000}"/>
    <cellStyle name="no dec 33" xfId="1938" xr:uid="{00000000-0005-0000-0000-0000A0070000}"/>
    <cellStyle name="no dec 34" xfId="1939" xr:uid="{00000000-0005-0000-0000-0000A1070000}"/>
    <cellStyle name="no dec 35" xfId="1940" xr:uid="{00000000-0005-0000-0000-0000A2070000}"/>
    <cellStyle name="no dec 36" xfId="1941" xr:uid="{00000000-0005-0000-0000-0000A3070000}"/>
    <cellStyle name="no dec 37" xfId="1942" xr:uid="{00000000-0005-0000-0000-0000A4070000}"/>
    <cellStyle name="no dec 38" xfId="1943" xr:uid="{00000000-0005-0000-0000-0000A5070000}"/>
    <cellStyle name="no dec 39" xfId="1944" xr:uid="{00000000-0005-0000-0000-0000A6070000}"/>
    <cellStyle name="no dec 4" xfId="1945" xr:uid="{00000000-0005-0000-0000-0000A7070000}"/>
    <cellStyle name="no dec 4 2" xfId="1946" xr:uid="{00000000-0005-0000-0000-0000A8070000}"/>
    <cellStyle name="no dec 4 3" xfId="1947" xr:uid="{00000000-0005-0000-0000-0000A9070000}"/>
    <cellStyle name="no dec 40" xfId="1948" xr:uid="{00000000-0005-0000-0000-0000AA070000}"/>
    <cellStyle name="no dec 41" xfId="1949" xr:uid="{00000000-0005-0000-0000-0000AB070000}"/>
    <cellStyle name="no dec 42" xfId="1950" xr:uid="{00000000-0005-0000-0000-0000AC070000}"/>
    <cellStyle name="no dec 43" xfId="1951" xr:uid="{00000000-0005-0000-0000-0000AD070000}"/>
    <cellStyle name="no dec 44" xfId="1952" xr:uid="{00000000-0005-0000-0000-0000AE070000}"/>
    <cellStyle name="no dec 45" xfId="1953" xr:uid="{00000000-0005-0000-0000-0000AF070000}"/>
    <cellStyle name="no dec 46" xfId="1954" xr:uid="{00000000-0005-0000-0000-0000B0070000}"/>
    <cellStyle name="no dec 47" xfId="1955" xr:uid="{00000000-0005-0000-0000-0000B1070000}"/>
    <cellStyle name="no dec 48" xfId="1956" xr:uid="{00000000-0005-0000-0000-0000B2070000}"/>
    <cellStyle name="no dec 49" xfId="1957" xr:uid="{00000000-0005-0000-0000-0000B3070000}"/>
    <cellStyle name="no dec 5" xfId="1958" xr:uid="{00000000-0005-0000-0000-0000B4070000}"/>
    <cellStyle name="no dec 5 2" xfId="1959" xr:uid="{00000000-0005-0000-0000-0000B5070000}"/>
    <cellStyle name="no dec 5 3" xfId="1960" xr:uid="{00000000-0005-0000-0000-0000B6070000}"/>
    <cellStyle name="no dec 50" xfId="1961" xr:uid="{00000000-0005-0000-0000-0000B7070000}"/>
    <cellStyle name="no dec 51" xfId="1962" xr:uid="{00000000-0005-0000-0000-0000B8070000}"/>
    <cellStyle name="no dec 52" xfId="1963" xr:uid="{00000000-0005-0000-0000-0000B9070000}"/>
    <cellStyle name="no dec 53" xfId="1964" xr:uid="{00000000-0005-0000-0000-0000BA070000}"/>
    <cellStyle name="no dec 54" xfId="1965" xr:uid="{00000000-0005-0000-0000-0000BB070000}"/>
    <cellStyle name="no dec 55" xfId="1966" xr:uid="{00000000-0005-0000-0000-0000BC070000}"/>
    <cellStyle name="no dec 56" xfId="1967" xr:uid="{00000000-0005-0000-0000-0000BD070000}"/>
    <cellStyle name="no dec 57" xfId="1968" xr:uid="{00000000-0005-0000-0000-0000BE070000}"/>
    <cellStyle name="no dec 58" xfId="1969" xr:uid="{00000000-0005-0000-0000-0000BF070000}"/>
    <cellStyle name="no dec 59" xfId="1970" xr:uid="{00000000-0005-0000-0000-0000C0070000}"/>
    <cellStyle name="no dec 6" xfId="1971" xr:uid="{00000000-0005-0000-0000-0000C1070000}"/>
    <cellStyle name="no dec 6 2" xfId="1972" xr:uid="{00000000-0005-0000-0000-0000C2070000}"/>
    <cellStyle name="no dec 6 3" xfId="1973" xr:uid="{00000000-0005-0000-0000-0000C3070000}"/>
    <cellStyle name="no dec 7" xfId="1974" xr:uid="{00000000-0005-0000-0000-0000C4070000}"/>
    <cellStyle name="no dec 7 2" xfId="1975" xr:uid="{00000000-0005-0000-0000-0000C5070000}"/>
    <cellStyle name="no dec 7 3" xfId="1976" xr:uid="{00000000-0005-0000-0000-0000C6070000}"/>
    <cellStyle name="no dec 8" xfId="1977" xr:uid="{00000000-0005-0000-0000-0000C7070000}"/>
    <cellStyle name="no dec 8 2" xfId="1978" xr:uid="{00000000-0005-0000-0000-0000C8070000}"/>
    <cellStyle name="no dec 8 3" xfId="1979" xr:uid="{00000000-0005-0000-0000-0000C9070000}"/>
    <cellStyle name="no dec 9" xfId="1980" xr:uid="{00000000-0005-0000-0000-0000CA070000}"/>
    <cellStyle name="no dec 9 2" xfId="1981" xr:uid="{00000000-0005-0000-0000-0000CB070000}"/>
    <cellStyle name="no dec 9 3" xfId="1982" xr:uid="{00000000-0005-0000-0000-0000CC070000}"/>
    <cellStyle name="no dec_Note 10" xfId="1983" xr:uid="{00000000-0005-0000-0000-0000CD070000}"/>
    <cellStyle name="Normal - Style1" xfId="1984" xr:uid="{00000000-0005-0000-0000-0000CF070000}"/>
    <cellStyle name="Normal - Style1 2" xfId="1985" xr:uid="{00000000-0005-0000-0000-0000D0070000}"/>
    <cellStyle name="Normal 10" xfId="1986" xr:uid="{00000000-0005-0000-0000-0000D1070000}"/>
    <cellStyle name="Normal 10 10" xfId="1987" xr:uid="{00000000-0005-0000-0000-0000D2070000}"/>
    <cellStyle name="Normal 10 11" xfId="1988" xr:uid="{00000000-0005-0000-0000-0000D3070000}"/>
    <cellStyle name="Normal 10 12" xfId="1989" xr:uid="{00000000-0005-0000-0000-0000D4070000}"/>
    <cellStyle name="Normal 10 13" xfId="1990" xr:uid="{00000000-0005-0000-0000-0000D5070000}"/>
    <cellStyle name="Normal 10 14" xfId="1991" xr:uid="{00000000-0005-0000-0000-0000D6070000}"/>
    <cellStyle name="Normal 10 15" xfId="1992" xr:uid="{00000000-0005-0000-0000-0000D7070000}"/>
    <cellStyle name="Normal 10 16" xfId="1993" xr:uid="{00000000-0005-0000-0000-0000D8070000}"/>
    <cellStyle name="Normal 10 17" xfId="1994" xr:uid="{00000000-0005-0000-0000-0000D9070000}"/>
    <cellStyle name="Normal 10 18" xfId="1995" xr:uid="{00000000-0005-0000-0000-0000DA070000}"/>
    <cellStyle name="Normal 10 19" xfId="1996" xr:uid="{00000000-0005-0000-0000-0000DB070000}"/>
    <cellStyle name="Normal 10 2" xfId="1997" xr:uid="{00000000-0005-0000-0000-0000DC070000}"/>
    <cellStyle name="Normal 10 20" xfId="1998" xr:uid="{00000000-0005-0000-0000-0000DD070000}"/>
    <cellStyle name="Normal 10 21" xfId="1999" xr:uid="{00000000-0005-0000-0000-0000DE070000}"/>
    <cellStyle name="Normal 10 22" xfId="2000" xr:uid="{00000000-0005-0000-0000-0000DF070000}"/>
    <cellStyle name="Normal 10 23" xfId="2001" xr:uid="{00000000-0005-0000-0000-0000E0070000}"/>
    <cellStyle name="Normal 10 24" xfId="2002" xr:uid="{00000000-0005-0000-0000-0000E1070000}"/>
    <cellStyle name="Normal 10 25" xfId="2003" xr:uid="{00000000-0005-0000-0000-0000E2070000}"/>
    <cellStyle name="Normal 10 26" xfId="2004" xr:uid="{00000000-0005-0000-0000-0000E3070000}"/>
    <cellStyle name="Normal 10 27" xfId="2005" xr:uid="{00000000-0005-0000-0000-0000E4070000}"/>
    <cellStyle name="Normal 10 28" xfId="2006" xr:uid="{00000000-0005-0000-0000-0000E5070000}"/>
    <cellStyle name="Normal 10 29" xfId="2007" xr:uid="{00000000-0005-0000-0000-0000E6070000}"/>
    <cellStyle name="Normal 10 3" xfId="2008" xr:uid="{00000000-0005-0000-0000-0000E7070000}"/>
    <cellStyle name="Normal 10 30" xfId="2009" xr:uid="{00000000-0005-0000-0000-0000E8070000}"/>
    <cellStyle name="Normal 10 31" xfId="2010" xr:uid="{00000000-0005-0000-0000-0000E9070000}"/>
    <cellStyle name="Normal 10 32" xfId="2011" xr:uid="{00000000-0005-0000-0000-0000EA070000}"/>
    <cellStyle name="Normal 10 33" xfId="2012" xr:uid="{00000000-0005-0000-0000-0000EB070000}"/>
    <cellStyle name="Normal 10 34" xfId="2013" xr:uid="{00000000-0005-0000-0000-0000EC070000}"/>
    <cellStyle name="Normal 10 35" xfId="2014" xr:uid="{00000000-0005-0000-0000-0000ED070000}"/>
    <cellStyle name="Normal 10 36" xfId="2015" xr:uid="{00000000-0005-0000-0000-0000EE070000}"/>
    <cellStyle name="Normal 10 37" xfId="2016" xr:uid="{00000000-0005-0000-0000-0000EF070000}"/>
    <cellStyle name="Normal 10 4" xfId="2017" xr:uid="{00000000-0005-0000-0000-0000F0070000}"/>
    <cellStyle name="Normal 10 5" xfId="2018" xr:uid="{00000000-0005-0000-0000-0000F1070000}"/>
    <cellStyle name="Normal 10 6" xfId="2019" xr:uid="{00000000-0005-0000-0000-0000F2070000}"/>
    <cellStyle name="Normal 10 7" xfId="2020" xr:uid="{00000000-0005-0000-0000-0000F3070000}"/>
    <cellStyle name="Normal 10 8" xfId="2021" xr:uid="{00000000-0005-0000-0000-0000F4070000}"/>
    <cellStyle name="Normal 10 9" xfId="2022" xr:uid="{00000000-0005-0000-0000-0000F5070000}"/>
    <cellStyle name="Normal 11" xfId="2023" xr:uid="{00000000-0005-0000-0000-0000F6070000}"/>
    <cellStyle name="Normal 11 10" xfId="2024" xr:uid="{00000000-0005-0000-0000-0000F7070000}"/>
    <cellStyle name="Normal 11 11" xfId="2025" xr:uid="{00000000-0005-0000-0000-0000F8070000}"/>
    <cellStyle name="Normal 11 12" xfId="2026" xr:uid="{00000000-0005-0000-0000-0000F9070000}"/>
    <cellStyle name="Normal 11 13" xfId="2027" xr:uid="{00000000-0005-0000-0000-0000FA070000}"/>
    <cellStyle name="Normal 11 14" xfId="2028" xr:uid="{00000000-0005-0000-0000-0000FB070000}"/>
    <cellStyle name="Normal 11 15" xfId="2029" xr:uid="{00000000-0005-0000-0000-0000FC070000}"/>
    <cellStyle name="Normal 11 16" xfId="2030" xr:uid="{00000000-0005-0000-0000-0000FD070000}"/>
    <cellStyle name="Normal 11 17" xfId="2031" xr:uid="{00000000-0005-0000-0000-0000FE070000}"/>
    <cellStyle name="Normal 11 18" xfId="2032" xr:uid="{00000000-0005-0000-0000-0000FF070000}"/>
    <cellStyle name="Normal 11 19" xfId="2033" xr:uid="{00000000-0005-0000-0000-000000080000}"/>
    <cellStyle name="Normal 11 2" xfId="2034" xr:uid="{00000000-0005-0000-0000-000001080000}"/>
    <cellStyle name="Normal 11 20" xfId="2035" xr:uid="{00000000-0005-0000-0000-000002080000}"/>
    <cellStyle name="Normal 11 21" xfId="2036" xr:uid="{00000000-0005-0000-0000-000003080000}"/>
    <cellStyle name="Normal 11 22" xfId="2037" xr:uid="{00000000-0005-0000-0000-000004080000}"/>
    <cellStyle name="Normal 11 23" xfId="2038" xr:uid="{00000000-0005-0000-0000-000005080000}"/>
    <cellStyle name="Normal 11 24" xfId="2039" xr:uid="{00000000-0005-0000-0000-000006080000}"/>
    <cellStyle name="Normal 11 25" xfId="2040" xr:uid="{00000000-0005-0000-0000-000007080000}"/>
    <cellStyle name="Normal 11 26" xfId="2041" xr:uid="{00000000-0005-0000-0000-000008080000}"/>
    <cellStyle name="Normal 11 27" xfId="2042" xr:uid="{00000000-0005-0000-0000-000009080000}"/>
    <cellStyle name="Normal 11 28" xfId="2043" xr:uid="{00000000-0005-0000-0000-00000A080000}"/>
    <cellStyle name="Normal 11 29" xfId="2044" xr:uid="{00000000-0005-0000-0000-00000B080000}"/>
    <cellStyle name="Normal 11 3" xfId="2045" xr:uid="{00000000-0005-0000-0000-00000C080000}"/>
    <cellStyle name="Normal 11 30" xfId="2046" xr:uid="{00000000-0005-0000-0000-00000D080000}"/>
    <cellStyle name="Normal 11 31" xfId="2047" xr:uid="{00000000-0005-0000-0000-00000E080000}"/>
    <cellStyle name="Normal 11 32" xfId="2048" xr:uid="{00000000-0005-0000-0000-00000F080000}"/>
    <cellStyle name="Normal 11 33" xfId="2049" xr:uid="{00000000-0005-0000-0000-000010080000}"/>
    <cellStyle name="Normal 11 34" xfId="2050" xr:uid="{00000000-0005-0000-0000-000011080000}"/>
    <cellStyle name="Normal 11 35" xfId="2051" xr:uid="{00000000-0005-0000-0000-000012080000}"/>
    <cellStyle name="Normal 11 36" xfId="2052" xr:uid="{00000000-0005-0000-0000-000013080000}"/>
    <cellStyle name="Normal 11 37" xfId="2053" xr:uid="{00000000-0005-0000-0000-000014080000}"/>
    <cellStyle name="Normal 11 4" xfId="2054" xr:uid="{00000000-0005-0000-0000-000015080000}"/>
    <cellStyle name="Normal 11 5" xfId="2055" xr:uid="{00000000-0005-0000-0000-000016080000}"/>
    <cellStyle name="Normal 11 6" xfId="2056" xr:uid="{00000000-0005-0000-0000-000017080000}"/>
    <cellStyle name="Normal 11 7" xfId="2057" xr:uid="{00000000-0005-0000-0000-000018080000}"/>
    <cellStyle name="Normal 11 8" xfId="2058" xr:uid="{00000000-0005-0000-0000-000019080000}"/>
    <cellStyle name="Normal 11 9" xfId="2059" xr:uid="{00000000-0005-0000-0000-00001A080000}"/>
    <cellStyle name="Normal 12" xfId="2060" xr:uid="{00000000-0005-0000-0000-00001B080000}"/>
    <cellStyle name="Normal 12 10" xfId="2061" xr:uid="{00000000-0005-0000-0000-00001C080000}"/>
    <cellStyle name="Normal 12 11" xfId="2062" xr:uid="{00000000-0005-0000-0000-00001D080000}"/>
    <cellStyle name="Normal 12 12" xfId="2063" xr:uid="{00000000-0005-0000-0000-00001E080000}"/>
    <cellStyle name="Normal 12 13" xfId="2064" xr:uid="{00000000-0005-0000-0000-00001F080000}"/>
    <cellStyle name="Normal 12 14" xfId="2065" xr:uid="{00000000-0005-0000-0000-000020080000}"/>
    <cellStyle name="Normal 12 15" xfId="2066" xr:uid="{00000000-0005-0000-0000-000021080000}"/>
    <cellStyle name="Normal 12 16" xfId="2067" xr:uid="{00000000-0005-0000-0000-000022080000}"/>
    <cellStyle name="Normal 12 17" xfId="2068" xr:uid="{00000000-0005-0000-0000-000023080000}"/>
    <cellStyle name="Normal 12 18" xfId="2069" xr:uid="{00000000-0005-0000-0000-000024080000}"/>
    <cellStyle name="Normal 12 19" xfId="2070" xr:uid="{00000000-0005-0000-0000-000025080000}"/>
    <cellStyle name="Normal 12 2" xfId="2071" xr:uid="{00000000-0005-0000-0000-000026080000}"/>
    <cellStyle name="Normal 12 20" xfId="2072" xr:uid="{00000000-0005-0000-0000-000027080000}"/>
    <cellStyle name="Normal 12 21" xfId="2073" xr:uid="{00000000-0005-0000-0000-000028080000}"/>
    <cellStyle name="Normal 12 22" xfId="2074" xr:uid="{00000000-0005-0000-0000-000029080000}"/>
    <cellStyle name="Normal 12 23" xfId="2075" xr:uid="{00000000-0005-0000-0000-00002A080000}"/>
    <cellStyle name="Normal 12 24" xfId="2076" xr:uid="{00000000-0005-0000-0000-00002B080000}"/>
    <cellStyle name="Normal 12 25" xfId="2077" xr:uid="{00000000-0005-0000-0000-00002C080000}"/>
    <cellStyle name="Normal 12 26" xfId="2078" xr:uid="{00000000-0005-0000-0000-00002D080000}"/>
    <cellStyle name="Normal 12 27" xfId="2079" xr:uid="{00000000-0005-0000-0000-00002E080000}"/>
    <cellStyle name="Normal 12 28" xfId="2080" xr:uid="{00000000-0005-0000-0000-00002F080000}"/>
    <cellStyle name="Normal 12 29" xfId="2081" xr:uid="{00000000-0005-0000-0000-000030080000}"/>
    <cellStyle name="Normal 12 3" xfId="2082" xr:uid="{00000000-0005-0000-0000-000031080000}"/>
    <cellStyle name="Normal 12 30" xfId="2083" xr:uid="{00000000-0005-0000-0000-000032080000}"/>
    <cellStyle name="Normal 12 31" xfId="2084" xr:uid="{00000000-0005-0000-0000-000033080000}"/>
    <cellStyle name="Normal 12 32" xfId="2085" xr:uid="{00000000-0005-0000-0000-000034080000}"/>
    <cellStyle name="Normal 12 33" xfId="2086" xr:uid="{00000000-0005-0000-0000-000035080000}"/>
    <cellStyle name="Normal 12 34" xfId="2087" xr:uid="{00000000-0005-0000-0000-000036080000}"/>
    <cellStyle name="Normal 12 35" xfId="2088" xr:uid="{00000000-0005-0000-0000-000037080000}"/>
    <cellStyle name="Normal 12 36" xfId="2089" xr:uid="{00000000-0005-0000-0000-000038080000}"/>
    <cellStyle name="Normal 12 37" xfId="2090" xr:uid="{00000000-0005-0000-0000-000039080000}"/>
    <cellStyle name="Normal 12 4" xfId="2091" xr:uid="{00000000-0005-0000-0000-00003A080000}"/>
    <cellStyle name="Normal 12 5" xfId="2092" xr:uid="{00000000-0005-0000-0000-00003B080000}"/>
    <cellStyle name="Normal 12 6" xfId="2093" xr:uid="{00000000-0005-0000-0000-00003C080000}"/>
    <cellStyle name="Normal 12 7" xfId="2094" xr:uid="{00000000-0005-0000-0000-00003D080000}"/>
    <cellStyle name="Normal 12 8" xfId="2095" xr:uid="{00000000-0005-0000-0000-00003E080000}"/>
    <cellStyle name="Normal 12 9" xfId="2096" xr:uid="{00000000-0005-0000-0000-00003F080000}"/>
    <cellStyle name="Normal 13" xfId="2097" xr:uid="{00000000-0005-0000-0000-000040080000}"/>
    <cellStyle name="Normal 13 10" xfId="2098" xr:uid="{00000000-0005-0000-0000-000041080000}"/>
    <cellStyle name="Normal 13 11" xfId="2099" xr:uid="{00000000-0005-0000-0000-000042080000}"/>
    <cellStyle name="Normal 13 12" xfId="2100" xr:uid="{00000000-0005-0000-0000-000043080000}"/>
    <cellStyle name="Normal 13 13" xfId="2101" xr:uid="{00000000-0005-0000-0000-000044080000}"/>
    <cellStyle name="Normal 13 14" xfId="2102" xr:uid="{00000000-0005-0000-0000-000045080000}"/>
    <cellStyle name="Normal 13 15" xfId="2103" xr:uid="{00000000-0005-0000-0000-000046080000}"/>
    <cellStyle name="Normal 13 16" xfId="2104" xr:uid="{00000000-0005-0000-0000-000047080000}"/>
    <cellStyle name="Normal 13 17" xfId="2105" xr:uid="{00000000-0005-0000-0000-000048080000}"/>
    <cellStyle name="Normal 13 18" xfId="2106" xr:uid="{00000000-0005-0000-0000-000049080000}"/>
    <cellStyle name="Normal 13 19" xfId="2107" xr:uid="{00000000-0005-0000-0000-00004A080000}"/>
    <cellStyle name="Normal 13 2" xfId="2108" xr:uid="{00000000-0005-0000-0000-00004B080000}"/>
    <cellStyle name="Normal 13 20" xfId="2109" xr:uid="{00000000-0005-0000-0000-00004C080000}"/>
    <cellStyle name="Normal 13 21" xfId="2110" xr:uid="{00000000-0005-0000-0000-00004D080000}"/>
    <cellStyle name="Normal 13 22" xfId="2111" xr:uid="{00000000-0005-0000-0000-00004E080000}"/>
    <cellStyle name="Normal 13 23" xfId="2112" xr:uid="{00000000-0005-0000-0000-00004F080000}"/>
    <cellStyle name="Normal 13 24" xfId="2113" xr:uid="{00000000-0005-0000-0000-000050080000}"/>
    <cellStyle name="Normal 13 25" xfId="2114" xr:uid="{00000000-0005-0000-0000-000051080000}"/>
    <cellStyle name="Normal 13 26" xfId="2115" xr:uid="{00000000-0005-0000-0000-000052080000}"/>
    <cellStyle name="Normal 13 27" xfId="2116" xr:uid="{00000000-0005-0000-0000-000053080000}"/>
    <cellStyle name="Normal 13 28" xfId="2117" xr:uid="{00000000-0005-0000-0000-000054080000}"/>
    <cellStyle name="Normal 13 29" xfId="2118" xr:uid="{00000000-0005-0000-0000-000055080000}"/>
    <cellStyle name="Normal 13 3" xfId="2119" xr:uid="{00000000-0005-0000-0000-000056080000}"/>
    <cellStyle name="Normal 13 30" xfId="2120" xr:uid="{00000000-0005-0000-0000-000057080000}"/>
    <cellStyle name="Normal 13 31" xfId="2121" xr:uid="{00000000-0005-0000-0000-000058080000}"/>
    <cellStyle name="Normal 13 32" xfId="2122" xr:uid="{00000000-0005-0000-0000-000059080000}"/>
    <cellStyle name="Normal 13 33" xfId="2123" xr:uid="{00000000-0005-0000-0000-00005A080000}"/>
    <cellStyle name="Normal 13 34" xfId="2124" xr:uid="{00000000-0005-0000-0000-00005B080000}"/>
    <cellStyle name="Normal 13 35" xfId="2125" xr:uid="{00000000-0005-0000-0000-00005C080000}"/>
    <cellStyle name="Normal 13 36" xfId="2126" xr:uid="{00000000-0005-0000-0000-00005D080000}"/>
    <cellStyle name="Normal 13 37" xfId="2127" xr:uid="{00000000-0005-0000-0000-00005E080000}"/>
    <cellStyle name="Normal 13 4" xfId="2128" xr:uid="{00000000-0005-0000-0000-00005F080000}"/>
    <cellStyle name="Normal 13 5" xfId="2129" xr:uid="{00000000-0005-0000-0000-000060080000}"/>
    <cellStyle name="Normal 13 6" xfId="2130" xr:uid="{00000000-0005-0000-0000-000061080000}"/>
    <cellStyle name="Normal 13 7" xfId="2131" xr:uid="{00000000-0005-0000-0000-000062080000}"/>
    <cellStyle name="Normal 13 8" xfId="2132" xr:uid="{00000000-0005-0000-0000-000063080000}"/>
    <cellStyle name="Normal 13 9" xfId="2133" xr:uid="{00000000-0005-0000-0000-000064080000}"/>
    <cellStyle name="Normal 14" xfId="2134" xr:uid="{00000000-0005-0000-0000-000065080000}"/>
    <cellStyle name="Normal 14 10" xfId="2135" xr:uid="{00000000-0005-0000-0000-000066080000}"/>
    <cellStyle name="Normal 14 11" xfId="2136" xr:uid="{00000000-0005-0000-0000-000067080000}"/>
    <cellStyle name="Normal 14 12" xfId="2137" xr:uid="{00000000-0005-0000-0000-000068080000}"/>
    <cellStyle name="Normal 14 13" xfId="2138" xr:uid="{00000000-0005-0000-0000-000069080000}"/>
    <cellStyle name="Normal 14 14" xfId="2139" xr:uid="{00000000-0005-0000-0000-00006A080000}"/>
    <cellStyle name="Normal 14 15" xfId="2140" xr:uid="{00000000-0005-0000-0000-00006B080000}"/>
    <cellStyle name="Normal 14 16" xfId="2141" xr:uid="{00000000-0005-0000-0000-00006C080000}"/>
    <cellStyle name="Normal 14 17" xfId="2142" xr:uid="{00000000-0005-0000-0000-00006D080000}"/>
    <cellStyle name="Normal 14 18" xfId="2143" xr:uid="{00000000-0005-0000-0000-00006E080000}"/>
    <cellStyle name="Normal 14 19" xfId="2144" xr:uid="{00000000-0005-0000-0000-00006F080000}"/>
    <cellStyle name="Normal 14 2" xfId="2145" xr:uid="{00000000-0005-0000-0000-000070080000}"/>
    <cellStyle name="Normal 14 20" xfId="2146" xr:uid="{00000000-0005-0000-0000-000071080000}"/>
    <cellStyle name="Normal 14 21" xfId="2147" xr:uid="{00000000-0005-0000-0000-000072080000}"/>
    <cellStyle name="Normal 14 22" xfId="2148" xr:uid="{00000000-0005-0000-0000-000073080000}"/>
    <cellStyle name="Normal 14 23" xfId="2149" xr:uid="{00000000-0005-0000-0000-000074080000}"/>
    <cellStyle name="Normal 14 24" xfId="2150" xr:uid="{00000000-0005-0000-0000-000075080000}"/>
    <cellStyle name="Normal 14 25" xfId="2151" xr:uid="{00000000-0005-0000-0000-000076080000}"/>
    <cellStyle name="Normal 14 26" xfId="2152" xr:uid="{00000000-0005-0000-0000-000077080000}"/>
    <cellStyle name="Normal 14 27" xfId="2153" xr:uid="{00000000-0005-0000-0000-000078080000}"/>
    <cellStyle name="Normal 14 28" xfId="2154" xr:uid="{00000000-0005-0000-0000-000079080000}"/>
    <cellStyle name="Normal 14 29" xfId="2155" xr:uid="{00000000-0005-0000-0000-00007A080000}"/>
    <cellStyle name="Normal 14 3" xfId="2156" xr:uid="{00000000-0005-0000-0000-00007B080000}"/>
    <cellStyle name="Normal 14 30" xfId="2157" xr:uid="{00000000-0005-0000-0000-00007C080000}"/>
    <cellStyle name="Normal 14 31" xfId="2158" xr:uid="{00000000-0005-0000-0000-00007D080000}"/>
    <cellStyle name="Normal 14 32" xfId="2159" xr:uid="{00000000-0005-0000-0000-00007E080000}"/>
    <cellStyle name="Normal 14 33" xfId="2160" xr:uid="{00000000-0005-0000-0000-00007F080000}"/>
    <cellStyle name="Normal 14 34" xfId="2161" xr:uid="{00000000-0005-0000-0000-000080080000}"/>
    <cellStyle name="Normal 14 35" xfId="2162" xr:uid="{00000000-0005-0000-0000-000081080000}"/>
    <cellStyle name="Normal 14 36" xfId="2163" xr:uid="{00000000-0005-0000-0000-000082080000}"/>
    <cellStyle name="Normal 14 37" xfId="2164" xr:uid="{00000000-0005-0000-0000-000083080000}"/>
    <cellStyle name="Normal 14 4" xfId="2165" xr:uid="{00000000-0005-0000-0000-000084080000}"/>
    <cellStyle name="Normal 14 5" xfId="2166" xr:uid="{00000000-0005-0000-0000-000085080000}"/>
    <cellStyle name="Normal 14 6" xfId="2167" xr:uid="{00000000-0005-0000-0000-000086080000}"/>
    <cellStyle name="Normal 14 7" xfId="2168" xr:uid="{00000000-0005-0000-0000-000087080000}"/>
    <cellStyle name="Normal 14 8" xfId="2169" xr:uid="{00000000-0005-0000-0000-000088080000}"/>
    <cellStyle name="Normal 14 9" xfId="2170" xr:uid="{00000000-0005-0000-0000-000089080000}"/>
    <cellStyle name="Normal 15" xfId="2171" xr:uid="{00000000-0005-0000-0000-00008A080000}"/>
    <cellStyle name="Normal 15 10" xfId="2172" xr:uid="{00000000-0005-0000-0000-00008B080000}"/>
    <cellStyle name="Normal 15 11" xfId="2173" xr:uid="{00000000-0005-0000-0000-00008C080000}"/>
    <cellStyle name="Normal 15 12" xfId="2174" xr:uid="{00000000-0005-0000-0000-00008D080000}"/>
    <cellStyle name="Normal 15 13" xfId="2175" xr:uid="{00000000-0005-0000-0000-00008E080000}"/>
    <cellStyle name="Normal 15 14" xfId="2176" xr:uid="{00000000-0005-0000-0000-00008F080000}"/>
    <cellStyle name="Normal 15 15" xfId="2177" xr:uid="{00000000-0005-0000-0000-000090080000}"/>
    <cellStyle name="Normal 15 16" xfId="2178" xr:uid="{00000000-0005-0000-0000-000091080000}"/>
    <cellStyle name="Normal 15 17" xfId="2179" xr:uid="{00000000-0005-0000-0000-000092080000}"/>
    <cellStyle name="Normal 15 18" xfId="2180" xr:uid="{00000000-0005-0000-0000-000093080000}"/>
    <cellStyle name="Normal 15 19" xfId="2181" xr:uid="{00000000-0005-0000-0000-000094080000}"/>
    <cellStyle name="Normal 15 2" xfId="2182" xr:uid="{00000000-0005-0000-0000-000095080000}"/>
    <cellStyle name="Normal 15 2 2" xfId="2183" xr:uid="{00000000-0005-0000-0000-000096080000}"/>
    <cellStyle name="Normal 15 20" xfId="2184" xr:uid="{00000000-0005-0000-0000-000097080000}"/>
    <cellStyle name="Normal 15 21" xfId="2185" xr:uid="{00000000-0005-0000-0000-000098080000}"/>
    <cellStyle name="Normal 15 22" xfId="2186" xr:uid="{00000000-0005-0000-0000-000099080000}"/>
    <cellStyle name="Normal 15 23" xfId="2187" xr:uid="{00000000-0005-0000-0000-00009A080000}"/>
    <cellStyle name="Normal 15 24" xfId="2188" xr:uid="{00000000-0005-0000-0000-00009B080000}"/>
    <cellStyle name="Normal 15 25" xfId="2189" xr:uid="{00000000-0005-0000-0000-00009C080000}"/>
    <cellStyle name="Normal 15 26" xfId="2190" xr:uid="{00000000-0005-0000-0000-00009D080000}"/>
    <cellStyle name="Normal 15 27" xfId="2191" xr:uid="{00000000-0005-0000-0000-00009E080000}"/>
    <cellStyle name="Normal 15 28" xfId="2192" xr:uid="{00000000-0005-0000-0000-00009F080000}"/>
    <cellStyle name="Normal 15 29" xfId="2193" xr:uid="{00000000-0005-0000-0000-0000A0080000}"/>
    <cellStyle name="Normal 15 3" xfId="2194" xr:uid="{00000000-0005-0000-0000-0000A1080000}"/>
    <cellStyle name="Normal 15 30" xfId="2195" xr:uid="{00000000-0005-0000-0000-0000A2080000}"/>
    <cellStyle name="Normal 15 31" xfId="2196" xr:uid="{00000000-0005-0000-0000-0000A3080000}"/>
    <cellStyle name="Normal 15 32" xfId="2197" xr:uid="{00000000-0005-0000-0000-0000A4080000}"/>
    <cellStyle name="Normal 15 33" xfId="2198" xr:uid="{00000000-0005-0000-0000-0000A5080000}"/>
    <cellStyle name="Normal 15 34" xfId="2199" xr:uid="{00000000-0005-0000-0000-0000A6080000}"/>
    <cellStyle name="Normal 15 35" xfId="2200" xr:uid="{00000000-0005-0000-0000-0000A7080000}"/>
    <cellStyle name="Normal 15 36" xfId="2201" xr:uid="{00000000-0005-0000-0000-0000A8080000}"/>
    <cellStyle name="Normal 15 37" xfId="2202" xr:uid="{00000000-0005-0000-0000-0000A9080000}"/>
    <cellStyle name="Normal 15 4" xfId="2203" xr:uid="{00000000-0005-0000-0000-0000AA080000}"/>
    <cellStyle name="Normal 15 5" xfId="2204" xr:uid="{00000000-0005-0000-0000-0000AB080000}"/>
    <cellStyle name="Normal 15 6" xfId="2205" xr:uid="{00000000-0005-0000-0000-0000AC080000}"/>
    <cellStyle name="Normal 15 7" xfId="2206" xr:uid="{00000000-0005-0000-0000-0000AD080000}"/>
    <cellStyle name="Normal 15 8" xfId="2207" xr:uid="{00000000-0005-0000-0000-0000AE080000}"/>
    <cellStyle name="Normal 15 9" xfId="2208" xr:uid="{00000000-0005-0000-0000-0000AF080000}"/>
    <cellStyle name="Normal 15_หมายเหตุ น1-5" xfId="2209" xr:uid="{00000000-0005-0000-0000-0000B0080000}"/>
    <cellStyle name="Normal 16" xfId="2210" xr:uid="{00000000-0005-0000-0000-0000B1080000}"/>
    <cellStyle name="Normal 16 10" xfId="2211" xr:uid="{00000000-0005-0000-0000-0000B2080000}"/>
    <cellStyle name="Normal 16 11" xfId="2212" xr:uid="{00000000-0005-0000-0000-0000B3080000}"/>
    <cellStyle name="Normal 16 12" xfId="2213" xr:uid="{00000000-0005-0000-0000-0000B4080000}"/>
    <cellStyle name="Normal 16 13" xfId="2214" xr:uid="{00000000-0005-0000-0000-0000B5080000}"/>
    <cellStyle name="Normal 16 14" xfId="2215" xr:uid="{00000000-0005-0000-0000-0000B6080000}"/>
    <cellStyle name="Normal 16 15" xfId="2216" xr:uid="{00000000-0005-0000-0000-0000B7080000}"/>
    <cellStyle name="Normal 16 16" xfId="2217" xr:uid="{00000000-0005-0000-0000-0000B8080000}"/>
    <cellStyle name="Normal 16 17" xfId="2218" xr:uid="{00000000-0005-0000-0000-0000B9080000}"/>
    <cellStyle name="Normal 16 18" xfId="2219" xr:uid="{00000000-0005-0000-0000-0000BA080000}"/>
    <cellStyle name="Normal 16 19" xfId="2220" xr:uid="{00000000-0005-0000-0000-0000BB080000}"/>
    <cellStyle name="Normal 16 2" xfId="2221" xr:uid="{00000000-0005-0000-0000-0000BC080000}"/>
    <cellStyle name="Normal 16 20" xfId="2222" xr:uid="{00000000-0005-0000-0000-0000BD080000}"/>
    <cellStyle name="Normal 16 21" xfId="2223" xr:uid="{00000000-0005-0000-0000-0000BE080000}"/>
    <cellStyle name="Normal 16 22" xfId="2224" xr:uid="{00000000-0005-0000-0000-0000BF080000}"/>
    <cellStyle name="Normal 16 23" xfId="2225" xr:uid="{00000000-0005-0000-0000-0000C0080000}"/>
    <cellStyle name="Normal 16 24" xfId="2226" xr:uid="{00000000-0005-0000-0000-0000C1080000}"/>
    <cellStyle name="Normal 16 25" xfId="2227" xr:uid="{00000000-0005-0000-0000-0000C2080000}"/>
    <cellStyle name="Normal 16 26" xfId="2228" xr:uid="{00000000-0005-0000-0000-0000C3080000}"/>
    <cellStyle name="Normal 16 27" xfId="2229" xr:uid="{00000000-0005-0000-0000-0000C4080000}"/>
    <cellStyle name="Normal 16 28" xfId="2230" xr:uid="{00000000-0005-0000-0000-0000C5080000}"/>
    <cellStyle name="Normal 16 29" xfId="2231" xr:uid="{00000000-0005-0000-0000-0000C6080000}"/>
    <cellStyle name="Normal 16 3" xfId="2232" xr:uid="{00000000-0005-0000-0000-0000C7080000}"/>
    <cellStyle name="Normal 16 30" xfId="2233" xr:uid="{00000000-0005-0000-0000-0000C8080000}"/>
    <cellStyle name="Normal 16 31" xfId="2234" xr:uid="{00000000-0005-0000-0000-0000C9080000}"/>
    <cellStyle name="Normal 16 32" xfId="2235" xr:uid="{00000000-0005-0000-0000-0000CA080000}"/>
    <cellStyle name="Normal 16 33" xfId="2236" xr:uid="{00000000-0005-0000-0000-0000CB080000}"/>
    <cellStyle name="Normal 16 34" xfId="2237" xr:uid="{00000000-0005-0000-0000-0000CC080000}"/>
    <cellStyle name="Normal 16 35" xfId="2238" xr:uid="{00000000-0005-0000-0000-0000CD080000}"/>
    <cellStyle name="Normal 16 36" xfId="2239" xr:uid="{00000000-0005-0000-0000-0000CE080000}"/>
    <cellStyle name="Normal 16 4" xfId="2240" xr:uid="{00000000-0005-0000-0000-0000CF080000}"/>
    <cellStyle name="Normal 16 5" xfId="2241" xr:uid="{00000000-0005-0000-0000-0000D0080000}"/>
    <cellStyle name="Normal 16 6" xfId="2242" xr:uid="{00000000-0005-0000-0000-0000D1080000}"/>
    <cellStyle name="Normal 16 7" xfId="2243" xr:uid="{00000000-0005-0000-0000-0000D2080000}"/>
    <cellStyle name="Normal 16 8" xfId="2244" xr:uid="{00000000-0005-0000-0000-0000D3080000}"/>
    <cellStyle name="Normal 16 9" xfId="2245" xr:uid="{00000000-0005-0000-0000-0000D4080000}"/>
    <cellStyle name="Normal 17" xfId="2246" xr:uid="{00000000-0005-0000-0000-0000D5080000}"/>
    <cellStyle name="Normal 17 10" xfId="2247" xr:uid="{00000000-0005-0000-0000-0000D6080000}"/>
    <cellStyle name="Normal 17 11" xfId="2248" xr:uid="{00000000-0005-0000-0000-0000D7080000}"/>
    <cellStyle name="Normal 17 12" xfId="2249" xr:uid="{00000000-0005-0000-0000-0000D8080000}"/>
    <cellStyle name="Normal 17 13" xfId="2250" xr:uid="{00000000-0005-0000-0000-0000D9080000}"/>
    <cellStyle name="Normal 17 14" xfId="2251" xr:uid="{00000000-0005-0000-0000-0000DA080000}"/>
    <cellStyle name="Normal 17 15" xfId="2252" xr:uid="{00000000-0005-0000-0000-0000DB080000}"/>
    <cellStyle name="Normal 17 16" xfId="2253" xr:uid="{00000000-0005-0000-0000-0000DC080000}"/>
    <cellStyle name="Normal 17 17" xfId="2254" xr:uid="{00000000-0005-0000-0000-0000DD080000}"/>
    <cellStyle name="Normal 17 18" xfId="2255" xr:uid="{00000000-0005-0000-0000-0000DE080000}"/>
    <cellStyle name="Normal 17 19" xfId="2256" xr:uid="{00000000-0005-0000-0000-0000DF080000}"/>
    <cellStyle name="Normal 17 2" xfId="2257" xr:uid="{00000000-0005-0000-0000-0000E0080000}"/>
    <cellStyle name="Normal 17 20" xfId="2258" xr:uid="{00000000-0005-0000-0000-0000E1080000}"/>
    <cellStyle name="Normal 17 21" xfId="2259" xr:uid="{00000000-0005-0000-0000-0000E2080000}"/>
    <cellStyle name="Normal 17 22" xfId="2260" xr:uid="{00000000-0005-0000-0000-0000E3080000}"/>
    <cellStyle name="Normal 17 23" xfId="2261" xr:uid="{00000000-0005-0000-0000-0000E4080000}"/>
    <cellStyle name="Normal 17 24" xfId="2262" xr:uid="{00000000-0005-0000-0000-0000E5080000}"/>
    <cellStyle name="Normal 17 25" xfId="2263" xr:uid="{00000000-0005-0000-0000-0000E6080000}"/>
    <cellStyle name="Normal 17 26" xfId="2264" xr:uid="{00000000-0005-0000-0000-0000E7080000}"/>
    <cellStyle name="Normal 17 27" xfId="2265" xr:uid="{00000000-0005-0000-0000-0000E8080000}"/>
    <cellStyle name="Normal 17 28" xfId="2266" xr:uid="{00000000-0005-0000-0000-0000E9080000}"/>
    <cellStyle name="Normal 17 29" xfId="2267" xr:uid="{00000000-0005-0000-0000-0000EA080000}"/>
    <cellStyle name="Normal 17 3" xfId="2268" xr:uid="{00000000-0005-0000-0000-0000EB080000}"/>
    <cellStyle name="Normal 17 30" xfId="2269" xr:uid="{00000000-0005-0000-0000-0000EC080000}"/>
    <cellStyle name="Normal 17 31" xfId="2270" xr:uid="{00000000-0005-0000-0000-0000ED080000}"/>
    <cellStyle name="Normal 17 32" xfId="2271" xr:uid="{00000000-0005-0000-0000-0000EE080000}"/>
    <cellStyle name="Normal 17 33" xfId="2272" xr:uid="{00000000-0005-0000-0000-0000EF080000}"/>
    <cellStyle name="Normal 17 34" xfId="2273" xr:uid="{00000000-0005-0000-0000-0000F0080000}"/>
    <cellStyle name="Normal 17 35" xfId="2274" xr:uid="{00000000-0005-0000-0000-0000F1080000}"/>
    <cellStyle name="Normal 17 36" xfId="2275" xr:uid="{00000000-0005-0000-0000-0000F2080000}"/>
    <cellStyle name="Normal 17 4" xfId="2276" xr:uid="{00000000-0005-0000-0000-0000F3080000}"/>
    <cellStyle name="Normal 17 5" xfId="2277" xr:uid="{00000000-0005-0000-0000-0000F4080000}"/>
    <cellStyle name="Normal 17 6" xfId="2278" xr:uid="{00000000-0005-0000-0000-0000F5080000}"/>
    <cellStyle name="Normal 17 7" xfId="2279" xr:uid="{00000000-0005-0000-0000-0000F6080000}"/>
    <cellStyle name="Normal 17 8" xfId="2280" xr:uid="{00000000-0005-0000-0000-0000F7080000}"/>
    <cellStyle name="Normal 17 9" xfId="2281" xr:uid="{00000000-0005-0000-0000-0000F8080000}"/>
    <cellStyle name="Normal 18" xfId="2282" xr:uid="{00000000-0005-0000-0000-0000F9080000}"/>
    <cellStyle name="Normal 18 2" xfId="2283" xr:uid="{00000000-0005-0000-0000-0000FA080000}"/>
    <cellStyle name="Normal 19" xfId="2284" xr:uid="{00000000-0005-0000-0000-0000FB080000}"/>
    <cellStyle name="Normal 2" xfId="2285" xr:uid="{00000000-0005-0000-0000-0000FC080000}"/>
    <cellStyle name="Normal 2 10" xfId="2286" xr:uid="{00000000-0005-0000-0000-0000FD080000}"/>
    <cellStyle name="Normal 2 11" xfId="2287" xr:uid="{00000000-0005-0000-0000-0000FE080000}"/>
    <cellStyle name="Normal 2 12" xfId="2288" xr:uid="{00000000-0005-0000-0000-0000FF080000}"/>
    <cellStyle name="Normal 2 13" xfId="2289" xr:uid="{00000000-0005-0000-0000-000000090000}"/>
    <cellStyle name="Normal 2 14" xfId="2290" xr:uid="{00000000-0005-0000-0000-000001090000}"/>
    <cellStyle name="Normal 2 15" xfId="2291" xr:uid="{00000000-0005-0000-0000-000002090000}"/>
    <cellStyle name="Normal 2 16" xfId="2292" xr:uid="{00000000-0005-0000-0000-000003090000}"/>
    <cellStyle name="Normal 2 2" xfId="2293" xr:uid="{00000000-0005-0000-0000-000004090000}"/>
    <cellStyle name="Normal 2 2 2" xfId="2294" xr:uid="{00000000-0005-0000-0000-000005090000}"/>
    <cellStyle name="Normal 2 2 3" xfId="2295" xr:uid="{00000000-0005-0000-0000-000006090000}"/>
    <cellStyle name="Normal 2 2 4" xfId="4419" xr:uid="{00000000-0005-0000-0000-000007090000}"/>
    <cellStyle name="Normal 2 2 5" xfId="4446" xr:uid="{00000000-0005-0000-0000-000008090000}"/>
    <cellStyle name="Normal 2 3" xfId="2296" xr:uid="{00000000-0005-0000-0000-000009090000}"/>
    <cellStyle name="Normal 2 3 2" xfId="2297" xr:uid="{00000000-0005-0000-0000-00000A090000}"/>
    <cellStyle name="Normal 2 3 2 2" xfId="2298" xr:uid="{00000000-0005-0000-0000-00000B090000}"/>
    <cellStyle name="Normal 2 3 3" xfId="4420" xr:uid="{00000000-0005-0000-0000-00000C090000}"/>
    <cellStyle name="Normal 2 4" xfId="2299" xr:uid="{00000000-0005-0000-0000-00000D090000}"/>
    <cellStyle name="Normal 2 4 2" xfId="4421" xr:uid="{00000000-0005-0000-0000-00000E090000}"/>
    <cellStyle name="Normal 2 5" xfId="2300" xr:uid="{00000000-0005-0000-0000-00000F090000}"/>
    <cellStyle name="Normal 2 6" xfId="2301" xr:uid="{00000000-0005-0000-0000-000010090000}"/>
    <cellStyle name="Normal 2 7" xfId="2302" xr:uid="{00000000-0005-0000-0000-000011090000}"/>
    <cellStyle name="Normal 2 8" xfId="2303" xr:uid="{00000000-0005-0000-0000-000012090000}"/>
    <cellStyle name="Normal 2 9" xfId="2304" xr:uid="{00000000-0005-0000-0000-000013090000}"/>
    <cellStyle name="Normal 2_30-1,40-2" xfId="2305" xr:uid="{00000000-0005-0000-0000-000014090000}"/>
    <cellStyle name="Normal 20" xfId="2306" xr:uid="{00000000-0005-0000-0000-000015090000}"/>
    <cellStyle name="Normal 21" xfId="2307" xr:uid="{00000000-0005-0000-0000-000016090000}"/>
    <cellStyle name="Normal 219" xfId="2308" xr:uid="{00000000-0005-0000-0000-000017090000}"/>
    <cellStyle name="Normal 22" xfId="2309" xr:uid="{00000000-0005-0000-0000-000018090000}"/>
    <cellStyle name="Normal 23" xfId="2310" xr:uid="{00000000-0005-0000-0000-000019090000}"/>
    <cellStyle name="Normal 23 2" xfId="2311" xr:uid="{00000000-0005-0000-0000-00001A090000}"/>
    <cellStyle name="Normal 24" xfId="2312" xr:uid="{00000000-0005-0000-0000-00001B090000}"/>
    <cellStyle name="Normal 25" xfId="2313" xr:uid="{00000000-0005-0000-0000-00001C090000}"/>
    <cellStyle name="Normal 26" xfId="2314" xr:uid="{00000000-0005-0000-0000-00001D090000}"/>
    <cellStyle name="Normal 27" xfId="2315" xr:uid="{00000000-0005-0000-0000-00001E090000}"/>
    <cellStyle name="Normal 27 2" xfId="2316" xr:uid="{00000000-0005-0000-0000-00001F090000}"/>
    <cellStyle name="Normal 27 3" xfId="2317" xr:uid="{00000000-0005-0000-0000-000020090000}"/>
    <cellStyle name="Normal 27 4" xfId="4464" xr:uid="{00000000-0005-0000-0000-000021090000}"/>
    <cellStyle name="Normal 28" xfId="2318" xr:uid="{00000000-0005-0000-0000-000022090000}"/>
    <cellStyle name="Normal 29" xfId="2319" xr:uid="{00000000-0005-0000-0000-000023090000}"/>
    <cellStyle name="Normal 3" xfId="2320" xr:uid="{00000000-0005-0000-0000-000024090000}"/>
    <cellStyle name="Normal 3 10" xfId="2321" xr:uid="{00000000-0005-0000-0000-000025090000}"/>
    <cellStyle name="Normal 3 11" xfId="2322" xr:uid="{00000000-0005-0000-0000-000026090000}"/>
    <cellStyle name="Normal 3 12" xfId="2323" xr:uid="{00000000-0005-0000-0000-000027090000}"/>
    <cellStyle name="Normal 3 13" xfId="2324" xr:uid="{00000000-0005-0000-0000-000028090000}"/>
    <cellStyle name="Normal 3 14" xfId="2325" xr:uid="{00000000-0005-0000-0000-000029090000}"/>
    <cellStyle name="Normal 3 15" xfId="2326" xr:uid="{00000000-0005-0000-0000-00002A090000}"/>
    <cellStyle name="Normal 3 16" xfId="2327" xr:uid="{00000000-0005-0000-0000-00002B090000}"/>
    <cellStyle name="Normal 3 17" xfId="2328" xr:uid="{00000000-0005-0000-0000-00002C090000}"/>
    <cellStyle name="Normal 3 18" xfId="2329" xr:uid="{00000000-0005-0000-0000-00002D090000}"/>
    <cellStyle name="Normal 3 19" xfId="2330" xr:uid="{00000000-0005-0000-0000-00002E090000}"/>
    <cellStyle name="Normal 3 2" xfId="2331" xr:uid="{00000000-0005-0000-0000-00002F090000}"/>
    <cellStyle name="Normal 3 2 2" xfId="2332" xr:uid="{00000000-0005-0000-0000-000030090000}"/>
    <cellStyle name="Normal 3 2 3" xfId="4423" xr:uid="{00000000-0005-0000-0000-000031090000}"/>
    <cellStyle name="Normal 3 20" xfId="2333" xr:uid="{00000000-0005-0000-0000-000032090000}"/>
    <cellStyle name="Normal 3 21" xfId="2334" xr:uid="{00000000-0005-0000-0000-000033090000}"/>
    <cellStyle name="Normal 3 22" xfId="2335" xr:uid="{00000000-0005-0000-0000-000034090000}"/>
    <cellStyle name="Normal 3 23" xfId="2336" xr:uid="{00000000-0005-0000-0000-000035090000}"/>
    <cellStyle name="Normal 3 24" xfId="2337" xr:uid="{00000000-0005-0000-0000-000036090000}"/>
    <cellStyle name="Normal 3 25" xfId="2338" xr:uid="{00000000-0005-0000-0000-000037090000}"/>
    <cellStyle name="Normal 3 26" xfId="2339" xr:uid="{00000000-0005-0000-0000-000038090000}"/>
    <cellStyle name="Normal 3 27" xfId="2340" xr:uid="{00000000-0005-0000-0000-000039090000}"/>
    <cellStyle name="Normal 3 28" xfId="2341" xr:uid="{00000000-0005-0000-0000-00003A090000}"/>
    <cellStyle name="Normal 3 29" xfId="2342" xr:uid="{00000000-0005-0000-0000-00003B090000}"/>
    <cellStyle name="Normal 3 3" xfId="2343" xr:uid="{00000000-0005-0000-0000-00003C090000}"/>
    <cellStyle name="Normal 3 30" xfId="2344" xr:uid="{00000000-0005-0000-0000-00003D090000}"/>
    <cellStyle name="Normal 3 31" xfId="2345" xr:uid="{00000000-0005-0000-0000-00003E090000}"/>
    <cellStyle name="Normal 3 32" xfId="2346" xr:uid="{00000000-0005-0000-0000-00003F090000}"/>
    <cellStyle name="Normal 3 33" xfId="2347" xr:uid="{00000000-0005-0000-0000-000040090000}"/>
    <cellStyle name="Normal 3 34" xfId="2348" xr:uid="{00000000-0005-0000-0000-000041090000}"/>
    <cellStyle name="Normal 3 35" xfId="2349" xr:uid="{00000000-0005-0000-0000-000042090000}"/>
    <cellStyle name="Normal 3 36" xfId="2350" xr:uid="{00000000-0005-0000-0000-000043090000}"/>
    <cellStyle name="Normal 3 37" xfId="2351" xr:uid="{00000000-0005-0000-0000-000044090000}"/>
    <cellStyle name="Normal 3 38" xfId="2352" xr:uid="{00000000-0005-0000-0000-000045090000}"/>
    <cellStyle name="Normal 3 39" xfId="2353" xr:uid="{00000000-0005-0000-0000-000046090000}"/>
    <cellStyle name="Normal 3 4" xfId="2354" xr:uid="{00000000-0005-0000-0000-000047090000}"/>
    <cellStyle name="Normal 3 40" xfId="2355" xr:uid="{00000000-0005-0000-0000-000048090000}"/>
    <cellStyle name="Normal 3 41" xfId="2356" xr:uid="{00000000-0005-0000-0000-000049090000}"/>
    <cellStyle name="Normal 3 42" xfId="2357" xr:uid="{00000000-0005-0000-0000-00004A090000}"/>
    <cellStyle name="Normal 3 43" xfId="2358" xr:uid="{00000000-0005-0000-0000-00004B090000}"/>
    <cellStyle name="Normal 3 44" xfId="2359" xr:uid="{00000000-0005-0000-0000-00004C090000}"/>
    <cellStyle name="Normal 3 45" xfId="2360" xr:uid="{00000000-0005-0000-0000-00004D090000}"/>
    <cellStyle name="Normal 3 46" xfId="2361" xr:uid="{00000000-0005-0000-0000-00004E090000}"/>
    <cellStyle name="Normal 3 47" xfId="2362" xr:uid="{00000000-0005-0000-0000-00004F090000}"/>
    <cellStyle name="Normal 3 48" xfId="2363" xr:uid="{00000000-0005-0000-0000-000050090000}"/>
    <cellStyle name="Normal 3 49" xfId="2364" xr:uid="{00000000-0005-0000-0000-000051090000}"/>
    <cellStyle name="Normal 3 5" xfId="2365" xr:uid="{00000000-0005-0000-0000-000052090000}"/>
    <cellStyle name="Normal 3 50" xfId="2366" xr:uid="{00000000-0005-0000-0000-000053090000}"/>
    <cellStyle name="Normal 3 51" xfId="2367" xr:uid="{00000000-0005-0000-0000-000054090000}"/>
    <cellStyle name="Normal 3 52" xfId="2368" xr:uid="{00000000-0005-0000-0000-000055090000}"/>
    <cellStyle name="Normal 3 53" xfId="2369" xr:uid="{00000000-0005-0000-0000-000056090000}"/>
    <cellStyle name="Normal 3 54" xfId="2370" xr:uid="{00000000-0005-0000-0000-000057090000}"/>
    <cellStyle name="Normal 3 55" xfId="2371" xr:uid="{00000000-0005-0000-0000-000058090000}"/>
    <cellStyle name="Normal 3 56" xfId="2372" xr:uid="{00000000-0005-0000-0000-000059090000}"/>
    <cellStyle name="Normal 3 57" xfId="2373" xr:uid="{00000000-0005-0000-0000-00005A090000}"/>
    <cellStyle name="Normal 3 58" xfId="2374" xr:uid="{00000000-0005-0000-0000-00005B090000}"/>
    <cellStyle name="Normal 3 59" xfId="2375" xr:uid="{00000000-0005-0000-0000-00005C090000}"/>
    <cellStyle name="Normal 3 6" xfId="2376" xr:uid="{00000000-0005-0000-0000-00005D090000}"/>
    <cellStyle name="Normal 3 60" xfId="4422" xr:uid="{00000000-0005-0000-0000-00005E090000}"/>
    <cellStyle name="Normal 3 7" xfId="2377" xr:uid="{00000000-0005-0000-0000-00005F090000}"/>
    <cellStyle name="Normal 3 8" xfId="2378" xr:uid="{00000000-0005-0000-0000-000060090000}"/>
    <cellStyle name="Normal 3 9" xfId="2379" xr:uid="{00000000-0005-0000-0000-000061090000}"/>
    <cellStyle name="Normal 3_BB ลองดูนะ" xfId="2380" xr:uid="{00000000-0005-0000-0000-000062090000}"/>
    <cellStyle name="Normal 30" xfId="2381" xr:uid="{00000000-0005-0000-0000-000063090000}"/>
    <cellStyle name="Normal 31" xfId="2382" xr:uid="{00000000-0005-0000-0000-000064090000}"/>
    <cellStyle name="Normal 32" xfId="2383" xr:uid="{00000000-0005-0000-0000-000065090000}"/>
    <cellStyle name="Normal 33" xfId="2384" xr:uid="{00000000-0005-0000-0000-000066090000}"/>
    <cellStyle name="Normal 34" xfId="2385" xr:uid="{00000000-0005-0000-0000-000067090000}"/>
    <cellStyle name="Normal 35" xfId="2386" xr:uid="{00000000-0005-0000-0000-000068090000}"/>
    <cellStyle name="Normal 36" xfId="2387" xr:uid="{00000000-0005-0000-0000-000069090000}"/>
    <cellStyle name="Normal 37" xfId="2388" xr:uid="{00000000-0005-0000-0000-00006A090000}"/>
    <cellStyle name="Normal 38" xfId="2389" xr:uid="{00000000-0005-0000-0000-00006B090000}"/>
    <cellStyle name="Normal 39" xfId="2390" xr:uid="{00000000-0005-0000-0000-00006C090000}"/>
    <cellStyle name="Normal 4" xfId="2391" xr:uid="{00000000-0005-0000-0000-00006D090000}"/>
    <cellStyle name="Normal 4 2" xfId="2392" xr:uid="{00000000-0005-0000-0000-00006E090000}"/>
    <cellStyle name="Normal 4 3" xfId="2393" xr:uid="{00000000-0005-0000-0000-00006F090000}"/>
    <cellStyle name="Normal 4_Note P1-7" xfId="2394" xr:uid="{00000000-0005-0000-0000-000070090000}"/>
    <cellStyle name="Normal 40" xfId="2395" xr:uid="{00000000-0005-0000-0000-000071090000}"/>
    <cellStyle name="Normal 41" xfId="2396" xr:uid="{00000000-0005-0000-0000-000072090000}"/>
    <cellStyle name="Normal 42" xfId="2397" xr:uid="{00000000-0005-0000-0000-000073090000}"/>
    <cellStyle name="Normal 43" xfId="2398" xr:uid="{00000000-0005-0000-0000-000074090000}"/>
    <cellStyle name="Normal 44" xfId="2399" xr:uid="{00000000-0005-0000-0000-000075090000}"/>
    <cellStyle name="Normal 45" xfId="2400" xr:uid="{00000000-0005-0000-0000-000076090000}"/>
    <cellStyle name="Normal 45 2" xfId="2401" xr:uid="{00000000-0005-0000-0000-000077090000}"/>
    <cellStyle name="Normal 45 3" xfId="2402" xr:uid="{00000000-0005-0000-0000-000078090000}"/>
    <cellStyle name="Normal 45 4" xfId="4447" xr:uid="{00000000-0005-0000-0000-000079090000}"/>
    <cellStyle name="Normal 46" xfId="2403" xr:uid="{00000000-0005-0000-0000-00007A090000}"/>
    <cellStyle name="Normal 47" xfId="2404" xr:uid="{00000000-0005-0000-0000-00007B090000}"/>
    <cellStyle name="Normal 48" xfId="2405" xr:uid="{00000000-0005-0000-0000-00007C090000}"/>
    <cellStyle name="Normal 49" xfId="2406" xr:uid="{00000000-0005-0000-0000-00007D090000}"/>
    <cellStyle name="Normal 5" xfId="2407" xr:uid="{00000000-0005-0000-0000-00007E090000}"/>
    <cellStyle name="Normal 5 10" xfId="2408" xr:uid="{00000000-0005-0000-0000-00007F090000}"/>
    <cellStyle name="Normal 5 11" xfId="2409" xr:uid="{00000000-0005-0000-0000-000080090000}"/>
    <cellStyle name="Normal 5 12" xfId="2410" xr:uid="{00000000-0005-0000-0000-000081090000}"/>
    <cellStyle name="Normal 5 13" xfId="2411" xr:uid="{00000000-0005-0000-0000-000082090000}"/>
    <cellStyle name="Normal 5 14" xfId="2412" xr:uid="{00000000-0005-0000-0000-000083090000}"/>
    <cellStyle name="Normal 5 15" xfId="2413" xr:uid="{00000000-0005-0000-0000-000084090000}"/>
    <cellStyle name="Normal 5 16" xfId="2414" xr:uid="{00000000-0005-0000-0000-000085090000}"/>
    <cellStyle name="Normal 5 17" xfId="2415" xr:uid="{00000000-0005-0000-0000-000086090000}"/>
    <cellStyle name="Normal 5 18" xfId="2416" xr:uid="{00000000-0005-0000-0000-000087090000}"/>
    <cellStyle name="Normal 5 19" xfId="2417" xr:uid="{00000000-0005-0000-0000-000088090000}"/>
    <cellStyle name="Normal 5 2" xfId="2418" xr:uid="{00000000-0005-0000-0000-000089090000}"/>
    <cellStyle name="Normal 5 20" xfId="2419" xr:uid="{00000000-0005-0000-0000-00008A090000}"/>
    <cellStyle name="Normal 5 21" xfId="2420" xr:uid="{00000000-0005-0000-0000-00008B090000}"/>
    <cellStyle name="Normal 5 22" xfId="2421" xr:uid="{00000000-0005-0000-0000-00008C090000}"/>
    <cellStyle name="Normal 5 23" xfId="2422" xr:uid="{00000000-0005-0000-0000-00008D090000}"/>
    <cellStyle name="Normal 5 24" xfId="2423" xr:uid="{00000000-0005-0000-0000-00008E090000}"/>
    <cellStyle name="Normal 5 25" xfId="2424" xr:uid="{00000000-0005-0000-0000-00008F090000}"/>
    <cellStyle name="Normal 5 26" xfId="2425" xr:uid="{00000000-0005-0000-0000-000090090000}"/>
    <cellStyle name="Normal 5 27" xfId="2426" xr:uid="{00000000-0005-0000-0000-000091090000}"/>
    <cellStyle name="Normal 5 28" xfId="2427" xr:uid="{00000000-0005-0000-0000-000092090000}"/>
    <cellStyle name="Normal 5 29" xfId="2428" xr:uid="{00000000-0005-0000-0000-000093090000}"/>
    <cellStyle name="Normal 5 3" xfId="2429" xr:uid="{00000000-0005-0000-0000-000094090000}"/>
    <cellStyle name="Normal 5 30" xfId="2430" xr:uid="{00000000-0005-0000-0000-000095090000}"/>
    <cellStyle name="Normal 5 31" xfId="2431" xr:uid="{00000000-0005-0000-0000-000096090000}"/>
    <cellStyle name="Normal 5 32" xfId="2432" xr:uid="{00000000-0005-0000-0000-000097090000}"/>
    <cellStyle name="Normal 5 33" xfId="2433" xr:uid="{00000000-0005-0000-0000-000098090000}"/>
    <cellStyle name="Normal 5 34" xfId="2434" xr:uid="{00000000-0005-0000-0000-000099090000}"/>
    <cellStyle name="Normal 5 35" xfId="2435" xr:uid="{00000000-0005-0000-0000-00009A090000}"/>
    <cellStyle name="Normal 5 36" xfId="2436" xr:uid="{00000000-0005-0000-0000-00009B090000}"/>
    <cellStyle name="Normal 5 37" xfId="2437" xr:uid="{00000000-0005-0000-0000-00009C090000}"/>
    <cellStyle name="Normal 5 38" xfId="4424" xr:uid="{00000000-0005-0000-0000-00009D090000}"/>
    <cellStyle name="Normal 5 4" xfId="2438" xr:uid="{00000000-0005-0000-0000-00009E090000}"/>
    <cellStyle name="Normal 5 5" xfId="2439" xr:uid="{00000000-0005-0000-0000-00009F090000}"/>
    <cellStyle name="Normal 5 6" xfId="2440" xr:uid="{00000000-0005-0000-0000-0000A0090000}"/>
    <cellStyle name="Normal 5 7" xfId="2441" xr:uid="{00000000-0005-0000-0000-0000A1090000}"/>
    <cellStyle name="Normal 5 8" xfId="2442" xr:uid="{00000000-0005-0000-0000-0000A2090000}"/>
    <cellStyle name="Normal 5 9" xfId="2443" xr:uid="{00000000-0005-0000-0000-0000A3090000}"/>
    <cellStyle name="Normal 50" xfId="2444" xr:uid="{00000000-0005-0000-0000-0000A4090000}"/>
    <cellStyle name="Normal 51" xfId="2445" xr:uid="{00000000-0005-0000-0000-0000A5090000}"/>
    <cellStyle name="Normal 52" xfId="2446" xr:uid="{00000000-0005-0000-0000-0000A6090000}"/>
    <cellStyle name="Normal 53" xfId="2447" xr:uid="{00000000-0005-0000-0000-0000A7090000}"/>
    <cellStyle name="Normal 54" xfId="2448" xr:uid="{00000000-0005-0000-0000-0000A8090000}"/>
    <cellStyle name="Normal 55" xfId="2449" xr:uid="{00000000-0005-0000-0000-0000A9090000}"/>
    <cellStyle name="Normal 56" xfId="2450" xr:uid="{00000000-0005-0000-0000-0000AA090000}"/>
    <cellStyle name="Normal 57" xfId="2451" xr:uid="{00000000-0005-0000-0000-0000AB090000}"/>
    <cellStyle name="Normal 58" xfId="2452" xr:uid="{00000000-0005-0000-0000-0000AC090000}"/>
    <cellStyle name="Normal 59" xfId="2453" xr:uid="{00000000-0005-0000-0000-0000AD090000}"/>
    <cellStyle name="Normal 6" xfId="2454" xr:uid="{00000000-0005-0000-0000-0000AE090000}"/>
    <cellStyle name="Normal 6 10" xfId="2455" xr:uid="{00000000-0005-0000-0000-0000AF090000}"/>
    <cellStyle name="Normal 6 11" xfId="2456" xr:uid="{00000000-0005-0000-0000-0000B0090000}"/>
    <cellStyle name="Normal 6 12" xfId="2457" xr:uid="{00000000-0005-0000-0000-0000B1090000}"/>
    <cellStyle name="Normal 6 13" xfId="2458" xr:uid="{00000000-0005-0000-0000-0000B2090000}"/>
    <cellStyle name="Normal 6 14" xfId="2459" xr:uid="{00000000-0005-0000-0000-0000B3090000}"/>
    <cellStyle name="Normal 6 15" xfId="2460" xr:uid="{00000000-0005-0000-0000-0000B4090000}"/>
    <cellStyle name="Normal 6 16" xfId="2461" xr:uid="{00000000-0005-0000-0000-0000B5090000}"/>
    <cellStyle name="Normal 6 17" xfId="2462" xr:uid="{00000000-0005-0000-0000-0000B6090000}"/>
    <cellStyle name="Normal 6 18" xfId="2463" xr:uid="{00000000-0005-0000-0000-0000B7090000}"/>
    <cellStyle name="Normal 6 19" xfId="2464" xr:uid="{00000000-0005-0000-0000-0000B8090000}"/>
    <cellStyle name="Normal 6 2" xfId="2465" xr:uid="{00000000-0005-0000-0000-0000B9090000}"/>
    <cellStyle name="Normal 6 20" xfId="2466" xr:uid="{00000000-0005-0000-0000-0000BA090000}"/>
    <cellStyle name="Normal 6 21" xfId="2467" xr:uid="{00000000-0005-0000-0000-0000BB090000}"/>
    <cellStyle name="Normal 6 22" xfId="2468" xr:uid="{00000000-0005-0000-0000-0000BC090000}"/>
    <cellStyle name="Normal 6 23" xfId="2469" xr:uid="{00000000-0005-0000-0000-0000BD090000}"/>
    <cellStyle name="Normal 6 24" xfId="2470" xr:uid="{00000000-0005-0000-0000-0000BE090000}"/>
    <cellStyle name="Normal 6 25" xfId="2471" xr:uid="{00000000-0005-0000-0000-0000BF090000}"/>
    <cellStyle name="Normal 6 26" xfId="2472" xr:uid="{00000000-0005-0000-0000-0000C0090000}"/>
    <cellStyle name="Normal 6 27" xfId="2473" xr:uid="{00000000-0005-0000-0000-0000C1090000}"/>
    <cellStyle name="Normal 6 28" xfId="2474" xr:uid="{00000000-0005-0000-0000-0000C2090000}"/>
    <cellStyle name="Normal 6 29" xfId="2475" xr:uid="{00000000-0005-0000-0000-0000C3090000}"/>
    <cellStyle name="Normal 6 3" xfId="2476" xr:uid="{00000000-0005-0000-0000-0000C4090000}"/>
    <cellStyle name="Normal 6 30" xfId="2477" xr:uid="{00000000-0005-0000-0000-0000C5090000}"/>
    <cellStyle name="Normal 6 31" xfId="2478" xr:uid="{00000000-0005-0000-0000-0000C6090000}"/>
    <cellStyle name="Normal 6 32" xfId="2479" xr:uid="{00000000-0005-0000-0000-0000C7090000}"/>
    <cellStyle name="Normal 6 33" xfId="2480" xr:uid="{00000000-0005-0000-0000-0000C8090000}"/>
    <cellStyle name="Normal 6 34" xfId="2481" xr:uid="{00000000-0005-0000-0000-0000C9090000}"/>
    <cellStyle name="Normal 6 35" xfId="2482" xr:uid="{00000000-0005-0000-0000-0000CA090000}"/>
    <cellStyle name="Normal 6 36" xfId="2483" xr:uid="{00000000-0005-0000-0000-0000CB090000}"/>
    <cellStyle name="Normal 6 37" xfId="2484" xr:uid="{00000000-0005-0000-0000-0000CC090000}"/>
    <cellStyle name="Normal 6 38" xfId="4425" xr:uid="{00000000-0005-0000-0000-0000CD090000}"/>
    <cellStyle name="Normal 6 39" xfId="4448" xr:uid="{00000000-0005-0000-0000-0000CE090000}"/>
    <cellStyle name="Normal 6 4" xfId="2485" xr:uid="{00000000-0005-0000-0000-0000CF090000}"/>
    <cellStyle name="Normal 6 5" xfId="2486" xr:uid="{00000000-0005-0000-0000-0000D0090000}"/>
    <cellStyle name="Normal 6 6" xfId="2487" xr:uid="{00000000-0005-0000-0000-0000D1090000}"/>
    <cellStyle name="Normal 6 7" xfId="2488" xr:uid="{00000000-0005-0000-0000-0000D2090000}"/>
    <cellStyle name="Normal 6 8" xfId="2489" xr:uid="{00000000-0005-0000-0000-0000D3090000}"/>
    <cellStyle name="Normal 6 9" xfId="2490" xr:uid="{00000000-0005-0000-0000-0000D4090000}"/>
    <cellStyle name="Normal 60" xfId="2491" xr:uid="{00000000-0005-0000-0000-0000D5090000}"/>
    <cellStyle name="Normal 61" xfId="4410" xr:uid="{00000000-0005-0000-0000-0000D6090000}"/>
    <cellStyle name="Normal 62" xfId="4432" xr:uid="{00000000-0005-0000-0000-0000D7090000}"/>
    <cellStyle name="Normal 63" xfId="4436" xr:uid="{00000000-0005-0000-0000-0000D8090000}"/>
    <cellStyle name="Normal 64" xfId="4449" xr:uid="{00000000-0005-0000-0000-0000D9090000}"/>
    <cellStyle name="Normal 65" xfId="4450" xr:uid="{00000000-0005-0000-0000-0000DA090000}"/>
    <cellStyle name="Normal 7" xfId="2492" xr:uid="{00000000-0005-0000-0000-0000DB090000}"/>
    <cellStyle name="Normal 7 10" xfId="2493" xr:uid="{00000000-0005-0000-0000-0000DC090000}"/>
    <cellStyle name="Normal 7 11" xfId="2494" xr:uid="{00000000-0005-0000-0000-0000DD090000}"/>
    <cellStyle name="Normal 7 12" xfId="2495" xr:uid="{00000000-0005-0000-0000-0000DE090000}"/>
    <cellStyle name="Normal 7 13" xfId="2496" xr:uid="{00000000-0005-0000-0000-0000DF090000}"/>
    <cellStyle name="Normal 7 14" xfId="2497" xr:uid="{00000000-0005-0000-0000-0000E0090000}"/>
    <cellStyle name="Normal 7 15" xfId="2498" xr:uid="{00000000-0005-0000-0000-0000E1090000}"/>
    <cellStyle name="Normal 7 16" xfId="2499" xr:uid="{00000000-0005-0000-0000-0000E2090000}"/>
    <cellStyle name="Normal 7 17" xfId="2500" xr:uid="{00000000-0005-0000-0000-0000E3090000}"/>
    <cellStyle name="Normal 7 18" xfId="2501" xr:uid="{00000000-0005-0000-0000-0000E4090000}"/>
    <cellStyle name="Normal 7 19" xfId="2502" xr:uid="{00000000-0005-0000-0000-0000E5090000}"/>
    <cellStyle name="Normal 7 2" xfId="2503" xr:uid="{00000000-0005-0000-0000-0000E6090000}"/>
    <cellStyle name="Normal 7 20" xfId="2504" xr:uid="{00000000-0005-0000-0000-0000E7090000}"/>
    <cellStyle name="Normal 7 21" xfId="2505" xr:uid="{00000000-0005-0000-0000-0000E8090000}"/>
    <cellStyle name="Normal 7 22" xfId="2506" xr:uid="{00000000-0005-0000-0000-0000E9090000}"/>
    <cellStyle name="Normal 7 23" xfId="2507" xr:uid="{00000000-0005-0000-0000-0000EA090000}"/>
    <cellStyle name="Normal 7 24" xfId="2508" xr:uid="{00000000-0005-0000-0000-0000EB090000}"/>
    <cellStyle name="Normal 7 25" xfId="2509" xr:uid="{00000000-0005-0000-0000-0000EC090000}"/>
    <cellStyle name="Normal 7 26" xfId="2510" xr:uid="{00000000-0005-0000-0000-0000ED090000}"/>
    <cellStyle name="Normal 7 27" xfId="2511" xr:uid="{00000000-0005-0000-0000-0000EE090000}"/>
    <cellStyle name="Normal 7 28" xfId="2512" xr:uid="{00000000-0005-0000-0000-0000EF090000}"/>
    <cellStyle name="Normal 7 29" xfId="2513" xr:uid="{00000000-0005-0000-0000-0000F0090000}"/>
    <cellStyle name="Normal 7 3" xfId="2514" xr:uid="{00000000-0005-0000-0000-0000F1090000}"/>
    <cellStyle name="Normal 7 30" xfId="2515" xr:uid="{00000000-0005-0000-0000-0000F2090000}"/>
    <cellStyle name="Normal 7 31" xfId="2516" xr:uid="{00000000-0005-0000-0000-0000F3090000}"/>
    <cellStyle name="Normal 7 32" xfId="2517" xr:uid="{00000000-0005-0000-0000-0000F4090000}"/>
    <cellStyle name="Normal 7 33" xfId="2518" xr:uid="{00000000-0005-0000-0000-0000F5090000}"/>
    <cellStyle name="Normal 7 34" xfId="2519" xr:uid="{00000000-0005-0000-0000-0000F6090000}"/>
    <cellStyle name="Normal 7 35" xfId="2520" xr:uid="{00000000-0005-0000-0000-0000F7090000}"/>
    <cellStyle name="Normal 7 36" xfId="2521" xr:uid="{00000000-0005-0000-0000-0000F8090000}"/>
    <cellStyle name="Normal 7 37" xfId="2522" xr:uid="{00000000-0005-0000-0000-0000F9090000}"/>
    <cellStyle name="Normal 7 38" xfId="4426" xr:uid="{00000000-0005-0000-0000-0000FA090000}"/>
    <cellStyle name="Normal 7 4" xfId="2523" xr:uid="{00000000-0005-0000-0000-0000FB090000}"/>
    <cellStyle name="Normal 7 5" xfId="2524" xr:uid="{00000000-0005-0000-0000-0000FC090000}"/>
    <cellStyle name="Normal 7 6" xfId="2525" xr:uid="{00000000-0005-0000-0000-0000FD090000}"/>
    <cellStyle name="Normal 7 7" xfId="2526" xr:uid="{00000000-0005-0000-0000-0000FE090000}"/>
    <cellStyle name="Normal 7 8" xfId="2527" xr:uid="{00000000-0005-0000-0000-0000FF090000}"/>
    <cellStyle name="Normal 7 9" xfId="2528" xr:uid="{00000000-0005-0000-0000-0000000A0000}"/>
    <cellStyle name="Normal 8" xfId="2529" xr:uid="{00000000-0005-0000-0000-0000010A0000}"/>
    <cellStyle name="Normal 8 10" xfId="2530" xr:uid="{00000000-0005-0000-0000-0000020A0000}"/>
    <cellStyle name="Normal 8 11" xfId="2531" xr:uid="{00000000-0005-0000-0000-0000030A0000}"/>
    <cellStyle name="Normal 8 12" xfId="2532" xr:uid="{00000000-0005-0000-0000-0000040A0000}"/>
    <cellStyle name="Normal 8 13" xfId="2533" xr:uid="{00000000-0005-0000-0000-0000050A0000}"/>
    <cellStyle name="Normal 8 14" xfId="2534" xr:uid="{00000000-0005-0000-0000-0000060A0000}"/>
    <cellStyle name="Normal 8 15" xfId="2535" xr:uid="{00000000-0005-0000-0000-0000070A0000}"/>
    <cellStyle name="Normal 8 16" xfId="2536" xr:uid="{00000000-0005-0000-0000-0000080A0000}"/>
    <cellStyle name="Normal 8 17" xfId="2537" xr:uid="{00000000-0005-0000-0000-0000090A0000}"/>
    <cellStyle name="Normal 8 18" xfId="2538" xr:uid="{00000000-0005-0000-0000-00000A0A0000}"/>
    <cellStyle name="Normal 8 19" xfId="2539" xr:uid="{00000000-0005-0000-0000-00000B0A0000}"/>
    <cellStyle name="Normal 8 2" xfId="2540" xr:uid="{00000000-0005-0000-0000-00000C0A0000}"/>
    <cellStyle name="Normal 8 2 2" xfId="2541" xr:uid="{00000000-0005-0000-0000-00000D0A0000}"/>
    <cellStyle name="Normal 8 2 3" xfId="2542" xr:uid="{00000000-0005-0000-0000-00000E0A0000}"/>
    <cellStyle name="Normal 8 2 4" xfId="4451" xr:uid="{00000000-0005-0000-0000-00000F0A0000}"/>
    <cellStyle name="Normal 8 20" xfId="2543" xr:uid="{00000000-0005-0000-0000-0000100A0000}"/>
    <cellStyle name="Normal 8 21" xfId="2544" xr:uid="{00000000-0005-0000-0000-0000110A0000}"/>
    <cellStyle name="Normal 8 22" xfId="2545" xr:uid="{00000000-0005-0000-0000-0000120A0000}"/>
    <cellStyle name="Normal 8 23" xfId="2546" xr:uid="{00000000-0005-0000-0000-0000130A0000}"/>
    <cellStyle name="Normal 8 24" xfId="2547" xr:uid="{00000000-0005-0000-0000-0000140A0000}"/>
    <cellStyle name="Normal 8 25" xfId="2548" xr:uid="{00000000-0005-0000-0000-0000150A0000}"/>
    <cellStyle name="Normal 8 26" xfId="2549" xr:uid="{00000000-0005-0000-0000-0000160A0000}"/>
    <cellStyle name="Normal 8 27" xfId="2550" xr:uid="{00000000-0005-0000-0000-0000170A0000}"/>
    <cellStyle name="Normal 8 28" xfId="2551" xr:uid="{00000000-0005-0000-0000-0000180A0000}"/>
    <cellStyle name="Normal 8 29" xfId="2552" xr:uid="{00000000-0005-0000-0000-0000190A0000}"/>
    <cellStyle name="Normal 8 3" xfId="2553" xr:uid="{00000000-0005-0000-0000-00001A0A0000}"/>
    <cellStyle name="Normal 8 30" xfId="2554" xr:uid="{00000000-0005-0000-0000-00001B0A0000}"/>
    <cellStyle name="Normal 8 31" xfId="2555" xr:uid="{00000000-0005-0000-0000-00001C0A0000}"/>
    <cellStyle name="Normal 8 32" xfId="2556" xr:uid="{00000000-0005-0000-0000-00001D0A0000}"/>
    <cellStyle name="Normal 8 33" xfId="2557" xr:uid="{00000000-0005-0000-0000-00001E0A0000}"/>
    <cellStyle name="Normal 8 34" xfId="2558" xr:uid="{00000000-0005-0000-0000-00001F0A0000}"/>
    <cellStyle name="Normal 8 35" xfId="2559" xr:uid="{00000000-0005-0000-0000-0000200A0000}"/>
    <cellStyle name="Normal 8 36" xfId="2560" xr:uid="{00000000-0005-0000-0000-0000210A0000}"/>
    <cellStyle name="Normal 8 37" xfId="2561" xr:uid="{00000000-0005-0000-0000-0000220A0000}"/>
    <cellStyle name="Normal 8 38" xfId="4427" xr:uid="{00000000-0005-0000-0000-0000230A0000}"/>
    <cellStyle name="Normal 8 4" xfId="2562" xr:uid="{00000000-0005-0000-0000-0000240A0000}"/>
    <cellStyle name="Normal 8 5" xfId="2563" xr:uid="{00000000-0005-0000-0000-0000250A0000}"/>
    <cellStyle name="Normal 8 6" xfId="2564" xr:uid="{00000000-0005-0000-0000-0000260A0000}"/>
    <cellStyle name="Normal 8 7" xfId="2565" xr:uid="{00000000-0005-0000-0000-0000270A0000}"/>
    <cellStyle name="Normal 8 8" xfId="2566" xr:uid="{00000000-0005-0000-0000-0000280A0000}"/>
    <cellStyle name="Normal 8 9" xfId="2567" xr:uid="{00000000-0005-0000-0000-0000290A0000}"/>
    <cellStyle name="Normal 9" xfId="2568" xr:uid="{00000000-0005-0000-0000-00002A0A0000}"/>
    <cellStyle name="Normal 9 10" xfId="2569" xr:uid="{00000000-0005-0000-0000-00002B0A0000}"/>
    <cellStyle name="Normal 9 11" xfId="2570" xr:uid="{00000000-0005-0000-0000-00002C0A0000}"/>
    <cellStyle name="Normal 9 12" xfId="2571" xr:uid="{00000000-0005-0000-0000-00002D0A0000}"/>
    <cellStyle name="Normal 9 13" xfId="2572" xr:uid="{00000000-0005-0000-0000-00002E0A0000}"/>
    <cellStyle name="Normal 9 14" xfId="2573" xr:uid="{00000000-0005-0000-0000-00002F0A0000}"/>
    <cellStyle name="Normal 9 15" xfId="2574" xr:uid="{00000000-0005-0000-0000-0000300A0000}"/>
    <cellStyle name="Normal 9 16" xfId="2575" xr:uid="{00000000-0005-0000-0000-0000310A0000}"/>
    <cellStyle name="Normal 9 17" xfId="2576" xr:uid="{00000000-0005-0000-0000-0000320A0000}"/>
    <cellStyle name="Normal 9 18" xfId="2577" xr:uid="{00000000-0005-0000-0000-0000330A0000}"/>
    <cellStyle name="Normal 9 19" xfId="2578" xr:uid="{00000000-0005-0000-0000-0000340A0000}"/>
    <cellStyle name="Normal 9 2" xfId="2579" xr:uid="{00000000-0005-0000-0000-0000350A0000}"/>
    <cellStyle name="Normal 9 20" xfId="2580" xr:uid="{00000000-0005-0000-0000-0000360A0000}"/>
    <cellStyle name="Normal 9 21" xfId="2581" xr:uid="{00000000-0005-0000-0000-0000370A0000}"/>
    <cellStyle name="Normal 9 22" xfId="2582" xr:uid="{00000000-0005-0000-0000-0000380A0000}"/>
    <cellStyle name="Normal 9 23" xfId="2583" xr:uid="{00000000-0005-0000-0000-0000390A0000}"/>
    <cellStyle name="Normal 9 24" xfId="2584" xr:uid="{00000000-0005-0000-0000-00003A0A0000}"/>
    <cellStyle name="Normal 9 25" xfId="2585" xr:uid="{00000000-0005-0000-0000-00003B0A0000}"/>
    <cellStyle name="Normal 9 26" xfId="2586" xr:uid="{00000000-0005-0000-0000-00003C0A0000}"/>
    <cellStyle name="Normal 9 27" xfId="2587" xr:uid="{00000000-0005-0000-0000-00003D0A0000}"/>
    <cellStyle name="Normal 9 28" xfId="2588" xr:uid="{00000000-0005-0000-0000-00003E0A0000}"/>
    <cellStyle name="Normal 9 29" xfId="2589" xr:uid="{00000000-0005-0000-0000-00003F0A0000}"/>
    <cellStyle name="Normal 9 3" xfId="2590" xr:uid="{00000000-0005-0000-0000-0000400A0000}"/>
    <cellStyle name="Normal 9 30" xfId="2591" xr:uid="{00000000-0005-0000-0000-0000410A0000}"/>
    <cellStyle name="Normal 9 31" xfId="2592" xr:uid="{00000000-0005-0000-0000-0000420A0000}"/>
    <cellStyle name="Normal 9 32" xfId="2593" xr:uid="{00000000-0005-0000-0000-0000430A0000}"/>
    <cellStyle name="Normal 9 33" xfId="2594" xr:uid="{00000000-0005-0000-0000-0000440A0000}"/>
    <cellStyle name="Normal 9 34" xfId="2595" xr:uid="{00000000-0005-0000-0000-0000450A0000}"/>
    <cellStyle name="Normal 9 35" xfId="2596" xr:uid="{00000000-0005-0000-0000-0000460A0000}"/>
    <cellStyle name="Normal 9 36" xfId="2597" xr:uid="{00000000-0005-0000-0000-0000470A0000}"/>
    <cellStyle name="Normal 9 37" xfId="2598" xr:uid="{00000000-0005-0000-0000-0000480A0000}"/>
    <cellStyle name="Normal 9 4" xfId="2599" xr:uid="{00000000-0005-0000-0000-0000490A0000}"/>
    <cellStyle name="Normal 9 5" xfId="2600" xr:uid="{00000000-0005-0000-0000-00004A0A0000}"/>
    <cellStyle name="Normal 9 6" xfId="2601" xr:uid="{00000000-0005-0000-0000-00004B0A0000}"/>
    <cellStyle name="Normal 9 7" xfId="2602" xr:uid="{00000000-0005-0000-0000-00004C0A0000}"/>
    <cellStyle name="Normal 9 8" xfId="2603" xr:uid="{00000000-0005-0000-0000-00004D0A0000}"/>
    <cellStyle name="Normal 9 9" xfId="2604" xr:uid="{00000000-0005-0000-0000-00004E0A0000}"/>
    <cellStyle name="Normal 93" xfId="4452" xr:uid="{00000000-0005-0000-0000-00004F0A0000}"/>
    <cellStyle name="Normal_C779A0245" xfId="4428" xr:uid="{00000000-0005-0000-0000-0000500A0000}"/>
    <cellStyle name="Normal_W168-Dec'51-T3 วินท์คอม เทคโนโลยี" xfId="4409" xr:uid="{00000000-0005-0000-0000-0000510A0000}"/>
    <cellStyle name="Normal_W169T-Dec'51 วีพีพี โปรเกรสซิฟ" xfId="4459" xr:uid="{00000000-0005-0000-0000-0000520A0000}"/>
    <cellStyle name="Normal_หมายเหตุ น1-5" xfId="4439" xr:uid="{00000000-0005-0000-0000-0000530A0000}"/>
    <cellStyle name="Normale_9639A02C" xfId="2605" xr:uid="{00000000-0005-0000-0000-0000540A0000}"/>
    <cellStyle name="Note 2" xfId="2606" xr:uid="{00000000-0005-0000-0000-0000550A0000}"/>
    <cellStyle name="Note 2 2" xfId="2607" xr:uid="{00000000-0005-0000-0000-0000560A0000}"/>
    <cellStyle name="Note 2 3" xfId="2608" xr:uid="{00000000-0005-0000-0000-0000570A0000}"/>
    <cellStyle name="Note 3" xfId="2609" xr:uid="{00000000-0005-0000-0000-0000580A0000}"/>
    <cellStyle name="Output 2" xfId="2610" xr:uid="{00000000-0005-0000-0000-0000590A0000}"/>
    <cellStyle name="Output 2 2" xfId="2611" xr:uid="{00000000-0005-0000-0000-00005A0A0000}"/>
    <cellStyle name="Output 2 3" xfId="2612" xr:uid="{00000000-0005-0000-0000-00005B0A0000}"/>
    <cellStyle name="Percent [2]" xfId="2613" xr:uid="{00000000-0005-0000-0000-00005C0A0000}"/>
    <cellStyle name="Percent [2] 10" xfId="2614" xr:uid="{00000000-0005-0000-0000-00005D0A0000}"/>
    <cellStyle name="Percent [2] 10 2" xfId="2615" xr:uid="{00000000-0005-0000-0000-00005E0A0000}"/>
    <cellStyle name="Percent [2] 10 3" xfId="2616" xr:uid="{00000000-0005-0000-0000-00005F0A0000}"/>
    <cellStyle name="Percent [2] 11" xfId="2617" xr:uid="{00000000-0005-0000-0000-0000600A0000}"/>
    <cellStyle name="Percent [2] 11 2" xfId="2618" xr:uid="{00000000-0005-0000-0000-0000610A0000}"/>
    <cellStyle name="Percent [2] 11 3" xfId="2619" xr:uid="{00000000-0005-0000-0000-0000620A0000}"/>
    <cellStyle name="Percent [2] 12" xfId="2620" xr:uid="{00000000-0005-0000-0000-0000630A0000}"/>
    <cellStyle name="Percent [2] 13" xfId="2621" xr:uid="{00000000-0005-0000-0000-0000640A0000}"/>
    <cellStyle name="Percent [2] 14" xfId="2622" xr:uid="{00000000-0005-0000-0000-0000650A0000}"/>
    <cellStyle name="Percent [2] 15" xfId="2623" xr:uid="{00000000-0005-0000-0000-0000660A0000}"/>
    <cellStyle name="Percent [2] 16" xfId="2624" xr:uid="{00000000-0005-0000-0000-0000670A0000}"/>
    <cellStyle name="Percent [2] 17" xfId="2625" xr:uid="{00000000-0005-0000-0000-0000680A0000}"/>
    <cellStyle name="Percent [2] 18" xfId="2626" xr:uid="{00000000-0005-0000-0000-0000690A0000}"/>
    <cellStyle name="Percent [2] 19" xfId="2627" xr:uid="{00000000-0005-0000-0000-00006A0A0000}"/>
    <cellStyle name="Percent [2] 2" xfId="2628" xr:uid="{00000000-0005-0000-0000-00006B0A0000}"/>
    <cellStyle name="Percent [2] 2 2" xfId="2629" xr:uid="{00000000-0005-0000-0000-00006C0A0000}"/>
    <cellStyle name="Percent [2] 2 3" xfId="2630" xr:uid="{00000000-0005-0000-0000-00006D0A0000}"/>
    <cellStyle name="Percent [2] 20" xfId="2631" xr:uid="{00000000-0005-0000-0000-00006E0A0000}"/>
    <cellStyle name="Percent [2] 21" xfId="2632" xr:uid="{00000000-0005-0000-0000-00006F0A0000}"/>
    <cellStyle name="Percent [2] 22" xfId="2633" xr:uid="{00000000-0005-0000-0000-0000700A0000}"/>
    <cellStyle name="Percent [2] 23" xfId="2634" xr:uid="{00000000-0005-0000-0000-0000710A0000}"/>
    <cellStyle name="Percent [2] 24" xfId="2635" xr:uid="{00000000-0005-0000-0000-0000720A0000}"/>
    <cellStyle name="Percent [2] 25" xfId="2636" xr:uid="{00000000-0005-0000-0000-0000730A0000}"/>
    <cellStyle name="Percent [2] 26" xfId="2637" xr:uid="{00000000-0005-0000-0000-0000740A0000}"/>
    <cellStyle name="Percent [2] 27" xfId="2638" xr:uid="{00000000-0005-0000-0000-0000750A0000}"/>
    <cellStyle name="Percent [2] 28" xfId="2639" xr:uid="{00000000-0005-0000-0000-0000760A0000}"/>
    <cellStyle name="Percent [2] 29" xfId="2640" xr:uid="{00000000-0005-0000-0000-0000770A0000}"/>
    <cellStyle name="Percent [2] 3" xfId="2641" xr:uid="{00000000-0005-0000-0000-0000780A0000}"/>
    <cellStyle name="Percent [2] 3 2" xfId="2642" xr:uid="{00000000-0005-0000-0000-0000790A0000}"/>
    <cellStyle name="Percent [2] 3 3" xfId="2643" xr:uid="{00000000-0005-0000-0000-00007A0A0000}"/>
    <cellStyle name="Percent [2] 30" xfId="2644" xr:uid="{00000000-0005-0000-0000-00007B0A0000}"/>
    <cellStyle name="Percent [2] 31" xfId="2645" xr:uid="{00000000-0005-0000-0000-00007C0A0000}"/>
    <cellStyle name="Percent [2] 32" xfId="2646" xr:uid="{00000000-0005-0000-0000-00007D0A0000}"/>
    <cellStyle name="Percent [2] 33" xfId="2647" xr:uid="{00000000-0005-0000-0000-00007E0A0000}"/>
    <cellStyle name="Percent [2] 34" xfId="2648" xr:uid="{00000000-0005-0000-0000-00007F0A0000}"/>
    <cellStyle name="Percent [2] 35" xfId="2649" xr:uid="{00000000-0005-0000-0000-0000800A0000}"/>
    <cellStyle name="Percent [2] 36" xfId="2650" xr:uid="{00000000-0005-0000-0000-0000810A0000}"/>
    <cellStyle name="Percent [2] 37" xfId="2651" xr:uid="{00000000-0005-0000-0000-0000820A0000}"/>
    <cellStyle name="Percent [2] 38" xfId="2652" xr:uid="{00000000-0005-0000-0000-0000830A0000}"/>
    <cellStyle name="Percent [2] 39" xfId="2653" xr:uid="{00000000-0005-0000-0000-0000840A0000}"/>
    <cellStyle name="Percent [2] 4" xfId="2654" xr:uid="{00000000-0005-0000-0000-0000850A0000}"/>
    <cellStyle name="Percent [2] 4 2" xfId="2655" xr:uid="{00000000-0005-0000-0000-0000860A0000}"/>
    <cellStyle name="Percent [2] 4 3" xfId="2656" xr:uid="{00000000-0005-0000-0000-0000870A0000}"/>
    <cellStyle name="Percent [2] 40" xfId="2657" xr:uid="{00000000-0005-0000-0000-0000880A0000}"/>
    <cellStyle name="Percent [2] 41" xfId="2658" xr:uid="{00000000-0005-0000-0000-0000890A0000}"/>
    <cellStyle name="Percent [2] 42" xfId="2659" xr:uid="{00000000-0005-0000-0000-00008A0A0000}"/>
    <cellStyle name="Percent [2] 43" xfId="2660" xr:uid="{00000000-0005-0000-0000-00008B0A0000}"/>
    <cellStyle name="Percent [2] 44" xfId="2661" xr:uid="{00000000-0005-0000-0000-00008C0A0000}"/>
    <cellStyle name="Percent [2] 45" xfId="2662" xr:uid="{00000000-0005-0000-0000-00008D0A0000}"/>
    <cellStyle name="Percent [2] 46" xfId="2663" xr:uid="{00000000-0005-0000-0000-00008E0A0000}"/>
    <cellStyle name="Percent [2] 47" xfId="2664" xr:uid="{00000000-0005-0000-0000-00008F0A0000}"/>
    <cellStyle name="Percent [2] 48" xfId="2665" xr:uid="{00000000-0005-0000-0000-0000900A0000}"/>
    <cellStyle name="Percent [2] 49" xfId="2666" xr:uid="{00000000-0005-0000-0000-0000910A0000}"/>
    <cellStyle name="Percent [2] 5" xfId="2667" xr:uid="{00000000-0005-0000-0000-0000920A0000}"/>
    <cellStyle name="Percent [2] 5 2" xfId="2668" xr:uid="{00000000-0005-0000-0000-0000930A0000}"/>
    <cellStyle name="Percent [2] 5 3" xfId="2669" xr:uid="{00000000-0005-0000-0000-0000940A0000}"/>
    <cellStyle name="Percent [2] 50" xfId="2670" xr:uid="{00000000-0005-0000-0000-0000950A0000}"/>
    <cellStyle name="Percent [2] 51" xfId="2671" xr:uid="{00000000-0005-0000-0000-0000960A0000}"/>
    <cellStyle name="Percent [2] 52" xfId="2672" xr:uid="{00000000-0005-0000-0000-0000970A0000}"/>
    <cellStyle name="Percent [2] 53" xfId="2673" xr:uid="{00000000-0005-0000-0000-0000980A0000}"/>
    <cellStyle name="Percent [2] 54" xfId="2674" xr:uid="{00000000-0005-0000-0000-0000990A0000}"/>
    <cellStyle name="Percent [2] 55" xfId="2675" xr:uid="{00000000-0005-0000-0000-00009A0A0000}"/>
    <cellStyle name="Percent [2] 56" xfId="2676" xr:uid="{00000000-0005-0000-0000-00009B0A0000}"/>
    <cellStyle name="Percent [2] 57" xfId="2677" xr:uid="{00000000-0005-0000-0000-00009C0A0000}"/>
    <cellStyle name="Percent [2] 58" xfId="2678" xr:uid="{00000000-0005-0000-0000-00009D0A0000}"/>
    <cellStyle name="Percent [2] 59" xfId="2679" xr:uid="{00000000-0005-0000-0000-00009E0A0000}"/>
    <cellStyle name="Percent [2] 6" xfId="2680" xr:uid="{00000000-0005-0000-0000-00009F0A0000}"/>
    <cellStyle name="Percent [2] 6 2" xfId="2681" xr:uid="{00000000-0005-0000-0000-0000A00A0000}"/>
    <cellStyle name="Percent [2] 6 3" xfId="2682" xr:uid="{00000000-0005-0000-0000-0000A10A0000}"/>
    <cellStyle name="Percent [2] 7" xfId="2683" xr:uid="{00000000-0005-0000-0000-0000A20A0000}"/>
    <cellStyle name="Percent [2] 7 2" xfId="2684" xr:uid="{00000000-0005-0000-0000-0000A30A0000}"/>
    <cellStyle name="Percent [2] 7 3" xfId="2685" xr:uid="{00000000-0005-0000-0000-0000A40A0000}"/>
    <cellStyle name="Percent [2] 8" xfId="2686" xr:uid="{00000000-0005-0000-0000-0000A50A0000}"/>
    <cellStyle name="Percent [2] 8 2" xfId="2687" xr:uid="{00000000-0005-0000-0000-0000A60A0000}"/>
    <cellStyle name="Percent [2] 8 3" xfId="2688" xr:uid="{00000000-0005-0000-0000-0000A70A0000}"/>
    <cellStyle name="Percent [2] 9" xfId="2689" xr:uid="{00000000-0005-0000-0000-0000A80A0000}"/>
    <cellStyle name="Percent [2] 9 2" xfId="2690" xr:uid="{00000000-0005-0000-0000-0000A90A0000}"/>
    <cellStyle name="Percent [2] 9 3" xfId="2691" xr:uid="{00000000-0005-0000-0000-0000AA0A0000}"/>
    <cellStyle name="Percent 10" xfId="2692" xr:uid="{00000000-0005-0000-0000-0000AB0A0000}"/>
    <cellStyle name="Percent 11" xfId="2693" xr:uid="{00000000-0005-0000-0000-0000AC0A0000}"/>
    <cellStyle name="Percent 12" xfId="2694" xr:uid="{00000000-0005-0000-0000-0000AD0A0000}"/>
    <cellStyle name="Percent 13" xfId="2695" xr:uid="{00000000-0005-0000-0000-0000AE0A0000}"/>
    <cellStyle name="Percent 14" xfId="2696" xr:uid="{00000000-0005-0000-0000-0000AF0A0000}"/>
    <cellStyle name="Percent 15" xfId="2697" xr:uid="{00000000-0005-0000-0000-0000B00A0000}"/>
    <cellStyle name="Percent 16" xfId="2698" xr:uid="{00000000-0005-0000-0000-0000B10A0000}"/>
    <cellStyle name="Percent 17" xfId="2699" xr:uid="{00000000-0005-0000-0000-0000B20A0000}"/>
    <cellStyle name="Percent 18" xfId="2700" xr:uid="{00000000-0005-0000-0000-0000B30A0000}"/>
    <cellStyle name="Percent 19" xfId="2701" xr:uid="{00000000-0005-0000-0000-0000B40A0000}"/>
    <cellStyle name="Percent 2" xfId="2702" xr:uid="{00000000-0005-0000-0000-0000B50A0000}"/>
    <cellStyle name="Percent 2 10" xfId="2703" xr:uid="{00000000-0005-0000-0000-0000B60A0000}"/>
    <cellStyle name="Percent 2 11" xfId="2704" xr:uid="{00000000-0005-0000-0000-0000B70A0000}"/>
    <cellStyle name="Percent 2 12" xfId="2705" xr:uid="{00000000-0005-0000-0000-0000B80A0000}"/>
    <cellStyle name="Percent 2 13" xfId="2706" xr:uid="{00000000-0005-0000-0000-0000B90A0000}"/>
    <cellStyle name="Percent 2 14" xfId="2707" xr:uid="{00000000-0005-0000-0000-0000BA0A0000}"/>
    <cellStyle name="Percent 2 15" xfId="2708" xr:uid="{00000000-0005-0000-0000-0000BB0A0000}"/>
    <cellStyle name="Percent 2 16" xfId="2709" xr:uid="{00000000-0005-0000-0000-0000BC0A0000}"/>
    <cellStyle name="Percent 2 2" xfId="2710" xr:uid="{00000000-0005-0000-0000-0000BD0A0000}"/>
    <cellStyle name="Percent 2 2 2" xfId="4429" xr:uid="{00000000-0005-0000-0000-0000BE0A0000}"/>
    <cellStyle name="Percent 2 3" xfId="2711" xr:uid="{00000000-0005-0000-0000-0000BF0A0000}"/>
    <cellStyle name="Percent 2 4" xfId="2712" xr:uid="{00000000-0005-0000-0000-0000C00A0000}"/>
    <cellStyle name="Percent 2 5" xfId="2713" xr:uid="{00000000-0005-0000-0000-0000C10A0000}"/>
    <cellStyle name="Percent 2 6" xfId="2714" xr:uid="{00000000-0005-0000-0000-0000C20A0000}"/>
    <cellStyle name="Percent 2 7" xfId="2715" xr:uid="{00000000-0005-0000-0000-0000C30A0000}"/>
    <cellStyle name="Percent 2 8" xfId="2716" xr:uid="{00000000-0005-0000-0000-0000C40A0000}"/>
    <cellStyle name="Percent 2 9" xfId="2717" xr:uid="{00000000-0005-0000-0000-0000C50A0000}"/>
    <cellStyle name="Percent 20" xfId="2718" xr:uid="{00000000-0005-0000-0000-0000C60A0000}"/>
    <cellStyle name="Percent 21" xfId="2719" xr:uid="{00000000-0005-0000-0000-0000C70A0000}"/>
    <cellStyle name="Percent 22" xfId="2720" xr:uid="{00000000-0005-0000-0000-0000C80A0000}"/>
    <cellStyle name="Percent 23" xfId="2721" xr:uid="{00000000-0005-0000-0000-0000C90A0000}"/>
    <cellStyle name="Percent 24" xfId="2722" xr:uid="{00000000-0005-0000-0000-0000CA0A0000}"/>
    <cellStyle name="Percent 25" xfId="2723" xr:uid="{00000000-0005-0000-0000-0000CB0A0000}"/>
    <cellStyle name="Percent 26" xfId="2724" xr:uid="{00000000-0005-0000-0000-0000CC0A0000}"/>
    <cellStyle name="Percent 27" xfId="2725" xr:uid="{00000000-0005-0000-0000-0000CD0A0000}"/>
    <cellStyle name="Percent 28" xfId="2726" xr:uid="{00000000-0005-0000-0000-0000CE0A0000}"/>
    <cellStyle name="Percent 29" xfId="2727" xr:uid="{00000000-0005-0000-0000-0000CF0A0000}"/>
    <cellStyle name="Percent 3" xfId="2728" xr:uid="{00000000-0005-0000-0000-0000D00A0000}"/>
    <cellStyle name="Percent 3 2" xfId="2729" xr:uid="{00000000-0005-0000-0000-0000D10A0000}"/>
    <cellStyle name="Percent 30" xfId="2730" xr:uid="{00000000-0005-0000-0000-0000D20A0000}"/>
    <cellStyle name="Percent 31" xfId="2731" xr:uid="{00000000-0005-0000-0000-0000D30A0000}"/>
    <cellStyle name="Percent 32" xfId="2732" xr:uid="{00000000-0005-0000-0000-0000D40A0000}"/>
    <cellStyle name="Percent 33" xfId="2733" xr:uid="{00000000-0005-0000-0000-0000D50A0000}"/>
    <cellStyle name="Percent 34" xfId="2734" xr:uid="{00000000-0005-0000-0000-0000D60A0000}"/>
    <cellStyle name="Percent 35" xfId="2735" xr:uid="{00000000-0005-0000-0000-0000D70A0000}"/>
    <cellStyle name="Percent 36" xfId="2736" xr:uid="{00000000-0005-0000-0000-0000D80A0000}"/>
    <cellStyle name="Percent 37" xfId="2737" xr:uid="{00000000-0005-0000-0000-0000D90A0000}"/>
    <cellStyle name="Percent 38" xfId="2738" xr:uid="{00000000-0005-0000-0000-0000DA0A0000}"/>
    <cellStyle name="Percent 39" xfId="2739" xr:uid="{00000000-0005-0000-0000-0000DB0A0000}"/>
    <cellStyle name="Percent 4" xfId="2740" xr:uid="{00000000-0005-0000-0000-0000DC0A0000}"/>
    <cellStyle name="Percent 4 2" xfId="4430" xr:uid="{00000000-0005-0000-0000-0000DD0A0000}"/>
    <cellStyle name="Percent 40" xfId="2741" xr:uid="{00000000-0005-0000-0000-0000DE0A0000}"/>
    <cellStyle name="Percent 41" xfId="2742" xr:uid="{00000000-0005-0000-0000-0000DF0A0000}"/>
    <cellStyle name="Percent 42" xfId="2743" xr:uid="{00000000-0005-0000-0000-0000E00A0000}"/>
    <cellStyle name="Percent 43" xfId="2744" xr:uid="{00000000-0005-0000-0000-0000E10A0000}"/>
    <cellStyle name="Percent 44" xfId="2745" xr:uid="{00000000-0005-0000-0000-0000E20A0000}"/>
    <cellStyle name="Percent 45" xfId="2746" xr:uid="{00000000-0005-0000-0000-0000E30A0000}"/>
    <cellStyle name="Percent 46" xfId="2747" xr:uid="{00000000-0005-0000-0000-0000E40A0000}"/>
    <cellStyle name="Percent 47" xfId="2748" xr:uid="{00000000-0005-0000-0000-0000E50A0000}"/>
    <cellStyle name="Percent 48" xfId="2749" xr:uid="{00000000-0005-0000-0000-0000E60A0000}"/>
    <cellStyle name="Percent 49" xfId="2750" xr:uid="{00000000-0005-0000-0000-0000E70A0000}"/>
    <cellStyle name="Percent 5" xfId="2751" xr:uid="{00000000-0005-0000-0000-0000E80A0000}"/>
    <cellStyle name="Percent 50" xfId="2752" xr:uid="{00000000-0005-0000-0000-0000E90A0000}"/>
    <cellStyle name="Percent 51" xfId="2753" xr:uid="{00000000-0005-0000-0000-0000EA0A0000}"/>
    <cellStyle name="Percent 52" xfId="2754" xr:uid="{00000000-0005-0000-0000-0000EB0A0000}"/>
    <cellStyle name="Percent 53" xfId="2755" xr:uid="{00000000-0005-0000-0000-0000EC0A0000}"/>
    <cellStyle name="Percent 54" xfId="2756" xr:uid="{00000000-0005-0000-0000-0000ED0A0000}"/>
    <cellStyle name="Percent 55" xfId="2757" xr:uid="{00000000-0005-0000-0000-0000EE0A0000}"/>
    <cellStyle name="Percent 56" xfId="2758" xr:uid="{00000000-0005-0000-0000-0000EF0A0000}"/>
    <cellStyle name="Percent 57" xfId="2759" xr:uid="{00000000-0005-0000-0000-0000F00A0000}"/>
    <cellStyle name="Percent 58" xfId="2760" xr:uid="{00000000-0005-0000-0000-0000F10A0000}"/>
    <cellStyle name="Percent 59" xfId="2761" xr:uid="{00000000-0005-0000-0000-0000F20A0000}"/>
    <cellStyle name="Percent 6" xfId="2762" xr:uid="{00000000-0005-0000-0000-0000F30A0000}"/>
    <cellStyle name="Percent 60" xfId="2763" xr:uid="{00000000-0005-0000-0000-0000F40A0000}"/>
    <cellStyle name="Percent 61" xfId="2764" xr:uid="{00000000-0005-0000-0000-0000F50A0000}"/>
    <cellStyle name="Percent 62" xfId="2765" xr:uid="{00000000-0005-0000-0000-0000F60A0000}"/>
    <cellStyle name="Percent 63" xfId="2766" xr:uid="{00000000-0005-0000-0000-0000F70A0000}"/>
    <cellStyle name="Percent 64" xfId="2767" xr:uid="{00000000-0005-0000-0000-0000F80A0000}"/>
    <cellStyle name="Percent 65" xfId="2768" xr:uid="{00000000-0005-0000-0000-0000F90A0000}"/>
    <cellStyle name="Percent 66" xfId="2769" xr:uid="{00000000-0005-0000-0000-0000FA0A0000}"/>
    <cellStyle name="Percent 67" xfId="2770" xr:uid="{00000000-0005-0000-0000-0000FB0A0000}"/>
    <cellStyle name="Percent 68" xfId="2771" xr:uid="{00000000-0005-0000-0000-0000FC0A0000}"/>
    <cellStyle name="Percent 69" xfId="2772" xr:uid="{00000000-0005-0000-0000-0000FD0A0000}"/>
    <cellStyle name="Percent 7" xfId="2773" xr:uid="{00000000-0005-0000-0000-0000FE0A0000}"/>
    <cellStyle name="Percent 70" xfId="2774" xr:uid="{00000000-0005-0000-0000-0000FF0A0000}"/>
    <cellStyle name="Percent 71" xfId="2775" xr:uid="{00000000-0005-0000-0000-0000000B0000}"/>
    <cellStyle name="Percent 72" xfId="2776" xr:uid="{00000000-0005-0000-0000-0000010B0000}"/>
    <cellStyle name="Percent 73" xfId="2777" xr:uid="{00000000-0005-0000-0000-0000020B0000}"/>
    <cellStyle name="Percent 74" xfId="2778" xr:uid="{00000000-0005-0000-0000-0000030B0000}"/>
    <cellStyle name="Percent 75" xfId="2779" xr:uid="{00000000-0005-0000-0000-0000040B0000}"/>
    <cellStyle name="Percent 76" xfId="2780" xr:uid="{00000000-0005-0000-0000-0000050B0000}"/>
    <cellStyle name="Percent 77" xfId="2781" xr:uid="{00000000-0005-0000-0000-0000060B0000}"/>
    <cellStyle name="Percent 8" xfId="2782" xr:uid="{00000000-0005-0000-0000-0000070B0000}"/>
    <cellStyle name="Percent 9" xfId="2783" xr:uid="{00000000-0005-0000-0000-0000080B0000}"/>
    <cellStyle name="Quantity" xfId="2784" xr:uid="{00000000-0005-0000-0000-0000090B0000}"/>
    <cellStyle name="Quantity 10" xfId="2785" xr:uid="{00000000-0005-0000-0000-00000A0B0000}"/>
    <cellStyle name="Quantity 10 2" xfId="2786" xr:uid="{00000000-0005-0000-0000-00000B0B0000}"/>
    <cellStyle name="Quantity 10 3" xfId="2787" xr:uid="{00000000-0005-0000-0000-00000C0B0000}"/>
    <cellStyle name="Quantity 11" xfId="2788" xr:uid="{00000000-0005-0000-0000-00000D0B0000}"/>
    <cellStyle name="Quantity 11 2" xfId="2789" xr:uid="{00000000-0005-0000-0000-00000E0B0000}"/>
    <cellStyle name="Quantity 11 3" xfId="2790" xr:uid="{00000000-0005-0000-0000-00000F0B0000}"/>
    <cellStyle name="Quantity 12" xfId="2791" xr:uid="{00000000-0005-0000-0000-0000100B0000}"/>
    <cellStyle name="Quantity 13" xfId="2792" xr:uid="{00000000-0005-0000-0000-0000110B0000}"/>
    <cellStyle name="Quantity 14" xfId="2793" xr:uid="{00000000-0005-0000-0000-0000120B0000}"/>
    <cellStyle name="Quantity 15" xfId="2794" xr:uid="{00000000-0005-0000-0000-0000130B0000}"/>
    <cellStyle name="Quantity 16" xfId="2795" xr:uid="{00000000-0005-0000-0000-0000140B0000}"/>
    <cellStyle name="Quantity 17" xfId="2796" xr:uid="{00000000-0005-0000-0000-0000150B0000}"/>
    <cellStyle name="Quantity 18" xfId="2797" xr:uid="{00000000-0005-0000-0000-0000160B0000}"/>
    <cellStyle name="Quantity 19" xfId="2798" xr:uid="{00000000-0005-0000-0000-0000170B0000}"/>
    <cellStyle name="Quantity 2" xfId="2799" xr:uid="{00000000-0005-0000-0000-0000180B0000}"/>
    <cellStyle name="Quantity 2 2" xfId="2800" xr:uid="{00000000-0005-0000-0000-0000190B0000}"/>
    <cellStyle name="Quantity 2 3" xfId="2801" xr:uid="{00000000-0005-0000-0000-00001A0B0000}"/>
    <cellStyle name="Quantity 20" xfId="2802" xr:uid="{00000000-0005-0000-0000-00001B0B0000}"/>
    <cellStyle name="Quantity 21" xfId="2803" xr:uid="{00000000-0005-0000-0000-00001C0B0000}"/>
    <cellStyle name="Quantity 22" xfId="2804" xr:uid="{00000000-0005-0000-0000-00001D0B0000}"/>
    <cellStyle name="Quantity 23" xfId="2805" xr:uid="{00000000-0005-0000-0000-00001E0B0000}"/>
    <cellStyle name="Quantity 24" xfId="2806" xr:uid="{00000000-0005-0000-0000-00001F0B0000}"/>
    <cellStyle name="Quantity 25" xfId="2807" xr:uid="{00000000-0005-0000-0000-0000200B0000}"/>
    <cellStyle name="Quantity 26" xfId="2808" xr:uid="{00000000-0005-0000-0000-0000210B0000}"/>
    <cellStyle name="Quantity 27" xfId="2809" xr:uid="{00000000-0005-0000-0000-0000220B0000}"/>
    <cellStyle name="Quantity 28" xfId="2810" xr:uid="{00000000-0005-0000-0000-0000230B0000}"/>
    <cellStyle name="Quantity 29" xfId="2811" xr:uid="{00000000-0005-0000-0000-0000240B0000}"/>
    <cellStyle name="Quantity 3" xfId="2812" xr:uid="{00000000-0005-0000-0000-0000250B0000}"/>
    <cellStyle name="Quantity 3 2" xfId="2813" xr:uid="{00000000-0005-0000-0000-0000260B0000}"/>
    <cellStyle name="Quantity 3 3" xfId="2814" xr:uid="{00000000-0005-0000-0000-0000270B0000}"/>
    <cellStyle name="Quantity 30" xfId="2815" xr:uid="{00000000-0005-0000-0000-0000280B0000}"/>
    <cellStyle name="Quantity 31" xfId="2816" xr:uid="{00000000-0005-0000-0000-0000290B0000}"/>
    <cellStyle name="Quantity 32" xfId="2817" xr:uid="{00000000-0005-0000-0000-00002A0B0000}"/>
    <cellStyle name="Quantity 33" xfId="2818" xr:uid="{00000000-0005-0000-0000-00002B0B0000}"/>
    <cellStyle name="Quantity 34" xfId="2819" xr:uid="{00000000-0005-0000-0000-00002C0B0000}"/>
    <cellStyle name="Quantity 35" xfId="2820" xr:uid="{00000000-0005-0000-0000-00002D0B0000}"/>
    <cellStyle name="Quantity 36" xfId="2821" xr:uid="{00000000-0005-0000-0000-00002E0B0000}"/>
    <cellStyle name="Quantity 37" xfId="2822" xr:uid="{00000000-0005-0000-0000-00002F0B0000}"/>
    <cellStyle name="Quantity 38" xfId="2823" xr:uid="{00000000-0005-0000-0000-0000300B0000}"/>
    <cellStyle name="Quantity 39" xfId="2824" xr:uid="{00000000-0005-0000-0000-0000310B0000}"/>
    <cellStyle name="Quantity 4" xfId="2825" xr:uid="{00000000-0005-0000-0000-0000320B0000}"/>
    <cellStyle name="Quantity 4 2" xfId="2826" xr:uid="{00000000-0005-0000-0000-0000330B0000}"/>
    <cellStyle name="Quantity 4 3" xfId="2827" xr:uid="{00000000-0005-0000-0000-0000340B0000}"/>
    <cellStyle name="Quantity 40" xfId="2828" xr:uid="{00000000-0005-0000-0000-0000350B0000}"/>
    <cellStyle name="Quantity 41" xfId="2829" xr:uid="{00000000-0005-0000-0000-0000360B0000}"/>
    <cellStyle name="Quantity 42" xfId="2830" xr:uid="{00000000-0005-0000-0000-0000370B0000}"/>
    <cellStyle name="Quantity 43" xfId="2831" xr:uid="{00000000-0005-0000-0000-0000380B0000}"/>
    <cellStyle name="Quantity 44" xfId="2832" xr:uid="{00000000-0005-0000-0000-0000390B0000}"/>
    <cellStyle name="Quantity 45" xfId="2833" xr:uid="{00000000-0005-0000-0000-00003A0B0000}"/>
    <cellStyle name="Quantity 46" xfId="2834" xr:uid="{00000000-0005-0000-0000-00003B0B0000}"/>
    <cellStyle name="Quantity 47" xfId="2835" xr:uid="{00000000-0005-0000-0000-00003C0B0000}"/>
    <cellStyle name="Quantity 48" xfId="2836" xr:uid="{00000000-0005-0000-0000-00003D0B0000}"/>
    <cellStyle name="Quantity 49" xfId="2837" xr:uid="{00000000-0005-0000-0000-00003E0B0000}"/>
    <cellStyle name="Quantity 5" xfId="2838" xr:uid="{00000000-0005-0000-0000-00003F0B0000}"/>
    <cellStyle name="Quantity 5 2" xfId="2839" xr:uid="{00000000-0005-0000-0000-0000400B0000}"/>
    <cellStyle name="Quantity 5 3" xfId="2840" xr:uid="{00000000-0005-0000-0000-0000410B0000}"/>
    <cellStyle name="Quantity 50" xfId="2841" xr:uid="{00000000-0005-0000-0000-0000420B0000}"/>
    <cellStyle name="Quantity 51" xfId="2842" xr:uid="{00000000-0005-0000-0000-0000430B0000}"/>
    <cellStyle name="Quantity 52" xfId="2843" xr:uid="{00000000-0005-0000-0000-0000440B0000}"/>
    <cellStyle name="Quantity 53" xfId="2844" xr:uid="{00000000-0005-0000-0000-0000450B0000}"/>
    <cellStyle name="Quantity 54" xfId="2845" xr:uid="{00000000-0005-0000-0000-0000460B0000}"/>
    <cellStyle name="Quantity 55" xfId="2846" xr:uid="{00000000-0005-0000-0000-0000470B0000}"/>
    <cellStyle name="Quantity 56" xfId="2847" xr:uid="{00000000-0005-0000-0000-0000480B0000}"/>
    <cellStyle name="Quantity 57" xfId="2848" xr:uid="{00000000-0005-0000-0000-0000490B0000}"/>
    <cellStyle name="Quantity 58" xfId="2849" xr:uid="{00000000-0005-0000-0000-00004A0B0000}"/>
    <cellStyle name="Quantity 59" xfId="2850" xr:uid="{00000000-0005-0000-0000-00004B0B0000}"/>
    <cellStyle name="Quantity 6" xfId="2851" xr:uid="{00000000-0005-0000-0000-00004C0B0000}"/>
    <cellStyle name="Quantity 6 2" xfId="2852" xr:uid="{00000000-0005-0000-0000-00004D0B0000}"/>
    <cellStyle name="Quantity 6 3" xfId="2853" xr:uid="{00000000-0005-0000-0000-00004E0B0000}"/>
    <cellStyle name="Quantity 7" xfId="2854" xr:uid="{00000000-0005-0000-0000-00004F0B0000}"/>
    <cellStyle name="Quantity 7 2" xfId="2855" xr:uid="{00000000-0005-0000-0000-0000500B0000}"/>
    <cellStyle name="Quantity 7 3" xfId="2856" xr:uid="{00000000-0005-0000-0000-0000510B0000}"/>
    <cellStyle name="Quantity 8" xfId="2857" xr:uid="{00000000-0005-0000-0000-0000520B0000}"/>
    <cellStyle name="Quantity 8 2" xfId="2858" xr:uid="{00000000-0005-0000-0000-0000530B0000}"/>
    <cellStyle name="Quantity 8 3" xfId="2859" xr:uid="{00000000-0005-0000-0000-0000540B0000}"/>
    <cellStyle name="Quantity 9" xfId="2860" xr:uid="{00000000-0005-0000-0000-0000550B0000}"/>
    <cellStyle name="Quantity 9 2" xfId="2861" xr:uid="{00000000-0005-0000-0000-0000560B0000}"/>
    <cellStyle name="Quantity 9 3" xfId="2862" xr:uid="{00000000-0005-0000-0000-0000570B0000}"/>
    <cellStyle name="Quantity_Note 10" xfId="2863" xr:uid="{00000000-0005-0000-0000-0000580B0000}"/>
    <cellStyle name="Rittichai" xfId="2864" xr:uid="{00000000-0005-0000-0000-0000590B0000}"/>
    <cellStyle name="Sheet Title" xfId="2865" xr:uid="{00000000-0005-0000-0000-00005A0B0000}"/>
    <cellStyle name="Standard_Anpassen der Amortisation" xfId="2866" xr:uid="{00000000-0005-0000-0000-00005B0B0000}"/>
    <cellStyle name="Style 1" xfId="2867" xr:uid="{00000000-0005-0000-0000-00005C0B0000}"/>
    <cellStyle name="STYLE1" xfId="2868" xr:uid="{00000000-0005-0000-0000-00005D0B0000}"/>
    <cellStyle name="STYLE2" xfId="2869" xr:uid="{00000000-0005-0000-0000-00005E0B0000}"/>
    <cellStyle name="Table" xfId="2870" xr:uid="{00000000-0005-0000-0000-00005F0B0000}"/>
    <cellStyle name="Text" xfId="2871" xr:uid="{00000000-0005-0000-0000-0000600B0000}"/>
    <cellStyle name="thousand" xfId="2872" xr:uid="{00000000-0005-0000-0000-0000610B0000}"/>
    <cellStyle name="Tickmark" xfId="2873" xr:uid="{00000000-0005-0000-0000-0000620B0000}"/>
    <cellStyle name="Times New Roman" xfId="2874" xr:uid="{00000000-0005-0000-0000-0000630B0000}"/>
    <cellStyle name="Title 2" xfId="2875" xr:uid="{00000000-0005-0000-0000-0000640B0000}"/>
    <cellStyle name="Title 2 2" xfId="2876" xr:uid="{00000000-0005-0000-0000-0000650B0000}"/>
    <cellStyle name="Title 2 3" xfId="2877" xr:uid="{00000000-0005-0000-0000-0000660B0000}"/>
    <cellStyle name="Total 2" xfId="2878" xr:uid="{00000000-0005-0000-0000-0000670B0000}"/>
    <cellStyle name="Total 2 2" xfId="2879" xr:uid="{00000000-0005-0000-0000-0000680B0000}"/>
    <cellStyle name="Total 2 3" xfId="2880" xr:uid="{00000000-0005-0000-0000-0000690B0000}"/>
    <cellStyle name="Tusental (0)_pldt" xfId="2881" xr:uid="{00000000-0005-0000-0000-00006A0B0000}"/>
    <cellStyle name="Tusental_A-listan (fixad)" xfId="2882" xr:uid="{00000000-0005-0000-0000-00006B0B0000}"/>
    <cellStyle name="Valuta (0)_pldt" xfId="2883" xr:uid="{00000000-0005-0000-0000-00006C0B0000}"/>
    <cellStyle name="Valuta_NPV" xfId="2884" xr:uid="{00000000-0005-0000-0000-00006D0B0000}"/>
    <cellStyle name="Währung [0]_AR-Bilanzen9901" xfId="2885" xr:uid="{00000000-0005-0000-0000-00006E0B0000}"/>
    <cellStyle name="Währung_AR-Bilanzen9901" xfId="2886" xr:uid="{00000000-0005-0000-0000-00006F0B0000}"/>
    <cellStyle name="Warning Text 2" xfId="2887" xr:uid="{00000000-0005-0000-0000-0000700B0000}"/>
    <cellStyle name="Warning Text 2 2" xfId="2888" xr:uid="{00000000-0005-0000-0000-0000710B0000}"/>
    <cellStyle name="Warning Text 2 3" xfId="2889" xr:uid="{00000000-0005-0000-0000-0000720B0000}"/>
    <cellStyle name="WHead - Style2" xfId="2890" xr:uid="{00000000-0005-0000-0000-0000730B0000}"/>
    <cellStyle name="Wไhrung [0]_OPTIMIR1 (deutsch)" xfId="2891" xr:uid="{00000000-0005-0000-0000-0000740B0000}"/>
    <cellStyle name="Wไhrung_OPTIMIR1 (deutsch)" xfId="2892" xr:uid="{00000000-0005-0000-0000-0000750B0000}"/>
    <cellStyle name="เครื่องหมายเปอร์เซ็นต์_Sheet1" xfId="2928" xr:uid="{00000000-0005-0000-0000-00009C0B0000}"/>
    <cellStyle name="เครื่องหมายจุลภาค 10" xfId="2893" xr:uid="{00000000-0005-0000-0000-0000760B0000}"/>
    <cellStyle name="เครื่องหมายจุลภาค 11" xfId="2894" xr:uid="{00000000-0005-0000-0000-0000770B0000}"/>
    <cellStyle name="เครื่องหมายจุลภาค 12" xfId="2895" xr:uid="{00000000-0005-0000-0000-0000780B0000}"/>
    <cellStyle name="เครื่องหมายจุลภาค 13" xfId="2896" xr:uid="{00000000-0005-0000-0000-0000790B0000}"/>
    <cellStyle name="เครื่องหมายจุลภาค 14" xfId="2897" xr:uid="{00000000-0005-0000-0000-00007A0B0000}"/>
    <cellStyle name="เครื่องหมายจุลภาค 15" xfId="2898" xr:uid="{00000000-0005-0000-0000-00007B0B0000}"/>
    <cellStyle name="เครื่องหมายจุลภาค 16" xfId="2899" xr:uid="{00000000-0005-0000-0000-00007C0B0000}"/>
    <cellStyle name="เครื่องหมายจุลภาค 17" xfId="2900" xr:uid="{00000000-0005-0000-0000-00007D0B0000}"/>
    <cellStyle name="เครื่องหมายจุลภาค 18" xfId="2901" xr:uid="{00000000-0005-0000-0000-00007E0B0000}"/>
    <cellStyle name="เครื่องหมายจุลภาค 19" xfId="2902" xr:uid="{00000000-0005-0000-0000-00007F0B0000}"/>
    <cellStyle name="เครื่องหมายจุลภาค 2" xfId="2903" xr:uid="{00000000-0005-0000-0000-0000800B0000}"/>
    <cellStyle name="เครื่องหมายจุลภาค 2 2" xfId="2904" xr:uid="{00000000-0005-0000-0000-0000810B0000}"/>
    <cellStyle name="เครื่องหมายจุลภาค 2 2 2" xfId="2905" xr:uid="{00000000-0005-0000-0000-0000820B0000}"/>
    <cellStyle name="เครื่องหมายจุลภาค 2 3" xfId="2906" xr:uid="{00000000-0005-0000-0000-0000830B0000}"/>
    <cellStyle name="เครื่องหมายจุลภาค 2 4" xfId="2907" xr:uid="{00000000-0005-0000-0000-0000840B0000}"/>
    <cellStyle name="เครื่องหมายจุลภาค 2 5" xfId="2908" xr:uid="{00000000-0005-0000-0000-0000850B0000}"/>
    <cellStyle name="เครื่องหมายจุลภาค 2 5 2" xfId="4466" xr:uid="{00000000-0005-0000-0000-0000860B0000}"/>
    <cellStyle name="เครื่องหมายจุลภาค 2 6" xfId="4453" xr:uid="{00000000-0005-0000-0000-0000870B0000}"/>
    <cellStyle name="เครื่องหมายจุลภาค 20" xfId="2909" xr:uid="{00000000-0005-0000-0000-0000880B0000}"/>
    <cellStyle name="เครื่องหมายจุลภาค 21" xfId="2910" xr:uid="{00000000-0005-0000-0000-0000890B0000}"/>
    <cellStyle name="เครื่องหมายจุลภาค 22" xfId="2911" xr:uid="{00000000-0005-0000-0000-00008A0B0000}"/>
    <cellStyle name="เครื่องหมายจุลภาค 23" xfId="2912" xr:uid="{00000000-0005-0000-0000-00008B0B0000}"/>
    <cellStyle name="เครื่องหมายจุลภาค 24" xfId="2913" xr:uid="{00000000-0005-0000-0000-00008C0B0000}"/>
    <cellStyle name="เครื่องหมายจุลภาค 3" xfId="2914" xr:uid="{00000000-0005-0000-0000-00008D0B0000}"/>
    <cellStyle name="เครื่องหมายจุลภาค 3 2" xfId="2915" xr:uid="{00000000-0005-0000-0000-00008E0B0000}"/>
    <cellStyle name="เครื่องหมายจุลภาค 3 3" xfId="2916" xr:uid="{00000000-0005-0000-0000-00008F0B0000}"/>
    <cellStyle name="เครื่องหมายจุลภาค 3 4" xfId="4454" xr:uid="{00000000-0005-0000-0000-0000900B0000}"/>
    <cellStyle name="เครื่องหมายจุลภาค 4" xfId="2917" xr:uid="{00000000-0005-0000-0000-0000910B0000}"/>
    <cellStyle name="เครื่องหมายจุลภาค 4 2" xfId="2918" xr:uid="{00000000-0005-0000-0000-0000920B0000}"/>
    <cellStyle name="เครื่องหมายจุลภาค 4 3" xfId="2919" xr:uid="{00000000-0005-0000-0000-0000930B0000}"/>
    <cellStyle name="เครื่องหมายจุลภาค 5" xfId="2920" xr:uid="{00000000-0005-0000-0000-0000940B0000}"/>
    <cellStyle name="เครื่องหมายจุลภาค 6" xfId="2921" xr:uid="{00000000-0005-0000-0000-0000950B0000}"/>
    <cellStyle name="เครื่องหมายจุลภาค 7" xfId="2922" xr:uid="{00000000-0005-0000-0000-0000960B0000}"/>
    <cellStyle name="เครื่องหมายจุลภาค 7 2" xfId="2923" xr:uid="{00000000-0005-0000-0000-0000970B0000}"/>
    <cellStyle name="เครื่องหมายจุลภาค 8" xfId="2924" xr:uid="{00000000-0005-0000-0000-0000980B0000}"/>
    <cellStyle name="เครื่องหมายจุลภาค 8 2" xfId="2925" xr:uid="{00000000-0005-0000-0000-0000990B0000}"/>
    <cellStyle name="เครื่องหมายจุลภาค 9" xfId="2926" xr:uid="{00000000-0005-0000-0000-00009A0B0000}"/>
    <cellStyle name="เครื่องหมายจุลภาค 9 2" xfId="2927" xr:uid="{00000000-0005-0000-0000-00009B0B0000}"/>
    <cellStyle name="เครื่องหมายสกุลเงิน 2" xfId="2929" xr:uid="{00000000-0005-0000-0000-00009D0B0000}"/>
    <cellStyle name="เครื่องหมายสกุลเงิน 3" xfId="2930" xr:uid="{00000000-0005-0000-0000-00009E0B0000}"/>
    <cellStyle name="เชื่อมโยงหลายมิติ" xfId="2931" xr:uid="{00000000-0005-0000-0000-00009F0B0000}"/>
    <cellStyle name="เปอร์เซ็นต์ 2" xfId="3901" xr:uid="{00000000-0005-0000-0000-0000780F0000}"/>
    <cellStyle name="เปอร์เซ็นต์ 3" xfId="3902" xr:uid="{00000000-0005-0000-0000-0000790F0000}"/>
    <cellStyle name="เปอร์เซ็นต์ 4" xfId="3903" xr:uid="{00000000-0005-0000-0000-00007A0F0000}"/>
    <cellStyle name="จุลภาค" xfId="1186" builtinId="3"/>
    <cellStyle name="ตามการเชื่อมโยงหลายมิติ" xfId="2932" xr:uid="{00000000-0005-0000-0000-0000A00B0000}"/>
    <cellStyle name="น้บะภฒ_95" xfId="2933" xr:uid="{00000000-0005-0000-0000-0000A10B0000}"/>
    <cellStyle name="ปกติ" xfId="0" builtinId="0"/>
    <cellStyle name="ปกติ 10" xfId="2934" xr:uid="{00000000-0005-0000-0000-0000A20B0000}"/>
    <cellStyle name="ปกติ 10 10" xfId="2935" xr:uid="{00000000-0005-0000-0000-0000A30B0000}"/>
    <cellStyle name="ปกติ 10 11" xfId="2936" xr:uid="{00000000-0005-0000-0000-0000A40B0000}"/>
    <cellStyle name="ปกติ 10 12" xfId="2937" xr:uid="{00000000-0005-0000-0000-0000A50B0000}"/>
    <cellStyle name="ปกติ 10 13" xfId="2938" xr:uid="{00000000-0005-0000-0000-0000A60B0000}"/>
    <cellStyle name="ปกติ 10 14" xfId="2939" xr:uid="{00000000-0005-0000-0000-0000A70B0000}"/>
    <cellStyle name="ปกติ 10 15" xfId="2940" xr:uid="{00000000-0005-0000-0000-0000A80B0000}"/>
    <cellStyle name="ปกติ 10 16" xfId="2941" xr:uid="{00000000-0005-0000-0000-0000A90B0000}"/>
    <cellStyle name="ปกติ 10 17" xfId="2942" xr:uid="{00000000-0005-0000-0000-0000AA0B0000}"/>
    <cellStyle name="ปกติ 10 18" xfId="2943" xr:uid="{00000000-0005-0000-0000-0000AB0B0000}"/>
    <cellStyle name="ปกติ 10 19" xfId="2944" xr:uid="{00000000-0005-0000-0000-0000AC0B0000}"/>
    <cellStyle name="ปกติ 10 2" xfId="2945" xr:uid="{00000000-0005-0000-0000-0000AD0B0000}"/>
    <cellStyle name="ปกติ 10 20" xfId="2946" xr:uid="{00000000-0005-0000-0000-0000AE0B0000}"/>
    <cellStyle name="ปกติ 10 21" xfId="2947" xr:uid="{00000000-0005-0000-0000-0000AF0B0000}"/>
    <cellStyle name="ปกติ 10 22" xfId="2948" xr:uid="{00000000-0005-0000-0000-0000B00B0000}"/>
    <cellStyle name="ปกติ 10 23" xfId="2949" xr:uid="{00000000-0005-0000-0000-0000B10B0000}"/>
    <cellStyle name="ปกติ 10 24" xfId="2950" xr:uid="{00000000-0005-0000-0000-0000B20B0000}"/>
    <cellStyle name="ปกติ 10 25" xfId="2951" xr:uid="{00000000-0005-0000-0000-0000B30B0000}"/>
    <cellStyle name="ปกติ 10 26" xfId="2952" xr:uid="{00000000-0005-0000-0000-0000B40B0000}"/>
    <cellStyle name="ปกติ 10 27" xfId="2953" xr:uid="{00000000-0005-0000-0000-0000B50B0000}"/>
    <cellStyle name="ปกติ 10 28" xfId="2954" xr:uid="{00000000-0005-0000-0000-0000B60B0000}"/>
    <cellStyle name="ปกติ 10 29" xfId="2955" xr:uid="{00000000-0005-0000-0000-0000B70B0000}"/>
    <cellStyle name="ปกติ 10 3" xfId="2956" xr:uid="{00000000-0005-0000-0000-0000B80B0000}"/>
    <cellStyle name="ปกติ 10 30" xfId="2957" xr:uid="{00000000-0005-0000-0000-0000B90B0000}"/>
    <cellStyle name="ปกติ 10 31" xfId="2958" xr:uid="{00000000-0005-0000-0000-0000BA0B0000}"/>
    <cellStyle name="ปกติ 10 32" xfId="2959" xr:uid="{00000000-0005-0000-0000-0000BB0B0000}"/>
    <cellStyle name="ปกติ 10 33" xfId="2960" xr:uid="{00000000-0005-0000-0000-0000BC0B0000}"/>
    <cellStyle name="ปกติ 10 34" xfId="2961" xr:uid="{00000000-0005-0000-0000-0000BD0B0000}"/>
    <cellStyle name="ปกติ 10 35" xfId="2962" xr:uid="{00000000-0005-0000-0000-0000BE0B0000}"/>
    <cellStyle name="ปกติ 10 36" xfId="2963" xr:uid="{00000000-0005-0000-0000-0000BF0B0000}"/>
    <cellStyle name="ปกติ 10 37" xfId="2964" xr:uid="{00000000-0005-0000-0000-0000C00B0000}"/>
    <cellStyle name="ปกติ 10 38" xfId="2965" xr:uid="{00000000-0005-0000-0000-0000C10B0000}"/>
    <cellStyle name="ปกติ 10 39" xfId="2966" xr:uid="{00000000-0005-0000-0000-0000C20B0000}"/>
    <cellStyle name="ปกติ 10 4" xfId="2967" xr:uid="{00000000-0005-0000-0000-0000C30B0000}"/>
    <cellStyle name="ปกติ 10 40" xfId="2968" xr:uid="{00000000-0005-0000-0000-0000C40B0000}"/>
    <cellStyle name="ปกติ 10 41" xfId="2969" xr:uid="{00000000-0005-0000-0000-0000C50B0000}"/>
    <cellStyle name="ปกติ 10 42" xfId="2970" xr:uid="{00000000-0005-0000-0000-0000C60B0000}"/>
    <cellStyle name="ปกติ 10 43" xfId="2971" xr:uid="{00000000-0005-0000-0000-0000C70B0000}"/>
    <cellStyle name="ปกติ 10 44" xfId="2972" xr:uid="{00000000-0005-0000-0000-0000C80B0000}"/>
    <cellStyle name="ปกติ 10 45" xfId="2973" xr:uid="{00000000-0005-0000-0000-0000C90B0000}"/>
    <cellStyle name="ปกติ 10 46" xfId="2974" xr:uid="{00000000-0005-0000-0000-0000CA0B0000}"/>
    <cellStyle name="ปกติ 10 47" xfId="2975" xr:uid="{00000000-0005-0000-0000-0000CB0B0000}"/>
    <cellStyle name="ปกติ 10 48" xfId="2976" xr:uid="{00000000-0005-0000-0000-0000CC0B0000}"/>
    <cellStyle name="ปกติ 10 49" xfId="2977" xr:uid="{00000000-0005-0000-0000-0000CD0B0000}"/>
    <cellStyle name="ปกติ 10 5" xfId="2978" xr:uid="{00000000-0005-0000-0000-0000CE0B0000}"/>
    <cellStyle name="ปกติ 10 50" xfId="2979" xr:uid="{00000000-0005-0000-0000-0000CF0B0000}"/>
    <cellStyle name="ปกติ 10 51" xfId="2980" xr:uid="{00000000-0005-0000-0000-0000D00B0000}"/>
    <cellStyle name="ปกติ 10 52" xfId="2981" xr:uid="{00000000-0005-0000-0000-0000D10B0000}"/>
    <cellStyle name="ปกติ 10 53" xfId="2982" xr:uid="{00000000-0005-0000-0000-0000D20B0000}"/>
    <cellStyle name="ปกติ 10 54" xfId="2983" xr:uid="{00000000-0005-0000-0000-0000D30B0000}"/>
    <cellStyle name="ปกติ 10 55" xfId="2984" xr:uid="{00000000-0005-0000-0000-0000D40B0000}"/>
    <cellStyle name="ปกติ 10 56" xfId="2985" xr:uid="{00000000-0005-0000-0000-0000D50B0000}"/>
    <cellStyle name="ปกติ 10 57" xfId="2986" xr:uid="{00000000-0005-0000-0000-0000D60B0000}"/>
    <cellStyle name="ปกติ 10 58" xfId="2987" xr:uid="{00000000-0005-0000-0000-0000D70B0000}"/>
    <cellStyle name="ปกติ 10 59" xfId="2988" xr:uid="{00000000-0005-0000-0000-0000D80B0000}"/>
    <cellStyle name="ปกติ 10 6" xfId="2989" xr:uid="{00000000-0005-0000-0000-0000D90B0000}"/>
    <cellStyle name="ปกติ 10 60" xfId="2990" xr:uid="{00000000-0005-0000-0000-0000DA0B0000}"/>
    <cellStyle name="ปกติ 10 61" xfId="2991" xr:uid="{00000000-0005-0000-0000-0000DB0B0000}"/>
    <cellStyle name="ปกติ 10 62" xfId="2992" xr:uid="{00000000-0005-0000-0000-0000DC0B0000}"/>
    <cellStyle name="ปกติ 10 63" xfId="2993" xr:uid="{00000000-0005-0000-0000-0000DD0B0000}"/>
    <cellStyle name="ปกติ 10 64" xfId="2994" xr:uid="{00000000-0005-0000-0000-0000DE0B0000}"/>
    <cellStyle name="ปกติ 10 65" xfId="2995" xr:uid="{00000000-0005-0000-0000-0000DF0B0000}"/>
    <cellStyle name="ปกติ 10 66" xfId="2996" xr:uid="{00000000-0005-0000-0000-0000E00B0000}"/>
    <cellStyle name="ปกติ 10 67" xfId="2997" xr:uid="{00000000-0005-0000-0000-0000E10B0000}"/>
    <cellStyle name="ปกติ 10 68" xfId="2998" xr:uid="{00000000-0005-0000-0000-0000E20B0000}"/>
    <cellStyle name="ปกติ 10 69" xfId="2999" xr:uid="{00000000-0005-0000-0000-0000E30B0000}"/>
    <cellStyle name="ปกติ 10 7" xfId="3000" xr:uid="{00000000-0005-0000-0000-0000E40B0000}"/>
    <cellStyle name="ปกติ 10 8" xfId="3001" xr:uid="{00000000-0005-0000-0000-0000E50B0000}"/>
    <cellStyle name="ปกติ 10 9" xfId="3002" xr:uid="{00000000-0005-0000-0000-0000E60B0000}"/>
    <cellStyle name="ปกติ 10_Asia Metal Y2008" xfId="3003" xr:uid="{00000000-0005-0000-0000-0000E70B0000}"/>
    <cellStyle name="ปกติ 11" xfId="3004" xr:uid="{00000000-0005-0000-0000-0000E80B0000}"/>
    <cellStyle name="ปกติ 11 10" xfId="3005" xr:uid="{00000000-0005-0000-0000-0000E90B0000}"/>
    <cellStyle name="ปกติ 11 11" xfId="3006" xr:uid="{00000000-0005-0000-0000-0000EA0B0000}"/>
    <cellStyle name="ปกติ 11 12" xfId="3007" xr:uid="{00000000-0005-0000-0000-0000EB0B0000}"/>
    <cellStyle name="ปกติ 11 13" xfId="3008" xr:uid="{00000000-0005-0000-0000-0000EC0B0000}"/>
    <cellStyle name="ปกติ 11 14" xfId="3009" xr:uid="{00000000-0005-0000-0000-0000ED0B0000}"/>
    <cellStyle name="ปกติ 11 15" xfId="3010" xr:uid="{00000000-0005-0000-0000-0000EE0B0000}"/>
    <cellStyle name="ปกติ 11 16" xfId="3011" xr:uid="{00000000-0005-0000-0000-0000EF0B0000}"/>
    <cellStyle name="ปกติ 11 17" xfId="3012" xr:uid="{00000000-0005-0000-0000-0000F00B0000}"/>
    <cellStyle name="ปกติ 11 18" xfId="3013" xr:uid="{00000000-0005-0000-0000-0000F10B0000}"/>
    <cellStyle name="ปกติ 11 19" xfId="3014" xr:uid="{00000000-0005-0000-0000-0000F20B0000}"/>
    <cellStyle name="ปกติ 11 2" xfId="3015" xr:uid="{00000000-0005-0000-0000-0000F30B0000}"/>
    <cellStyle name="ปกติ 11 20" xfId="3016" xr:uid="{00000000-0005-0000-0000-0000F40B0000}"/>
    <cellStyle name="ปกติ 11 21" xfId="3017" xr:uid="{00000000-0005-0000-0000-0000F50B0000}"/>
    <cellStyle name="ปกติ 11 22" xfId="3018" xr:uid="{00000000-0005-0000-0000-0000F60B0000}"/>
    <cellStyle name="ปกติ 11 23" xfId="3019" xr:uid="{00000000-0005-0000-0000-0000F70B0000}"/>
    <cellStyle name="ปกติ 11 24" xfId="3020" xr:uid="{00000000-0005-0000-0000-0000F80B0000}"/>
    <cellStyle name="ปกติ 11 25" xfId="3021" xr:uid="{00000000-0005-0000-0000-0000F90B0000}"/>
    <cellStyle name="ปกติ 11 26" xfId="3022" xr:uid="{00000000-0005-0000-0000-0000FA0B0000}"/>
    <cellStyle name="ปกติ 11 27" xfId="3023" xr:uid="{00000000-0005-0000-0000-0000FB0B0000}"/>
    <cellStyle name="ปกติ 11 28" xfId="3024" xr:uid="{00000000-0005-0000-0000-0000FC0B0000}"/>
    <cellStyle name="ปกติ 11 29" xfId="3025" xr:uid="{00000000-0005-0000-0000-0000FD0B0000}"/>
    <cellStyle name="ปกติ 11 3" xfId="3026" xr:uid="{00000000-0005-0000-0000-0000FE0B0000}"/>
    <cellStyle name="ปกติ 11 30" xfId="3027" xr:uid="{00000000-0005-0000-0000-0000FF0B0000}"/>
    <cellStyle name="ปกติ 11 31" xfId="3028" xr:uid="{00000000-0005-0000-0000-0000000C0000}"/>
    <cellStyle name="ปกติ 11 32" xfId="3029" xr:uid="{00000000-0005-0000-0000-0000010C0000}"/>
    <cellStyle name="ปกติ 11 33" xfId="3030" xr:uid="{00000000-0005-0000-0000-0000020C0000}"/>
    <cellStyle name="ปกติ 11 34" xfId="3031" xr:uid="{00000000-0005-0000-0000-0000030C0000}"/>
    <cellStyle name="ปกติ 11 35" xfId="3032" xr:uid="{00000000-0005-0000-0000-0000040C0000}"/>
    <cellStyle name="ปกติ 11 36" xfId="3033" xr:uid="{00000000-0005-0000-0000-0000050C0000}"/>
    <cellStyle name="ปกติ 11 37" xfId="3034" xr:uid="{00000000-0005-0000-0000-0000060C0000}"/>
    <cellStyle name="ปกติ 11 38" xfId="3035" xr:uid="{00000000-0005-0000-0000-0000070C0000}"/>
    <cellStyle name="ปกติ 11 39" xfId="3036" xr:uid="{00000000-0005-0000-0000-0000080C0000}"/>
    <cellStyle name="ปกติ 11 4" xfId="3037" xr:uid="{00000000-0005-0000-0000-0000090C0000}"/>
    <cellStyle name="ปกติ 11 40" xfId="3038" xr:uid="{00000000-0005-0000-0000-00000A0C0000}"/>
    <cellStyle name="ปกติ 11 41" xfId="3039" xr:uid="{00000000-0005-0000-0000-00000B0C0000}"/>
    <cellStyle name="ปกติ 11 42" xfId="3040" xr:uid="{00000000-0005-0000-0000-00000C0C0000}"/>
    <cellStyle name="ปกติ 11 43" xfId="3041" xr:uid="{00000000-0005-0000-0000-00000D0C0000}"/>
    <cellStyle name="ปกติ 11 44" xfId="3042" xr:uid="{00000000-0005-0000-0000-00000E0C0000}"/>
    <cellStyle name="ปกติ 11 45" xfId="3043" xr:uid="{00000000-0005-0000-0000-00000F0C0000}"/>
    <cellStyle name="ปกติ 11 46" xfId="3044" xr:uid="{00000000-0005-0000-0000-0000100C0000}"/>
    <cellStyle name="ปกติ 11 47" xfId="3045" xr:uid="{00000000-0005-0000-0000-0000110C0000}"/>
    <cellStyle name="ปกติ 11 48" xfId="3046" xr:uid="{00000000-0005-0000-0000-0000120C0000}"/>
    <cellStyle name="ปกติ 11 49" xfId="3047" xr:uid="{00000000-0005-0000-0000-0000130C0000}"/>
    <cellStyle name="ปกติ 11 5" xfId="3048" xr:uid="{00000000-0005-0000-0000-0000140C0000}"/>
    <cellStyle name="ปกติ 11 50" xfId="3049" xr:uid="{00000000-0005-0000-0000-0000150C0000}"/>
    <cellStyle name="ปกติ 11 51" xfId="3050" xr:uid="{00000000-0005-0000-0000-0000160C0000}"/>
    <cellStyle name="ปกติ 11 52" xfId="3051" xr:uid="{00000000-0005-0000-0000-0000170C0000}"/>
    <cellStyle name="ปกติ 11 53" xfId="3052" xr:uid="{00000000-0005-0000-0000-0000180C0000}"/>
    <cellStyle name="ปกติ 11 54" xfId="3053" xr:uid="{00000000-0005-0000-0000-0000190C0000}"/>
    <cellStyle name="ปกติ 11 55" xfId="3054" xr:uid="{00000000-0005-0000-0000-00001A0C0000}"/>
    <cellStyle name="ปกติ 11 56" xfId="3055" xr:uid="{00000000-0005-0000-0000-00001B0C0000}"/>
    <cellStyle name="ปกติ 11 57" xfId="3056" xr:uid="{00000000-0005-0000-0000-00001C0C0000}"/>
    <cellStyle name="ปกติ 11 58" xfId="3057" xr:uid="{00000000-0005-0000-0000-00001D0C0000}"/>
    <cellStyle name="ปกติ 11 59" xfId="3058" xr:uid="{00000000-0005-0000-0000-00001E0C0000}"/>
    <cellStyle name="ปกติ 11 6" xfId="3059" xr:uid="{00000000-0005-0000-0000-00001F0C0000}"/>
    <cellStyle name="ปกติ 11 60" xfId="3060" xr:uid="{00000000-0005-0000-0000-0000200C0000}"/>
    <cellStyle name="ปกติ 11 61" xfId="3061" xr:uid="{00000000-0005-0000-0000-0000210C0000}"/>
    <cellStyle name="ปกติ 11 62" xfId="3062" xr:uid="{00000000-0005-0000-0000-0000220C0000}"/>
    <cellStyle name="ปกติ 11 63" xfId="3063" xr:uid="{00000000-0005-0000-0000-0000230C0000}"/>
    <cellStyle name="ปกติ 11 64" xfId="3064" xr:uid="{00000000-0005-0000-0000-0000240C0000}"/>
    <cellStyle name="ปกติ 11 65" xfId="3065" xr:uid="{00000000-0005-0000-0000-0000250C0000}"/>
    <cellStyle name="ปกติ 11 66" xfId="3066" xr:uid="{00000000-0005-0000-0000-0000260C0000}"/>
    <cellStyle name="ปกติ 11 67" xfId="3067" xr:uid="{00000000-0005-0000-0000-0000270C0000}"/>
    <cellStyle name="ปกติ 11 68" xfId="3068" xr:uid="{00000000-0005-0000-0000-0000280C0000}"/>
    <cellStyle name="ปกติ 11 69" xfId="3069" xr:uid="{00000000-0005-0000-0000-0000290C0000}"/>
    <cellStyle name="ปกติ 11 7" xfId="3070" xr:uid="{00000000-0005-0000-0000-00002A0C0000}"/>
    <cellStyle name="ปกติ 11 8" xfId="3071" xr:uid="{00000000-0005-0000-0000-00002B0C0000}"/>
    <cellStyle name="ปกติ 11 9" xfId="3072" xr:uid="{00000000-0005-0000-0000-00002C0C0000}"/>
    <cellStyle name="ปกติ 11_Asia Metal Y2008" xfId="3073" xr:uid="{00000000-0005-0000-0000-00002D0C0000}"/>
    <cellStyle name="ปกติ 12" xfId="3074" xr:uid="{00000000-0005-0000-0000-00002E0C0000}"/>
    <cellStyle name="ปกติ 12 10" xfId="3075" xr:uid="{00000000-0005-0000-0000-00002F0C0000}"/>
    <cellStyle name="ปกติ 12 11" xfId="3076" xr:uid="{00000000-0005-0000-0000-0000300C0000}"/>
    <cellStyle name="ปกติ 12 12" xfId="3077" xr:uid="{00000000-0005-0000-0000-0000310C0000}"/>
    <cellStyle name="ปกติ 12 13" xfId="3078" xr:uid="{00000000-0005-0000-0000-0000320C0000}"/>
    <cellStyle name="ปกติ 12 14" xfId="3079" xr:uid="{00000000-0005-0000-0000-0000330C0000}"/>
    <cellStyle name="ปกติ 12 15" xfId="3080" xr:uid="{00000000-0005-0000-0000-0000340C0000}"/>
    <cellStyle name="ปกติ 12 16" xfId="3081" xr:uid="{00000000-0005-0000-0000-0000350C0000}"/>
    <cellStyle name="ปกติ 12 17" xfId="3082" xr:uid="{00000000-0005-0000-0000-0000360C0000}"/>
    <cellStyle name="ปกติ 12 18" xfId="3083" xr:uid="{00000000-0005-0000-0000-0000370C0000}"/>
    <cellStyle name="ปกติ 12 19" xfId="3084" xr:uid="{00000000-0005-0000-0000-0000380C0000}"/>
    <cellStyle name="ปกติ 12 2" xfId="3085" xr:uid="{00000000-0005-0000-0000-0000390C0000}"/>
    <cellStyle name="ปกติ 12 20" xfId="3086" xr:uid="{00000000-0005-0000-0000-00003A0C0000}"/>
    <cellStyle name="ปกติ 12 21" xfId="3087" xr:uid="{00000000-0005-0000-0000-00003B0C0000}"/>
    <cellStyle name="ปกติ 12 22" xfId="3088" xr:uid="{00000000-0005-0000-0000-00003C0C0000}"/>
    <cellStyle name="ปกติ 12 23" xfId="3089" xr:uid="{00000000-0005-0000-0000-00003D0C0000}"/>
    <cellStyle name="ปกติ 12 24" xfId="3090" xr:uid="{00000000-0005-0000-0000-00003E0C0000}"/>
    <cellStyle name="ปกติ 12 25" xfId="3091" xr:uid="{00000000-0005-0000-0000-00003F0C0000}"/>
    <cellStyle name="ปกติ 12 26" xfId="3092" xr:uid="{00000000-0005-0000-0000-0000400C0000}"/>
    <cellStyle name="ปกติ 12 27" xfId="3093" xr:uid="{00000000-0005-0000-0000-0000410C0000}"/>
    <cellStyle name="ปกติ 12 28" xfId="3094" xr:uid="{00000000-0005-0000-0000-0000420C0000}"/>
    <cellStyle name="ปกติ 12 29" xfId="3095" xr:uid="{00000000-0005-0000-0000-0000430C0000}"/>
    <cellStyle name="ปกติ 12 3" xfId="3096" xr:uid="{00000000-0005-0000-0000-0000440C0000}"/>
    <cellStyle name="ปกติ 12 30" xfId="3097" xr:uid="{00000000-0005-0000-0000-0000450C0000}"/>
    <cellStyle name="ปกติ 12 31" xfId="3098" xr:uid="{00000000-0005-0000-0000-0000460C0000}"/>
    <cellStyle name="ปกติ 12 32" xfId="3099" xr:uid="{00000000-0005-0000-0000-0000470C0000}"/>
    <cellStyle name="ปกติ 12 33" xfId="3100" xr:uid="{00000000-0005-0000-0000-0000480C0000}"/>
    <cellStyle name="ปกติ 12 34" xfId="3101" xr:uid="{00000000-0005-0000-0000-0000490C0000}"/>
    <cellStyle name="ปกติ 12 35" xfId="3102" xr:uid="{00000000-0005-0000-0000-00004A0C0000}"/>
    <cellStyle name="ปกติ 12 36" xfId="3103" xr:uid="{00000000-0005-0000-0000-00004B0C0000}"/>
    <cellStyle name="ปกติ 12 37" xfId="3104" xr:uid="{00000000-0005-0000-0000-00004C0C0000}"/>
    <cellStyle name="ปกติ 12 38" xfId="3105" xr:uid="{00000000-0005-0000-0000-00004D0C0000}"/>
    <cellStyle name="ปกติ 12 39" xfId="3106" xr:uid="{00000000-0005-0000-0000-00004E0C0000}"/>
    <cellStyle name="ปกติ 12 4" xfId="3107" xr:uid="{00000000-0005-0000-0000-00004F0C0000}"/>
    <cellStyle name="ปกติ 12 40" xfId="3108" xr:uid="{00000000-0005-0000-0000-0000500C0000}"/>
    <cellStyle name="ปกติ 12 41" xfId="3109" xr:uid="{00000000-0005-0000-0000-0000510C0000}"/>
    <cellStyle name="ปกติ 12 42" xfId="3110" xr:uid="{00000000-0005-0000-0000-0000520C0000}"/>
    <cellStyle name="ปกติ 12 43" xfId="3111" xr:uid="{00000000-0005-0000-0000-0000530C0000}"/>
    <cellStyle name="ปกติ 12 44" xfId="3112" xr:uid="{00000000-0005-0000-0000-0000540C0000}"/>
    <cellStyle name="ปกติ 12 45" xfId="3113" xr:uid="{00000000-0005-0000-0000-0000550C0000}"/>
    <cellStyle name="ปกติ 12 46" xfId="3114" xr:uid="{00000000-0005-0000-0000-0000560C0000}"/>
    <cellStyle name="ปกติ 12 47" xfId="3115" xr:uid="{00000000-0005-0000-0000-0000570C0000}"/>
    <cellStyle name="ปกติ 12 48" xfId="3116" xr:uid="{00000000-0005-0000-0000-0000580C0000}"/>
    <cellStyle name="ปกติ 12 49" xfId="3117" xr:uid="{00000000-0005-0000-0000-0000590C0000}"/>
    <cellStyle name="ปกติ 12 5" xfId="3118" xr:uid="{00000000-0005-0000-0000-00005A0C0000}"/>
    <cellStyle name="ปกติ 12 50" xfId="3119" xr:uid="{00000000-0005-0000-0000-00005B0C0000}"/>
    <cellStyle name="ปกติ 12 51" xfId="3120" xr:uid="{00000000-0005-0000-0000-00005C0C0000}"/>
    <cellStyle name="ปกติ 12 52" xfId="3121" xr:uid="{00000000-0005-0000-0000-00005D0C0000}"/>
    <cellStyle name="ปกติ 12 53" xfId="3122" xr:uid="{00000000-0005-0000-0000-00005E0C0000}"/>
    <cellStyle name="ปกติ 12 54" xfId="3123" xr:uid="{00000000-0005-0000-0000-00005F0C0000}"/>
    <cellStyle name="ปกติ 12 55" xfId="3124" xr:uid="{00000000-0005-0000-0000-0000600C0000}"/>
    <cellStyle name="ปกติ 12 56" xfId="3125" xr:uid="{00000000-0005-0000-0000-0000610C0000}"/>
    <cellStyle name="ปกติ 12 57" xfId="3126" xr:uid="{00000000-0005-0000-0000-0000620C0000}"/>
    <cellStyle name="ปกติ 12 58" xfId="3127" xr:uid="{00000000-0005-0000-0000-0000630C0000}"/>
    <cellStyle name="ปกติ 12 59" xfId="3128" xr:uid="{00000000-0005-0000-0000-0000640C0000}"/>
    <cellStyle name="ปกติ 12 6" xfId="3129" xr:uid="{00000000-0005-0000-0000-0000650C0000}"/>
    <cellStyle name="ปกติ 12 60" xfId="3130" xr:uid="{00000000-0005-0000-0000-0000660C0000}"/>
    <cellStyle name="ปกติ 12 61" xfId="3131" xr:uid="{00000000-0005-0000-0000-0000670C0000}"/>
    <cellStyle name="ปกติ 12 62" xfId="3132" xr:uid="{00000000-0005-0000-0000-0000680C0000}"/>
    <cellStyle name="ปกติ 12 63" xfId="3133" xr:uid="{00000000-0005-0000-0000-0000690C0000}"/>
    <cellStyle name="ปกติ 12 64" xfId="3134" xr:uid="{00000000-0005-0000-0000-00006A0C0000}"/>
    <cellStyle name="ปกติ 12 65" xfId="3135" xr:uid="{00000000-0005-0000-0000-00006B0C0000}"/>
    <cellStyle name="ปกติ 12 66" xfId="3136" xr:uid="{00000000-0005-0000-0000-00006C0C0000}"/>
    <cellStyle name="ปกติ 12 67" xfId="3137" xr:uid="{00000000-0005-0000-0000-00006D0C0000}"/>
    <cellStyle name="ปกติ 12 68" xfId="3138" xr:uid="{00000000-0005-0000-0000-00006E0C0000}"/>
    <cellStyle name="ปกติ 12 69" xfId="3139" xr:uid="{00000000-0005-0000-0000-00006F0C0000}"/>
    <cellStyle name="ปกติ 12 7" xfId="3140" xr:uid="{00000000-0005-0000-0000-0000700C0000}"/>
    <cellStyle name="ปกติ 12 8" xfId="3141" xr:uid="{00000000-0005-0000-0000-0000710C0000}"/>
    <cellStyle name="ปกติ 12 9" xfId="3142" xr:uid="{00000000-0005-0000-0000-0000720C0000}"/>
    <cellStyle name="ปกติ 12_Asia Metal Y2008" xfId="3143" xr:uid="{00000000-0005-0000-0000-0000730C0000}"/>
    <cellStyle name="ปกติ 13" xfId="3144" xr:uid="{00000000-0005-0000-0000-0000740C0000}"/>
    <cellStyle name="ปกติ 13 10" xfId="3145" xr:uid="{00000000-0005-0000-0000-0000750C0000}"/>
    <cellStyle name="ปกติ 13 11" xfId="3146" xr:uid="{00000000-0005-0000-0000-0000760C0000}"/>
    <cellStyle name="ปกติ 13 12" xfId="3147" xr:uid="{00000000-0005-0000-0000-0000770C0000}"/>
    <cellStyle name="ปกติ 13 13" xfId="3148" xr:uid="{00000000-0005-0000-0000-0000780C0000}"/>
    <cellStyle name="ปกติ 13 14" xfId="3149" xr:uid="{00000000-0005-0000-0000-0000790C0000}"/>
    <cellStyle name="ปกติ 13 15" xfId="3150" xr:uid="{00000000-0005-0000-0000-00007A0C0000}"/>
    <cellStyle name="ปกติ 13 16" xfId="3151" xr:uid="{00000000-0005-0000-0000-00007B0C0000}"/>
    <cellStyle name="ปกติ 13 17" xfId="3152" xr:uid="{00000000-0005-0000-0000-00007C0C0000}"/>
    <cellStyle name="ปกติ 13 18" xfId="3153" xr:uid="{00000000-0005-0000-0000-00007D0C0000}"/>
    <cellStyle name="ปกติ 13 19" xfId="3154" xr:uid="{00000000-0005-0000-0000-00007E0C0000}"/>
    <cellStyle name="ปกติ 13 2" xfId="3155" xr:uid="{00000000-0005-0000-0000-00007F0C0000}"/>
    <cellStyle name="ปกติ 13 20" xfId="3156" xr:uid="{00000000-0005-0000-0000-0000800C0000}"/>
    <cellStyle name="ปกติ 13 21" xfId="3157" xr:uid="{00000000-0005-0000-0000-0000810C0000}"/>
    <cellStyle name="ปกติ 13 22" xfId="3158" xr:uid="{00000000-0005-0000-0000-0000820C0000}"/>
    <cellStyle name="ปกติ 13 23" xfId="3159" xr:uid="{00000000-0005-0000-0000-0000830C0000}"/>
    <cellStyle name="ปกติ 13 24" xfId="3160" xr:uid="{00000000-0005-0000-0000-0000840C0000}"/>
    <cellStyle name="ปกติ 13 25" xfId="3161" xr:uid="{00000000-0005-0000-0000-0000850C0000}"/>
    <cellStyle name="ปกติ 13 26" xfId="3162" xr:uid="{00000000-0005-0000-0000-0000860C0000}"/>
    <cellStyle name="ปกติ 13 27" xfId="3163" xr:uid="{00000000-0005-0000-0000-0000870C0000}"/>
    <cellStyle name="ปกติ 13 28" xfId="3164" xr:uid="{00000000-0005-0000-0000-0000880C0000}"/>
    <cellStyle name="ปกติ 13 29" xfId="3165" xr:uid="{00000000-0005-0000-0000-0000890C0000}"/>
    <cellStyle name="ปกติ 13 3" xfId="3166" xr:uid="{00000000-0005-0000-0000-00008A0C0000}"/>
    <cellStyle name="ปกติ 13 30" xfId="3167" xr:uid="{00000000-0005-0000-0000-00008B0C0000}"/>
    <cellStyle name="ปกติ 13 31" xfId="3168" xr:uid="{00000000-0005-0000-0000-00008C0C0000}"/>
    <cellStyle name="ปกติ 13 32" xfId="3169" xr:uid="{00000000-0005-0000-0000-00008D0C0000}"/>
    <cellStyle name="ปกติ 13 33" xfId="3170" xr:uid="{00000000-0005-0000-0000-00008E0C0000}"/>
    <cellStyle name="ปกติ 13 34" xfId="3171" xr:uid="{00000000-0005-0000-0000-00008F0C0000}"/>
    <cellStyle name="ปกติ 13 35" xfId="3172" xr:uid="{00000000-0005-0000-0000-0000900C0000}"/>
    <cellStyle name="ปกติ 13 36" xfId="3173" xr:uid="{00000000-0005-0000-0000-0000910C0000}"/>
    <cellStyle name="ปกติ 13 37" xfId="3174" xr:uid="{00000000-0005-0000-0000-0000920C0000}"/>
    <cellStyle name="ปกติ 13 38" xfId="3175" xr:uid="{00000000-0005-0000-0000-0000930C0000}"/>
    <cellStyle name="ปกติ 13 39" xfId="3176" xr:uid="{00000000-0005-0000-0000-0000940C0000}"/>
    <cellStyle name="ปกติ 13 4" xfId="3177" xr:uid="{00000000-0005-0000-0000-0000950C0000}"/>
    <cellStyle name="ปกติ 13 40" xfId="3178" xr:uid="{00000000-0005-0000-0000-0000960C0000}"/>
    <cellStyle name="ปกติ 13 41" xfId="3179" xr:uid="{00000000-0005-0000-0000-0000970C0000}"/>
    <cellStyle name="ปกติ 13 42" xfId="3180" xr:uid="{00000000-0005-0000-0000-0000980C0000}"/>
    <cellStyle name="ปกติ 13 43" xfId="3181" xr:uid="{00000000-0005-0000-0000-0000990C0000}"/>
    <cellStyle name="ปกติ 13 44" xfId="3182" xr:uid="{00000000-0005-0000-0000-00009A0C0000}"/>
    <cellStyle name="ปกติ 13 45" xfId="3183" xr:uid="{00000000-0005-0000-0000-00009B0C0000}"/>
    <cellStyle name="ปกติ 13 46" xfId="3184" xr:uid="{00000000-0005-0000-0000-00009C0C0000}"/>
    <cellStyle name="ปกติ 13 47" xfId="3185" xr:uid="{00000000-0005-0000-0000-00009D0C0000}"/>
    <cellStyle name="ปกติ 13 48" xfId="3186" xr:uid="{00000000-0005-0000-0000-00009E0C0000}"/>
    <cellStyle name="ปกติ 13 49" xfId="3187" xr:uid="{00000000-0005-0000-0000-00009F0C0000}"/>
    <cellStyle name="ปกติ 13 5" xfId="3188" xr:uid="{00000000-0005-0000-0000-0000A00C0000}"/>
    <cellStyle name="ปกติ 13 50" xfId="3189" xr:uid="{00000000-0005-0000-0000-0000A10C0000}"/>
    <cellStyle name="ปกติ 13 51" xfId="3190" xr:uid="{00000000-0005-0000-0000-0000A20C0000}"/>
    <cellStyle name="ปกติ 13 52" xfId="3191" xr:uid="{00000000-0005-0000-0000-0000A30C0000}"/>
    <cellStyle name="ปกติ 13 53" xfId="3192" xr:uid="{00000000-0005-0000-0000-0000A40C0000}"/>
    <cellStyle name="ปกติ 13 54" xfId="3193" xr:uid="{00000000-0005-0000-0000-0000A50C0000}"/>
    <cellStyle name="ปกติ 13 55" xfId="3194" xr:uid="{00000000-0005-0000-0000-0000A60C0000}"/>
    <cellStyle name="ปกติ 13 56" xfId="3195" xr:uid="{00000000-0005-0000-0000-0000A70C0000}"/>
    <cellStyle name="ปกติ 13 57" xfId="3196" xr:uid="{00000000-0005-0000-0000-0000A80C0000}"/>
    <cellStyle name="ปกติ 13 58" xfId="3197" xr:uid="{00000000-0005-0000-0000-0000A90C0000}"/>
    <cellStyle name="ปกติ 13 59" xfId="3198" xr:uid="{00000000-0005-0000-0000-0000AA0C0000}"/>
    <cellStyle name="ปกติ 13 6" xfId="3199" xr:uid="{00000000-0005-0000-0000-0000AB0C0000}"/>
    <cellStyle name="ปกติ 13 60" xfId="3200" xr:uid="{00000000-0005-0000-0000-0000AC0C0000}"/>
    <cellStyle name="ปกติ 13 61" xfId="3201" xr:uid="{00000000-0005-0000-0000-0000AD0C0000}"/>
    <cellStyle name="ปกติ 13 62" xfId="3202" xr:uid="{00000000-0005-0000-0000-0000AE0C0000}"/>
    <cellStyle name="ปกติ 13 63" xfId="3203" xr:uid="{00000000-0005-0000-0000-0000AF0C0000}"/>
    <cellStyle name="ปกติ 13 64" xfId="3204" xr:uid="{00000000-0005-0000-0000-0000B00C0000}"/>
    <cellStyle name="ปกติ 13 65" xfId="3205" xr:uid="{00000000-0005-0000-0000-0000B10C0000}"/>
    <cellStyle name="ปกติ 13 66" xfId="3206" xr:uid="{00000000-0005-0000-0000-0000B20C0000}"/>
    <cellStyle name="ปกติ 13 67" xfId="3207" xr:uid="{00000000-0005-0000-0000-0000B30C0000}"/>
    <cellStyle name="ปกติ 13 68" xfId="3208" xr:uid="{00000000-0005-0000-0000-0000B40C0000}"/>
    <cellStyle name="ปกติ 13 69" xfId="3209" xr:uid="{00000000-0005-0000-0000-0000B50C0000}"/>
    <cellStyle name="ปกติ 13 7" xfId="3210" xr:uid="{00000000-0005-0000-0000-0000B60C0000}"/>
    <cellStyle name="ปกติ 13 8" xfId="3211" xr:uid="{00000000-0005-0000-0000-0000B70C0000}"/>
    <cellStyle name="ปกติ 13 9" xfId="3212" xr:uid="{00000000-0005-0000-0000-0000B80C0000}"/>
    <cellStyle name="ปกติ 13_Asia Metal Y2008" xfId="3213" xr:uid="{00000000-0005-0000-0000-0000B90C0000}"/>
    <cellStyle name="ปกติ 14" xfId="3214" xr:uid="{00000000-0005-0000-0000-0000BA0C0000}"/>
    <cellStyle name="ปกติ 14 10" xfId="3215" xr:uid="{00000000-0005-0000-0000-0000BB0C0000}"/>
    <cellStyle name="ปกติ 14 11" xfId="3216" xr:uid="{00000000-0005-0000-0000-0000BC0C0000}"/>
    <cellStyle name="ปกติ 14 12" xfId="3217" xr:uid="{00000000-0005-0000-0000-0000BD0C0000}"/>
    <cellStyle name="ปกติ 14 13" xfId="3218" xr:uid="{00000000-0005-0000-0000-0000BE0C0000}"/>
    <cellStyle name="ปกติ 14 14" xfId="3219" xr:uid="{00000000-0005-0000-0000-0000BF0C0000}"/>
    <cellStyle name="ปกติ 14 15" xfId="3220" xr:uid="{00000000-0005-0000-0000-0000C00C0000}"/>
    <cellStyle name="ปกติ 14 16" xfId="3221" xr:uid="{00000000-0005-0000-0000-0000C10C0000}"/>
    <cellStyle name="ปกติ 14 17" xfId="3222" xr:uid="{00000000-0005-0000-0000-0000C20C0000}"/>
    <cellStyle name="ปกติ 14 18" xfId="3223" xr:uid="{00000000-0005-0000-0000-0000C30C0000}"/>
    <cellStyle name="ปกติ 14 19" xfId="3224" xr:uid="{00000000-0005-0000-0000-0000C40C0000}"/>
    <cellStyle name="ปกติ 14 2" xfId="3225" xr:uid="{00000000-0005-0000-0000-0000C50C0000}"/>
    <cellStyle name="ปกติ 14 20" xfId="3226" xr:uid="{00000000-0005-0000-0000-0000C60C0000}"/>
    <cellStyle name="ปกติ 14 21" xfId="3227" xr:uid="{00000000-0005-0000-0000-0000C70C0000}"/>
    <cellStyle name="ปกติ 14 22" xfId="3228" xr:uid="{00000000-0005-0000-0000-0000C80C0000}"/>
    <cellStyle name="ปกติ 14 23" xfId="3229" xr:uid="{00000000-0005-0000-0000-0000C90C0000}"/>
    <cellStyle name="ปกติ 14 24" xfId="3230" xr:uid="{00000000-0005-0000-0000-0000CA0C0000}"/>
    <cellStyle name="ปกติ 14 25" xfId="3231" xr:uid="{00000000-0005-0000-0000-0000CB0C0000}"/>
    <cellStyle name="ปกติ 14 26" xfId="3232" xr:uid="{00000000-0005-0000-0000-0000CC0C0000}"/>
    <cellStyle name="ปกติ 14 27" xfId="3233" xr:uid="{00000000-0005-0000-0000-0000CD0C0000}"/>
    <cellStyle name="ปกติ 14 28" xfId="3234" xr:uid="{00000000-0005-0000-0000-0000CE0C0000}"/>
    <cellStyle name="ปกติ 14 29" xfId="3235" xr:uid="{00000000-0005-0000-0000-0000CF0C0000}"/>
    <cellStyle name="ปกติ 14 3" xfId="3236" xr:uid="{00000000-0005-0000-0000-0000D00C0000}"/>
    <cellStyle name="ปกติ 14 30" xfId="3237" xr:uid="{00000000-0005-0000-0000-0000D10C0000}"/>
    <cellStyle name="ปกติ 14 31" xfId="3238" xr:uid="{00000000-0005-0000-0000-0000D20C0000}"/>
    <cellStyle name="ปกติ 14 32" xfId="3239" xr:uid="{00000000-0005-0000-0000-0000D30C0000}"/>
    <cellStyle name="ปกติ 14 33" xfId="3240" xr:uid="{00000000-0005-0000-0000-0000D40C0000}"/>
    <cellStyle name="ปกติ 14 34" xfId="3241" xr:uid="{00000000-0005-0000-0000-0000D50C0000}"/>
    <cellStyle name="ปกติ 14 35" xfId="3242" xr:uid="{00000000-0005-0000-0000-0000D60C0000}"/>
    <cellStyle name="ปกติ 14 36" xfId="3243" xr:uid="{00000000-0005-0000-0000-0000D70C0000}"/>
    <cellStyle name="ปกติ 14 37" xfId="3244" xr:uid="{00000000-0005-0000-0000-0000D80C0000}"/>
    <cellStyle name="ปกติ 14 38" xfId="3245" xr:uid="{00000000-0005-0000-0000-0000D90C0000}"/>
    <cellStyle name="ปกติ 14 39" xfId="3246" xr:uid="{00000000-0005-0000-0000-0000DA0C0000}"/>
    <cellStyle name="ปกติ 14 4" xfId="3247" xr:uid="{00000000-0005-0000-0000-0000DB0C0000}"/>
    <cellStyle name="ปกติ 14 40" xfId="3248" xr:uid="{00000000-0005-0000-0000-0000DC0C0000}"/>
    <cellStyle name="ปกติ 14 41" xfId="3249" xr:uid="{00000000-0005-0000-0000-0000DD0C0000}"/>
    <cellStyle name="ปกติ 14 42" xfId="3250" xr:uid="{00000000-0005-0000-0000-0000DE0C0000}"/>
    <cellStyle name="ปกติ 14 43" xfId="3251" xr:uid="{00000000-0005-0000-0000-0000DF0C0000}"/>
    <cellStyle name="ปกติ 14 44" xfId="3252" xr:uid="{00000000-0005-0000-0000-0000E00C0000}"/>
    <cellStyle name="ปกติ 14 45" xfId="3253" xr:uid="{00000000-0005-0000-0000-0000E10C0000}"/>
    <cellStyle name="ปกติ 14 46" xfId="3254" xr:uid="{00000000-0005-0000-0000-0000E20C0000}"/>
    <cellStyle name="ปกติ 14 47" xfId="3255" xr:uid="{00000000-0005-0000-0000-0000E30C0000}"/>
    <cellStyle name="ปกติ 14 48" xfId="3256" xr:uid="{00000000-0005-0000-0000-0000E40C0000}"/>
    <cellStyle name="ปกติ 14 49" xfId="3257" xr:uid="{00000000-0005-0000-0000-0000E50C0000}"/>
    <cellStyle name="ปกติ 14 5" xfId="3258" xr:uid="{00000000-0005-0000-0000-0000E60C0000}"/>
    <cellStyle name="ปกติ 14 50" xfId="3259" xr:uid="{00000000-0005-0000-0000-0000E70C0000}"/>
    <cellStyle name="ปกติ 14 51" xfId="3260" xr:uid="{00000000-0005-0000-0000-0000E80C0000}"/>
    <cellStyle name="ปกติ 14 52" xfId="3261" xr:uid="{00000000-0005-0000-0000-0000E90C0000}"/>
    <cellStyle name="ปกติ 14 53" xfId="3262" xr:uid="{00000000-0005-0000-0000-0000EA0C0000}"/>
    <cellStyle name="ปกติ 14 54" xfId="3263" xr:uid="{00000000-0005-0000-0000-0000EB0C0000}"/>
    <cellStyle name="ปกติ 14 55" xfId="3264" xr:uid="{00000000-0005-0000-0000-0000EC0C0000}"/>
    <cellStyle name="ปกติ 14 56" xfId="3265" xr:uid="{00000000-0005-0000-0000-0000ED0C0000}"/>
    <cellStyle name="ปกติ 14 57" xfId="3266" xr:uid="{00000000-0005-0000-0000-0000EE0C0000}"/>
    <cellStyle name="ปกติ 14 58" xfId="3267" xr:uid="{00000000-0005-0000-0000-0000EF0C0000}"/>
    <cellStyle name="ปกติ 14 59" xfId="3268" xr:uid="{00000000-0005-0000-0000-0000F00C0000}"/>
    <cellStyle name="ปกติ 14 6" xfId="3269" xr:uid="{00000000-0005-0000-0000-0000F10C0000}"/>
    <cellStyle name="ปกติ 14 60" xfId="3270" xr:uid="{00000000-0005-0000-0000-0000F20C0000}"/>
    <cellStyle name="ปกติ 14 61" xfId="3271" xr:uid="{00000000-0005-0000-0000-0000F30C0000}"/>
    <cellStyle name="ปกติ 14 62" xfId="3272" xr:uid="{00000000-0005-0000-0000-0000F40C0000}"/>
    <cellStyle name="ปกติ 14 63" xfId="3273" xr:uid="{00000000-0005-0000-0000-0000F50C0000}"/>
    <cellStyle name="ปกติ 14 64" xfId="3274" xr:uid="{00000000-0005-0000-0000-0000F60C0000}"/>
    <cellStyle name="ปกติ 14 65" xfId="3275" xr:uid="{00000000-0005-0000-0000-0000F70C0000}"/>
    <cellStyle name="ปกติ 14 66" xfId="3276" xr:uid="{00000000-0005-0000-0000-0000F80C0000}"/>
    <cellStyle name="ปกติ 14 67" xfId="3277" xr:uid="{00000000-0005-0000-0000-0000F90C0000}"/>
    <cellStyle name="ปกติ 14 68" xfId="3278" xr:uid="{00000000-0005-0000-0000-0000FA0C0000}"/>
    <cellStyle name="ปกติ 14 69" xfId="3279" xr:uid="{00000000-0005-0000-0000-0000FB0C0000}"/>
    <cellStyle name="ปกติ 14 7" xfId="3280" xr:uid="{00000000-0005-0000-0000-0000FC0C0000}"/>
    <cellStyle name="ปกติ 14 8" xfId="3281" xr:uid="{00000000-0005-0000-0000-0000FD0C0000}"/>
    <cellStyle name="ปกติ 14 9" xfId="3282" xr:uid="{00000000-0005-0000-0000-0000FE0C0000}"/>
    <cellStyle name="ปกติ 14_Asia Metal Y2008" xfId="3283" xr:uid="{00000000-0005-0000-0000-0000FF0C0000}"/>
    <cellStyle name="ปกติ 15" xfId="3284" xr:uid="{00000000-0005-0000-0000-0000000D0000}"/>
    <cellStyle name="ปกติ 15 10" xfId="3285" xr:uid="{00000000-0005-0000-0000-0000010D0000}"/>
    <cellStyle name="ปกติ 15 11" xfId="3286" xr:uid="{00000000-0005-0000-0000-0000020D0000}"/>
    <cellStyle name="ปกติ 15 12" xfId="3287" xr:uid="{00000000-0005-0000-0000-0000030D0000}"/>
    <cellStyle name="ปกติ 15 13" xfId="3288" xr:uid="{00000000-0005-0000-0000-0000040D0000}"/>
    <cellStyle name="ปกติ 15 14" xfId="3289" xr:uid="{00000000-0005-0000-0000-0000050D0000}"/>
    <cellStyle name="ปกติ 15 15" xfId="3290" xr:uid="{00000000-0005-0000-0000-0000060D0000}"/>
    <cellStyle name="ปกติ 15 16" xfId="3291" xr:uid="{00000000-0005-0000-0000-0000070D0000}"/>
    <cellStyle name="ปกติ 15 17" xfId="3292" xr:uid="{00000000-0005-0000-0000-0000080D0000}"/>
    <cellStyle name="ปกติ 15 18" xfId="3293" xr:uid="{00000000-0005-0000-0000-0000090D0000}"/>
    <cellStyle name="ปกติ 15 19" xfId="3294" xr:uid="{00000000-0005-0000-0000-00000A0D0000}"/>
    <cellStyle name="ปกติ 15 2" xfId="3295" xr:uid="{00000000-0005-0000-0000-00000B0D0000}"/>
    <cellStyle name="ปกติ 15 20" xfId="3296" xr:uid="{00000000-0005-0000-0000-00000C0D0000}"/>
    <cellStyle name="ปกติ 15 21" xfId="3297" xr:uid="{00000000-0005-0000-0000-00000D0D0000}"/>
    <cellStyle name="ปกติ 15 22" xfId="3298" xr:uid="{00000000-0005-0000-0000-00000E0D0000}"/>
    <cellStyle name="ปกติ 15 23" xfId="3299" xr:uid="{00000000-0005-0000-0000-00000F0D0000}"/>
    <cellStyle name="ปกติ 15 24" xfId="3300" xr:uid="{00000000-0005-0000-0000-0000100D0000}"/>
    <cellStyle name="ปกติ 15 25" xfId="3301" xr:uid="{00000000-0005-0000-0000-0000110D0000}"/>
    <cellStyle name="ปกติ 15 26" xfId="3302" xr:uid="{00000000-0005-0000-0000-0000120D0000}"/>
    <cellStyle name="ปกติ 15 27" xfId="3303" xr:uid="{00000000-0005-0000-0000-0000130D0000}"/>
    <cellStyle name="ปกติ 15 28" xfId="3304" xr:uid="{00000000-0005-0000-0000-0000140D0000}"/>
    <cellStyle name="ปกติ 15 29" xfId="3305" xr:uid="{00000000-0005-0000-0000-0000150D0000}"/>
    <cellStyle name="ปกติ 15 3" xfId="3306" xr:uid="{00000000-0005-0000-0000-0000160D0000}"/>
    <cellStyle name="ปกติ 15 30" xfId="3307" xr:uid="{00000000-0005-0000-0000-0000170D0000}"/>
    <cellStyle name="ปกติ 15 31" xfId="3308" xr:uid="{00000000-0005-0000-0000-0000180D0000}"/>
    <cellStyle name="ปกติ 15 32" xfId="3309" xr:uid="{00000000-0005-0000-0000-0000190D0000}"/>
    <cellStyle name="ปกติ 15 33" xfId="3310" xr:uid="{00000000-0005-0000-0000-00001A0D0000}"/>
    <cellStyle name="ปกติ 15 34" xfId="3311" xr:uid="{00000000-0005-0000-0000-00001B0D0000}"/>
    <cellStyle name="ปกติ 15 35" xfId="3312" xr:uid="{00000000-0005-0000-0000-00001C0D0000}"/>
    <cellStyle name="ปกติ 15 36" xfId="3313" xr:uid="{00000000-0005-0000-0000-00001D0D0000}"/>
    <cellStyle name="ปกติ 15 37" xfId="3314" xr:uid="{00000000-0005-0000-0000-00001E0D0000}"/>
    <cellStyle name="ปกติ 15 38" xfId="3315" xr:uid="{00000000-0005-0000-0000-00001F0D0000}"/>
    <cellStyle name="ปกติ 15 39" xfId="3316" xr:uid="{00000000-0005-0000-0000-0000200D0000}"/>
    <cellStyle name="ปกติ 15 4" xfId="3317" xr:uid="{00000000-0005-0000-0000-0000210D0000}"/>
    <cellStyle name="ปกติ 15 40" xfId="3318" xr:uid="{00000000-0005-0000-0000-0000220D0000}"/>
    <cellStyle name="ปกติ 15 41" xfId="3319" xr:uid="{00000000-0005-0000-0000-0000230D0000}"/>
    <cellStyle name="ปกติ 15 42" xfId="3320" xr:uid="{00000000-0005-0000-0000-0000240D0000}"/>
    <cellStyle name="ปกติ 15 43" xfId="3321" xr:uid="{00000000-0005-0000-0000-0000250D0000}"/>
    <cellStyle name="ปกติ 15 44" xfId="3322" xr:uid="{00000000-0005-0000-0000-0000260D0000}"/>
    <cellStyle name="ปกติ 15 45" xfId="3323" xr:uid="{00000000-0005-0000-0000-0000270D0000}"/>
    <cellStyle name="ปกติ 15 46" xfId="3324" xr:uid="{00000000-0005-0000-0000-0000280D0000}"/>
    <cellStyle name="ปกติ 15 47" xfId="3325" xr:uid="{00000000-0005-0000-0000-0000290D0000}"/>
    <cellStyle name="ปกติ 15 48" xfId="3326" xr:uid="{00000000-0005-0000-0000-00002A0D0000}"/>
    <cellStyle name="ปกติ 15 49" xfId="3327" xr:uid="{00000000-0005-0000-0000-00002B0D0000}"/>
    <cellStyle name="ปกติ 15 5" xfId="3328" xr:uid="{00000000-0005-0000-0000-00002C0D0000}"/>
    <cellStyle name="ปกติ 15 50" xfId="3329" xr:uid="{00000000-0005-0000-0000-00002D0D0000}"/>
    <cellStyle name="ปกติ 15 51" xfId="3330" xr:uid="{00000000-0005-0000-0000-00002E0D0000}"/>
    <cellStyle name="ปกติ 15 52" xfId="3331" xr:uid="{00000000-0005-0000-0000-00002F0D0000}"/>
    <cellStyle name="ปกติ 15 53" xfId="3332" xr:uid="{00000000-0005-0000-0000-0000300D0000}"/>
    <cellStyle name="ปกติ 15 54" xfId="3333" xr:uid="{00000000-0005-0000-0000-0000310D0000}"/>
    <cellStyle name="ปกติ 15 55" xfId="3334" xr:uid="{00000000-0005-0000-0000-0000320D0000}"/>
    <cellStyle name="ปกติ 15 56" xfId="3335" xr:uid="{00000000-0005-0000-0000-0000330D0000}"/>
    <cellStyle name="ปกติ 15 57" xfId="3336" xr:uid="{00000000-0005-0000-0000-0000340D0000}"/>
    <cellStyle name="ปกติ 15 58" xfId="3337" xr:uid="{00000000-0005-0000-0000-0000350D0000}"/>
    <cellStyle name="ปกติ 15 59" xfId="3338" xr:uid="{00000000-0005-0000-0000-0000360D0000}"/>
    <cellStyle name="ปกติ 15 6" xfId="3339" xr:uid="{00000000-0005-0000-0000-0000370D0000}"/>
    <cellStyle name="ปกติ 15 60" xfId="3340" xr:uid="{00000000-0005-0000-0000-0000380D0000}"/>
    <cellStyle name="ปกติ 15 61" xfId="3341" xr:uid="{00000000-0005-0000-0000-0000390D0000}"/>
    <cellStyle name="ปกติ 15 62" xfId="3342" xr:uid="{00000000-0005-0000-0000-00003A0D0000}"/>
    <cellStyle name="ปกติ 15 63" xfId="3343" xr:uid="{00000000-0005-0000-0000-00003B0D0000}"/>
    <cellStyle name="ปกติ 15 64" xfId="3344" xr:uid="{00000000-0005-0000-0000-00003C0D0000}"/>
    <cellStyle name="ปกติ 15 65" xfId="3345" xr:uid="{00000000-0005-0000-0000-00003D0D0000}"/>
    <cellStyle name="ปกติ 15 66" xfId="3346" xr:uid="{00000000-0005-0000-0000-00003E0D0000}"/>
    <cellStyle name="ปกติ 15 67" xfId="3347" xr:uid="{00000000-0005-0000-0000-00003F0D0000}"/>
    <cellStyle name="ปกติ 15 68" xfId="3348" xr:uid="{00000000-0005-0000-0000-0000400D0000}"/>
    <cellStyle name="ปกติ 15 69" xfId="3349" xr:uid="{00000000-0005-0000-0000-0000410D0000}"/>
    <cellStyle name="ปกติ 15 7" xfId="3350" xr:uid="{00000000-0005-0000-0000-0000420D0000}"/>
    <cellStyle name="ปกติ 15 8" xfId="3351" xr:uid="{00000000-0005-0000-0000-0000430D0000}"/>
    <cellStyle name="ปกติ 15 9" xfId="3352" xr:uid="{00000000-0005-0000-0000-0000440D0000}"/>
    <cellStyle name="ปกติ 15_Asia Metal Y2008" xfId="3353" xr:uid="{00000000-0005-0000-0000-0000450D0000}"/>
    <cellStyle name="ปกติ 16" xfId="3354" xr:uid="{00000000-0005-0000-0000-0000460D0000}"/>
    <cellStyle name="ปกติ 16 10" xfId="3355" xr:uid="{00000000-0005-0000-0000-0000470D0000}"/>
    <cellStyle name="ปกติ 16 11" xfId="3356" xr:uid="{00000000-0005-0000-0000-0000480D0000}"/>
    <cellStyle name="ปกติ 16 12" xfId="3357" xr:uid="{00000000-0005-0000-0000-0000490D0000}"/>
    <cellStyle name="ปกติ 16 13" xfId="3358" xr:uid="{00000000-0005-0000-0000-00004A0D0000}"/>
    <cellStyle name="ปกติ 16 14" xfId="3359" xr:uid="{00000000-0005-0000-0000-00004B0D0000}"/>
    <cellStyle name="ปกติ 16 15" xfId="3360" xr:uid="{00000000-0005-0000-0000-00004C0D0000}"/>
    <cellStyle name="ปกติ 16 16" xfId="3361" xr:uid="{00000000-0005-0000-0000-00004D0D0000}"/>
    <cellStyle name="ปกติ 16 17" xfId="3362" xr:uid="{00000000-0005-0000-0000-00004E0D0000}"/>
    <cellStyle name="ปกติ 16 18" xfId="3363" xr:uid="{00000000-0005-0000-0000-00004F0D0000}"/>
    <cellStyle name="ปกติ 16 19" xfId="3364" xr:uid="{00000000-0005-0000-0000-0000500D0000}"/>
    <cellStyle name="ปกติ 16 2" xfId="3365" xr:uid="{00000000-0005-0000-0000-0000510D0000}"/>
    <cellStyle name="ปกติ 16 20" xfId="3366" xr:uid="{00000000-0005-0000-0000-0000520D0000}"/>
    <cellStyle name="ปกติ 16 21" xfId="3367" xr:uid="{00000000-0005-0000-0000-0000530D0000}"/>
    <cellStyle name="ปกติ 16 22" xfId="3368" xr:uid="{00000000-0005-0000-0000-0000540D0000}"/>
    <cellStyle name="ปกติ 16 23" xfId="3369" xr:uid="{00000000-0005-0000-0000-0000550D0000}"/>
    <cellStyle name="ปกติ 16 24" xfId="3370" xr:uid="{00000000-0005-0000-0000-0000560D0000}"/>
    <cellStyle name="ปกติ 16 25" xfId="3371" xr:uid="{00000000-0005-0000-0000-0000570D0000}"/>
    <cellStyle name="ปกติ 16 26" xfId="3372" xr:uid="{00000000-0005-0000-0000-0000580D0000}"/>
    <cellStyle name="ปกติ 16 27" xfId="3373" xr:uid="{00000000-0005-0000-0000-0000590D0000}"/>
    <cellStyle name="ปกติ 16 28" xfId="3374" xr:uid="{00000000-0005-0000-0000-00005A0D0000}"/>
    <cellStyle name="ปกติ 16 29" xfId="3375" xr:uid="{00000000-0005-0000-0000-00005B0D0000}"/>
    <cellStyle name="ปกติ 16 3" xfId="3376" xr:uid="{00000000-0005-0000-0000-00005C0D0000}"/>
    <cellStyle name="ปกติ 16 30" xfId="3377" xr:uid="{00000000-0005-0000-0000-00005D0D0000}"/>
    <cellStyle name="ปกติ 16 31" xfId="3378" xr:uid="{00000000-0005-0000-0000-00005E0D0000}"/>
    <cellStyle name="ปกติ 16 32" xfId="3379" xr:uid="{00000000-0005-0000-0000-00005F0D0000}"/>
    <cellStyle name="ปกติ 16 33" xfId="3380" xr:uid="{00000000-0005-0000-0000-0000600D0000}"/>
    <cellStyle name="ปกติ 16 34" xfId="3381" xr:uid="{00000000-0005-0000-0000-0000610D0000}"/>
    <cellStyle name="ปกติ 16 35" xfId="3382" xr:uid="{00000000-0005-0000-0000-0000620D0000}"/>
    <cellStyle name="ปกติ 16 36" xfId="3383" xr:uid="{00000000-0005-0000-0000-0000630D0000}"/>
    <cellStyle name="ปกติ 16 37" xfId="3384" xr:uid="{00000000-0005-0000-0000-0000640D0000}"/>
    <cellStyle name="ปกติ 16 38" xfId="3385" xr:uid="{00000000-0005-0000-0000-0000650D0000}"/>
    <cellStyle name="ปกติ 16 39" xfId="3386" xr:uid="{00000000-0005-0000-0000-0000660D0000}"/>
    <cellStyle name="ปกติ 16 4" xfId="3387" xr:uid="{00000000-0005-0000-0000-0000670D0000}"/>
    <cellStyle name="ปกติ 16 40" xfId="3388" xr:uid="{00000000-0005-0000-0000-0000680D0000}"/>
    <cellStyle name="ปกติ 16 41" xfId="3389" xr:uid="{00000000-0005-0000-0000-0000690D0000}"/>
    <cellStyle name="ปกติ 16 42" xfId="3390" xr:uid="{00000000-0005-0000-0000-00006A0D0000}"/>
    <cellStyle name="ปกติ 16 43" xfId="3391" xr:uid="{00000000-0005-0000-0000-00006B0D0000}"/>
    <cellStyle name="ปกติ 16 44" xfId="3392" xr:uid="{00000000-0005-0000-0000-00006C0D0000}"/>
    <cellStyle name="ปกติ 16 45" xfId="3393" xr:uid="{00000000-0005-0000-0000-00006D0D0000}"/>
    <cellStyle name="ปกติ 16 46" xfId="3394" xr:uid="{00000000-0005-0000-0000-00006E0D0000}"/>
    <cellStyle name="ปกติ 16 47" xfId="3395" xr:uid="{00000000-0005-0000-0000-00006F0D0000}"/>
    <cellStyle name="ปกติ 16 48" xfId="3396" xr:uid="{00000000-0005-0000-0000-0000700D0000}"/>
    <cellStyle name="ปกติ 16 49" xfId="3397" xr:uid="{00000000-0005-0000-0000-0000710D0000}"/>
    <cellStyle name="ปกติ 16 5" xfId="3398" xr:uid="{00000000-0005-0000-0000-0000720D0000}"/>
    <cellStyle name="ปกติ 16 50" xfId="3399" xr:uid="{00000000-0005-0000-0000-0000730D0000}"/>
    <cellStyle name="ปกติ 16 51" xfId="3400" xr:uid="{00000000-0005-0000-0000-0000740D0000}"/>
    <cellStyle name="ปกติ 16 52" xfId="3401" xr:uid="{00000000-0005-0000-0000-0000750D0000}"/>
    <cellStyle name="ปกติ 16 53" xfId="3402" xr:uid="{00000000-0005-0000-0000-0000760D0000}"/>
    <cellStyle name="ปกติ 16 54" xfId="3403" xr:uid="{00000000-0005-0000-0000-0000770D0000}"/>
    <cellStyle name="ปกติ 16 55" xfId="3404" xr:uid="{00000000-0005-0000-0000-0000780D0000}"/>
    <cellStyle name="ปกติ 16 56" xfId="3405" xr:uid="{00000000-0005-0000-0000-0000790D0000}"/>
    <cellStyle name="ปกติ 16 57" xfId="3406" xr:uid="{00000000-0005-0000-0000-00007A0D0000}"/>
    <cellStyle name="ปกติ 16 58" xfId="3407" xr:uid="{00000000-0005-0000-0000-00007B0D0000}"/>
    <cellStyle name="ปกติ 16 59" xfId="3408" xr:uid="{00000000-0005-0000-0000-00007C0D0000}"/>
    <cellStyle name="ปกติ 16 6" xfId="3409" xr:uid="{00000000-0005-0000-0000-00007D0D0000}"/>
    <cellStyle name="ปกติ 16 60" xfId="3410" xr:uid="{00000000-0005-0000-0000-00007E0D0000}"/>
    <cellStyle name="ปกติ 16 61" xfId="3411" xr:uid="{00000000-0005-0000-0000-00007F0D0000}"/>
    <cellStyle name="ปกติ 16 62" xfId="3412" xr:uid="{00000000-0005-0000-0000-0000800D0000}"/>
    <cellStyle name="ปกติ 16 63" xfId="3413" xr:uid="{00000000-0005-0000-0000-0000810D0000}"/>
    <cellStyle name="ปกติ 16 64" xfId="3414" xr:uid="{00000000-0005-0000-0000-0000820D0000}"/>
    <cellStyle name="ปกติ 16 65" xfId="3415" xr:uid="{00000000-0005-0000-0000-0000830D0000}"/>
    <cellStyle name="ปกติ 16 66" xfId="3416" xr:uid="{00000000-0005-0000-0000-0000840D0000}"/>
    <cellStyle name="ปกติ 16 67" xfId="3417" xr:uid="{00000000-0005-0000-0000-0000850D0000}"/>
    <cellStyle name="ปกติ 16 68" xfId="3418" xr:uid="{00000000-0005-0000-0000-0000860D0000}"/>
    <cellStyle name="ปกติ 16 69" xfId="3419" xr:uid="{00000000-0005-0000-0000-0000870D0000}"/>
    <cellStyle name="ปกติ 16 7" xfId="3420" xr:uid="{00000000-0005-0000-0000-0000880D0000}"/>
    <cellStyle name="ปกติ 16 8" xfId="3421" xr:uid="{00000000-0005-0000-0000-0000890D0000}"/>
    <cellStyle name="ปกติ 16 9" xfId="3422" xr:uid="{00000000-0005-0000-0000-00008A0D0000}"/>
    <cellStyle name="ปกติ 16_Asia Metal Y2008" xfId="3423" xr:uid="{00000000-0005-0000-0000-00008B0D0000}"/>
    <cellStyle name="ปกติ 17" xfId="3424" xr:uid="{00000000-0005-0000-0000-00008C0D0000}"/>
    <cellStyle name="ปกติ 18" xfId="3425" xr:uid="{00000000-0005-0000-0000-00008D0D0000}"/>
    <cellStyle name="ปกติ 19" xfId="3426" xr:uid="{00000000-0005-0000-0000-00008E0D0000}"/>
    <cellStyle name="ปกติ 19 2" xfId="3427" xr:uid="{00000000-0005-0000-0000-00008F0D0000}"/>
    <cellStyle name="ปกติ 2" xfId="3428" xr:uid="{00000000-0005-0000-0000-0000900D0000}"/>
    <cellStyle name="ปกติ 2 2" xfId="3429" xr:uid="{00000000-0005-0000-0000-0000910D0000}"/>
    <cellStyle name="ปกติ 2 2 2" xfId="3430" xr:uid="{00000000-0005-0000-0000-0000920D0000}"/>
    <cellStyle name="ปกติ 2 2 3" xfId="3431" xr:uid="{00000000-0005-0000-0000-0000930D0000}"/>
    <cellStyle name="ปกติ 2 2 3 2" xfId="4458" xr:uid="{00000000-0005-0000-0000-0000940D0000}"/>
    <cellStyle name="ปกติ 2 2 4" xfId="3432" xr:uid="{00000000-0005-0000-0000-0000950D0000}"/>
    <cellStyle name="ปกติ 2 2 5" xfId="4431" xr:uid="{00000000-0005-0000-0000-0000960D0000}"/>
    <cellStyle name="ปกติ 2 2 6" xfId="4455" xr:uid="{00000000-0005-0000-0000-0000970D0000}"/>
    <cellStyle name="ปกติ 2 3" xfId="3433" xr:uid="{00000000-0005-0000-0000-0000980D0000}"/>
    <cellStyle name="ปกติ 2 3 3" xfId="4463" xr:uid="{00000000-0005-0000-0000-0000990D0000}"/>
    <cellStyle name="ปกติ 2 4" xfId="3434" xr:uid="{00000000-0005-0000-0000-00009A0D0000}"/>
    <cellStyle name="ปกติ 2 6" xfId="4437" xr:uid="{00000000-0005-0000-0000-00009B0D0000}"/>
    <cellStyle name="ปกติ 20" xfId="3435" xr:uid="{00000000-0005-0000-0000-00009C0D0000}"/>
    <cellStyle name="ปกติ 21" xfId="3436" xr:uid="{00000000-0005-0000-0000-00009D0D0000}"/>
    <cellStyle name="ปกติ 22" xfId="3437" xr:uid="{00000000-0005-0000-0000-00009E0D0000}"/>
    <cellStyle name="ปกติ 23" xfId="4460" xr:uid="{00000000-0005-0000-0000-00009F0D0000}"/>
    <cellStyle name="ปกติ 3" xfId="3438" xr:uid="{00000000-0005-0000-0000-0000A00D0000}"/>
    <cellStyle name="ปกติ 3 10" xfId="3439" xr:uid="{00000000-0005-0000-0000-0000A10D0000}"/>
    <cellStyle name="ปกติ 3 11" xfId="3440" xr:uid="{00000000-0005-0000-0000-0000A20D0000}"/>
    <cellStyle name="ปกติ 3 12" xfId="3441" xr:uid="{00000000-0005-0000-0000-0000A30D0000}"/>
    <cellStyle name="ปกติ 3 13" xfId="3442" xr:uid="{00000000-0005-0000-0000-0000A40D0000}"/>
    <cellStyle name="ปกติ 3 14" xfId="3443" xr:uid="{00000000-0005-0000-0000-0000A50D0000}"/>
    <cellStyle name="ปกติ 3 15" xfId="3444" xr:uid="{00000000-0005-0000-0000-0000A60D0000}"/>
    <cellStyle name="ปกติ 3 16" xfId="3445" xr:uid="{00000000-0005-0000-0000-0000A70D0000}"/>
    <cellStyle name="ปกติ 3 17" xfId="3446" xr:uid="{00000000-0005-0000-0000-0000A80D0000}"/>
    <cellStyle name="ปกติ 3 18" xfId="3447" xr:uid="{00000000-0005-0000-0000-0000A90D0000}"/>
    <cellStyle name="ปกติ 3 19" xfId="3448" xr:uid="{00000000-0005-0000-0000-0000AA0D0000}"/>
    <cellStyle name="ปกติ 3 2" xfId="3449" xr:uid="{00000000-0005-0000-0000-0000AB0D0000}"/>
    <cellStyle name="ปกติ 3 2 2" xfId="3450" xr:uid="{00000000-0005-0000-0000-0000AC0D0000}"/>
    <cellStyle name="ปกติ 3 20" xfId="3451" xr:uid="{00000000-0005-0000-0000-0000AD0D0000}"/>
    <cellStyle name="ปกติ 3 21" xfId="3452" xr:uid="{00000000-0005-0000-0000-0000AE0D0000}"/>
    <cellStyle name="ปกติ 3 22" xfId="3453" xr:uid="{00000000-0005-0000-0000-0000AF0D0000}"/>
    <cellStyle name="ปกติ 3 23" xfId="3454" xr:uid="{00000000-0005-0000-0000-0000B00D0000}"/>
    <cellStyle name="ปกติ 3 24" xfId="3455" xr:uid="{00000000-0005-0000-0000-0000B10D0000}"/>
    <cellStyle name="ปกติ 3 25" xfId="3456" xr:uid="{00000000-0005-0000-0000-0000B20D0000}"/>
    <cellStyle name="ปกติ 3 26" xfId="3457" xr:uid="{00000000-0005-0000-0000-0000B30D0000}"/>
    <cellStyle name="ปกติ 3 27" xfId="3458" xr:uid="{00000000-0005-0000-0000-0000B40D0000}"/>
    <cellStyle name="ปกติ 3 28" xfId="3459" xr:uid="{00000000-0005-0000-0000-0000B50D0000}"/>
    <cellStyle name="ปกติ 3 29" xfId="3460" xr:uid="{00000000-0005-0000-0000-0000B60D0000}"/>
    <cellStyle name="ปกติ 3 3" xfId="3461" xr:uid="{00000000-0005-0000-0000-0000B70D0000}"/>
    <cellStyle name="ปกติ 3 30" xfId="3462" xr:uid="{00000000-0005-0000-0000-0000B80D0000}"/>
    <cellStyle name="ปกติ 3 31" xfId="3463" xr:uid="{00000000-0005-0000-0000-0000B90D0000}"/>
    <cellStyle name="ปกติ 3 32" xfId="3464" xr:uid="{00000000-0005-0000-0000-0000BA0D0000}"/>
    <cellStyle name="ปกติ 3 33" xfId="3465" xr:uid="{00000000-0005-0000-0000-0000BB0D0000}"/>
    <cellStyle name="ปกติ 3 34" xfId="3466" xr:uid="{00000000-0005-0000-0000-0000BC0D0000}"/>
    <cellStyle name="ปกติ 3 35" xfId="3467" xr:uid="{00000000-0005-0000-0000-0000BD0D0000}"/>
    <cellStyle name="ปกติ 3 36" xfId="3468" xr:uid="{00000000-0005-0000-0000-0000BE0D0000}"/>
    <cellStyle name="ปกติ 3 37" xfId="3469" xr:uid="{00000000-0005-0000-0000-0000BF0D0000}"/>
    <cellStyle name="ปกติ 3 38" xfId="3470" xr:uid="{00000000-0005-0000-0000-0000C00D0000}"/>
    <cellStyle name="ปกติ 3 39" xfId="3471" xr:uid="{00000000-0005-0000-0000-0000C10D0000}"/>
    <cellStyle name="ปกติ 3 4" xfId="3472" xr:uid="{00000000-0005-0000-0000-0000C20D0000}"/>
    <cellStyle name="ปกติ 3 40" xfId="3473" xr:uid="{00000000-0005-0000-0000-0000C30D0000}"/>
    <cellStyle name="ปกติ 3 41" xfId="3474" xr:uid="{00000000-0005-0000-0000-0000C40D0000}"/>
    <cellStyle name="ปกติ 3 42" xfId="3475" xr:uid="{00000000-0005-0000-0000-0000C50D0000}"/>
    <cellStyle name="ปกติ 3 43" xfId="3476" xr:uid="{00000000-0005-0000-0000-0000C60D0000}"/>
    <cellStyle name="ปกติ 3 44" xfId="3477" xr:uid="{00000000-0005-0000-0000-0000C70D0000}"/>
    <cellStyle name="ปกติ 3 45" xfId="3478" xr:uid="{00000000-0005-0000-0000-0000C80D0000}"/>
    <cellStyle name="ปกติ 3 46" xfId="3479" xr:uid="{00000000-0005-0000-0000-0000C90D0000}"/>
    <cellStyle name="ปกติ 3 47" xfId="3480" xr:uid="{00000000-0005-0000-0000-0000CA0D0000}"/>
    <cellStyle name="ปกติ 3 48" xfId="3481" xr:uid="{00000000-0005-0000-0000-0000CB0D0000}"/>
    <cellStyle name="ปกติ 3 49" xfId="3482" xr:uid="{00000000-0005-0000-0000-0000CC0D0000}"/>
    <cellStyle name="ปกติ 3 5" xfId="3483" xr:uid="{00000000-0005-0000-0000-0000CD0D0000}"/>
    <cellStyle name="ปกติ 3 50" xfId="3484" xr:uid="{00000000-0005-0000-0000-0000CE0D0000}"/>
    <cellStyle name="ปกติ 3 51" xfId="3485" xr:uid="{00000000-0005-0000-0000-0000CF0D0000}"/>
    <cellStyle name="ปกติ 3 52" xfId="3486" xr:uid="{00000000-0005-0000-0000-0000D00D0000}"/>
    <cellStyle name="ปกติ 3 53" xfId="3487" xr:uid="{00000000-0005-0000-0000-0000D10D0000}"/>
    <cellStyle name="ปกติ 3 54" xfId="3488" xr:uid="{00000000-0005-0000-0000-0000D20D0000}"/>
    <cellStyle name="ปกติ 3 55" xfId="3489" xr:uid="{00000000-0005-0000-0000-0000D30D0000}"/>
    <cellStyle name="ปกติ 3 56" xfId="3490" xr:uid="{00000000-0005-0000-0000-0000D40D0000}"/>
    <cellStyle name="ปกติ 3 57" xfId="3491" xr:uid="{00000000-0005-0000-0000-0000D50D0000}"/>
    <cellStyle name="ปกติ 3 58" xfId="3492" xr:uid="{00000000-0005-0000-0000-0000D60D0000}"/>
    <cellStyle name="ปกติ 3 59" xfId="3493" xr:uid="{00000000-0005-0000-0000-0000D70D0000}"/>
    <cellStyle name="ปกติ 3 6" xfId="3494" xr:uid="{00000000-0005-0000-0000-0000D80D0000}"/>
    <cellStyle name="ปกติ 3 60" xfId="3495" xr:uid="{00000000-0005-0000-0000-0000D90D0000}"/>
    <cellStyle name="ปกติ 3 61" xfId="3496" xr:uid="{00000000-0005-0000-0000-0000DA0D0000}"/>
    <cellStyle name="ปกติ 3 62" xfId="3497" xr:uid="{00000000-0005-0000-0000-0000DB0D0000}"/>
    <cellStyle name="ปกติ 3 63" xfId="3498" xr:uid="{00000000-0005-0000-0000-0000DC0D0000}"/>
    <cellStyle name="ปกติ 3 64" xfId="3499" xr:uid="{00000000-0005-0000-0000-0000DD0D0000}"/>
    <cellStyle name="ปกติ 3 65" xfId="3500" xr:uid="{00000000-0005-0000-0000-0000DE0D0000}"/>
    <cellStyle name="ปกติ 3 66" xfId="3501" xr:uid="{00000000-0005-0000-0000-0000DF0D0000}"/>
    <cellStyle name="ปกติ 3 67" xfId="3502" xr:uid="{00000000-0005-0000-0000-0000E00D0000}"/>
    <cellStyle name="ปกติ 3 68" xfId="3503" xr:uid="{00000000-0005-0000-0000-0000E10D0000}"/>
    <cellStyle name="ปกติ 3 69" xfId="3504" xr:uid="{00000000-0005-0000-0000-0000E20D0000}"/>
    <cellStyle name="ปกติ 3 7" xfId="3505" xr:uid="{00000000-0005-0000-0000-0000E30D0000}"/>
    <cellStyle name="ปกติ 3 70" xfId="3506" xr:uid="{00000000-0005-0000-0000-0000E40D0000}"/>
    <cellStyle name="ปกติ 3 71" xfId="3507" xr:uid="{00000000-0005-0000-0000-0000E50D0000}"/>
    <cellStyle name="ปกติ 3 72" xfId="3508" xr:uid="{00000000-0005-0000-0000-0000E60D0000}"/>
    <cellStyle name="ปกติ 3 73" xfId="3509" xr:uid="{00000000-0005-0000-0000-0000E70D0000}"/>
    <cellStyle name="ปกติ 3 74" xfId="3510" xr:uid="{00000000-0005-0000-0000-0000E80D0000}"/>
    <cellStyle name="ปกติ 3 75" xfId="3511" xr:uid="{00000000-0005-0000-0000-0000E90D0000}"/>
    <cellStyle name="ปกติ 3 76" xfId="3512" xr:uid="{00000000-0005-0000-0000-0000EA0D0000}"/>
    <cellStyle name="ปกติ 3 77" xfId="3513" xr:uid="{00000000-0005-0000-0000-0000EB0D0000}"/>
    <cellStyle name="ปกติ 3 78" xfId="3514" xr:uid="{00000000-0005-0000-0000-0000EC0D0000}"/>
    <cellStyle name="ปกติ 3 79" xfId="4456" xr:uid="{00000000-0005-0000-0000-0000ED0D0000}"/>
    <cellStyle name="ปกติ 3 8" xfId="3515" xr:uid="{00000000-0005-0000-0000-0000EE0D0000}"/>
    <cellStyle name="ปกติ 3 9" xfId="3516" xr:uid="{00000000-0005-0000-0000-0000EF0D0000}"/>
    <cellStyle name="ปกติ 3_Asia Metal Y2008" xfId="3517" xr:uid="{00000000-0005-0000-0000-0000F00D0000}"/>
    <cellStyle name="ปกติ 4" xfId="3518" xr:uid="{00000000-0005-0000-0000-0000F10D0000}"/>
    <cellStyle name="ปกติ 4 2" xfId="3519" xr:uid="{00000000-0005-0000-0000-0000F20D0000}"/>
    <cellStyle name="ปกติ 5" xfId="3520" xr:uid="{00000000-0005-0000-0000-0000F30D0000}"/>
    <cellStyle name="ปกติ 5 10" xfId="3521" xr:uid="{00000000-0005-0000-0000-0000F40D0000}"/>
    <cellStyle name="ปกติ 5 11" xfId="3522" xr:uid="{00000000-0005-0000-0000-0000F50D0000}"/>
    <cellStyle name="ปกติ 5 12" xfId="3523" xr:uid="{00000000-0005-0000-0000-0000F60D0000}"/>
    <cellStyle name="ปกติ 5 13" xfId="3524" xr:uid="{00000000-0005-0000-0000-0000F70D0000}"/>
    <cellStyle name="ปกติ 5 14" xfId="3525" xr:uid="{00000000-0005-0000-0000-0000F80D0000}"/>
    <cellStyle name="ปกติ 5 15" xfId="3526" xr:uid="{00000000-0005-0000-0000-0000F90D0000}"/>
    <cellStyle name="ปกติ 5 16" xfId="3527" xr:uid="{00000000-0005-0000-0000-0000FA0D0000}"/>
    <cellStyle name="ปกติ 5 17" xfId="3528" xr:uid="{00000000-0005-0000-0000-0000FB0D0000}"/>
    <cellStyle name="ปกติ 5 18" xfId="3529" xr:uid="{00000000-0005-0000-0000-0000FC0D0000}"/>
    <cellStyle name="ปกติ 5 19" xfId="3530" xr:uid="{00000000-0005-0000-0000-0000FD0D0000}"/>
    <cellStyle name="ปกติ 5 2" xfId="3531" xr:uid="{00000000-0005-0000-0000-0000FE0D0000}"/>
    <cellStyle name="ปกติ 5 20" xfId="3532" xr:uid="{00000000-0005-0000-0000-0000FF0D0000}"/>
    <cellStyle name="ปกติ 5 21" xfId="3533" xr:uid="{00000000-0005-0000-0000-0000000E0000}"/>
    <cellStyle name="ปกติ 5 22" xfId="3534" xr:uid="{00000000-0005-0000-0000-0000010E0000}"/>
    <cellStyle name="ปกติ 5 23" xfId="3535" xr:uid="{00000000-0005-0000-0000-0000020E0000}"/>
    <cellStyle name="ปกติ 5 24" xfId="3536" xr:uid="{00000000-0005-0000-0000-0000030E0000}"/>
    <cellStyle name="ปกติ 5 25" xfId="3537" xr:uid="{00000000-0005-0000-0000-0000040E0000}"/>
    <cellStyle name="ปกติ 5 26" xfId="3538" xr:uid="{00000000-0005-0000-0000-0000050E0000}"/>
    <cellStyle name="ปกติ 5 27" xfId="3539" xr:uid="{00000000-0005-0000-0000-0000060E0000}"/>
    <cellStyle name="ปกติ 5 28" xfId="3540" xr:uid="{00000000-0005-0000-0000-0000070E0000}"/>
    <cellStyle name="ปกติ 5 29" xfId="3541" xr:uid="{00000000-0005-0000-0000-0000080E0000}"/>
    <cellStyle name="ปกติ 5 3" xfId="3542" xr:uid="{00000000-0005-0000-0000-0000090E0000}"/>
    <cellStyle name="ปกติ 5 30" xfId="3543" xr:uid="{00000000-0005-0000-0000-00000A0E0000}"/>
    <cellStyle name="ปกติ 5 31" xfId="3544" xr:uid="{00000000-0005-0000-0000-00000B0E0000}"/>
    <cellStyle name="ปกติ 5 32" xfId="3545" xr:uid="{00000000-0005-0000-0000-00000C0E0000}"/>
    <cellStyle name="ปกติ 5 33" xfId="3546" xr:uid="{00000000-0005-0000-0000-00000D0E0000}"/>
    <cellStyle name="ปกติ 5 34" xfId="3547" xr:uid="{00000000-0005-0000-0000-00000E0E0000}"/>
    <cellStyle name="ปกติ 5 35" xfId="3548" xr:uid="{00000000-0005-0000-0000-00000F0E0000}"/>
    <cellStyle name="ปกติ 5 36" xfId="3549" xr:uid="{00000000-0005-0000-0000-0000100E0000}"/>
    <cellStyle name="ปกติ 5 37" xfId="3550" xr:uid="{00000000-0005-0000-0000-0000110E0000}"/>
    <cellStyle name="ปกติ 5 38" xfId="3551" xr:uid="{00000000-0005-0000-0000-0000120E0000}"/>
    <cellStyle name="ปกติ 5 39" xfId="3552" xr:uid="{00000000-0005-0000-0000-0000130E0000}"/>
    <cellStyle name="ปกติ 5 4" xfId="3553" xr:uid="{00000000-0005-0000-0000-0000140E0000}"/>
    <cellStyle name="ปกติ 5 40" xfId="3554" xr:uid="{00000000-0005-0000-0000-0000150E0000}"/>
    <cellStyle name="ปกติ 5 41" xfId="3555" xr:uid="{00000000-0005-0000-0000-0000160E0000}"/>
    <cellStyle name="ปกติ 5 42" xfId="3556" xr:uid="{00000000-0005-0000-0000-0000170E0000}"/>
    <cellStyle name="ปกติ 5 43" xfId="3557" xr:uid="{00000000-0005-0000-0000-0000180E0000}"/>
    <cellStyle name="ปกติ 5 44" xfId="3558" xr:uid="{00000000-0005-0000-0000-0000190E0000}"/>
    <cellStyle name="ปกติ 5 45" xfId="3559" xr:uid="{00000000-0005-0000-0000-00001A0E0000}"/>
    <cellStyle name="ปกติ 5 46" xfId="3560" xr:uid="{00000000-0005-0000-0000-00001B0E0000}"/>
    <cellStyle name="ปกติ 5 47" xfId="3561" xr:uid="{00000000-0005-0000-0000-00001C0E0000}"/>
    <cellStyle name="ปกติ 5 48" xfId="3562" xr:uid="{00000000-0005-0000-0000-00001D0E0000}"/>
    <cellStyle name="ปกติ 5 49" xfId="3563" xr:uid="{00000000-0005-0000-0000-00001E0E0000}"/>
    <cellStyle name="ปกติ 5 5" xfId="3564" xr:uid="{00000000-0005-0000-0000-00001F0E0000}"/>
    <cellStyle name="ปกติ 5 50" xfId="3565" xr:uid="{00000000-0005-0000-0000-0000200E0000}"/>
    <cellStyle name="ปกติ 5 51" xfId="3566" xr:uid="{00000000-0005-0000-0000-0000210E0000}"/>
    <cellStyle name="ปกติ 5 52" xfId="3567" xr:uid="{00000000-0005-0000-0000-0000220E0000}"/>
    <cellStyle name="ปกติ 5 53" xfId="3568" xr:uid="{00000000-0005-0000-0000-0000230E0000}"/>
    <cellStyle name="ปกติ 5 54" xfId="3569" xr:uid="{00000000-0005-0000-0000-0000240E0000}"/>
    <cellStyle name="ปกติ 5 55" xfId="3570" xr:uid="{00000000-0005-0000-0000-0000250E0000}"/>
    <cellStyle name="ปกติ 5 56" xfId="3571" xr:uid="{00000000-0005-0000-0000-0000260E0000}"/>
    <cellStyle name="ปกติ 5 57" xfId="3572" xr:uid="{00000000-0005-0000-0000-0000270E0000}"/>
    <cellStyle name="ปกติ 5 58" xfId="3573" xr:uid="{00000000-0005-0000-0000-0000280E0000}"/>
    <cellStyle name="ปกติ 5 59" xfId="3574" xr:uid="{00000000-0005-0000-0000-0000290E0000}"/>
    <cellStyle name="ปกติ 5 6" xfId="3575" xr:uid="{00000000-0005-0000-0000-00002A0E0000}"/>
    <cellStyle name="ปกติ 5 60" xfId="3576" xr:uid="{00000000-0005-0000-0000-00002B0E0000}"/>
    <cellStyle name="ปกติ 5 61" xfId="3577" xr:uid="{00000000-0005-0000-0000-00002C0E0000}"/>
    <cellStyle name="ปกติ 5 62" xfId="3578" xr:uid="{00000000-0005-0000-0000-00002D0E0000}"/>
    <cellStyle name="ปกติ 5 63" xfId="3579" xr:uid="{00000000-0005-0000-0000-00002E0E0000}"/>
    <cellStyle name="ปกติ 5 64" xfId="3580" xr:uid="{00000000-0005-0000-0000-00002F0E0000}"/>
    <cellStyle name="ปกติ 5 65" xfId="3581" xr:uid="{00000000-0005-0000-0000-0000300E0000}"/>
    <cellStyle name="ปกติ 5 66" xfId="3582" xr:uid="{00000000-0005-0000-0000-0000310E0000}"/>
    <cellStyle name="ปกติ 5 67" xfId="3583" xr:uid="{00000000-0005-0000-0000-0000320E0000}"/>
    <cellStyle name="ปกติ 5 68" xfId="3584" xr:uid="{00000000-0005-0000-0000-0000330E0000}"/>
    <cellStyle name="ปกติ 5 69" xfId="3585" xr:uid="{00000000-0005-0000-0000-0000340E0000}"/>
    <cellStyle name="ปกติ 5 7" xfId="3586" xr:uid="{00000000-0005-0000-0000-0000350E0000}"/>
    <cellStyle name="ปกติ 5 70" xfId="3587" xr:uid="{00000000-0005-0000-0000-0000360E0000}"/>
    <cellStyle name="ปกติ 5 71" xfId="3588" xr:uid="{00000000-0005-0000-0000-0000370E0000}"/>
    <cellStyle name="ปกติ 5 72" xfId="3589" xr:uid="{00000000-0005-0000-0000-0000380E0000}"/>
    <cellStyle name="ปกติ 5 73" xfId="3590" xr:uid="{00000000-0005-0000-0000-0000390E0000}"/>
    <cellStyle name="ปกติ 5 74" xfId="3591" xr:uid="{00000000-0005-0000-0000-00003A0E0000}"/>
    <cellStyle name="ปกติ 5 75" xfId="3592" xr:uid="{00000000-0005-0000-0000-00003B0E0000}"/>
    <cellStyle name="ปกติ 5 76" xfId="3593" xr:uid="{00000000-0005-0000-0000-00003C0E0000}"/>
    <cellStyle name="ปกติ 5 77" xfId="3594" xr:uid="{00000000-0005-0000-0000-00003D0E0000}"/>
    <cellStyle name="ปกติ 5 8" xfId="3595" xr:uid="{00000000-0005-0000-0000-00003E0E0000}"/>
    <cellStyle name="ปกติ 5 9" xfId="3596" xr:uid="{00000000-0005-0000-0000-00003F0E0000}"/>
    <cellStyle name="ปกติ 5_Asia Metal Y2008" xfId="3597" xr:uid="{00000000-0005-0000-0000-0000400E0000}"/>
    <cellStyle name="ปกติ 6" xfId="3598" xr:uid="{00000000-0005-0000-0000-0000410E0000}"/>
    <cellStyle name="ปกติ 6 10" xfId="3599" xr:uid="{00000000-0005-0000-0000-0000420E0000}"/>
    <cellStyle name="ปกติ 6 11" xfId="3600" xr:uid="{00000000-0005-0000-0000-0000430E0000}"/>
    <cellStyle name="ปกติ 6 12" xfId="3601" xr:uid="{00000000-0005-0000-0000-0000440E0000}"/>
    <cellStyle name="ปกติ 6 13" xfId="3602" xr:uid="{00000000-0005-0000-0000-0000450E0000}"/>
    <cellStyle name="ปกติ 6 14" xfId="3603" xr:uid="{00000000-0005-0000-0000-0000460E0000}"/>
    <cellStyle name="ปกติ 6 15" xfId="3604" xr:uid="{00000000-0005-0000-0000-0000470E0000}"/>
    <cellStyle name="ปกติ 6 16" xfId="3605" xr:uid="{00000000-0005-0000-0000-0000480E0000}"/>
    <cellStyle name="ปกติ 6 17" xfId="3606" xr:uid="{00000000-0005-0000-0000-0000490E0000}"/>
    <cellStyle name="ปกติ 6 18" xfId="3607" xr:uid="{00000000-0005-0000-0000-00004A0E0000}"/>
    <cellStyle name="ปกติ 6 19" xfId="3608" xr:uid="{00000000-0005-0000-0000-00004B0E0000}"/>
    <cellStyle name="ปกติ 6 2" xfId="3609" xr:uid="{00000000-0005-0000-0000-00004C0E0000}"/>
    <cellStyle name="ปกติ 6 20" xfId="3610" xr:uid="{00000000-0005-0000-0000-00004D0E0000}"/>
    <cellStyle name="ปกติ 6 21" xfId="3611" xr:uid="{00000000-0005-0000-0000-00004E0E0000}"/>
    <cellStyle name="ปกติ 6 22" xfId="3612" xr:uid="{00000000-0005-0000-0000-00004F0E0000}"/>
    <cellStyle name="ปกติ 6 23" xfId="3613" xr:uid="{00000000-0005-0000-0000-0000500E0000}"/>
    <cellStyle name="ปกติ 6 24" xfId="3614" xr:uid="{00000000-0005-0000-0000-0000510E0000}"/>
    <cellStyle name="ปกติ 6 25" xfId="3615" xr:uid="{00000000-0005-0000-0000-0000520E0000}"/>
    <cellStyle name="ปกติ 6 26" xfId="3616" xr:uid="{00000000-0005-0000-0000-0000530E0000}"/>
    <cellStyle name="ปกติ 6 27" xfId="3617" xr:uid="{00000000-0005-0000-0000-0000540E0000}"/>
    <cellStyle name="ปกติ 6 28" xfId="3618" xr:uid="{00000000-0005-0000-0000-0000550E0000}"/>
    <cellStyle name="ปกติ 6 29" xfId="3619" xr:uid="{00000000-0005-0000-0000-0000560E0000}"/>
    <cellStyle name="ปกติ 6 3" xfId="3620" xr:uid="{00000000-0005-0000-0000-0000570E0000}"/>
    <cellStyle name="ปกติ 6 30" xfId="3621" xr:uid="{00000000-0005-0000-0000-0000580E0000}"/>
    <cellStyle name="ปกติ 6 31" xfId="3622" xr:uid="{00000000-0005-0000-0000-0000590E0000}"/>
    <cellStyle name="ปกติ 6 32" xfId="3623" xr:uid="{00000000-0005-0000-0000-00005A0E0000}"/>
    <cellStyle name="ปกติ 6 33" xfId="3624" xr:uid="{00000000-0005-0000-0000-00005B0E0000}"/>
    <cellStyle name="ปกติ 6 34" xfId="3625" xr:uid="{00000000-0005-0000-0000-00005C0E0000}"/>
    <cellStyle name="ปกติ 6 35" xfId="3626" xr:uid="{00000000-0005-0000-0000-00005D0E0000}"/>
    <cellStyle name="ปกติ 6 36" xfId="3627" xr:uid="{00000000-0005-0000-0000-00005E0E0000}"/>
    <cellStyle name="ปกติ 6 37" xfId="3628" xr:uid="{00000000-0005-0000-0000-00005F0E0000}"/>
    <cellStyle name="ปกติ 6 38" xfId="3629" xr:uid="{00000000-0005-0000-0000-0000600E0000}"/>
    <cellStyle name="ปกติ 6 39" xfId="3630" xr:uid="{00000000-0005-0000-0000-0000610E0000}"/>
    <cellStyle name="ปกติ 6 4" xfId="3631" xr:uid="{00000000-0005-0000-0000-0000620E0000}"/>
    <cellStyle name="ปกติ 6 40" xfId="3632" xr:uid="{00000000-0005-0000-0000-0000630E0000}"/>
    <cellStyle name="ปกติ 6 41" xfId="3633" xr:uid="{00000000-0005-0000-0000-0000640E0000}"/>
    <cellStyle name="ปกติ 6 42" xfId="3634" xr:uid="{00000000-0005-0000-0000-0000650E0000}"/>
    <cellStyle name="ปกติ 6 43" xfId="3635" xr:uid="{00000000-0005-0000-0000-0000660E0000}"/>
    <cellStyle name="ปกติ 6 44" xfId="3636" xr:uid="{00000000-0005-0000-0000-0000670E0000}"/>
    <cellStyle name="ปกติ 6 45" xfId="3637" xr:uid="{00000000-0005-0000-0000-0000680E0000}"/>
    <cellStyle name="ปกติ 6 46" xfId="3638" xr:uid="{00000000-0005-0000-0000-0000690E0000}"/>
    <cellStyle name="ปกติ 6 47" xfId="3639" xr:uid="{00000000-0005-0000-0000-00006A0E0000}"/>
    <cellStyle name="ปกติ 6 48" xfId="3640" xr:uid="{00000000-0005-0000-0000-00006B0E0000}"/>
    <cellStyle name="ปกติ 6 49" xfId="3641" xr:uid="{00000000-0005-0000-0000-00006C0E0000}"/>
    <cellStyle name="ปกติ 6 5" xfId="3642" xr:uid="{00000000-0005-0000-0000-00006D0E0000}"/>
    <cellStyle name="ปกติ 6 50" xfId="3643" xr:uid="{00000000-0005-0000-0000-00006E0E0000}"/>
    <cellStyle name="ปกติ 6 51" xfId="3644" xr:uid="{00000000-0005-0000-0000-00006F0E0000}"/>
    <cellStyle name="ปกติ 6 52" xfId="3645" xr:uid="{00000000-0005-0000-0000-0000700E0000}"/>
    <cellStyle name="ปกติ 6 53" xfId="3646" xr:uid="{00000000-0005-0000-0000-0000710E0000}"/>
    <cellStyle name="ปกติ 6 54" xfId="3647" xr:uid="{00000000-0005-0000-0000-0000720E0000}"/>
    <cellStyle name="ปกติ 6 55" xfId="3648" xr:uid="{00000000-0005-0000-0000-0000730E0000}"/>
    <cellStyle name="ปกติ 6 56" xfId="3649" xr:uid="{00000000-0005-0000-0000-0000740E0000}"/>
    <cellStyle name="ปกติ 6 57" xfId="3650" xr:uid="{00000000-0005-0000-0000-0000750E0000}"/>
    <cellStyle name="ปกติ 6 58" xfId="3651" xr:uid="{00000000-0005-0000-0000-0000760E0000}"/>
    <cellStyle name="ปกติ 6 59" xfId="3652" xr:uid="{00000000-0005-0000-0000-0000770E0000}"/>
    <cellStyle name="ปกติ 6 6" xfId="3653" xr:uid="{00000000-0005-0000-0000-0000780E0000}"/>
    <cellStyle name="ปกติ 6 60" xfId="3654" xr:uid="{00000000-0005-0000-0000-0000790E0000}"/>
    <cellStyle name="ปกติ 6 61" xfId="3655" xr:uid="{00000000-0005-0000-0000-00007A0E0000}"/>
    <cellStyle name="ปกติ 6 62" xfId="3656" xr:uid="{00000000-0005-0000-0000-00007B0E0000}"/>
    <cellStyle name="ปกติ 6 63" xfId="3657" xr:uid="{00000000-0005-0000-0000-00007C0E0000}"/>
    <cellStyle name="ปกติ 6 64" xfId="3658" xr:uid="{00000000-0005-0000-0000-00007D0E0000}"/>
    <cellStyle name="ปกติ 6 65" xfId="3659" xr:uid="{00000000-0005-0000-0000-00007E0E0000}"/>
    <cellStyle name="ปกติ 6 66" xfId="3660" xr:uid="{00000000-0005-0000-0000-00007F0E0000}"/>
    <cellStyle name="ปกติ 6 67" xfId="3661" xr:uid="{00000000-0005-0000-0000-0000800E0000}"/>
    <cellStyle name="ปกติ 6 68" xfId="3662" xr:uid="{00000000-0005-0000-0000-0000810E0000}"/>
    <cellStyle name="ปกติ 6 69" xfId="3663" xr:uid="{00000000-0005-0000-0000-0000820E0000}"/>
    <cellStyle name="ปกติ 6 7" xfId="3664" xr:uid="{00000000-0005-0000-0000-0000830E0000}"/>
    <cellStyle name="ปกติ 6 70" xfId="3665" xr:uid="{00000000-0005-0000-0000-0000840E0000}"/>
    <cellStyle name="ปกติ 6 71" xfId="3666" xr:uid="{00000000-0005-0000-0000-0000850E0000}"/>
    <cellStyle name="ปกติ 6 72" xfId="3667" xr:uid="{00000000-0005-0000-0000-0000860E0000}"/>
    <cellStyle name="ปกติ 6 73" xfId="3668" xr:uid="{00000000-0005-0000-0000-0000870E0000}"/>
    <cellStyle name="ปกติ 6 74" xfId="3669" xr:uid="{00000000-0005-0000-0000-0000880E0000}"/>
    <cellStyle name="ปกติ 6 75" xfId="3670" xr:uid="{00000000-0005-0000-0000-0000890E0000}"/>
    <cellStyle name="ปกติ 6 76" xfId="3671" xr:uid="{00000000-0005-0000-0000-00008A0E0000}"/>
    <cellStyle name="ปกติ 6 77" xfId="3672" xr:uid="{00000000-0005-0000-0000-00008B0E0000}"/>
    <cellStyle name="ปกติ 6 8" xfId="3673" xr:uid="{00000000-0005-0000-0000-00008C0E0000}"/>
    <cellStyle name="ปกติ 6 9" xfId="3674" xr:uid="{00000000-0005-0000-0000-00008D0E0000}"/>
    <cellStyle name="ปกติ 6_Asia Metal Y2008" xfId="3675" xr:uid="{00000000-0005-0000-0000-00008E0E0000}"/>
    <cellStyle name="ปกติ 7" xfId="3676" xr:uid="{00000000-0005-0000-0000-00008F0E0000}"/>
    <cellStyle name="ปกติ 7 10" xfId="3677" xr:uid="{00000000-0005-0000-0000-0000900E0000}"/>
    <cellStyle name="ปกติ 7 11" xfId="3678" xr:uid="{00000000-0005-0000-0000-0000910E0000}"/>
    <cellStyle name="ปกติ 7 12" xfId="3679" xr:uid="{00000000-0005-0000-0000-0000920E0000}"/>
    <cellStyle name="ปกติ 7 13" xfId="3680" xr:uid="{00000000-0005-0000-0000-0000930E0000}"/>
    <cellStyle name="ปกติ 7 14" xfId="3681" xr:uid="{00000000-0005-0000-0000-0000940E0000}"/>
    <cellStyle name="ปกติ 7 15" xfId="3682" xr:uid="{00000000-0005-0000-0000-0000950E0000}"/>
    <cellStyle name="ปกติ 7 16" xfId="3683" xr:uid="{00000000-0005-0000-0000-0000960E0000}"/>
    <cellStyle name="ปกติ 7 17" xfId="3684" xr:uid="{00000000-0005-0000-0000-0000970E0000}"/>
    <cellStyle name="ปกติ 7 18" xfId="3685" xr:uid="{00000000-0005-0000-0000-0000980E0000}"/>
    <cellStyle name="ปกติ 7 19" xfId="3686" xr:uid="{00000000-0005-0000-0000-0000990E0000}"/>
    <cellStyle name="ปกติ 7 2" xfId="3687" xr:uid="{00000000-0005-0000-0000-00009A0E0000}"/>
    <cellStyle name="ปกติ 7 20" xfId="3688" xr:uid="{00000000-0005-0000-0000-00009B0E0000}"/>
    <cellStyle name="ปกติ 7 21" xfId="3689" xr:uid="{00000000-0005-0000-0000-00009C0E0000}"/>
    <cellStyle name="ปกติ 7 22" xfId="3690" xr:uid="{00000000-0005-0000-0000-00009D0E0000}"/>
    <cellStyle name="ปกติ 7 23" xfId="3691" xr:uid="{00000000-0005-0000-0000-00009E0E0000}"/>
    <cellStyle name="ปกติ 7 24" xfId="3692" xr:uid="{00000000-0005-0000-0000-00009F0E0000}"/>
    <cellStyle name="ปกติ 7 25" xfId="3693" xr:uid="{00000000-0005-0000-0000-0000A00E0000}"/>
    <cellStyle name="ปกติ 7 26" xfId="3694" xr:uid="{00000000-0005-0000-0000-0000A10E0000}"/>
    <cellStyle name="ปกติ 7 27" xfId="3695" xr:uid="{00000000-0005-0000-0000-0000A20E0000}"/>
    <cellStyle name="ปกติ 7 28" xfId="3696" xr:uid="{00000000-0005-0000-0000-0000A30E0000}"/>
    <cellStyle name="ปกติ 7 29" xfId="3697" xr:uid="{00000000-0005-0000-0000-0000A40E0000}"/>
    <cellStyle name="ปกติ 7 3" xfId="3698" xr:uid="{00000000-0005-0000-0000-0000A50E0000}"/>
    <cellStyle name="ปกติ 7 30" xfId="3699" xr:uid="{00000000-0005-0000-0000-0000A60E0000}"/>
    <cellStyle name="ปกติ 7 31" xfId="3700" xr:uid="{00000000-0005-0000-0000-0000A70E0000}"/>
    <cellStyle name="ปกติ 7 32" xfId="3701" xr:uid="{00000000-0005-0000-0000-0000A80E0000}"/>
    <cellStyle name="ปกติ 7 33" xfId="3702" xr:uid="{00000000-0005-0000-0000-0000A90E0000}"/>
    <cellStyle name="ปกติ 7 34" xfId="3703" xr:uid="{00000000-0005-0000-0000-0000AA0E0000}"/>
    <cellStyle name="ปกติ 7 35" xfId="3704" xr:uid="{00000000-0005-0000-0000-0000AB0E0000}"/>
    <cellStyle name="ปกติ 7 36" xfId="3705" xr:uid="{00000000-0005-0000-0000-0000AC0E0000}"/>
    <cellStyle name="ปกติ 7 37" xfId="3706" xr:uid="{00000000-0005-0000-0000-0000AD0E0000}"/>
    <cellStyle name="ปกติ 7 38" xfId="3707" xr:uid="{00000000-0005-0000-0000-0000AE0E0000}"/>
    <cellStyle name="ปกติ 7 39" xfId="3708" xr:uid="{00000000-0005-0000-0000-0000AF0E0000}"/>
    <cellStyle name="ปกติ 7 4" xfId="3709" xr:uid="{00000000-0005-0000-0000-0000B00E0000}"/>
    <cellStyle name="ปกติ 7 40" xfId="3710" xr:uid="{00000000-0005-0000-0000-0000B10E0000}"/>
    <cellStyle name="ปกติ 7 41" xfId="3711" xr:uid="{00000000-0005-0000-0000-0000B20E0000}"/>
    <cellStyle name="ปกติ 7 42" xfId="3712" xr:uid="{00000000-0005-0000-0000-0000B30E0000}"/>
    <cellStyle name="ปกติ 7 43" xfId="3713" xr:uid="{00000000-0005-0000-0000-0000B40E0000}"/>
    <cellStyle name="ปกติ 7 44" xfId="3714" xr:uid="{00000000-0005-0000-0000-0000B50E0000}"/>
    <cellStyle name="ปกติ 7 45" xfId="3715" xr:uid="{00000000-0005-0000-0000-0000B60E0000}"/>
    <cellStyle name="ปกติ 7 46" xfId="3716" xr:uid="{00000000-0005-0000-0000-0000B70E0000}"/>
    <cellStyle name="ปกติ 7 47" xfId="3717" xr:uid="{00000000-0005-0000-0000-0000B80E0000}"/>
    <cellStyle name="ปกติ 7 48" xfId="3718" xr:uid="{00000000-0005-0000-0000-0000B90E0000}"/>
    <cellStyle name="ปกติ 7 49" xfId="3719" xr:uid="{00000000-0005-0000-0000-0000BA0E0000}"/>
    <cellStyle name="ปกติ 7 5" xfId="3720" xr:uid="{00000000-0005-0000-0000-0000BB0E0000}"/>
    <cellStyle name="ปกติ 7 50" xfId="3721" xr:uid="{00000000-0005-0000-0000-0000BC0E0000}"/>
    <cellStyle name="ปกติ 7 51" xfId="3722" xr:uid="{00000000-0005-0000-0000-0000BD0E0000}"/>
    <cellStyle name="ปกติ 7 52" xfId="3723" xr:uid="{00000000-0005-0000-0000-0000BE0E0000}"/>
    <cellStyle name="ปกติ 7 53" xfId="3724" xr:uid="{00000000-0005-0000-0000-0000BF0E0000}"/>
    <cellStyle name="ปกติ 7 54" xfId="3725" xr:uid="{00000000-0005-0000-0000-0000C00E0000}"/>
    <cellStyle name="ปกติ 7 55" xfId="3726" xr:uid="{00000000-0005-0000-0000-0000C10E0000}"/>
    <cellStyle name="ปกติ 7 56" xfId="3727" xr:uid="{00000000-0005-0000-0000-0000C20E0000}"/>
    <cellStyle name="ปกติ 7 57" xfId="3728" xr:uid="{00000000-0005-0000-0000-0000C30E0000}"/>
    <cellStyle name="ปกติ 7 58" xfId="3729" xr:uid="{00000000-0005-0000-0000-0000C40E0000}"/>
    <cellStyle name="ปกติ 7 59" xfId="3730" xr:uid="{00000000-0005-0000-0000-0000C50E0000}"/>
    <cellStyle name="ปกติ 7 6" xfId="3731" xr:uid="{00000000-0005-0000-0000-0000C60E0000}"/>
    <cellStyle name="ปกติ 7 60" xfId="3732" xr:uid="{00000000-0005-0000-0000-0000C70E0000}"/>
    <cellStyle name="ปกติ 7 61" xfId="3733" xr:uid="{00000000-0005-0000-0000-0000C80E0000}"/>
    <cellStyle name="ปกติ 7 62" xfId="3734" xr:uid="{00000000-0005-0000-0000-0000C90E0000}"/>
    <cellStyle name="ปกติ 7 63" xfId="3735" xr:uid="{00000000-0005-0000-0000-0000CA0E0000}"/>
    <cellStyle name="ปกติ 7 64" xfId="3736" xr:uid="{00000000-0005-0000-0000-0000CB0E0000}"/>
    <cellStyle name="ปกติ 7 65" xfId="3737" xr:uid="{00000000-0005-0000-0000-0000CC0E0000}"/>
    <cellStyle name="ปกติ 7 66" xfId="3738" xr:uid="{00000000-0005-0000-0000-0000CD0E0000}"/>
    <cellStyle name="ปกติ 7 67" xfId="3739" xr:uid="{00000000-0005-0000-0000-0000CE0E0000}"/>
    <cellStyle name="ปกติ 7 68" xfId="3740" xr:uid="{00000000-0005-0000-0000-0000CF0E0000}"/>
    <cellStyle name="ปกติ 7 69" xfId="3741" xr:uid="{00000000-0005-0000-0000-0000D00E0000}"/>
    <cellStyle name="ปกติ 7 7" xfId="3742" xr:uid="{00000000-0005-0000-0000-0000D10E0000}"/>
    <cellStyle name="ปกติ 7 70" xfId="3743" xr:uid="{00000000-0005-0000-0000-0000D20E0000}"/>
    <cellStyle name="ปกติ 7 71" xfId="3744" xr:uid="{00000000-0005-0000-0000-0000D30E0000}"/>
    <cellStyle name="ปกติ 7 72" xfId="3745" xr:uid="{00000000-0005-0000-0000-0000D40E0000}"/>
    <cellStyle name="ปกติ 7 73" xfId="3746" xr:uid="{00000000-0005-0000-0000-0000D50E0000}"/>
    <cellStyle name="ปกติ 7 74" xfId="3747" xr:uid="{00000000-0005-0000-0000-0000D60E0000}"/>
    <cellStyle name="ปกติ 7 75" xfId="3748" xr:uid="{00000000-0005-0000-0000-0000D70E0000}"/>
    <cellStyle name="ปกติ 7 76" xfId="3749" xr:uid="{00000000-0005-0000-0000-0000D80E0000}"/>
    <cellStyle name="ปกติ 7 77" xfId="3750" xr:uid="{00000000-0005-0000-0000-0000D90E0000}"/>
    <cellStyle name="ปกติ 7 8" xfId="3751" xr:uid="{00000000-0005-0000-0000-0000DA0E0000}"/>
    <cellStyle name="ปกติ 7 9" xfId="3752" xr:uid="{00000000-0005-0000-0000-0000DB0E0000}"/>
    <cellStyle name="ปกติ 7_Asia Metal Y2008" xfId="3753" xr:uid="{00000000-0005-0000-0000-0000DC0E0000}"/>
    <cellStyle name="ปกติ 8" xfId="3754" xr:uid="{00000000-0005-0000-0000-0000DD0E0000}"/>
    <cellStyle name="ปกติ 8 10" xfId="3755" xr:uid="{00000000-0005-0000-0000-0000DE0E0000}"/>
    <cellStyle name="ปกติ 8 11" xfId="3756" xr:uid="{00000000-0005-0000-0000-0000DF0E0000}"/>
    <cellStyle name="ปกติ 8 12" xfId="3757" xr:uid="{00000000-0005-0000-0000-0000E00E0000}"/>
    <cellStyle name="ปกติ 8 13" xfId="3758" xr:uid="{00000000-0005-0000-0000-0000E10E0000}"/>
    <cellStyle name="ปกติ 8 14" xfId="3759" xr:uid="{00000000-0005-0000-0000-0000E20E0000}"/>
    <cellStyle name="ปกติ 8 15" xfId="3760" xr:uid="{00000000-0005-0000-0000-0000E30E0000}"/>
    <cellStyle name="ปกติ 8 16" xfId="3761" xr:uid="{00000000-0005-0000-0000-0000E40E0000}"/>
    <cellStyle name="ปกติ 8 17" xfId="3762" xr:uid="{00000000-0005-0000-0000-0000E50E0000}"/>
    <cellStyle name="ปกติ 8 18" xfId="3763" xr:uid="{00000000-0005-0000-0000-0000E60E0000}"/>
    <cellStyle name="ปกติ 8 19" xfId="3764" xr:uid="{00000000-0005-0000-0000-0000E70E0000}"/>
    <cellStyle name="ปกติ 8 2" xfId="3765" xr:uid="{00000000-0005-0000-0000-0000E80E0000}"/>
    <cellStyle name="ปกติ 8 20" xfId="3766" xr:uid="{00000000-0005-0000-0000-0000E90E0000}"/>
    <cellStyle name="ปกติ 8 21" xfId="3767" xr:uid="{00000000-0005-0000-0000-0000EA0E0000}"/>
    <cellStyle name="ปกติ 8 22" xfId="3768" xr:uid="{00000000-0005-0000-0000-0000EB0E0000}"/>
    <cellStyle name="ปกติ 8 23" xfId="3769" xr:uid="{00000000-0005-0000-0000-0000EC0E0000}"/>
    <cellStyle name="ปกติ 8 24" xfId="3770" xr:uid="{00000000-0005-0000-0000-0000ED0E0000}"/>
    <cellStyle name="ปกติ 8 25" xfId="3771" xr:uid="{00000000-0005-0000-0000-0000EE0E0000}"/>
    <cellStyle name="ปกติ 8 26" xfId="3772" xr:uid="{00000000-0005-0000-0000-0000EF0E0000}"/>
    <cellStyle name="ปกติ 8 27" xfId="3773" xr:uid="{00000000-0005-0000-0000-0000F00E0000}"/>
    <cellStyle name="ปกติ 8 28" xfId="3774" xr:uid="{00000000-0005-0000-0000-0000F10E0000}"/>
    <cellStyle name="ปกติ 8 29" xfId="3775" xr:uid="{00000000-0005-0000-0000-0000F20E0000}"/>
    <cellStyle name="ปกติ 8 3" xfId="3776" xr:uid="{00000000-0005-0000-0000-0000F30E0000}"/>
    <cellStyle name="ปกติ 8 30" xfId="3777" xr:uid="{00000000-0005-0000-0000-0000F40E0000}"/>
    <cellStyle name="ปกติ 8 31" xfId="3778" xr:uid="{00000000-0005-0000-0000-0000F50E0000}"/>
    <cellStyle name="ปกติ 8 32" xfId="3779" xr:uid="{00000000-0005-0000-0000-0000F60E0000}"/>
    <cellStyle name="ปกติ 8 33" xfId="3780" xr:uid="{00000000-0005-0000-0000-0000F70E0000}"/>
    <cellStyle name="ปกติ 8 34" xfId="3781" xr:uid="{00000000-0005-0000-0000-0000F80E0000}"/>
    <cellStyle name="ปกติ 8 35" xfId="3782" xr:uid="{00000000-0005-0000-0000-0000F90E0000}"/>
    <cellStyle name="ปกติ 8 36" xfId="3783" xr:uid="{00000000-0005-0000-0000-0000FA0E0000}"/>
    <cellStyle name="ปกติ 8 37" xfId="3784" xr:uid="{00000000-0005-0000-0000-0000FB0E0000}"/>
    <cellStyle name="ปกติ 8 38" xfId="3785" xr:uid="{00000000-0005-0000-0000-0000FC0E0000}"/>
    <cellStyle name="ปกติ 8 39" xfId="3786" xr:uid="{00000000-0005-0000-0000-0000FD0E0000}"/>
    <cellStyle name="ปกติ 8 4" xfId="3787" xr:uid="{00000000-0005-0000-0000-0000FE0E0000}"/>
    <cellStyle name="ปกติ 8 40" xfId="3788" xr:uid="{00000000-0005-0000-0000-0000FF0E0000}"/>
    <cellStyle name="ปกติ 8 41" xfId="3789" xr:uid="{00000000-0005-0000-0000-0000000F0000}"/>
    <cellStyle name="ปกติ 8 42" xfId="3790" xr:uid="{00000000-0005-0000-0000-0000010F0000}"/>
    <cellStyle name="ปกติ 8 43" xfId="3791" xr:uid="{00000000-0005-0000-0000-0000020F0000}"/>
    <cellStyle name="ปกติ 8 44" xfId="3792" xr:uid="{00000000-0005-0000-0000-0000030F0000}"/>
    <cellStyle name="ปกติ 8 45" xfId="3793" xr:uid="{00000000-0005-0000-0000-0000040F0000}"/>
    <cellStyle name="ปกติ 8 46" xfId="3794" xr:uid="{00000000-0005-0000-0000-0000050F0000}"/>
    <cellStyle name="ปกติ 8 47" xfId="3795" xr:uid="{00000000-0005-0000-0000-0000060F0000}"/>
    <cellStyle name="ปกติ 8 48" xfId="3796" xr:uid="{00000000-0005-0000-0000-0000070F0000}"/>
    <cellStyle name="ปกติ 8 49" xfId="3797" xr:uid="{00000000-0005-0000-0000-0000080F0000}"/>
    <cellStyle name="ปกติ 8 5" xfId="3798" xr:uid="{00000000-0005-0000-0000-0000090F0000}"/>
    <cellStyle name="ปกติ 8 50" xfId="3799" xr:uid="{00000000-0005-0000-0000-00000A0F0000}"/>
    <cellStyle name="ปกติ 8 51" xfId="3800" xr:uid="{00000000-0005-0000-0000-00000B0F0000}"/>
    <cellStyle name="ปกติ 8 52" xfId="3801" xr:uid="{00000000-0005-0000-0000-00000C0F0000}"/>
    <cellStyle name="ปกติ 8 53" xfId="3802" xr:uid="{00000000-0005-0000-0000-00000D0F0000}"/>
    <cellStyle name="ปกติ 8 54" xfId="3803" xr:uid="{00000000-0005-0000-0000-00000E0F0000}"/>
    <cellStyle name="ปกติ 8 55" xfId="3804" xr:uid="{00000000-0005-0000-0000-00000F0F0000}"/>
    <cellStyle name="ปกติ 8 56" xfId="3805" xr:uid="{00000000-0005-0000-0000-0000100F0000}"/>
    <cellStyle name="ปกติ 8 57" xfId="3806" xr:uid="{00000000-0005-0000-0000-0000110F0000}"/>
    <cellStyle name="ปกติ 8 58" xfId="3807" xr:uid="{00000000-0005-0000-0000-0000120F0000}"/>
    <cellStyle name="ปกติ 8 59" xfId="3808" xr:uid="{00000000-0005-0000-0000-0000130F0000}"/>
    <cellStyle name="ปกติ 8 6" xfId="3809" xr:uid="{00000000-0005-0000-0000-0000140F0000}"/>
    <cellStyle name="ปกติ 8 60" xfId="3810" xr:uid="{00000000-0005-0000-0000-0000150F0000}"/>
    <cellStyle name="ปกติ 8 61" xfId="3811" xr:uid="{00000000-0005-0000-0000-0000160F0000}"/>
    <cellStyle name="ปกติ 8 62" xfId="3812" xr:uid="{00000000-0005-0000-0000-0000170F0000}"/>
    <cellStyle name="ปกติ 8 63" xfId="3813" xr:uid="{00000000-0005-0000-0000-0000180F0000}"/>
    <cellStyle name="ปกติ 8 64" xfId="3814" xr:uid="{00000000-0005-0000-0000-0000190F0000}"/>
    <cellStyle name="ปกติ 8 65" xfId="3815" xr:uid="{00000000-0005-0000-0000-00001A0F0000}"/>
    <cellStyle name="ปกติ 8 66" xfId="3816" xr:uid="{00000000-0005-0000-0000-00001B0F0000}"/>
    <cellStyle name="ปกติ 8 67" xfId="3817" xr:uid="{00000000-0005-0000-0000-00001C0F0000}"/>
    <cellStyle name="ปกติ 8 68" xfId="3818" xr:uid="{00000000-0005-0000-0000-00001D0F0000}"/>
    <cellStyle name="ปกติ 8 69" xfId="3819" xr:uid="{00000000-0005-0000-0000-00001E0F0000}"/>
    <cellStyle name="ปกติ 8 7" xfId="3820" xr:uid="{00000000-0005-0000-0000-00001F0F0000}"/>
    <cellStyle name="ปกติ 8 70" xfId="3821" xr:uid="{00000000-0005-0000-0000-0000200F0000}"/>
    <cellStyle name="ปกติ 8 71" xfId="3822" xr:uid="{00000000-0005-0000-0000-0000210F0000}"/>
    <cellStyle name="ปกติ 8 72" xfId="3823" xr:uid="{00000000-0005-0000-0000-0000220F0000}"/>
    <cellStyle name="ปกติ 8 73" xfId="3824" xr:uid="{00000000-0005-0000-0000-0000230F0000}"/>
    <cellStyle name="ปกติ 8 74" xfId="3825" xr:uid="{00000000-0005-0000-0000-0000240F0000}"/>
    <cellStyle name="ปกติ 8 75" xfId="3826" xr:uid="{00000000-0005-0000-0000-0000250F0000}"/>
    <cellStyle name="ปกติ 8 76" xfId="3827" xr:uid="{00000000-0005-0000-0000-0000260F0000}"/>
    <cellStyle name="ปกติ 8 77" xfId="3828" xr:uid="{00000000-0005-0000-0000-0000270F0000}"/>
    <cellStyle name="ปกติ 8 8" xfId="3829" xr:uid="{00000000-0005-0000-0000-0000280F0000}"/>
    <cellStyle name="ปกติ 8 9" xfId="3830" xr:uid="{00000000-0005-0000-0000-0000290F0000}"/>
    <cellStyle name="ปกติ 8_Asia Metal Y2008" xfId="3831" xr:uid="{00000000-0005-0000-0000-00002A0F0000}"/>
    <cellStyle name="ปกติ 9" xfId="3832" xr:uid="{00000000-0005-0000-0000-00002B0F0000}"/>
    <cellStyle name="ปกติ 9 10" xfId="3833" xr:uid="{00000000-0005-0000-0000-00002C0F0000}"/>
    <cellStyle name="ปกติ 9 11" xfId="3834" xr:uid="{00000000-0005-0000-0000-00002D0F0000}"/>
    <cellStyle name="ปกติ 9 12" xfId="3835" xr:uid="{00000000-0005-0000-0000-00002E0F0000}"/>
    <cellStyle name="ปกติ 9 13" xfId="3836" xr:uid="{00000000-0005-0000-0000-00002F0F0000}"/>
    <cellStyle name="ปกติ 9 14" xfId="3837" xr:uid="{00000000-0005-0000-0000-0000300F0000}"/>
    <cellStyle name="ปกติ 9 15" xfId="3838" xr:uid="{00000000-0005-0000-0000-0000310F0000}"/>
    <cellStyle name="ปกติ 9 16" xfId="3839" xr:uid="{00000000-0005-0000-0000-0000320F0000}"/>
    <cellStyle name="ปกติ 9 17" xfId="3840" xr:uid="{00000000-0005-0000-0000-0000330F0000}"/>
    <cellStyle name="ปกติ 9 18" xfId="3841" xr:uid="{00000000-0005-0000-0000-0000340F0000}"/>
    <cellStyle name="ปกติ 9 19" xfId="3842" xr:uid="{00000000-0005-0000-0000-0000350F0000}"/>
    <cellStyle name="ปกติ 9 2" xfId="3843" xr:uid="{00000000-0005-0000-0000-0000360F0000}"/>
    <cellStyle name="ปกติ 9 20" xfId="3844" xr:uid="{00000000-0005-0000-0000-0000370F0000}"/>
    <cellStyle name="ปกติ 9 21" xfId="3845" xr:uid="{00000000-0005-0000-0000-0000380F0000}"/>
    <cellStyle name="ปกติ 9 22" xfId="3846" xr:uid="{00000000-0005-0000-0000-0000390F0000}"/>
    <cellStyle name="ปกติ 9 23" xfId="3847" xr:uid="{00000000-0005-0000-0000-00003A0F0000}"/>
    <cellStyle name="ปกติ 9 24" xfId="3848" xr:uid="{00000000-0005-0000-0000-00003B0F0000}"/>
    <cellStyle name="ปกติ 9 25" xfId="3849" xr:uid="{00000000-0005-0000-0000-00003C0F0000}"/>
    <cellStyle name="ปกติ 9 26" xfId="3850" xr:uid="{00000000-0005-0000-0000-00003D0F0000}"/>
    <cellStyle name="ปกติ 9 27" xfId="3851" xr:uid="{00000000-0005-0000-0000-00003E0F0000}"/>
    <cellStyle name="ปกติ 9 28" xfId="3852" xr:uid="{00000000-0005-0000-0000-00003F0F0000}"/>
    <cellStyle name="ปกติ 9 29" xfId="3853" xr:uid="{00000000-0005-0000-0000-0000400F0000}"/>
    <cellStyle name="ปกติ 9 3" xfId="3854" xr:uid="{00000000-0005-0000-0000-0000410F0000}"/>
    <cellStyle name="ปกติ 9 30" xfId="3855" xr:uid="{00000000-0005-0000-0000-0000420F0000}"/>
    <cellStyle name="ปกติ 9 31" xfId="3856" xr:uid="{00000000-0005-0000-0000-0000430F0000}"/>
    <cellStyle name="ปกติ 9 32" xfId="3857" xr:uid="{00000000-0005-0000-0000-0000440F0000}"/>
    <cellStyle name="ปกติ 9 33" xfId="3858" xr:uid="{00000000-0005-0000-0000-0000450F0000}"/>
    <cellStyle name="ปกติ 9 34" xfId="3859" xr:uid="{00000000-0005-0000-0000-0000460F0000}"/>
    <cellStyle name="ปกติ 9 35" xfId="3860" xr:uid="{00000000-0005-0000-0000-0000470F0000}"/>
    <cellStyle name="ปกติ 9 36" xfId="3861" xr:uid="{00000000-0005-0000-0000-0000480F0000}"/>
    <cellStyle name="ปกติ 9 37" xfId="3862" xr:uid="{00000000-0005-0000-0000-0000490F0000}"/>
    <cellStyle name="ปกติ 9 38" xfId="3863" xr:uid="{00000000-0005-0000-0000-00004A0F0000}"/>
    <cellStyle name="ปกติ 9 39" xfId="3864" xr:uid="{00000000-0005-0000-0000-00004B0F0000}"/>
    <cellStyle name="ปกติ 9 4" xfId="3865" xr:uid="{00000000-0005-0000-0000-00004C0F0000}"/>
    <cellStyle name="ปกติ 9 40" xfId="3866" xr:uid="{00000000-0005-0000-0000-00004D0F0000}"/>
    <cellStyle name="ปกติ 9 41" xfId="3867" xr:uid="{00000000-0005-0000-0000-00004E0F0000}"/>
    <cellStyle name="ปกติ 9 42" xfId="3868" xr:uid="{00000000-0005-0000-0000-00004F0F0000}"/>
    <cellStyle name="ปกติ 9 43" xfId="3869" xr:uid="{00000000-0005-0000-0000-0000500F0000}"/>
    <cellStyle name="ปกติ 9 44" xfId="3870" xr:uid="{00000000-0005-0000-0000-0000510F0000}"/>
    <cellStyle name="ปกติ 9 45" xfId="3871" xr:uid="{00000000-0005-0000-0000-0000520F0000}"/>
    <cellStyle name="ปกติ 9 46" xfId="3872" xr:uid="{00000000-0005-0000-0000-0000530F0000}"/>
    <cellStyle name="ปกติ 9 47" xfId="3873" xr:uid="{00000000-0005-0000-0000-0000540F0000}"/>
    <cellStyle name="ปกติ 9 48" xfId="3874" xr:uid="{00000000-0005-0000-0000-0000550F0000}"/>
    <cellStyle name="ปกติ 9 49" xfId="3875" xr:uid="{00000000-0005-0000-0000-0000560F0000}"/>
    <cellStyle name="ปกติ 9 5" xfId="3876" xr:uid="{00000000-0005-0000-0000-0000570F0000}"/>
    <cellStyle name="ปกติ 9 50" xfId="3877" xr:uid="{00000000-0005-0000-0000-0000580F0000}"/>
    <cellStyle name="ปกติ 9 51" xfId="3878" xr:uid="{00000000-0005-0000-0000-0000590F0000}"/>
    <cellStyle name="ปกติ 9 52" xfId="3879" xr:uid="{00000000-0005-0000-0000-00005A0F0000}"/>
    <cellStyle name="ปกติ 9 53" xfId="3880" xr:uid="{00000000-0005-0000-0000-00005B0F0000}"/>
    <cellStyle name="ปกติ 9 54" xfId="3881" xr:uid="{00000000-0005-0000-0000-00005C0F0000}"/>
    <cellStyle name="ปกติ 9 55" xfId="3882" xr:uid="{00000000-0005-0000-0000-00005D0F0000}"/>
    <cellStyle name="ปกติ 9 56" xfId="3883" xr:uid="{00000000-0005-0000-0000-00005E0F0000}"/>
    <cellStyle name="ปกติ 9 57" xfId="3884" xr:uid="{00000000-0005-0000-0000-00005F0F0000}"/>
    <cellStyle name="ปกติ 9 58" xfId="3885" xr:uid="{00000000-0005-0000-0000-0000600F0000}"/>
    <cellStyle name="ปกติ 9 59" xfId="3886" xr:uid="{00000000-0005-0000-0000-0000610F0000}"/>
    <cellStyle name="ปกติ 9 6" xfId="3887" xr:uid="{00000000-0005-0000-0000-0000620F0000}"/>
    <cellStyle name="ปกติ 9 60" xfId="3888" xr:uid="{00000000-0005-0000-0000-0000630F0000}"/>
    <cellStyle name="ปกติ 9 61" xfId="3889" xr:uid="{00000000-0005-0000-0000-0000640F0000}"/>
    <cellStyle name="ปกติ 9 62" xfId="3890" xr:uid="{00000000-0005-0000-0000-0000650F0000}"/>
    <cellStyle name="ปกติ 9 63" xfId="3891" xr:uid="{00000000-0005-0000-0000-0000660F0000}"/>
    <cellStyle name="ปกติ 9 64" xfId="3892" xr:uid="{00000000-0005-0000-0000-0000670F0000}"/>
    <cellStyle name="ปกติ 9 65" xfId="3893" xr:uid="{00000000-0005-0000-0000-0000680F0000}"/>
    <cellStyle name="ปกติ 9 66" xfId="3894" xr:uid="{00000000-0005-0000-0000-0000690F0000}"/>
    <cellStyle name="ปกติ 9 67" xfId="3895" xr:uid="{00000000-0005-0000-0000-00006A0F0000}"/>
    <cellStyle name="ปกติ 9 68" xfId="3896" xr:uid="{00000000-0005-0000-0000-00006B0F0000}"/>
    <cellStyle name="ปกติ 9 69" xfId="3897" xr:uid="{00000000-0005-0000-0000-00006C0F0000}"/>
    <cellStyle name="ปกติ 9 7" xfId="3898" xr:uid="{00000000-0005-0000-0000-00006D0F0000}"/>
    <cellStyle name="ปกติ 9 8" xfId="3899" xr:uid="{00000000-0005-0000-0000-00006E0F0000}"/>
    <cellStyle name="ปกติ 9 9" xfId="3900" xr:uid="{00000000-0005-0000-0000-00006F0F0000}"/>
    <cellStyle name="ปกติ_Sheet1" xfId="4408" xr:uid="{00000000-0005-0000-0000-0000700F0000}"/>
    <cellStyle name="ปกติ_Sheet1 2" xfId="4433" xr:uid="{00000000-0005-0000-0000-0000710F0000}"/>
    <cellStyle name="ปกติ_Sheet1 2 2" xfId="4441" xr:uid="{00000000-0005-0000-0000-0000720F0000}"/>
    <cellStyle name="ปกติ_Sheet1 3 2" xfId="4467" xr:uid="{00000000-0005-0000-0000-0000730F0000}"/>
    <cellStyle name="ปกติ_Sheet1_W169T-Dec'51 วีพีพี โปรเกรสซิฟ" xfId="4461" xr:uid="{00000000-0005-0000-0000-0000740F0000}"/>
    <cellStyle name="ปกติ_SPC-Dec'50-T3" xfId="4434" xr:uid="{00000000-0005-0000-0000-0000750F0000}"/>
    <cellStyle name="ปกติ_SPC-Dec'50-T3 2" xfId="4440" xr:uid="{00000000-0005-0000-0000-0000760F0000}"/>
    <cellStyle name="ปกติ_Thai Ha-Mar'51-T3 6" xfId="4457" xr:uid="{00000000-0005-0000-0000-0000770F0000}"/>
    <cellStyle name="ฤธถ [0]_95" xfId="3904" xr:uid="{00000000-0005-0000-0000-00007B0F0000}"/>
    <cellStyle name="ฤธถ_95" xfId="3905" xr:uid="{00000000-0005-0000-0000-00007C0F0000}"/>
    <cellStyle name="ล๋ศญ [0]_95" xfId="3906" xr:uid="{00000000-0005-0000-0000-00007D0F0000}"/>
    <cellStyle name="ล๋ศญ_95" xfId="3907" xr:uid="{00000000-0005-0000-0000-00007E0F0000}"/>
    <cellStyle name="ลักษณะ 1" xfId="3908" xr:uid="{00000000-0005-0000-0000-00007F0F0000}"/>
    <cellStyle name="ลักษณะ 1 2" xfId="4435" xr:uid="{00000000-0005-0000-0000-0000800F0000}"/>
    <cellStyle name="วฅมุ_4ฟ๙ฝวภ๛" xfId="3909" xr:uid="{00000000-0005-0000-0000-0000810F0000}"/>
    <cellStyle name="หมายเหตุ 10" xfId="3910" xr:uid="{00000000-0005-0000-0000-0000820F0000}"/>
    <cellStyle name="หมายเหตุ 10 10" xfId="3911" xr:uid="{00000000-0005-0000-0000-0000830F0000}"/>
    <cellStyle name="หมายเหตุ 10 11" xfId="3912" xr:uid="{00000000-0005-0000-0000-0000840F0000}"/>
    <cellStyle name="หมายเหตุ 10 12" xfId="3913" xr:uid="{00000000-0005-0000-0000-0000850F0000}"/>
    <cellStyle name="หมายเหตุ 10 13" xfId="3914" xr:uid="{00000000-0005-0000-0000-0000860F0000}"/>
    <cellStyle name="หมายเหตุ 10 14" xfId="3915" xr:uid="{00000000-0005-0000-0000-0000870F0000}"/>
    <cellStyle name="หมายเหตุ 10 15" xfId="3916" xr:uid="{00000000-0005-0000-0000-0000880F0000}"/>
    <cellStyle name="หมายเหตุ 10 16" xfId="3917" xr:uid="{00000000-0005-0000-0000-0000890F0000}"/>
    <cellStyle name="หมายเหตุ 10 17" xfId="3918" xr:uid="{00000000-0005-0000-0000-00008A0F0000}"/>
    <cellStyle name="หมายเหตุ 10 18" xfId="3919" xr:uid="{00000000-0005-0000-0000-00008B0F0000}"/>
    <cellStyle name="หมายเหตุ 10 19" xfId="3920" xr:uid="{00000000-0005-0000-0000-00008C0F0000}"/>
    <cellStyle name="หมายเหตุ 10 2" xfId="3921" xr:uid="{00000000-0005-0000-0000-00008D0F0000}"/>
    <cellStyle name="หมายเหตุ 10 20" xfId="3922" xr:uid="{00000000-0005-0000-0000-00008E0F0000}"/>
    <cellStyle name="หมายเหตุ 10 21" xfId="3923" xr:uid="{00000000-0005-0000-0000-00008F0F0000}"/>
    <cellStyle name="หมายเหตุ 10 22" xfId="3924" xr:uid="{00000000-0005-0000-0000-0000900F0000}"/>
    <cellStyle name="หมายเหตุ 10 23" xfId="3925" xr:uid="{00000000-0005-0000-0000-0000910F0000}"/>
    <cellStyle name="หมายเหตุ 10 24" xfId="3926" xr:uid="{00000000-0005-0000-0000-0000920F0000}"/>
    <cellStyle name="หมายเหตุ 10 25" xfId="3927" xr:uid="{00000000-0005-0000-0000-0000930F0000}"/>
    <cellStyle name="หมายเหตุ 10 26" xfId="3928" xr:uid="{00000000-0005-0000-0000-0000940F0000}"/>
    <cellStyle name="หมายเหตุ 10 27" xfId="3929" xr:uid="{00000000-0005-0000-0000-0000950F0000}"/>
    <cellStyle name="หมายเหตุ 10 28" xfId="3930" xr:uid="{00000000-0005-0000-0000-0000960F0000}"/>
    <cellStyle name="หมายเหตุ 10 29" xfId="3931" xr:uid="{00000000-0005-0000-0000-0000970F0000}"/>
    <cellStyle name="หมายเหตุ 10 3" xfId="3932" xr:uid="{00000000-0005-0000-0000-0000980F0000}"/>
    <cellStyle name="หมายเหตุ 10 30" xfId="3933" xr:uid="{00000000-0005-0000-0000-0000990F0000}"/>
    <cellStyle name="หมายเหตุ 10 31" xfId="3934" xr:uid="{00000000-0005-0000-0000-00009A0F0000}"/>
    <cellStyle name="หมายเหตุ 10 32" xfId="3935" xr:uid="{00000000-0005-0000-0000-00009B0F0000}"/>
    <cellStyle name="หมายเหตุ 10 33" xfId="3936" xr:uid="{00000000-0005-0000-0000-00009C0F0000}"/>
    <cellStyle name="หมายเหตุ 10 34" xfId="3937" xr:uid="{00000000-0005-0000-0000-00009D0F0000}"/>
    <cellStyle name="หมายเหตุ 10 35" xfId="3938" xr:uid="{00000000-0005-0000-0000-00009E0F0000}"/>
    <cellStyle name="หมายเหตุ 10 36" xfId="3939" xr:uid="{00000000-0005-0000-0000-00009F0F0000}"/>
    <cellStyle name="หมายเหตุ 10 4" xfId="3940" xr:uid="{00000000-0005-0000-0000-0000A00F0000}"/>
    <cellStyle name="หมายเหตุ 10 5" xfId="3941" xr:uid="{00000000-0005-0000-0000-0000A10F0000}"/>
    <cellStyle name="หมายเหตุ 10 6" xfId="3942" xr:uid="{00000000-0005-0000-0000-0000A20F0000}"/>
    <cellStyle name="หมายเหตุ 10 7" xfId="3943" xr:uid="{00000000-0005-0000-0000-0000A30F0000}"/>
    <cellStyle name="หมายเหตุ 10 8" xfId="3944" xr:uid="{00000000-0005-0000-0000-0000A40F0000}"/>
    <cellStyle name="หมายเหตุ 10 9" xfId="3945" xr:uid="{00000000-0005-0000-0000-0000A50F0000}"/>
    <cellStyle name="หมายเหตุ 11" xfId="3946" xr:uid="{00000000-0005-0000-0000-0000A60F0000}"/>
    <cellStyle name="หมายเหตุ 11 10" xfId="3947" xr:uid="{00000000-0005-0000-0000-0000A70F0000}"/>
    <cellStyle name="หมายเหตุ 11 11" xfId="3948" xr:uid="{00000000-0005-0000-0000-0000A80F0000}"/>
    <cellStyle name="หมายเหตุ 11 12" xfId="3949" xr:uid="{00000000-0005-0000-0000-0000A90F0000}"/>
    <cellStyle name="หมายเหตุ 11 13" xfId="3950" xr:uid="{00000000-0005-0000-0000-0000AA0F0000}"/>
    <cellStyle name="หมายเหตุ 11 14" xfId="3951" xr:uid="{00000000-0005-0000-0000-0000AB0F0000}"/>
    <cellStyle name="หมายเหตุ 11 15" xfId="3952" xr:uid="{00000000-0005-0000-0000-0000AC0F0000}"/>
    <cellStyle name="หมายเหตุ 11 16" xfId="3953" xr:uid="{00000000-0005-0000-0000-0000AD0F0000}"/>
    <cellStyle name="หมายเหตุ 11 17" xfId="3954" xr:uid="{00000000-0005-0000-0000-0000AE0F0000}"/>
    <cellStyle name="หมายเหตุ 11 18" xfId="3955" xr:uid="{00000000-0005-0000-0000-0000AF0F0000}"/>
    <cellStyle name="หมายเหตุ 11 19" xfId="3956" xr:uid="{00000000-0005-0000-0000-0000B00F0000}"/>
    <cellStyle name="หมายเหตุ 11 2" xfId="3957" xr:uid="{00000000-0005-0000-0000-0000B10F0000}"/>
    <cellStyle name="หมายเหตุ 11 20" xfId="3958" xr:uid="{00000000-0005-0000-0000-0000B20F0000}"/>
    <cellStyle name="หมายเหตุ 11 21" xfId="3959" xr:uid="{00000000-0005-0000-0000-0000B30F0000}"/>
    <cellStyle name="หมายเหตุ 11 22" xfId="3960" xr:uid="{00000000-0005-0000-0000-0000B40F0000}"/>
    <cellStyle name="หมายเหตุ 11 23" xfId="3961" xr:uid="{00000000-0005-0000-0000-0000B50F0000}"/>
    <cellStyle name="หมายเหตุ 11 24" xfId="3962" xr:uid="{00000000-0005-0000-0000-0000B60F0000}"/>
    <cellStyle name="หมายเหตุ 11 25" xfId="3963" xr:uid="{00000000-0005-0000-0000-0000B70F0000}"/>
    <cellStyle name="หมายเหตุ 11 26" xfId="3964" xr:uid="{00000000-0005-0000-0000-0000B80F0000}"/>
    <cellStyle name="หมายเหตุ 11 27" xfId="3965" xr:uid="{00000000-0005-0000-0000-0000B90F0000}"/>
    <cellStyle name="หมายเหตุ 11 28" xfId="3966" xr:uid="{00000000-0005-0000-0000-0000BA0F0000}"/>
    <cellStyle name="หมายเหตุ 11 29" xfId="3967" xr:uid="{00000000-0005-0000-0000-0000BB0F0000}"/>
    <cellStyle name="หมายเหตุ 11 3" xfId="3968" xr:uid="{00000000-0005-0000-0000-0000BC0F0000}"/>
    <cellStyle name="หมายเหตุ 11 30" xfId="3969" xr:uid="{00000000-0005-0000-0000-0000BD0F0000}"/>
    <cellStyle name="หมายเหตุ 11 31" xfId="3970" xr:uid="{00000000-0005-0000-0000-0000BE0F0000}"/>
    <cellStyle name="หมายเหตุ 11 32" xfId="3971" xr:uid="{00000000-0005-0000-0000-0000BF0F0000}"/>
    <cellStyle name="หมายเหตุ 11 33" xfId="3972" xr:uid="{00000000-0005-0000-0000-0000C00F0000}"/>
    <cellStyle name="หมายเหตุ 11 34" xfId="3973" xr:uid="{00000000-0005-0000-0000-0000C10F0000}"/>
    <cellStyle name="หมายเหตุ 11 35" xfId="3974" xr:uid="{00000000-0005-0000-0000-0000C20F0000}"/>
    <cellStyle name="หมายเหตุ 11 36" xfId="3975" xr:uid="{00000000-0005-0000-0000-0000C30F0000}"/>
    <cellStyle name="หมายเหตุ 11 4" xfId="3976" xr:uid="{00000000-0005-0000-0000-0000C40F0000}"/>
    <cellStyle name="หมายเหตุ 11 5" xfId="3977" xr:uid="{00000000-0005-0000-0000-0000C50F0000}"/>
    <cellStyle name="หมายเหตุ 11 6" xfId="3978" xr:uid="{00000000-0005-0000-0000-0000C60F0000}"/>
    <cellStyle name="หมายเหตุ 11 7" xfId="3979" xr:uid="{00000000-0005-0000-0000-0000C70F0000}"/>
    <cellStyle name="หมายเหตุ 11 8" xfId="3980" xr:uid="{00000000-0005-0000-0000-0000C80F0000}"/>
    <cellStyle name="หมายเหตุ 11 9" xfId="3981" xr:uid="{00000000-0005-0000-0000-0000C90F0000}"/>
    <cellStyle name="หมายเหตุ 12" xfId="3982" xr:uid="{00000000-0005-0000-0000-0000CA0F0000}"/>
    <cellStyle name="หมายเหตุ 12 10" xfId="3983" xr:uid="{00000000-0005-0000-0000-0000CB0F0000}"/>
    <cellStyle name="หมายเหตุ 12 11" xfId="3984" xr:uid="{00000000-0005-0000-0000-0000CC0F0000}"/>
    <cellStyle name="หมายเหตุ 12 12" xfId="3985" xr:uid="{00000000-0005-0000-0000-0000CD0F0000}"/>
    <cellStyle name="หมายเหตุ 12 13" xfId="3986" xr:uid="{00000000-0005-0000-0000-0000CE0F0000}"/>
    <cellStyle name="หมายเหตุ 12 14" xfId="3987" xr:uid="{00000000-0005-0000-0000-0000CF0F0000}"/>
    <cellStyle name="หมายเหตุ 12 15" xfId="3988" xr:uid="{00000000-0005-0000-0000-0000D00F0000}"/>
    <cellStyle name="หมายเหตุ 12 16" xfId="3989" xr:uid="{00000000-0005-0000-0000-0000D10F0000}"/>
    <cellStyle name="หมายเหตุ 12 17" xfId="3990" xr:uid="{00000000-0005-0000-0000-0000D20F0000}"/>
    <cellStyle name="หมายเหตุ 12 18" xfId="3991" xr:uid="{00000000-0005-0000-0000-0000D30F0000}"/>
    <cellStyle name="หมายเหตุ 12 19" xfId="3992" xr:uid="{00000000-0005-0000-0000-0000D40F0000}"/>
    <cellStyle name="หมายเหตุ 12 2" xfId="3993" xr:uid="{00000000-0005-0000-0000-0000D50F0000}"/>
    <cellStyle name="หมายเหตุ 12 20" xfId="3994" xr:uid="{00000000-0005-0000-0000-0000D60F0000}"/>
    <cellStyle name="หมายเหตุ 12 21" xfId="3995" xr:uid="{00000000-0005-0000-0000-0000D70F0000}"/>
    <cellStyle name="หมายเหตุ 12 22" xfId="3996" xr:uid="{00000000-0005-0000-0000-0000D80F0000}"/>
    <cellStyle name="หมายเหตุ 12 23" xfId="3997" xr:uid="{00000000-0005-0000-0000-0000D90F0000}"/>
    <cellStyle name="หมายเหตุ 12 24" xfId="3998" xr:uid="{00000000-0005-0000-0000-0000DA0F0000}"/>
    <cellStyle name="หมายเหตุ 12 25" xfId="3999" xr:uid="{00000000-0005-0000-0000-0000DB0F0000}"/>
    <cellStyle name="หมายเหตุ 12 26" xfId="4000" xr:uid="{00000000-0005-0000-0000-0000DC0F0000}"/>
    <cellStyle name="หมายเหตุ 12 27" xfId="4001" xr:uid="{00000000-0005-0000-0000-0000DD0F0000}"/>
    <cellStyle name="หมายเหตุ 12 28" xfId="4002" xr:uid="{00000000-0005-0000-0000-0000DE0F0000}"/>
    <cellStyle name="หมายเหตุ 12 29" xfId="4003" xr:uid="{00000000-0005-0000-0000-0000DF0F0000}"/>
    <cellStyle name="หมายเหตุ 12 3" xfId="4004" xr:uid="{00000000-0005-0000-0000-0000E00F0000}"/>
    <cellStyle name="หมายเหตุ 12 30" xfId="4005" xr:uid="{00000000-0005-0000-0000-0000E10F0000}"/>
    <cellStyle name="หมายเหตุ 12 31" xfId="4006" xr:uid="{00000000-0005-0000-0000-0000E20F0000}"/>
    <cellStyle name="หมายเหตุ 12 32" xfId="4007" xr:uid="{00000000-0005-0000-0000-0000E30F0000}"/>
    <cellStyle name="หมายเหตุ 12 33" xfId="4008" xr:uid="{00000000-0005-0000-0000-0000E40F0000}"/>
    <cellStyle name="หมายเหตุ 12 34" xfId="4009" xr:uid="{00000000-0005-0000-0000-0000E50F0000}"/>
    <cellStyle name="หมายเหตุ 12 35" xfId="4010" xr:uid="{00000000-0005-0000-0000-0000E60F0000}"/>
    <cellStyle name="หมายเหตุ 12 36" xfId="4011" xr:uid="{00000000-0005-0000-0000-0000E70F0000}"/>
    <cellStyle name="หมายเหตุ 12 4" xfId="4012" xr:uid="{00000000-0005-0000-0000-0000E80F0000}"/>
    <cellStyle name="หมายเหตุ 12 5" xfId="4013" xr:uid="{00000000-0005-0000-0000-0000E90F0000}"/>
    <cellStyle name="หมายเหตุ 12 6" xfId="4014" xr:uid="{00000000-0005-0000-0000-0000EA0F0000}"/>
    <cellStyle name="หมายเหตุ 12 7" xfId="4015" xr:uid="{00000000-0005-0000-0000-0000EB0F0000}"/>
    <cellStyle name="หมายเหตุ 12 8" xfId="4016" xr:uid="{00000000-0005-0000-0000-0000EC0F0000}"/>
    <cellStyle name="หมายเหตุ 12 9" xfId="4017" xr:uid="{00000000-0005-0000-0000-0000ED0F0000}"/>
    <cellStyle name="หมายเหตุ 13" xfId="4018" xr:uid="{00000000-0005-0000-0000-0000EE0F0000}"/>
    <cellStyle name="หมายเหตุ 13 10" xfId="4019" xr:uid="{00000000-0005-0000-0000-0000EF0F0000}"/>
    <cellStyle name="หมายเหตุ 13 11" xfId="4020" xr:uid="{00000000-0005-0000-0000-0000F00F0000}"/>
    <cellStyle name="หมายเหตุ 13 12" xfId="4021" xr:uid="{00000000-0005-0000-0000-0000F10F0000}"/>
    <cellStyle name="หมายเหตุ 13 13" xfId="4022" xr:uid="{00000000-0005-0000-0000-0000F20F0000}"/>
    <cellStyle name="หมายเหตุ 13 14" xfId="4023" xr:uid="{00000000-0005-0000-0000-0000F30F0000}"/>
    <cellStyle name="หมายเหตุ 13 15" xfId="4024" xr:uid="{00000000-0005-0000-0000-0000F40F0000}"/>
    <cellStyle name="หมายเหตุ 13 16" xfId="4025" xr:uid="{00000000-0005-0000-0000-0000F50F0000}"/>
    <cellStyle name="หมายเหตุ 13 17" xfId="4026" xr:uid="{00000000-0005-0000-0000-0000F60F0000}"/>
    <cellStyle name="หมายเหตุ 13 18" xfId="4027" xr:uid="{00000000-0005-0000-0000-0000F70F0000}"/>
    <cellStyle name="หมายเหตุ 13 19" xfId="4028" xr:uid="{00000000-0005-0000-0000-0000F80F0000}"/>
    <cellStyle name="หมายเหตุ 13 2" xfId="4029" xr:uid="{00000000-0005-0000-0000-0000F90F0000}"/>
    <cellStyle name="หมายเหตุ 13 20" xfId="4030" xr:uid="{00000000-0005-0000-0000-0000FA0F0000}"/>
    <cellStyle name="หมายเหตุ 13 21" xfId="4031" xr:uid="{00000000-0005-0000-0000-0000FB0F0000}"/>
    <cellStyle name="หมายเหตุ 13 22" xfId="4032" xr:uid="{00000000-0005-0000-0000-0000FC0F0000}"/>
    <cellStyle name="หมายเหตุ 13 23" xfId="4033" xr:uid="{00000000-0005-0000-0000-0000FD0F0000}"/>
    <cellStyle name="หมายเหตุ 13 24" xfId="4034" xr:uid="{00000000-0005-0000-0000-0000FE0F0000}"/>
    <cellStyle name="หมายเหตุ 13 25" xfId="4035" xr:uid="{00000000-0005-0000-0000-0000FF0F0000}"/>
    <cellStyle name="หมายเหตุ 13 26" xfId="4036" xr:uid="{00000000-0005-0000-0000-000000100000}"/>
    <cellStyle name="หมายเหตุ 13 27" xfId="4037" xr:uid="{00000000-0005-0000-0000-000001100000}"/>
    <cellStyle name="หมายเหตุ 13 28" xfId="4038" xr:uid="{00000000-0005-0000-0000-000002100000}"/>
    <cellStyle name="หมายเหตุ 13 29" xfId="4039" xr:uid="{00000000-0005-0000-0000-000003100000}"/>
    <cellStyle name="หมายเหตุ 13 3" xfId="4040" xr:uid="{00000000-0005-0000-0000-000004100000}"/>
    <cellStyle name="หมายเหตุ 13 30" xfId="4041" xr:uid="{00000000-0005-0000-0000-000005100000}"/>
    <cellStyle name="หมายเหตุ 13 31" xfId="4042" xr:uid="{00000000-0005-0000-0000-000006100000}"/>
    <cellStyle name="หมายเหตุ 13 32" xfId="4043" xr:uid="{00000000-0005-0000-0000-000007100000}"/>
    <cellStyle name="หมายเหตุ 13 33" xfId="4044" xr:uid="{00000000-0005-0000-0000-000008100000}"/>
    <cellStyle name="หมายเหตุ 13 34" xfId="4045" xr:uid="{00000000-0005-0000-0000-000009100000}"/>
    <cellStyle name="หมายเหตุ 13 35" xfId="4046" xr:uid="{00000000-0005-0000-0000-00000A100000}"/>
    <cellStyle name="หมายเหตุ 13 36" xfId="4047" xr:uid="{00000000-0005-0000-0000-00000B100000}"/>
    <cellStyle name="หมายเหตุ 13 4" xfId="4048" xr:uid="{00000000-0005-0000-0000-00000C100000}"/>
    <cellStyle name="หมายเหตุ 13 5" xfId="4049" xr:uid="{00000000-0005-0000-0000-00000D100000}"/>
    <cellStyle name="หมายเหตุ 13 6" xfId="4050" xr:uid="{00000000-0005-0000-0000-00000E100000}"/>
    <cellStyle name="หมายเหตุ 13 7" xfId="4051" xr:uid="{00000000-0005-0000-0000-00000F100000}"/>
    <cellStyle name="หมายเหตุ 13 8" xfId="4052" xr:uid="{00000000-0005-0000-0000-000010100000}"/>
    <cellStyle name="หมายเหตุ 13 9" xfId="4053" xr:uid="{00000000-0005-0000-0000-000011100000}"/>
    <cellStyle name="หมายเหตุ 14" xfId="4054" xr:uid="{00000000-0005-0000-0000-000012100000}"/>
    <cellStyle name="หมายเหตุ 15" xfId="4055" xr:uid="{00000000-0005-0000-0000-000013100000}"/>
    <cellStyle name="หมายเหตุ 16" xfId="4056" xr:uid="{00000000-0005-0000-0000-000014100000}"/>
    <cellStyle name="หมายเหตุ 17" xfId="4057" xr:uid="{00000000-0005-0000-0000-000015100000}"/>
    <cellStyle name="หมายเหตุ 18" xfId="4058" xr:uid="{00000000-0005-0000-0000-000016100000}"/>
    <cellStyle name="หมายเหตุ 19" xfId="4059" xr:uid="{00000000-0005-0000-0000-000017100000}"/>
    <cellStyle name="หมายเหตุ 2" xfId="4060" xr:uid="{00000000-0005-0000-0000-000018100000}"/>
    <cellStyle name="หมายเหตุ 2 10" xfId="4061" xr:uid="{00000000-0005-0000-0000-000019100000}"/>
    <cellStyle name="หมายเหตุ 2 11" xfId="4062" xr:uid="{00000000-0005-0000-0000-00001A100000}"/>
    <cellStyle name="หมายเหตุ 2 12" xfId="4063" xr:uid="{00000000-0005-0000-0000-00001B100000}"/>
    <cellStyle name="หมายเหตุ 2 13" xfId="4064" xr:uid="{00000000-0005-0000-0000-00001C100000}"/>
    <cellStyle name="หมายเหตุ 2 14" xfId="4065" xr:uid="{00000000-0005-0000-0000-00001D100000}"/>
    <cellStyle name="หมายเหตุ 2 15" xfId="4066" xr:uid="{00000000-0005-0000-0000-00001E100000}"/>
    <cellStyle name="หมายเหตุ 2 16" xfId="4067" xr:uid="{00000000-0005-0000-0000-00001F100000}"/>
    <cellStyle name="หมายเหตุ 2 17" xfId="4068" xr:uid="{00000000-0005-0000-0000-000020100000}"/>
    <cellStyle name="หมายเหตุ 2 18" xfId="4069" xr:uid="{00000000-0005-0000-0000-000021100000}"/>
    <cellStyle name="หมายเหตุ 2 19" xfId="4070" xr:uid="{00000000-0005-0000-0000-000022100000}"/>
    <cellStyle name="หมายเหตุ 2 2" xfId="4071" xr:uid="{00000000-0005-0000-0000-000023100000}"/>
    <cellStyle name="หมายเหตุ 2 20" xfId="4072" xr:uid="{00000000-0005-0000-0000-000024100000}"/>
    <cellStyle name="หมายเหตุ 2 21" xfId="4073" xr:uid="{00000000-0005-0000-0000-000025100000}"/>
    <cellStyle name="หมายเหตุ 2 22" xfId="4074" xr:uid="{00000000-0005-0000-0000-000026100000}"/>
    <cellStyle name="หมายเหตุ 2 23" xfId="4075" xr:uid="{00000000-0005-0000-0000-000027100000}"/>
    <cellStyle name="หมายเหตุ 2 24" xfId="4076" xr:uid="{00000000-0005-0000-0000-000028100000}"/>
    <cellStyle name="หมายเหตุ 2 25" xfId="4077" xr:uid="{00000000-0005-0000-0000-000029100000}"/>
    <cellStyle name="หมายเหตุ 2 26" xfId="4078" xr:uid="{00000000-0005-0000-0000-00002A100000}"/>
    <cellStyle name="หมายเหตุ 2 27" xfId="4079" xr:uid="{00000000-0005-0000-0000-00002B100000}"/>
    <cellStyle name="หมายเหตุ 2 28" xfId="4080" xr:uid="{00000000-0005-0000-0000-00002C100000}"/>
    <cellStyle name="หมายเหตุ 2 29" xfId="4081" xr:uid="{00000000-0005-0000-0000-00002D100000}"/>
    <cellStyle name="หมายเหตุ 2 3" xfId="4082" xr:uid="{00000000-0005-0000-0000-00002E100000}"/>
    <cellStyle name="หมายเหตุ 2 30" xfId="4083" xr:uid="{00000000-0005-0000-0000-00002F100000}"/>
    <cellStyle name="หมายเหตุ 2 31" xfId="4084" xr:uid="{00000000-0005-0000-0000-000030100000}"/>
    <cellStyle name="หมายเหตุ 2 32" xfId="4085" xr:uid="{00000000-0005-0000-0000-000031100000}"/>
    <cellStyle name="หมายเหตุ 2 33" xfId="4086" xr:uid="{00000000-0005-0000-0000-000032100000}"/>
    <cellStyle name="หมายเหตุ 2 34" xfId="4087" xr:uid="{00000000-0005-0000-0000-000033100000}"/>
    <cellStyle name="หมายเหตุ 2 35" xfId="4088" xr:uid="{00000000-0005-0000-0000-000034100000}"/>
    <cellStyle name="หมายเหตุ 2 36" xfId="4089" xr:uid="{00000000-0005-0000-0000-000035100000}"/>
    <cellStyle name="หมายเหตุ 2 4" xfId="4090" xr:uid="{00000000-0005-0000-0000-000036100000}"/>
    <cellStyle name="หมายเหตุ 2 5" xfId="4091" xr:uid="{00000000-0005-0000-0000-000037100000}"/>
    <cellStyle name="หมายเหตุ 2 6" xfId="4092" xr:uid="{00000000-0005-0000-0000-000038100000}"/>
    <cellStyle name="หมายเหตุ 2 7" xfId="4093" xr:uid="{00000000-0005-0000-0000-000039100000}"/>
    <cellStyle name="หมายเหตุ 2 8" xfId="4094" xr:uid="{00000000-0005-0000-0000-00003A100000}"/>
    <cellStyle name="หมายเหตุ 2 9" xfId="4095" xr:uid="{00000000-0005-0000-0000-00003B100000}"/>
    <cellStyle name="หมายเหตุ 20" xfId="4096" xr:uid="{00000000-0005-0000-0000-00003C100000}"/>
    <cellStyle name="หมายเหตุ 21" xfId="4097" xr:uid="{00000000-0005-0000-0000-00003D100000}"/>
    <cellStyle name="หมายเหตุ 22" xfId="4098" xr:uid="{00000000-0005-0000-0000-00003E100000}"/>
    <cellStyle name="หมายเหตุ 23" xfId="4099" xr:uid="{00000000-0005-0000-0000-00003F100000}"/>
    <cellStyle name="หมายเหตุ 24" xfId="4100" xr:uid="{00000000-0005-0000-0000-000040100000}"/>
    <cellStyle name="หมายเหตุ 25" xfId="4101" xr:uid="{00000000-0005-0000-0000-000041100000}"/>
    <cellStyle name="หมายเหตุ 26" xfId="4102" xr:uid="{00000000-0005-0000-0000-000042100000}"/>
    <cellStyle name="หมายเหตุ 27" xfId="4103" xr:uid="{00000000-0005-0000-0000-000043100000}"/>
    <cellStyle name="หมายเหตุ 28" xfId="4104" xr:uid="{00000000-0005-0000-0000-000044100000}"/>
    <cellStyle name="หมายเหตุ 29" xfId="4105" xr:uid="{00000000-0005-0000-0000-000045100000}"/>
    <cellStyle name="หมายเหตุ 3" xfId="4106" xr:uid="{00000000-0005-0000-0000-000046100000}"/>
    <cellStyle name="หมายเหตุ 3 10" xfId="4107" xr:uid="{00000000-0005-0000-0000-000047100000}"/>
    <cellStyle name="หมายเหตุ 3 11" xfId="4108" xr:uid="{00000000-0005-0000-0000-000048100000}"/>
    <cellStyle name="หมายเหตุ 3 12" xfId="4109" xr:uid="{00000000-0005-0000-0000-000049100000}"/>
    <cellStyle name="หมายเหตุ 3 13" xfId="4110" xr:uid="{00000000-0005-0000-0000-00004A100000}"/>
    <cellStyle name="หมายเหตุ 3 14" xfId="4111" xr:uid="{00000000-0005-0000-0000-00004B100000}"/>
    <cellStyle name="หมายเหตุ 3 15" xfId="4112" xr:uid="{00000000-0005-0000-0000-00004C100000}"/>
    <cellStyle name="หมายเหตุ 3 16" xfId="4113" xr:uid="{00000000-0005-0000-0000-00004D100000}"/>
    <cellStyle name="หมายเหตุ 3 17" xfId="4114" xr:uid="{00000000-0005-0000-0000-00004E100000}"/>
    <cellStyle name="หมายเหตุ 3 18" xfId="4115" xr:uid="{00000000-0005-0000-0000-00004F100000}"/>
    <cellStyle name="หมายเหตุ 3 19" xfId="4116" xr:uid="{00000000-0005-0000-0000-000050100000}"/>
    <cellStyle name="หมายเหตุ 3 2" xfId="4117" xr:uid="{00000000-0005-0000-0000-000051100000}"/>
    <cellStyle name="หมายเหตุ 3 20" xfId="4118" xr:uid="{00000000-0005-0000-0000-000052100000}"/>
    <cellStyle name="หมายเหตุ 3 21" xfId="4119" xr:uid="{00000000-0005-0000-0000-000053100000}"/>
    <cellStyle name="หมายเหตุ 3 22" xfId="4120" xr:uid="{00000000-0005-0000-0000-000054100000}"/>
    <cellStyle name="หมายเหตุ 3 23" xfId="4121" xr:uid="{00000000-0005-0000-0000-000055100000}"/>
    <cellStyle name="หมายเหตุ 3 24" xfId="4122" xr:uid="{00000000-0005-0000-0000-000056100000}"/>
    <cellStyle name="หมายเหตุ 3 25" xfId="4123" xr:uid="{00000000-0005-0000-0000-000057100000}"/>
    <cellStyle name="หมายเหตุ 3 26" xfId="4124" xr:uid="{00000000-0005-0000-0000-000058100000}"/>
    <cellStyle name="หมายเหตุ 3 27" xfId="4125" xr:uid="{00000000-0005-0000-0000-000059100000}"/>
    <cellStyle name="หมายเหตุ 3 28" xfId="4126" xr:uid="{00000000-0005-0000-0000-00005A100000}"/>
    <cellStyle name="หมายเหตุ 3 29" xfId="4127" xr:uid="{00000000-0005-0000-0000-00005B100000}"/>
    <cellStyle name="หมายเหตุ 3 3" xfId="4128" xr:uid="{00000000-0005-0000-0000-00005C100000}"/>
    <cellStyle name="หมายเหตุ 3 30" xfId="4129" xr:uid="{00000000-0005-0000-0000-00005D100000}"/>
    <cellStyle name="หมายเหตุ 3 31" xfId="4130" xr:uid="{00000000-0005-0000-0000-00005E100000}"/>
    <cellStyle name="หมายเหตุ 3 32" xfId="4131" xr:uid="{00000000-0005-0000-0000-00005F100000}"/>
    <cellStyle name="หมายเหตุ 3 33" xfId="4132" xr:uid="{00000000-0005-0000-0000-000060100000}"/>
    <cellStyle name="หมายเหตุ 3 34" xfId="4133" xr:uid="{00000000-0005-0000-0000-000061100000}"/>
    <cellStyle name="หมายเหตุ 3 35" xfId="4134" xr:uid="{00000000-0005-0000-0000-000062100000}"/>
    <cellStyle name="หมายเหตุ 3 36" xfId="4135" xr:uid="{00000000-0005-0000-0000-000063100000}"/>
    <cellStyle name="หมายเหตุ 3 4" xfId="4136" xr:uid="{00000000-0005-0000-0000-000064100000}"/>
    <cellStyle name="หมายเหตุ 3 5" xfId="4137" xr:uid="{00000000-0005-0000-0000-000065100000}"/>
    <cellStyle name="หมายเหตุ 3 6" xfId="4138" xr:uid="{00000000-0005-0000-0000-000066100000}"/>
    <cellStyle name="หมายเหตุ 3 7" xfId="4139" xr:uid="{00000000-0005-0000-0000-000067100000}"/>
    <cellStyle name="หมายเหตุ 3 8" xfId="4140" xr:uid="{00000000-0005-0000-0000-000068100000}"/>
    <cellStyle name="หมายเหตุ 3 9" xfId="4141" xr:uid="{00000000-0005-0000-0000-000069100000}"/>
    <cellStyle name="หมายเหตุ 30" xfId="4142" xr:uid="{00000000-0005-0000-0000-00006A100000}"/>
    <cellStyle name="หมายเหตุ 31" xfId="4143" xr:uid="{00000000-0005-0000-0000-00006B100000}"/>
    <cellStyle name="หมายเหตุ 32" xfId="4144" xr:uid="{00000000-0005-0000-0000-00006C100000}"/>
    <cellStyle name="หมายเหตุ 33" xfId="4145" xr:uid="{00000000-0005-0000-0000-00006D100000}"/>
    <cellStyle name="หมายเหตุ 34" xfId="4146" xr:uid="{00000000-0005-0000-0000-00006E100000}"/>
    <cellStyle name="หมายเหตุ 35" xfId="4147" xr:uid="{00000000-0005-0000-0000-00006F100000}"/>
    <cellStyle name="หมายเหตุ 36" xfId="4148" xr:uid="{00000000-0005-0000-0000-000070100000}"/>
    <cellStyle name="หมายเหตุ 37" xfId="4149" xr:uid="{00000000-0005-0000-0000-000071100000}"/>
    <cellStyle name="หมายเหตุ 38" xfId="4150" xr:uid="{00000000-0005-0000-0000-000072100000}"/>
    <cellStyle name="หมายเหตุ 39" xfId="4151" xr:uid="{00000000-0005-0000-0000-000073100000}"/>
    <cellStyle name="หมายเหตุ 4" xfId="4152" xr:uid="{00000000-0005-0000-0000-000074100000}"/>
    <cellStyle name="หมายเหตุ 4 10" xfId="4153" xr:uid="{00000000-0005-0000-0000-000075100000}"/>
    <cellStyle name="หมายเหตุ 4 11" xfId="4154" xr:uid="{00000000-0005-0000-0000-000076100000}"/>
    <cellStyle name="หมายเหตุ 4 12" xfId="4155" xr:uid="{00000000-0005-0000-0000-000077100000}"/>
    <cellStyle name="หมายเหตุ 4 13" xfId="4156" xr:uid="{00000000-0005-0000-0000-000078100000}"/>
    <cellStyle name="หมายเหตุ 4 14" xfId="4157" xr:uid="{00000000-0005-0000-0000-000079100000}"/>
    <cellStyle name="หมายเหตุ 4 15" xfId="4158" xr:uid="{00000000-0005-0000-0000-00007A100000}"/>
    <cellStyle name="หมายเหตุ 4 16" xfId="4159" xr:uid="{00000000-0005-0000-0000-00007B100000}"/>
    <cellStyle name="หมายเหตุ 4 17" xfId="4160" xr:uid="{00000000-0005-0000-0000-00007C100000}"/>
    <cellStyle name="หมายเหตุ 4 18" xfId="4161" xr:uid="{00000000-0005-0000-0000-00007D100000}"/>
    <cellStyle name="หมายเหตุ 4 19" xfId="4162" xr:uid="{00000000-0005-0000-0000-00007E100000}"/>
    <cellStyle name="หมายเหตุ 4 2" xfId="4163" xr:uid="{00000000-0005-0000-0000-00007F100000}"/>
    <cellStyle name="หมายเหตุ 4 20" xfId="4164" xr:uid="{00000000-0005-0000-0000-000080100000}"/>
    <cellStyle name="หมายเหตุ 4 21" xfId="4165" xr:uid="{00000000-0005-0000-0000-000081100000}"/>
    <cellStyle name="หมายเหตุ 4 22" xfId="4166" xr:uid="{00000000-0005-0000-0000-000082100000}"/>
    <cellStyle name="หมายเหตุ 4 23" xfId="4167" xr:uid="{00000000-0005-0000-0000-000083100000}"/>
    <cellStyle name="หมายเหตุ 4 24" xfId="4168" xr:uid="{00000000-0005-0000-0000-000084100000}"/>
    <cellStyle name="หมายเหตุ 4 25" xfId="4169" xr:uid="{00000000-0005-0000-0000-000085100000}"/>
    <cellStyle name="หมายเหตุ 4 26" xfId="4170" xr:uid="{00000000-0005-0000-0000-000086100000}"/>
    <cellStyle name="หมายเหตุ 4 27" xfId="4171" xr:uid="{00000000-0005-0000-0000-000087100000}"/>
    <cellStyle name="หมายเหตุ 4 28" xfId="4172" xr:uid="{00000000-0005-0000-0000-000088100000}"/>
    <cellStyle name="หมายเหตุ 4 29" xfId="4173" xr:uid="{00000000-0005-0000-0000-000089100000}"/>
    <cellStyle name="หมายเหตุ 4 3" xfId="4174" xr:uid="{00000000-0005-0000-0000-00008A100000}"/>
    <cellStyle name="หมายเหตุ 4 30" xfId="4175" xr:uid="{00000000-0005-0000-0000-00008B100000}"/>
    <cellStyle name="หมายเหตุ 4 31" xfId="4176" xr:uid="{00000000-0005-0000-0000-00008C100000}"/>
    <cellStyle name="หมายเหตุ 4 32" xfId="4177" xr:uid="{00000000-0005-0000-0000-00008D100000}"/>
    <cellStyle name="หมายเหตุ 4 33" xfId="4178" xr:uid="{00000000-0005-0000-0000-00008E100000}"/>
    <cellStyle name="หมายเหตุ 4 34" xfId="4179" xr:uid="{00000000-0005-0000-0000-00008F100000}"/>
    <cellStyle name="หมายเหตุ 4 35" xfId="4180" xr:uid="{00000000-0005-0000-0000-000090100000}"/>
    <cellStyle name="หมายเหตุ 4 36" xfId="4181" xr:uid="{00000000-0005-0000-0000-000091100000}"/>
    <cellStyle name="หมายเหตุ 4 4" xfId="4182" xr:uid="{00000000-0005-0000-0000-000092100000}"/>
    <cellStyle name="หมายเหตุ 4 5" xfId="4183" xr:uid="{00000000-0005-0000-0000-000093100000}"/>
    <cellStyle name="หมายเหตุ 4 6" xfId="4184" xr:uid="{00000000-0005-0000-0000-000094100000}"/>
    <cellStyle name="หมายเหตุ 4 7" xfId="4185" xr:uid="{00000000-0005-0000-0000-000095100000}"/>
    <cellStyle name="หมายเหตุ 4 8" xfId="4186" xr:uid="{00000000-0005-0000-0000-000096100000}"/>
    <cellStyle name="หมายเหตุ 4 9" xfId="4187" xr:uid="{00000000-0005-0000-0000-000097100000}"/>
    <cellStyle name="หมายเหตุ 40" xfId="4188" xr:uid="{00000000-0005-0000-0000-000098100000}"/>
    <cellStyle name="หมายเหตุ 41" xfId="4189" xr:uid="{00000000-0005-0000-0000-000099100000}"/>
    <cellStyle name="หมายเหตุ 42" xfId="4190" xr:uid="{00000000-0005-0000-0000-00009A100000}"/>
    <cellStyle name="หมายเหตุ 43" xfId="4191" xr:uid="{00000000-0005-0000-0000-00009B100000}"/>
    <cellStyle name="หมายเหตุ 44" xfId="4192" xr:uid="{00000000-0005-0000-0000-00009C100000}"/>
    <cellStyle name="หมายเหตุ 45" xfId="4193" xr:uid="{00000000-0005-0000-0000-00009D100000}"/>
    <cellStyle name="หมายเหตุ 46" xfId="4194" xr:uid="{00000000-0005-0000-0000-00009E100000}"/>
    <cellStyle name="หมายเหตุ 47" xfId="4195" xr:uid="{00000000-0005-0000-0000-00009F100000}"/>
    <cellStyle name="หมายเหตุ 48" xfId="4196" xr:uid="{00000000-0005-0000-0000-0000A0100000}"/>
    <cellStyle name="หมายเหตุ 49" xfId="4197" xr:uid="{00000000-0005-0000-0000-0000A1100000}"/>
    <cellStyle name="หมายเหตุ 5" xfId="4198" xr:uid="{00000000-0005-0000-0000-0000A2100000}"/>
    <cellStyle name="หมายเหตุ 5 10" xfId="4199" xr:uid="{00000000-0005-0000-0000-0000A3100000}"/>
    <cellStyle name="หมายเหตุ 5 11" xfId="4200" xr:uid="{00000000-0005-0000-0000-0000A4100000}"/>
    <cellStyle name="หมายเหตุ 5 12" xfId="4201" xr:uid="{00000000-0005-0000-0000-0000A5100000}"/>
    <cellStyle name="หมายเหตุ 5 13" xfId="4202" xr:uid="{00000000-0005-0000-0000-0000A6100000}"/>
    <cellStyle name="หมายเหตุ 5 14" xfId="4203" xr:uid="{00000000-0005-0000-0000-0000A7100000}"/>
    <cellStyle name="หมายเหตุ 5 15" xfId="4204" xr:uid="{00000000-0005-0000-0000-0000A8100000}"/>
    <cellStyle name="หมายเหตุ 5 16" xfId="4205" xr:uid="{00000000-0005-0000-0000-0000A9100000}"/>
    <cellStyle name="หมายเหตุ 5 17" xfId="4206" xr:uid="{00000000-0005-0000-0000-0000AA100000}"/>
    <cellStyle name="หมายเหตุ 5 18" xfId="4207" xr:uid="{00000000-0005-0000-0000-0000AB100000}"/>
    <cellStyle name="หมายเหตุ 5 19" xfId="4208" xr:uid="{00000000-0005-0000-0000-0000AC100000}"/>
    <cellStyle name="หมายเหตุ 5 2" xfId="4209" xr:uid="{00000000-0005-0000-0000-0000AD100000}"/>
    <cellStyle name="หมายเหตุ 5 20" xfId="4210" xr:uid="{00000000-0005-0000-0000-0000AE100000}"/>
    <cellStyle name="หมายเหตุ 5 21" xfId="4211" xr:uid="{00000000-0005-0000-0000-0000AF100000}"/>
    <cellStyle name="หมายเหตุ 5 22" xfId="4212" xr:uid="{00000000-0005-0000-0000-0000B0100000}"/>
    <cellStyle name="หมายเหตุ 5 23" xfId="4213" xr:uid="{00000000-0005-0000-0000-0000B1100000}"/>
    <cellStyle name="หมายเหตุ 5 24" xfId="4214" xr:uid="{00000000-0005-0000-0000-0000B2100000}"/>
    <cellStyle name="หมายเหตุ 5 25" xfId="4215" xr:uid="{00000000-0005-0000-0000-0000B3100000}"/>
    <cellStyle name="หมายเหตุ 5 26" xfId="4216" xr:uid="{00000000-0005-0000-0000-0000B4100000}"/>
    <cellStyle name="หมายเหตุ 5 27" xfId="4217" xr:uid="{00000000-0005-0000-0000-0000B5100000}"/>
    <cellStyle name="หมายเหตุ 5 28" xfId="4218" xr:uid="{00000000-0005-0000-0000-0000B6100000}"/>
    <cellStyle name="หมายเหตุ 5 29" xfId="4219" xr:uid="{00000000-0005-0000-0000-0000B7100000}"/>
    <cellStyle name="หมายเหตุ 5 3" xfId="4220" xr:uid="{00000000-0005-0000-0000-0000B8100000}"/>
    <cellStyle name="หมายเหตุ 5 30" xfId="4221" xr:uid="{00000000-0005-0000-0000-0000B9100000}"/>
    <cellStyle name="หมายเหตุ 5 31" xfId="4222" xr:uid="{00000000-0005-0000-0000-0000BA100000}"/>
    <cellStyle name="หมายเหตุ 5 32" xfId="4223" xr:uid="{00000000-0005-0000-0000-0000BB100000}"/>
    <cellStyle name="หมายเหตุ 5 33" xfId="4224" xr:uid="{00000000-0005-0000-0000-0000BC100000}"/>
    <cellStyle name="หมายเหตุ 5 34" xfId="4225" xr:uid="{00000000-0005-0000-0000-0000BD100000}"/>
    <cellStyle name="หมายเหตุ 5 35" xfId="4226" xr:uid="{00000000-0005-0000-0000-0000BE100000}"/>
    <cellStyle name="หมายเหตุ 5 36" xfId="4227" xr:uid="{00000000-0005-0000-0000-0000BF100000}"/>
    <cellStyle name="หมายเหตุ 5 4" xfId="4228" xr:uid="{00000000-0005-0000-0000-0000C0100000}"/>
    <cellStyle name="หมายเหตุ 5 5" xfId="4229" xr:uid="{00000000-0005-0000-0000-0000C1100000}"/>
    <cellStyle name="หมายเหตุ 5 6" xfId="4230" xr:uid="{00000000-0005-0000-0000-0000C2100000}"/>
    <cellStyle name="หมายเหตุ 5 7" xfId="4231" xr:uid="{00000000-0005-0000-0000-0000C3100000}"/>
    <cellStyle name="หมายเหตุ 5 8" xfId="4232" xr:uid="{00000000-0005-0000-0000-0000C4100000}"/>
    <cellStyle name="หมายเหตุ 5 9" xfId="4233" xr:uid="{00000000-0005-0000-0000-0000C5100000}"/>
    <cellStyle name="หมายเหตุ 50" xfId="4234" xr:uid="{00000000-0005-0000-0000-0000C6100000}"/>
    <cellStyle name="หมายเหตุ 51" xfId="4235" xr:uid="{00000000-0005-0000-0000-0000C7100000}"/>
    <cellStyle name="หมายเหตุ 52" xfId="4236" xr:uid="{00000000-0005-0000-0000-0000C8100000}"/>
    <cellStyle name="หมายเหตุ 53" xfId="4237" xr:uid="{00000000-0005-0000-0000-0000C9100000}"/>
    <cellStyle name="หมายเหตุ 54" xfId="4238" xr:uid="{00000000-0005-0000-0000-0000CA100000}"/>
    <cellStyle name="หมายเหตุ 55" xfId="4239" xr:uid="{00000000-0005-0000-0000-0000CB100000}"/>
    <cellStyle name="หมายเหตุ 56" xfId="4240" xr:uid="{00000000-0005-0000-0000-0000CC100000}"/>
    <cellStyle name="หมายเหตุ 57" xfId="4241" xr:uid="{00000000-0005-0000-0000-0000CD100000}"/>
    <cellStyle name="หมายเหตุ 58" xfId="4242" xr:uid="{00000000-0005-0000-0000-0000CE100000}"/>
    <cellStyle name="หมายเหตุ 59" xfId="4243" xr:uid="{00000000-0005-0000-0000-0000CF100000}"/>
    <cellStyle name="หมายเหตุ 6" xfId="4244" xr:uid="{00000000-0005-0000-0000-0000D0100000}"/>
    <cellStyle name="หมายเหตุ 6 10" xfId="4245" xr:uid="{00000000-0005-0000-0000-0000D1100000}"/>
    <cellStyle name="หมายเหตุ 6 11" xfId="4246" xr:uid="{00000000-0005-0000-0000-0000D2100000}"/>
    <cellStyle name="หมายเหตุ 6 12" xfId="4247" xr:uid="{00000000-0005-0000-0000-0000D3100000}"/>
    <cellStyle name="หมายเหตุ 6 13" xfId="4248" xr:uid="{00000000-0005-0000-0000-0000D4100000}"/>
    <cellStyle name="หมายเหตุ 6 14" xfId="4249" xr:uid="{00000000-0005-0000-0000-0000D5100000}"/>
    <cellStyle name="หมายเหตุ 6 15" xfId="4250" xr:uid="{00000000-0005-0000-0000-0000D6100000}"/>
    <cellStyle name="หมายเหตุ 6 16" xfId="4251" xr:uid="{00000000-0005-0000-0000-0000D7100000}"/>
    <cellStyle name="หมายเหตุ 6 17" xfId="4252" xr:uid="{00000000-0005-0000-0000-0000D8100000}"/>
    <cellStyle name="หมายเหตุ 6 18" xfId="4253" xr:uid="{00000000-0005-0000-0000-0000D9100000}"/>
    <cellStyle name="หมายเหตุ 6 19" xfId="4254" xr:uid="{00000000-0005-0000-0000-0000DA100000}"/>
    <cellStyle name="หมายเหตุ 6 2" xfId="4255" xr:uid="{00000000-0005-0000-0000-0000DB100000}"/>
    <cellStyle name="หมายเหตุ 6 20" xfId="4256" xr:uid="{00000000-0005-0000-0000-0000DC100000}"/>
    <cellStyle name="หมายเหตุ 6 21" xfId="4257" xr:uid="{00000000-0005-0000-0000-0000DD100000}"/>
    <cellStyle name="หมายเหตุ 6 22" xfId="4258" xr:uid="{00000000-0005-0000-0000-0000DE100000}"/>
    <cellStyle name="หมายเหตุ 6 23" xfId="4259" xr:uid="{00000000-0005-0000-0000-0000DF100000}"/>
    <cellStyle name="หมายเหตุ 6 24" xfId="4260" xr:uid="{00000000-0005-0000-0000-0000E0100000}"/>
    <cellStyle name="หมายเหตุ 6 25" xfId="4261" xr:uid="{00000000-0005-0000-0000-0000E1100000}"/>
    <cellStyle name="หมายเหตุ 6 26" xfId="4262" xr:uid="{00000000-0005-0000-0000-0000E2100000}"/>
    <cellStyle name="หมายเหตุ 6 27" xfId="4263" xr:uid="{00000000-0005-0000-0000-0000E3100000}"/>
    <cellStyle name="หมายเหตุ 6 28" xfId="4264" xr:uid="{00000000-0005-0000-0000-0000E4100000}"/>
    <cellStyle name="หมายเหตุ 6 29" xfId="4265" xr:uid="{00000000-0005-0000-0000-0000E5100000}"/>
    <cellStyle name="หมายเหตุ 6 3" xfId="4266" xr:uid="{00000000-0005-0000-0000-0000E6100000}"/>
    <cellStyle name="หมายเหตุ 6 30" xfId="4267" xr:uid="{00000000-0005-0000-0000-0000E7100000}"/>
    <cellStyle name="หมายเหตุ 6 31" xfId="4268" xr:uid="{00000000-0005-0000-0000-0000E8100000}"/>
    <cellStyle name="หมายเหตุ 6 32" xfId="4269" xr:uid="{00000000-0005-0000-0000-0000E9100000}"/>
    <cellStyle name="หมายเหตุ 6 33" xfId="4270" xr:uid="{00000000-0005-0000-0000-0000EA100000}"/>
    <cellStyle name="หมายเหตุ 6 34" xfId="4271" xr:uid="{00000000-0005-0000-0000-0000EB100000}"/>
    <cellStyle name="หมายเหตุ 6 35" xfId="4272" xr:uid="{00000000-0005-0000-0000-0000EC100000}"/>
    <cellStyle name="หมายเหตุ 6 36" xfId="4273" xr:uid="{00000000-0005-0000-0000-0000ED100000}"/>
    <cellStyle name="หมายเหตุ 6 4" xfId="4274" xr:uid="{00000000-0005-0000-0000-0000EE100000}"/>
    <cellStyle name="หมายเหตุ 6 5" xfId="4275" xr:uid="{00000000-0005-0000-0000-0000EF100000}"/>
    <cellStyle name="หมายเหตุ 6 6" xfId="4276" xr:uid="{00000000-0005-0000-0000-0000F0100000}"/>
    <cellStyle name="หมายเหตุ 6 7" xfId="4277" xr:uid="{00000000-0005-0000-0000-0000F1100000}"/>
    <cellStyle name="หมายเหตุ 6 8" xfId="4278" xr:uid="{00000000-0005-0000-0000-0000F2100000}"/>
    <cellStyle name="หมายเหตุ 6 9" xfId="4279" xr:uid="{00000000-0005-0000-0000-0000F3100000}"/>
    <cellStyle name="หมายเหตุ 60" xfId="4280" xr:uid="{00000000-0005-0000-0000-0000F4100000}"/>
    <cellStyle name="หมายเหตุ 61" xfId="4281" xr:uid="{00000000-0005-0000-0000-0000F5100000}"/>
    <cellStyle name="หมายเหตุ 62" xfId="4282" xr:uid="{00000000-0005-0000-0000-0000F6100000}"/>
    <cellStyle name="หมายเหตุ 63" xfId="4283" xr:uid="{00000000-0005-0000-0000-0000F7100000}"/>
    <cellStyle name="หมายเหตุ 64" xfId="4284" xr:uid="{00000000-0005-0000-0000-0000F8100000}"/>
    <cellStyle name="หมายเหตุ 65" xfId="4285" xr:uid="{00000000-0005-0000-0000-0000F9100000}"/>
    <cellStyle name="หมายเหตุ 66" xfId="4286" xr:uid="{00000000-0005-0000-0000-0000FA100000}"/>
    <cellStyle name="หมายเหตุ 67" xfId="4287" xr:uid="{00000000-0005-0000-0000-0000FB100000}"/>
    <cellStyle name="หมายเหตุ 68" xfId="4288" xr:uid="{00000000-0005-0000-0000-0000FC100000}"/>
    <cellStyle name="หมายเหตุ 69" xfId="4289" xr:uid="{00000000-0005-0000-0000-0000FD100000}"/>
    <cellStyle name="หมายเหตุ 7" xfId="4290" xr:uid="{00000000-0005-0000-0000-0000FE100000}"/>
    <cellStyle name="หมายเหตุ 7 10" xfId="4291" xr:uid="{00000000-0005-0000-0000-0000FF100000}"/>
    <cellStyle name="หมายเหตุ 7 11" xfId="4292" xr:uid="{00000000-0005-0000-0000-000000110000}"/>
    <cellStyle name="หมายเหตุ 7 12" xfId="4293" xr:uid="{00000000-0005-0000-0000-000001110000}"/>
    <cellStyle name="หมายเหตุ 7 13" xfId="4294" xr:uid="{00000000-0005-0000-0000-000002110000}"/>
    <cellStyle name="หมายเหตุ 7 14" xfId="4295" xr:uid="{00000000-0005-0000-0000-000003110000}"/>
    <cellStyle name="หมายเหตุ 7 15" xfId="4296" xr:uid="{00000000-0005-0000-0000-000004110000}"/>
    <cellStyle name="หมายเหตุ 7 16" xfId="4297" xr:uid="{00000000-0005-0000-0000-000005110000}"/>
    <cellStyle name="หมายเหตุ 7 17" xfId="4298" xr:uid="{00000000-0005-0000-0000-000006110000}"/>
    <cellStyle name="หมายเหตุ 7 18" xfId="4299" xr:uid="{00000000-0005-0000-0000-000007110000}"/>
    <cellStyle name="หมายเหตุ 7 19" xfId="4300" xr:uid="{00000000-0005-0000-0000-000008110000}"/>
    <cellStyle name="หมายเหตุ 7 2" xfId="4301" xr:uid="{00000000-0005-0000-0000-000009110000}"/>
    <cellStyle name="หมายเหตุ 7 20" xfId="4302" xr:uid="{00000000-0005-0000-0000-00000A110000}"/>
    <cellStyle name="หมายเหตุ 7 21" xfId="4303" xr:uid="{00000000-0005-0000-0000-00000B110000}"/>
    <cellStyle name="หมายเหตุ 7 22" xfId="4304" xr:uid="{00000000-0005-0000-0000-00000C110000}"/>
    <cellStyle name="หมายเหตุ 7 23" xfId="4305" xr:uid="{00000000-0005-0000-0000-00000D110000}"/>
    <cellStyle name="หมายเหตุ 7 24" xfId="4306" xr:uid="{00000000-0005-0000-0000-00000E110000}"/>
    <cellStyle name="หมายเหตุ 7 25" xfId="4307" xr:uid="{00000000-0005-0000-0000-00000F110000}"/>
    <cellStyle name="หมายเหตุ 7 26" xfId="4308" xr:uid="{00000000-0005-0000-0000-000010110000}"/>
    <cellStyle name="หมายเหตุ 7 27" xfId="4309" xr:uid="{00000000-0005-0000-0000-000011110000}"/>
    <cellStyle name="หมายเหตุ 7 28" xfId="4310" xr:uid="{00000000-0005-0000-0000-000012110000}"/>
    <cellStyle name="หมายเหตุ 7 29" xfId="4311" xr:uid="{00000000-0005-0000-0000-000013110000}"/>
    <cellStyle name="หมายเหตุ 7 3" xfId="4312" xr:uid="{00000000-0005-0000-0000-000014110000}"/>
    <cellStyle name="หมายเหตุ 7 30" xfId="4313" xr:uid="{00000000-0005-0000-0000-000015110000}"/>
    <cellStyle name="หมายเหตุ 7 31" xfId="4314" xr:uid="{00000000-0005-0000-0000-000016110000}"/>
    <cellStyle name="หมายเหตุ 7 32" xfId="4315" xr:uid="{00000000-0005-0000-0000-000017110000}"/>
    <cellStyle name="หมายเหตุ 7 33" xfId="4316" xr:uid="{00000000-0005-0000-0000-000018110000}"/>
    <cellStyle name="หมายเหตุ 7 34" xfId="4317" xr:uid="{00000000-0005-0000-0000-000019110000}"/>
    <cellStyle name="หมายเหตุ 7 35" xfId="4318" xr:uid="{00000000-0005-0000-0000-00001A110000}"/>
    <cellStyle name="หมายเหตุ 7 36" xfId="4319" xr:uid="{00000000-0005-0000-0000-00001B110000}"/>
    <cellStyle name="หมายเหตุ 7 4" xfId="4320" xr:uid="{00000000-0005-0000-0000-00001C110000}"/>
    <cellStyle name="หมายเหตุ 7 5" xfId="4321" xr:uid="{00000000-0005-0000-0000-00001D110000}"/>
    <cellStyle name="หมายเหตุ 7 6" xfId="4322" xr:uid="{00000000-0005-0000-0000-00001E110000}"/>
    <cellStyle name="หมายเหตุ 7 7" xfId="4323" xr:uid="{00000000-0005-0000-0000-00001F110000}"/>
    <cellStyle name="หมายเหตุ 7 8" xfId="4324" xr:uid="{00000000-0005-0000-0000-000020110000}"/>
    <cellStyle name="หมายเหตุ 7 9" xfId="4325" xr:uid="{00000000-0005-0000-0000-000021110000}"/>
    <cellStyle name="หมายเหตุ 70" xfId="4326" xr:uid="{00000000-0005-0000-0000-000022110000}"/>
    <cellStyle name="หมายเหตุ 71" xfId="4327" xr:uid="{00000000-0005-0000-0000-000023110000}"/>
    <cellStyle name="หมายเหตุ 72" xfId="4328" xr:uid="{00000000-0005-0000-0000-000024110000}"/>
    <cellStyle name="หมายเหตุ 73" xfId="4329" xr:uid="{00000000-0005-0000-0000-000025110000}"/>
    <cellStyle name="หมายเหตุ 74" xfId="4330" xr:uid="{00000000-0005-0000-0000-000026110000}"/>
    <cellStyle name="หมายเหตุ 75" xfId="4331" xr:uid="{00000000-0005-0000-0000-000027110000}"/>
    <cellStyle name="หมายเหตุ 76" xfId="4332" xr:uid="{00000000-0005-0000-0000-000028110000}"/>
    <cellStyle name="หมายเหตุ 77" xfId="4333" xr:uid="{00000000-0005-0000-0000-000029110000}"/>
    <cellStyle name="หมายเหตุ 8" xfId="4334" xr:uid="{00000000-0005-0000-0000-00002A110000}"/>
    <cellStyle name="หมายเหตุ 8 10" xfId="4335" xr:uid="{00000000-0005-0000-0000-00002B110000}"/>
    <cellStyle name="หมายเหตุ 8 11" xfId="4336" xr:uid="{00000000-0005-0000-0000-00002C110000}"/>
    <cellStyle name="หมายเหตุ 8 12" xfId="4337" xr:uid="{00000000-0005-0000-0000-00002D110000}"/>
    <cellStyle name="หมายเหตุ 8 13" xfId="4338" xr:uid="{00000000-0005-0000-0000-00002E110000}"/>
    <cellStyle name="หมายเหตุ 8 14" xfId="4339" xr:uid="{00000000-0005-0000-0000-00002F110000}"/>
    <cellStyle name="หมายเหตุ 8 15" xfId="4340" xr:uid="{00000000-0005-0000-0000-000030110000}"/>
    <cellStyle name="หมายเหตุ 8 16" xfId="4341" xr:uid="{00000000-0005-0000-0000-000031110000}"/>
    <cellStyle name="หมายเหตุ 8 17" xfId="4342" xr:uid="{00000000-0005-0000-0000-000032110000}"/>
    <cellStyle name="หมายเหตุ 8 18" xfId="4343" xr:uid="{00000000-0005-0000-0000-000033110000}"/>
    <cellStyle name="หมายเหตุ 8 19" xfId="4344" xr:uid="{00000000-0005-0000-0000-000034110000}"/>
    <cellStyle name="หมายเหตุ 8 2" xfId="4345" xr:uid="{00000000-0005-0000-0000-000035110000}"/>
    <cellStyle name="หมายเหตุ 8 20" xfId="4346" xr:uid="{00000000-0005-0000-0000-000036110000}"/>
    <cellStyle name="หมายเหตุ 8 21" xfId="4347" xr:uid="{00000000-0005-0000-0000-000037110000}"/>
    <cellStyle name="หมายเหตุ 8 22" xfId="4348" xr:uid="{00000000-0005-0000-0000-000038110000}"/>
    <cellStyle name="หมายเหตุ 8 23" xfId="4349" xr:uid="{00000000-0005-0000-0000-000039110000}"/>
    <cellStyle name="หมายเหตุ 8 24" xfId="4350" xr:uid="{00000000-0005-0000-0000-00003A110000}"/>
    <cellStyle name="หมายเหตุ 8 25" xfId="4351" xr:uid="{00000000-0005-0000-0000-00003B110000}"/>
    <cellStyle name="หมายเหตุ 8 26" xfId="4352" xr:uid="{00000000-0005-0000-0000-00003C110000}"/>
    <cellStyle name="หมายเหตุ 8 27" xfId="4353" xr:uid="{00000000-0005-0000-0000-00003D110000}"/>
    <cellStyle name="หมายเหตุ 8 28" xfId="4354" xr:uid="{00000000-0005-0000-0000-00003E110000}"/>
    <cellStyle name="หมายเหตุ 8 29" xfId="4355" xr:uid="{00000000-0005-0000-0000-00003F110000}"/>
    <cellStyle name="หมายเหตุ 8 3" xfId="4356" xr:uid="{00000000-0005-0000-0000-000040110000}"/>
    <cellStyle name="หมายเหตุ 8 30" xfId="4357" xr:uid="{00000000-0005-0000-0000-000041110000}"/>
    <cellStyle name="หมายเหตุ 8 31" xfId="4358" xr:uid="{00000000-0005-0000-0000-000042110000}"/>
    <cellStyle name="หมายเหตุ 8 32" xfId="4359" xr:uid="{00000000-0005-0000-0000-000043110000}"/>
    <cellStyle name="หมายเหตุ 8 33" xfId="4360" xr:uid="{00000000-0005-0000-0000-000044110000}"/>
    <cellStyle name="หมายเหตุ 8 34" xfId="4361" xr:uid="{00000000-0005-0000-0000-000045110000}"/>
    <cellStyle name="หมายเหตุ 8 35" xfId="4362" xr:uid="{00000000-0005-0000-0000-000046110000}"/>
    <cellStyle name="หมายเหตุ 8 36" xfId="4363" xr:uid="{00000000-0005-0000-0000-000047110000}"/>
    <cellStyle name="หมายเหตุ 8 4" xfId="4364" xr:uid="{00000000-0005-0000-0000-000048110000}"/>
    <cellStyle name="หมายเหตุ 8 5" xfId="4365" xr:uid="{00000000-0005-0000-0000-000049110000}"/>
    <cellStyle name="หมายเหตุ 8 6" xfId="4366" xr:uid="{00000000-0005-0000-0000-00004A110000}"/>
    <cellStyle name="หมายเหตุ 8 7" xfId="4367" xr:uid="{00000000-0005-0000-0000-00004B110000}"/>
    <cellStyle name="หมายเหตุ 8 8" xfId="4368" xr:uid="{00000000-0005-0000-0000-00004C110000}"/>
    <cellStyle name="หมายเหตุ 8 9" xfId="4369" xr:uid="{00000000-0005-0000-0000-00004D110000}"/>
    <cellStyle name="หมายเหตุ 9" xfId="4370" xr:uid="{00000000-0005-0000-0000-00004E110000}"/>
    <cellStyle name="หมายเหตุ 9 10" xfId="4371" xr:uid="{00000000-0005-0000-0000-00004F110000}"/>
    <cellStyle name="หมายเหตุ 9 11" xfId="4372" xr:uid="{00000000-0005-0000-0000-000050110000}"/>
    <cellStyle name="หมายเหตุ 9 12" xfId="4373" xr:uid="{00000000-0005-0000-0000-000051110000}"/>
    <cellStyle name="หมายเหตุ 9 13" xfId="4374" xr:uid="{00000000-0005-0000-0000-000052110000}"/>
    <cellStyle name="หมายเหตุ 9 14" xfId="4375" xr:uid="{00000000-0005-0000-0000-000053110000}"/>
    <cellStyle name="หมายเหตุ 9 15" xfId="4376" xr:uid="{00000000-0005-0000-0000-000054110000}"/>
    <cellStyle name="หมายเหตุ 9 16" xfId="4377" xr:uid="{00000000-0005-0000-0000-000055110000}"/>
    <cellStyle name="หมายเหตุ 9 17" xfId="4378" xr:uid="{00000000-0005-0000-0000-000056110000}"/>
    <cellStyle name="หมายเหตุ 9 18" xfId="4379" xr:uid="{00000000-0005-0000-0000-000057110000}"/>
    <cellStyle name="หมายเหตุ 9 19" xfId="4380" xr:uid="{00000000-0005-0000-0000-000058110000}"/>
    <cellStyle name="หมายเหตุ 9 2" xfId="4381" xr:uid="{00000000-0005-0000-0000-000059110000}"/>
    <cellStyle name="หมายเหตุ 9 20" xfId="4382" xr:uid="{00000000-0005-0000-0000-00005A110000}"/>
    <cellStyle name="หมายเหตุ 9 21" xfId="4383" xr:uid="{00000000-0005-0000-0000-00005B110000}"/>
    <cellStyle name="หมายเหตุ 9 22" xfId="4384" xr:uid="{00000000-0005-0000-0000-00005C110000}"/>
    <cellStyle name="หมายเหตุ 9 23" xfId="4385" xr:uid="{00000000-0005-0000-0000-00005D110000}"/>
    <cellStyle name="หมายเหตุ 9 24" xfId="4386" xr:uid="{00000000-0005-0000-0000-00005E110000}"/>
    <cellStyle name="หมายเหตุ 9 25" xfId="4387" xr:uid="{00000000-0005-0000-0000-00005F110000}"/>
    <cellStyle name="หมายเหตุ 9 26" xfId="4388" xr:uid="{00000000-0005-0000-0000-000060110000}"/>
    <cellStyle name="หมายเหตุ 9 27" xfId="4389" xr:uid="{00000000-0005-0000-0000-000061110000}"/>
    <cellStyle name="หมายเหตุ 9 28" xfId="4390" xr:uid="{00000000-0005-0000-0000-000062110000}"/>
    <cellStyle name="หมายเหตุ 9 29" xfId="4391" xr:uid="{00000000-0005-0000-0000-000063110000}"/>
    <cellStyle name="หมายเหตุ 9 3" xfId="4392" xr:uid="{00000000-0005-0000-0000-000064110000}"/>
    <cellStyle name="หมายเหตุ 9 30" xfId="4393" xr:uid="{00000000-0005-0000-0000-000065110000}"/>
    <cellStyle name="หมายเหตุ 9 31" xfId="4394" xr:uid="{00000000-0005-0000-0000-000066110000}"/>
    <cellStyle name="หมายเหตุ 9 32" xfId="4395" xr:uid="{00000000-0005-0000-0000-000067110000}"/>
    <cellStyle name="หมายเหตุ 9 33" xfId="4396" xr:uid="{00000000-0005-0000-0000-000068110000}"/>
    <cellStyle name="หมายเหตุ 9 34" xfId="4397" xr:uid="{00000000-0005-0000-0000-000069110000}"/>
    <cellStyle name="หมายเหตุ 9 35" xfId="4398" xr:uid="{00000000-0005-0000-0000-00006A110000}"/>
    <cellStyle name="หมายเหตุ 9 36" xfId="4399" xr:uid="{00000000-0005-0000-0000-00006B110000}"/>
    <cellStyle name="หมายเหตุ 9 4" xfId="4400" xr:uid="{00000000-0005-0000-0000-00006C110000}"/>
    <cellStyle name="หมายเหตุ 9 5" xfId="4401" xr:uid="{00000000-0005-0000-0000-00006D110000}"/>
    <cellStyle name="หมายเหตุ 9 6" xfId="4402" xr:uid="{00000000-0005-0000-0000-00006E110000}"/>
    <cellStyle name="หมายเหตุ 9 7" xfId="4403" xr:uid="{00000000-0005-0000-0000-00006F110000}"/>
    <cellStyle name="หมายเหตุ 9 8" xfId="4404" xr:uid="{00000000-0005-0000-0000-000070110000}"/>
    <cellStyle name="หมายเหตุ 9 9" xfId="4405" xr:uid="{00000000-0005-0000-0000-000071110000}"/>
    <cellStyle name="常规_สต๊อกเดือน 12" xfId="4406" xr:uid="{00000000-0005-0000-0000-000072110000}"/>
    <cellStyle name="標準_FIXED ASSET" xfId="4407" xr:uid="{00000000-0005-0000-0000-0000731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5.xml"/><Relationship Id="rId21" Type="http://schemas.openxmlformats.org/officeDocument/2006/relationships/worksheet" Target="worksheets/sheet21.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63" Type="http://schemas.openxmlformats.org/officeDocument/2006/relationships/externalLink" Target="externalLinks/externalLink42.xml"/><Relationship Id="rId68" Type="http://schemas.openxmlformats.org/officeDocument/2006/relationships/externalLink" Target="externalLinks/externalLink47.xml"/><Relationship Id="rId84" Type="http://schemas.openxmlformats.org/officeDocument/2006/relationships/styles" Target="styles.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53" Type="http://schemas.openxmlformats.org/officeDocument/2006/relationships/externalLink" Target="externalLinks/externalLink32.xml"/><Relationship Id="rId58" Type="http://schemas.openxmlformats.org/officeDocument/2006/relationships/externalLink" Target="externalLinks/externalLink37.xml"/><Relationship Id="rId74" Type="http://schemas.openxmlformats.org/officeDocument/2006/relationships/externalLink" Target="externalLinks/externalLink53.xml"/><Relationship Id="rId79" Type="http://schemas.openxmlformats.org/officeDocument/2006/relationships/externalLink" Target="externalLinks/externalLink58.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externalLink" Target="externalLinks/externalLink35.xml"/><Relationship Id="rId64" Type="http://schemas.openxmlformats.org/officeDocument/2006/relationships/externalLink" Target="externalLinks/externalLink43.xml"/><Relationship Id="rId69" Type="http://schemas.openxmlformats.org/officeDocument/2006/relationships/externalLink" Target="externalLinks/externalLink48.xml"/><Relationship Id="rId77"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30.xml"/><Relationship Id="rId72" Type="http://schemas.openxmlformats.org/officeDocument/2006/relationships/externalLink" Target="externalLinks/externalLink51.xml"/><Relationship Id="rId80" Type="http://schemas.openxmlformats.org/officeDocument/2006/relationships/externalLink" Target="externalLinks/externalLink59.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59" Type="http://schemas.openxmlformats.org/officeDocument/2006/relationships/externalLink" Target="externalLinks/externalLink38.xml"/><Relationship Id="rId67" Type="http://schemas.openxmlformats.org/officeDocument/2006/relationships/externalLink" Target="externalLinks/externalLink46.xml"/><Relationship Id="rId20" Type="http://schemas.openxmlformats.org/officeDocument/2006/relationships/worksheet" Target="worksheets/sheet20.xml"/><Relationship Id="rId41" Type="http://schemas.openxmlformats.org/officeDocument/2006/relationships/externalLink" Target="externalLinks/externalLink20.xml"/><Relationship Id="rId54" Type="http://schemas.openxmlformats.org/officeDocument/2006/relationships/externalLink" Target="externalLinks/externalLink33.xml"/><Relationship Id="rId62" Type="http://schemas.openxmlformats.org/officeDocument/2006/relationships/externalLink" Target="externalLinks/externalLink41.xml"/><Relationship Id="rId70" Type="http://schemas.openxmlformats.org/officeDocument/2006/relationships/externalLink" Target="externalLinks/externalLink49.xml"/><Relationship Id="rId75" Type="http://schemas.openxmlformats.org/officeDocument/2006/relationships/externalLink" Target="externalLinks/externalLink54.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externalLink" Target="externalLinks/externalLink36.xml"/><Relationship Id="rId10" Type="http://schemas.openxmlformats.org/officeDocument/2006/relationships/worksheet" Target="worksheets/sheet10.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60" Type="http://schemas.openxmlformats.org/officeDocument/2006/relationships/externalLink" Target="externalLinks/externalLink39.xml"/><Relationship Id="rId65" Type="http://schemas.openxmlformats.org/officeDocument/2006/relationships/externalLink" Target="externalLinks/externalLink44.xml"/><Relationship Id="rId73" Type="http://schemas.openxmlformats.org/officeDocument/2006/relationships/externalLink" Target="externalLinks/externalLink52.xml"/><Relationship Id="rId78" Type="http://schemas.openxmlformats.org/officeDocument/2006/relationships/externalLink" Target="externalLinks/externalLink57.xml"/><Relationship Id="rId81" Type="http://schemas.openxmlformats.org/officeDocument/2006/relationships/externalLink" Target="externalLinks/externalLink60.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8.xml"/><Relationship Id="rId34" Type="http://schemas.openxmlformats.org/officeDocument/2006/relationships/externalLink" Target="externalLinks/externalLink13.xml"/><Relationship Id="rId50" Type="http://schemas.openxmlformats.org/officeDocument/2006/relationships/externalLink" Target="externalLinks/externalLink29.xml"/><Relationship Id="rId55" Type="http://schemas.openxmlformats.org/officeDocument/2006/relationships/externalLink" Target="externalLinks/externalLink34.xml"/><Relationship Id="rId76" Type="http://schemas.openxmlformats.org/officeDocument/2006/relationships/externalLink" Target="externalLinks/externalLink55.xml"/><Relationship Id="rId7" Type="http://schemas.openxmlformats.org/officeDocument/2006/relationships/worksheet" Target="worksheets/sheet7.xml"/><Relationship Id="rId71" Type="http://schemas.openxmlformats.org/officeDocument/2006/relationships/externalLink" Target="externalLinks/externalLink50.xml"/><Relationship Id="rId2" Type="http://schemas.openxmlformats.org/officeDocument/2006/relationships/worksheet" Target="worksheets/sheet2.xml"/><Relationship Id="rId29" Type="http://schemas.openxmlformats.org/officeDocument/2006/relationships/externalLink" Target="externalLinks/externalLink8.xml"/><Relationship Id="rId24" Type="http://schemas.openxmlformats.org/officeDocument/2006/relationships/externalLink" Target="externalLinks/externalLink3.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66" Type="http://schemas.openxmlformats.org/officeDocument/2006/relationships/externalLink" Target="externalLinks/externalLink45.xml"/><Relationship Id="rId87" Type="http://schemas.openxmlformats.org/officeDocument/2006/relationships/customXml" Target="../customXml/item1.xml"/><Relationship Id="rId61" Type="http://schemas.openxmlformats.org/officeDocument/2006/relationships/externalLink" Target="externalLinks/externalLink40.xml"/><Relationship Id="rId82" Type="http://schemas.openxmlformats.org/officeDocument/2006/relationships/externalLink" Target="externalLinks/externalLink61.xml"/><Relationship Id="rId19" Type="http://schemas.openxmlformats.org/officeDocument/2006/relationships/worksheet" Target="worksheets/sheet19.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2008\Sea%20Oil%202008\FS%202008\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No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40.0.135\PT_Group\Data%20stoc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40.0.135\PT_Group\Documents%20and%20Settings\wantanas\Local%20Settings\Temporary%20Internet%20Files\Content.IE5\780J234N\STS-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40.0.135\PT_Group\Documents%20and%20Settings\USER\My%20Documents\&#3607;&#3632;&#3648;&#3610;&#3637;&#3618;&#3609;&#3607;&#3619;&#3633;&#3614;&#3618;&#3660;&#3626;&#3636;&#3609;\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40.0.135\PT_Group\Documents%20and%20Settings\siriratm\Local%20Settings\Temporary%20Internet%20Files\OLK18\semperit\table\report_wip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Copy%20of%20totalwksep49-Aug5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50-Aug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jun50-aug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nov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Aug50(&#3619;&#3634;&#3618;&#3652;&#3605;&#3619;&#3617;&#3634;&#36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job\Repax\WINDOWS\Desktop\Reconcile%201-3-53%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40.0.135\PT_Group\namfon\audit2001\Inventory%20De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40.0.135\PT_Group\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40.0.135\PT_Group\POR\Ast%20master\STA\STA%20Y'48\STA%20&#3626;&#3636;&#3648;&#3585;&#3634;%2048\STA-SK-AC-TRF.STR-05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Oc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40.0.135\PT_Group\Datastock%20sac%201-1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AMA_Mar'63/AMA_Mar'63/A915T-Q1-63%20&#3629;&#3634;&#3617;&#3656;&#3634;%20&#3617;&#3634;&#3619;&#3637;&#3609;%20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amamarineplc.sharepoint.com/sites/AccountingTeam/Shared%20Documents/Group%20-%20AMA/&#3591;&#3610;&#3585;&#3634;&#3619;&#3648;&#3591;&#3636;&#3609;%20-%20Final/2563/08052020/A915T-Q1-63%20&#3629;&#3634;&#3617;&#3656;&#3634;%20&#3617;&#3634;&#3619;&#3637;&#3609;%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AM_COST"/>
      <sheetName val="GRAPH"/>
      <sheetName val="VFA"/>
      <sheetName val="KPI Dict"/>
      <sheetName val="SALE9801"/>
      <sheetName val="PS-1995"/>
      <sheetName val="TB-M"/>
      <sheetName val="CRITERIA1"/>
      <sheetName val="Val_Ind"/>
      <sheetName val="KPI_Dict1"/>
      <sheetName val="KPI_Dict"/>
      <sheetName val="KPI_Dict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A-1"/>
      <sheetName val="AM_COST"/>
      <sheetName val="วงเครดิต 3"/>
      <sheetName val="Sheet11_(2)"/>
      <sheetName val="dBase_(3)"/>
      <sheetName val="GL CB"/>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ow r="4">
          <cell r="G4">
            <v>7136</v>
          </cell>
        </row>
      </sheetData>
      <sheetData sheetId="16"/>
      <sheetData sheetId="17"/>
      <sheetData sheetId="18"/>
      <sheetData sheetId="19">
        <row r="4">
          <cell r="G4">
            <v>7136</v>
          </cell>
        </row>
      </sheetData>
      <sheetData sheetId="20">
        <row r="4">
          <cell r="G4">
            <v>7136</v>
          </cell>
        </row>
      </sheetData>
      <sheetData sheetId="21">
        <row r="4">
          <cell r="G4">
            <v>7136</v>
          </cell>
        </row>
      </sheetData>
      <sheetData sheetId="22">
        <row r="4">
          <cell r="G4">
            <v>7136</v>
          </cell>
        </row>
      </sheetData>
      <sheetData sheetId="23">
        <row r="4">
          <cell r="G4">
            <v>7136</v>
          </cell>
        </row>
      </sheetData>
      <sheetData sheetId="24"/>
      <sheetData sheetId="25"/>
      <sheetData sheetId="26"/>
      <sheetData sheetId="27">
        <row r="6">
          <cell r="J6">
            <v>0</v>
          </cell>
        </row>
      </sheetData>
      <sheetData sheetId="28"/>
      <sheetData sheetId="29"/>
      <sheetData sheetId="30"/>
      <sheetData sheetId="31"/>
      <sheetData sheetId="32"/>
      <sheetData sheetId="33"/>
      <sheetData sheetId="34"/>
      <sheetData sheetId="35">
        <row r="4">
          <cell r="G4">
            <v>7136</v>
          </cell>
        </row>
      </sheetData>
      <sheetData sheetId="36"/>
      <sheetData sheetId="37"/>
      <sheetData sheetId="38"/>
      <sheetData sheetId="39">
        <row r="4">
          <cell r="G4">
            <v>7136</v>
          </cell>
        </row>
      </sheetData>
      <sheetData sheetId="40"/>
      <sheetData sheetId="41"/>
      <sheetData sheetId="42"/>
      <sheetData sheetId="43">
        <row r="4">
          <cell r="G4">
            <v>7136</v>
          </cell>
        </row>
      </sheetData>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Data 2"/>
      <sheetName val="PPH1298S"/>
      <sheetName val="Aging"/>
      <sheetName val="All"/>
      <sheetName val="พค45 "/>
      <sheetName val="Doubble dip"/>
      <sheetName val="Spoilge_LC SSC3"/>
      <sheetName val="Capacity_Line"/>
      <sheetName val="Speed_SSC3"/>
      <sheetName val="R-INT95"/>
      <sheetName val="db"/>
      <sheetName val="REPORT"/>
      <sheetName val="Order_Nov_w45"/>
      <sheetName val="RSS9801"/>
      <sheetName val="ปัจจุบัน_1"/>
      <sheetName val="Sale_05021"/>
      <sheetName val="Data_2"/>
      <sheetName val="พค45_"/>
      <sheetName val="Doubble_dip"/>
      <sheetName val="Spoilge_LC_SSC3"/>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sheetData sheetId="1"/>
      <sheetData sheetId="2"/>
      <sheetData sheetId="3"/>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Order_Nov_w45"/>
      <sheetName val="Fagor04-A3112e"/>
      <sheetName val="โบนัสเช็กSSCI___"/>
      <sheetName val="สรุปโบนัส_LINE"/>
      <sheetName val="สรุป_new"/>
      <sheetName val="สรุป_new_(2)"/>
      <sheetName val="Data_1-15"/>
      <sheetName val="License_BOI"/>
      <sheetName val="Asset_Class"/>
      <sheetName val="Depre__Key"/>
      <sheetName val="Sheet1"/>
      <sheetName val="AM_COST"/>
      <sheetName val="Data 2"/>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โบนัสเช็กSSCI___1"/>
      <sheetName val="สรุปโบนัส_LINE1"/>
      <sheetName val="สรุป_new1"/>
      <sheetName val="สรุป_new_(2)1"/>
      <sheetName val="Data_1-151"/>
      <sheetName val="License_BOI1"/>
      <sheetName val="Asset_Class1"/>
      <sheetName val="Depre__Key1"/>
      <sheetName val="Data_2"/>
      <sheetName val="_Index"/>
      <sheetName val="test_2"/>
      <sheetName val="BonusLine_Feb_03"/>
      <sheetName val="data_base"/>
      <sheetName val="โบนัสเช็กSSCI___2"/>
      <sheetName val="สรุปโบนัส_LINE2"/>
      <sheetName val="สรุป_new2"/>
      <sheetName val="สรุป_new_(2)2"/>
      <sheetName val="Data_1-152"/>
      <sheetName val="License_BOI2"/>
      <sheetName val="Asset_Class2"/>
      <sheetName val="Depre__Key2"/>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M-Assump-5"/>
      <sheetName val="Assump_(2)1"/>
      <sheetName val="Op_Ex1"/>
      <sheetName val="dep_cal1"/>
      <sheetName val="man_power1"/>
      <sheetName val="F1_Log_On1"/>
      <sheetName val="Assump_(2)2"/>
      <sheetName val="Op_Ex2"/>
      <sheetName val="dep_cal2"/>
      <sheetName val="man_power2"/>
      <sheetName val="F1_Log_On2"/>
      <sheetName val="Assump_(2)3"/>
      <sheetName val="Op_Ex3"/>
      <sheetName val="dep_cal3"/>
      <sheetName val="man_power3"/>
      <sheetName val="F1_Log_On3"/>
      <sheetName val="Assump_(2)4"/>
      <sheetName val="Op_Ex4"/>
      <sheetName val="dep_cal4"/>
      <sheetName val="man_power4"/>
      <sheetName val="F1_Log_On4"/>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name"/>
      <sheetName val="AssetStatus"/>
      <sheetName val="AssetType"/>
      <sheetName val="License BOI"/>
      <sheetName val="Asset Class"/>
      <sheetName val="Depre. Key"/>
      <sheetName val="Location"/>
      <sheetName val="PDT-015"/>
      <sheetName val="addl cost"/>
      <sheetName val="accumdeprn"/>
      <sheetName val="LEAD Q3'09"/>
      <sheetName val="Data 2"/>
      <sheetName val="chart_บังคับบัญชา45"/>
      <sheetName val="chart_ปฏิบัติ45"/>
      <sheetName val="บังคับบัญชา45"/>
      <sheetName val="ปฏิบัติ45"/>
      <sheetName val="sale0104"/>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MH"/>
      <sheetName val="ADS_3"/>
      <sheetName val="CVA_3"/>
      <sheetName val="CESSล่วงหน้า_3"/>
      <sheetName val="สรุปคชจ_ส่งออก3"/>
      <sheetName val="_AC_LTX_3"/>
      <sheetName val="AC_SK_3"/>
      <sheetName val="AC_RSS3"/>
      <sheetName val="AC_ADS_3"/>
      <sheetName val="INS_LTX_3"/>
      <sheetName val="INS_SK_3"/>
      <sheetName val="INT_RSS3"/>
      <sheetName val="INS_ADS3"/>
      <sheetName val="ธ_LTX_3"/>
      <sheetName val="ธ_SK_,ADS3"/>
      <sheetName val="License_BOI"/>
      <sheetName val="Asset_Class"/>
      <sheetName val="Depre__Key"/>
      <sheetName val="LEAD_Q3'09"/>
      <sheetName val="Data_2"/>
      <sheetName val="ADS_4"/>
      <sheetName val="CVA_4"/>
      <sheetName val="CESSล่วงหน้า_4"/>
      <sheetName val="สรุปคชจ_ส่งออก4"/>
      <sheetName val="_AC_LTX_4"/>
      <sheetName val="AC_SK_4"/>
      <sheetName val="AC_RSS4"/>
      <sheetName val="AC_ADS_4"/>
      <sheetName val="INS_LTX_4"/>
      <sheetName val="INS_SK_4"/>
      <sheetName val="INT_RSS4"/>
      <sheetName val="INS_ADS4"/>
      <sheetName val="ธ_LTX_4"/>
      <sheetName val="ธ_SK_,ADS4"/>
      <sheetName val="License_BOI1"/>
      <sheetName val="Asset_Class1"/>
      <sheetName val="Depre__Key1"/>
      <sheetName val="LEAD_Q3'091"/>
      <sheetName val="Data_21"/>
      <sheetName val="ADS_5"/>
      <sheetName val="CVA_5"/>
      <sheetName val="CESSล่วงหน้า_5"/>
      <sheetName val="สรุปคชจ_ส่งออก5"/>
      <sheetName val="_AC_LTX_5"/>
      <sheetName val="AC_SK_5"/>
      <sheetName val="AC_RSS5"/>
      <sheetName val="AC_ADS_5"/>
      <sheetName val="INS_LTX_5"/>
      <sheetName val="INS_SK_5"/>
      <sheetName val="INT_RSS5"/>
      <sheetName val="INS_ADS5"/>
      <sheetName val="ธ_LTX_5"/>
      <sheetName val="ธ_SK_,ADS5"/>
      <sheetName val="License_BOI2"/>
      <sheetName val="Asset_Class2"/>
      <sheetName val="Depre__Key2"/>
      <sheetName val="LEAD_Q3'092"/>
      <sheetName val="Data_22"/>
      <sheetName val="test 2"/>
    </sheetNames>
    <sheetDataSet>
      <sheetData sheetId="0">
        <row r="1">
          <cell r="A1" t="str">
            <v>CODE A/R</v>
          </cell>
        </row>
      </sheetData>
      <sheetData sheetId="1">
        <row r="1">
          <cell r="A1" t="str">
            <v>CODE A/R</v>
          </cell>
        </row>
      </sheetData>
      <sheetData sheetId="2">
        <row r="1">
          <cell r="A1" t="str">
            <v>CODE A/R</v>
          </cell>
        </row>
      </sheetData>
      <sheetData sheetId="3">
        <row r="1">
          <cell r="A1" t="str">
            <v>CODE A/R</v>
          </cell>
        </row>
      </sheetData>
      <sheetData sheetId="4">
        <row r="1">
          <cell r="A1" t="str">
            <v>CODE A/R</v>
          </cell>
        </row>
      </sheetData>
      <sheetData sheetId="5">
        <row r="1">
          <cell r="A1" t="str">
            <v>CODE A/R</v>
          </cell>
        </row>
      </sheetData>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
          <cell r="A1" t="str">
            <v>CODE A/R</v>
          </cell>
        </row>
      </sheetData>
      <sheetData sheetId="86">
        <row r="1">
          <cell r="A1" t="str">
            <v>CODE A/R</v>
          </cell>
        </row>
      </sheetData>
      <sheetData sheetId="87">
        <row r="1">
          <cell r="A1" t="str">
            <v>CODE A/R</v>
          </cell>
        </row>
      </sheetData>
      <sheetData sheetId="88">
        <row r="1">
          <cell r="A1" t="str">
            <v>CODE A/R</v>
          </cell>
        </row>
      </sheetData>
      <sheetData sheetId="89">
        <row r="1">
          <cell r="A1" t="str">
            <v>CODE A/R</v>
          </cell>
        </row>
      </sheetData>
      <sheetData sheetId="90">
        <row r="1">
          <cell r="A1" t="str">
            <v>CODE A/R</v>
          </cell>
        </row>
      </sheetData>
      <sheetData sheetId="91"/>
      <sheetData sheetId="92"/>
      <sheetData sheetId="93"/>
      <sheetData sheetId="94"/>
      <sheetData sheetId="95"/>
      <sheetData sheetId="96"/>
      <sheetData sheetId="97"/>
      <sheetData sheetId="98"/>
      <sheetData sheetId="99">
        <row r="1">
          <cell r="A1" t="str">
            <v>CODE A/R</v>
          </cell>
        </row>
      </sheetData>
      <sheetData sheetId="100">
        <row r="1">
          <cell r="A1" t="str">
            <v>CODE A/R</v>
          </cell>
        </row>
      </sheetData>
      <sheetData sheetId="101">
        <row r="1">
          <cell r="A1" t="str">
            <v>CODE A/R</v>
          </cell>
        </row>
      </sheetData>
      <sheetData sheetId="102">
        <row r="1">
          <cell r="A1" t="str">
            <v>CODE A/R</v>
          </cell>
        </row>
      </sheetData>
      <sheetData sheetId="103">
        <row r="1">
          <cell r="A1" t="str">
            <v>CODE A/R</v>
          </cell>
        </row>
      </sheetData>
      <sheetData sheetId="104">
        <row r="1">
          <cell r="A1" t="str">
            <v>CODE A/R</v>
          </cell>
        </row>
      </sheetData>
      <sheetData sheetId="105">
        <row r="1">
          <cell r="A1" t="str">
            <v>CODE A/R</v>
          </cell>
        </row>
      </sheetData>
      <sheetData sheetId="106">
        <row r="1">
          <cell r="A1" t="str">
            <v>CODE A/R</v>
          </cell>
        </row>
      </sheetData>
      <sheetData sheetId="107">
        <row r="1">
          <cell r="A1" t="str">
            <v>CODE A/R</v>
          </cell>
        </row>
      </sheetData>
      <sheetData sheetId="108">
        <row r="1">
          <cell r="A1" t="str">
            <v>CODE A/R</v>
          </cell>
        </row>
      </sheetData>
      <sheetData sheetId="109">
        <row r="1">
          <cell r="A1" t="str">
            <v>CODE A/R</v>
          </cell>
        </row>
      </sheetData>
      <sheetData sheetId="110"/>
      <sheetData sheetId="111"/>
      <sheetData sheetId="112"/>
      <sheetData sheetId="113"/>
      <sheetData sheetId="114"/>
      <sheetData sheetId="115"/>
      <sheetData sheetId="116"/>
      <sheetData sheetId="117"/>
      <sheetData sheetId="118">
        <row r="1">
          <cell r="A1" t="str">
            <v>CODE A/R</v>
          </cell>
        </row>
      </sheetData>
      <sheetData sheetId="119">
        <row r="1">
          <cell r="A1" t="str">
            <v>CODE A/R</v>
          </cell>
        </row>
      </sheetData>
      <sheetData sheetId="120">
        <row r="1">
          <cell r="A1" t="str">
            <v>CODE A/R</v>
          </cell>
        </row>
      </sheetData>
      <sheetData sheetId="121">
        <row r="1">
          <cell r="A1" t="str">
            <v>CODE A/R</v>
          </cell>
        </row>
      </sheetData>
      <sheetData sheetId="122">
        <row r="1">
          <cell r="A1" t="str">
            <v>CODE A/R</v>
          </cell>
        </row>
      </sheetData>
      <sheetData sheetId="123">
        <row r="1">
          <cell r="A1" t="str">
            <v>CODE A/R</v>
          </cell>
        </row>
      </sheetData>
      <sheetData sheetId="124">
        <row r="1">
          <cell r="A1" t="str">
            <v>CODE A/R</v>
          </cell>
        </row>
      </sheetData>
      <sheetData sheetId="125">
        <row r="1">
          <cell r="A1" t="str">
            <v>CODE A/R</v>
          </cell>
        </row>
      </sheetData>
      <sheetData sheetId="126">
        <row r="1">
          <cell r="A1" t="str">
            <v>CODE A/R</v>
          </cell>
        </row>
      </sheetData>
      <sheetData sheetId="127">
        <row r="1">
          <cell r="A1" t="str">
            <v>CODE A/R</v>
          </cell>
        </row>
      </sheetData>
      <sheetData sheetId="128">
        <row r="1">
          <cell r="A1" t="str">
            <v>CODE A/R</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group"/>
      <sheetName val="note_defect"/>
      <sheetName val="การประเมิน"/>
      <sheetName val="test 2"/>
      <sheetName val="ARM"/>
      <sheetName val="ตั๋วเงินรับ"/>
      <sheetName val="BGT97STAFF"/>
      <sheetName val="name"/>
      <sheetName val="AssetStatus"/>
      <sheetName val="AssetType"/>
      <sheetName val="License BOI"/>
      <sheetName val="Asset Class"/>
      <sheetName val="Depre. Key"/>
      <sheetName val="Location"/>
      <sheetName val="3"/>
      <sheetName val="แผนการประชุม "/>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RSS98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TO - SP"/>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2</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6</v>
          </cell>
        </row>
        <row r="34">
          <cell r="A34" t="str">
            <v>P9706</v>
          </cell>
          <cell r="B34">
            <v>6</v>
          </cell>
          <cell r="C34" t="e">
            <v>#VALUE!</v>
          </cell>
          <cell r="D34">
            <v>6</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3</v>
          </cell>
        </row>
        <row r="38">
          <cell r="A38" t="str">
            <v>P9710</v>
          </cell>
          <cell r="B38">
            <v>3</v>
          </cell>
          <cell r="C38" t="e">
            <v>#VALUE!</v>
          </cell>
          <cell r="D38">
            <v>3</v>
          </cell>
        </row>
        <row r="39">
          <cell r="A39" t="str">
            <v>P9711</v>
          </cell>
          <cell r="B39">
            <v>1</v>
          </cell>
          <cell r="C39" t="e">
            <v>#VALUE!</v>
          </cell>
          <cell r="D39">
            <v>1</v>
          </cell>
        </row>
        <row r="40">
          <cell r="A40" t="str">
            <v>P9712</v>
          </cell>
          <cell r="B40">
            <v>1</v>
          </cell>
          <cell r="C40" t="e">
            <v>#VALUE!</v>
          </cell>
          <cell r="D40">
            <v>1</v>
          </cell>
        </row>
        <row r="41">
          <cell r="A41" t="str">
            <v>P9801</v>
          </cell>
          <cell r="B41">
            <v>4</v>
          </cell>
          <cell r="C41">
            <v>70</v>
          </cell>
          <cell r="D41">
            <v>1234.2857142857142</v>
          </cell>
        </row>
        <row r="42">
          <cell r="A42" t="str">
            <v>P9802</v>
          </cell>
          <cell r="B42">
            <v>4</v>
          </cell>
          <cell r="C42" t="e">
            <v>#VALUE!</v>
          </cell>
          <cell r="D42">
            <v>4</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1016.47021484375</v>
          </cell>
          <cell r="C48" t="e">
            <v>#VALUE!</v>
          </cell>
          <cell r="D48">
            <v>1016.47021484375</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1</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32</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250</v>
          </cell>
          <cell r="C64" t="e">
            <v>#VALUE!</v>
          </cell>
          <cell r="D64">
            <v>250</v>
          </cell>
        </row>
        <row r="65">
          <cell r="A65" t="str">
            <v>R0101-b</v>
          </cell>
          <cell r="B65">
            <v>32</v>
          </cell>
          <cell r="C65">
            <v>370</v>
          </cell>
          <cell r="D65">
            <v>104</v>
          </cell>
        </row>
        <row r="66">
          <cell r="A66" t="str">
            <v>R0101-g</v>
          </cell>
          <cell r="B66">
            <v>104</v>
          </cell>
          <cell r="C66" t="e">
            <v>#VALUE!</v>
          </cell>
          <cell r="D66">
            <v>104</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227</v>
          </cell>
          <cell r="C78" t="e">
            <v>#VALUE!</v>
          </cell>
          <cell r="D78">
            <v>227</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GL_M"/>
      <sheetName val="GL_CB"/>
      <sheetName val="GL_M1"/>
      <sheetName val="GL_CB1"/>
      <sheetName val="GL_M2"/>
      <sheetName val="GL_CB2"/>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 val="แจกแจง _งบดุล_"/>
      <sheetName val="SSW_loan_OD"/>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Aging"/>
      <sheetName val="Sale 0502"/>
      <sheetName val="ปัจจุบัน "/>
      <sheetName val="Stock Aging"/>
      <sheetName val="2549"/>
      <sheetName val="Sale 0407"/>
      <sheetName val="GL_M"/>
      <sheetName val="GL_CB"/>
      <sheetName val="ปัจจุบัน_"/>
      <sheetName val="Stock_Aging"/>
      <sheetName val="Sale_0502"/>
      <sheetName val="Sale_0407"/>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HH"/>
      <sheetName val="test 2"/>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note_defect"/>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s>
    <sheetDataSet>
      <sheetData sheetId="0"/>
      <sheetData sheetId="1"/>
      <sheetData sheetId="2" refreshError="1">
        <row r="44">
          <cell r="L44">
            <v>181491.03000000003</v>
          </cell>
        </row>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ow r="44">
          <cell r="L44">
            <v>181491.03000000003</v>
          </cell>
        </row>
      </sheetData>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Aging"/>
      <sheetName val="อัตราค่าบรรทุก"/>
      <sheetName val="_Bal Int Acp"/>
      <sheetName val="GL_M"/>
      <sheetName val="GL_CB"/>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ผ้าสำเร็จ"/>
      <sheetName val="Sale 0502"/>
      <sheetName val="ปัจจุบัน "/>
      <sheetName val="Stock Aging"/>
      <sheetName val="2549"/>
      <sheetName val="Sale 0407"/>
      <sheetName val="ปัจจุบัน_"/>
      <sheetName val="Stock_Aging"/>
      <sheetName val="Sale_0502"/>
      <sheetName val="Sale_0407"/>
      <sheetName val="HH"/>
      <sheetName val="test 2"/>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ดอกเบี้ยรับ"/>
      <sheetName val="SSW"/>
      <sheetName val="EX 1"/>
      <sheetName val="BP1_23"/>
      <sheetName val="CODE"/>
      <sheetName val="note_defect"/>
      <sheetName val="GRAPH"/>
      <sheetName val="5_2547"/>
      <sheetName val="วงเครดิต 3"/>
      <sheetName val="1214 Kartu"/>
      <sheetName val="การประเมิน"/>
      <sheetName val="AA-1"/>
      <sheetName val="Val_Ind"/>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EX_1"/>
      <sheetName val="วงเครดิต_3"/>
      <sheetName val="1214_Kartu"/>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1"/>
      <sheetName val="วงเครดิต_31"/>
      <sheetName val="1214_Kartu1"/>
      <sheetName val="SEA"/>
      <sheetName val="B"/>
      <sheetName val="GVL"/>
      <sheetName val="part-import"/>
      <sheetName val="part-local"/>
      <sheetName val="HH"/>
      <sheetName val="BGT97STAFF"/>
      <sheetName val="พค45 "/>
      <sheetName val="PS-1995"/>
      <sheetName val="Sheet1"/>
      <sheetName val="P&amp;L"/>
      <sheetName val="BS(old format)"/>
      <sheetName val="BS(old_format)"/>
      <sheetName val="BS(old_format)1"/>
      <sheetName val="พค45_1"/>
      <sheetName val="พค45_"/>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CO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BS Grp"/>
      <sheetName val="GRAPH"/>
      <sheetName val="SumIQA"/>
      <sheetName val="test 2"/>
      <sheetName val="วงเครดิต 3"/>
      <sheetName val="Data 2"/>
      <sheetName val="การประเมิน"/>
      <sheetName val="BGT97STAFF"/>
      <sheetName val="note_defect"/>
      <sheetName val="chart_บังคับบัญชา45"/>
      <sheetName val="chart_ปฏิบัติ45"/>
      <sheetName val="บังคับบัญชา45"/>
      <sheetName val="ปฏิบัติ45"/>
      <sheetName val="Amt.rvd.HITACHI"/>
      <sheetName val="สรุปโบนัส_LINE2"/>
      <sheetName val="สรุป_2"/>
      <sheetName val="Data_1-152"/>
      <sheetName val="test_21"/>
      <sheetName val="วงเครดิต_31"/>
      <sheetName val="Data_21"/>
      <sheetName val="Amt_rvd_HITACHI1"/>
      <sheetName val="BS_Grp1"/>
      <sheetName val="สรุปโบนัส_LINE1"/>
      <sheetName val="สรุป_1"/>
      <sheetName val="Data_1-151"/>
      <sheetName val="test_2"/>
      <sheetName val="วงเครดิต_3"/>
      <sheetName val="Data_2"/>
      <sheetName val="Amt_rvd_HITACHI"/>
      <sheetName val="BS_Grp"/>
      <sheetName val="สรุปโบนัส_LINE3"/>
      <sheetName val="สรุป_3"/>
      <sheetName val="Data_1-153"/>
      <sheetName val="BS_Grp2"/>
      <sheetName val="test_22"/>
      <sheetName val="วงเครดิต_32"/>
      <sheetName val="Data_22"/>
      <sheetName val="Amt_rvd_HITACHI2"/>
      <sheetName val="สรุปโบนัส_LINE4"/>
      <sheetName val="สรุป_4"/>
      <sheetName val="Data_1-154"/>
      <sheetName val="BS_Grp3"/>
      <sheetName val="test_23"/>
      <sheetName val="วงเครดิต_33"/>
      <sheetName val="Data_23"/>
      <sheetName val="Amt_rvd_HITACHI3"/>
      <sheetName val="สรุปโบนัส_LINE5"/>
      <sheetName val="สรุป_5"/>
      <sheetName val="Data_1-155"/>
      <sheetName val="BS_Grp4"/>
      <sheetName val="test_24"/>
      <sheetName val="วงเครดิต_34"/>
      <sheetName val="Data_24"/>
      <sheetName val="Amt_rvd_HITACHI4"/>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t="str">
            <v xml:space="preserve">  </v>
          </cell>
        </row>
        <row r="2708">
          <cell r="B2708" t="str">
            <v xml:space="preserve">  </v>
          </cell>
        </row>
        <row r="2709">
          <cell r="B2709" t="str">
            <v xml:space="preserve">  </v>
          </cell>
        </row>
        <row r="2710">
          <cell r="B2710" t="str">
            <v xml:space="preserve">  </v>
          </cell>
        </row>
        <row r="2711">
          <cell r="B2711" t="str">
            <v xml:space="preserve">  </v>
          </cell>
        </row>
        <row r="2712">
          <cell r="B2712" t="str">
            <v xml:space="preserve">  </v>
          </cell>
        </row>
        <row r="2713">
          <cell r="B2713" t="str">
            <v xml:space="preserve">  </v>
          </cell>
        </row>
        <row r="2714">
          <cell r="B2714" t="str">
            <v xml:space="preserve">  </v>
          </cell>
        </row>
        <row r="2715">
          <cell r="B2715" t="str">
            <v xml:space="preserve">  </v>
          </cell>
        </row>
        <row r="2716">
          <cell r="B2716" t="str">
            <v xml:space="preserve">  </v>
          </cell>
        </row>
        <row r="2717">
          <cell r="B2717" t="str">
            <v xml:space="preserve">  </v>
          </cell>
        </row>
        <row r="2718">
          <cell r="B2718" t="str">
            <v xml:space="preserve">  </v>
          </cell>
        </row>
        <row r="2719">
          <cell r="B2719" t="str">
            <v xml:space="preserve">  </v>
          </cell>
        </row>
        <row r="2720">
          <cell r="B2720" t="str">
            <v xml:space="preserve">  </v>
          </cell>
        </row>
        <row r="2721">
          <cell r="B2721" t="str">
            <v xml:space="preserve">  </v>
          </cell>
        </row>
        <row r="2722">
          <cell r="B2722" t="str">
            <v xml:space="preserve">  </v>
          </cell>
        </row>
        <row r="2723">
          <cell r="B2723" t="str">
            <v xml:space="preserve">  </v>
          </cell>
        </row>
        <row r="2724">
          <cell r="B2724" t="str">
            <v xml:space="preserve">  </v>
          </cell>
        </row>
        <row r="2725">
          <cell r="B2725" t="str">
            <v xml:space="preserve">  </v>
          </cell>
        </row>
        <row r="2726">
          <cell r="B2726" t="str">
            <v xml:space="preserve">  </v>
          </cell>
        </row>
        <row r="2727">
          <cell r="B2727" t="str">
            <v xml:space="preserve">  </v>
          </cell>
        </row>
        <row r="2728">
          <cell r="B2728" t="str">
            <v xml:space="preserve">  </v>
          </cell>
        </row>
        <row r="2729">
          <cell r="B2729" t="str">
            <v xml:space="preserve">  </v>
          </cell>
        </row>
        <row r="2730">
          <cell r="B2730" t="str">
            <v xml:space="preserve">  </v>
          </cell>
        </row>
        <row r="2731">
          <cell r="B2731" t="str">
            <v xml:space="preserve">  </v>
          </cell>
        </row>
        <row r="2732">
          <cell r="B2732" t="str">
            <v xml:space="preserve">  </v>
          </cell>
        </row>
        <row r="2733">
          <cell r="B2733" t="str">
            <v xml:space="preserve">  </v>
          </cell>
        </row>
        <row r="2734">
          <cell r="B2734" t="str">
            <v xml:space="preserve">  </v>
          </cell>
        </row>
        <row r="2735">
          <cell r="B2735" t="str">
            <v xml:space="preserve">  </v>
          </cell>
        </row>
        <row r="2736">
          <cell r="B2736" t="str">
            <v xml:space="preserve">  </v>
          </cell>
        </row>
        <row r="2737">
          <cell r="B2737" t="str">
            <v xml:space="preserve">  </v>
          </cell>
        </row>
        <row r="2738">
          <cell r="B2738" t="str">
            <v xml:space="preserve">  </v>
          </cell>
        </row>
        <row r="2739">
          <cell r="B2739" t="str">
            <v xml:space="preserve">  </v>
          </cell>
        </row>
        <row r="2740">
          <cell r="B2740" t="str">
            <v xml:space="preserve">  </v>
          </cell>
        </row>
        <row r="2741">
          <cell r="B2741" t="str">
            <v xml:space="preserve">  </v>
          </cell>
        </row>
        <row r="2742">
          <cell r="B2742" t="str">
            <v xml:space="preserve">  </v>
          </cell>
        </row>
        <row r="2743">
          <cell r="B2743" t="str">
            <v xml:space="preserve">  </v>
          </cell>
        </row>
        <row r="2744">
          <cell r="B2744" t="str">
            <v xml:space="preserve">  </v>
          </cell>
        </row>
        <row r="2745">
          <cell r="B2745" t="str">
            <v xml:space="preserve">  </v>
          </cell>
        </row>
        <row r="2746">
          <cell r="B2746" t="str">
            <v xml:space="preserve">  </v>
          </cell>
        </row>
        <row r="2747">
          <cell r="B2747" t="str">
            <v xml:space="preserve">  </v>
          </cell>
        </row>
        <row r="2748">
          <cell r="B2748" t="str">
            <v xml:space="preserve">  </v>
          </cell>
        </row>
        <row r="2749">
          <cell r="B2749" t="str">
            <v xml:space="preserve">  </v>
          </cell>
        </row>
        <row r="2750">
          <cell r="B2750" t="str">
            <v xml:space="preserve">  </v>
          </cell>
        </row>
        <row r="2751">
          <cell r="B2751" t="str">
            <v xml:space="preserve">  </v>
          </cell>
        </row>
        <row r="2752">
          <cell r="B2752" t="str">
            <v xml:space="preserve">  </v>
          </cell>
        </row>
        <row r="2753">
          <cell r="B2753" t="str">
            <v xml:space="preserve">  </v>
          </cell>
        </row>
        <row r="2754">
          <cell r="B2754" t="str">
            <v xml:space="preserve">  </v>
          </cell>
        </row>
        <row r="2755">
          <cell r="B2755" t="str">
            <v xml:space="preserve">  </v>
          </cell>
        </row>
        <row r="2756">
          <cell r="B2756" t="str">
            <v xml:space="preserve">  </v>
          </cell>
        </row>
        <row r="2757">
          <cell r="B2757" t="str">
            <v xml:space="preserve">  </v>
          </cell>
        </row>
        <row r="2758">
          <cell r="B2758" t="str">
            <v xml:space="preserve">  </v>
          </cell>
        </row>
        <row r="2759">
          <cell r="B2759" t="str">
            <v xml:space="preserve">  </v>
          </cell>
        </row>
        <row r="2760">
          <cell r="B2760" t="str">
            <v xml:space="preserve">  </v>
          </cell>
        </row>
        <row r="2761">
          <cell r="B2761" t="str">
            <v xml:space="preserve">  </v>
          </cell>
        </row>
        <row r="2762">
          <cell r="B2762" t="str">
            <v xml:space="preserve">  </v>
          </cell>
        </row>
        <row r="2763">
          <cell r="B2763" t="str">
            <v xml:space="preserve">  </v>
          </cell>
        </row>
        <row r="2764">
          <cell r="B2764" t="str">
            <v xml:space="preserve">  </v>
          </cell>
        </row>
        <row r="2765">
          <cell r="B2765" t="str">
            <v xml:space="preserve">  </v>
          </cell>
        </row>
        <row r="2766">
          <cell r="B2766" t="str">
            <v xml:space="preserve">  </v>
          </cell>
        </row>
        <row r="2767">
          <cell r="B2767" t="str">
            <v xml:space="preserve">  </v>
          </cell>
        </row>
        <row r="2768">
          <cell r="B2768" t="str">
            <v xml:space="preserve">  </v>
          </cell>
        </row>
        <row r="2769">
          <cell r="B2769" t="str">
            <v xml:space="preserve">  </v>
          </cell>
        </row>
        <row r="2770">
          <cell r="B2770" t="str">
            <v xml:space="preserve">  </v>
          </cell>
        </row>
        <row r="2771">
          <cell r="B2771" t="str">
            <v xml:space="preserve">  </v>
          </cell>
        </row>
        <row r="2772">
          <cell r="B2772" t="str">
            <v xml:space="preserve">  </v>
          </cell>
        </row>
        <row r="2773">
          <cell r="B2773" t="str">
            <v xml:space="preserve">  </v>
          </cell>
        </row>
        <row r="2774">
          <cell r="B2774" t="str">
            <v xml:space="preserve">  </v>
          </cell>
        </row>
        <row r="2775">
          <cell r="B2775" t="str">
            <v xml:space="preserve">  </v>
          </cell>
        </row>
        <row r="2776">
          <cell r="B2776" t="str">
            <v xml:space="preserve">  </v>
          </cell>
        </row>
        <row r="2777">
          <cell r="B2777" t="str">
            <v xml:space="preserve">  </v>
          </cell>
        </row>
        <row r="2778">
          <cell r="B2778" t="str">
            <v xml:space="preserve">  </v>
          </cell>
        </row>
        <row r="2779">
          <cell r="B2779" t="str">
            <v xml:space="preserve">  </v>
          </cell>
        </row>
        <row r="2780">
          <cell r="B2780" t="str">
            <v xml:space="preserve">  </v>
          </cell>
        </row>
        <row r="2781">
          <cell r="B2781" t="str">
            <v xml:space="preserve">  </v>
          </cell>
        </row>
        <row r="2782">
          <cell r="B2782" t="str">
            <v xml:space="preserve">  </v>
          </cell>
        </row>
        <row r="2783">
          <cell r="B2783" t="str">
            <v xml:space="preserve">  </v>
          </cell>
        </row>
        <row r="2784">
          <cell r="B2784" t="str">
            <v xml:space="preserve">  </v>
          </cell>
        </row>
        <row r="2785">
          <cell r="B2785" t="str">
            <v xml:space="preserve">  </v>
          </cell>
        </row>
        <row r="2786">
          <cell r="B2786" t="str">
            <v xml:space="preserve">  </v>
          </cell>
        </row>
        <row r="2787">
          <cell r="B2787" t="str">
            <v xml:space="preserve">  </v>
          </cell>
        </row>
        <row r="2788">
          <cell r="B2788" t="str">
            <v xml:space="preserve">  </v>
          </cell>
        </row>
        <row r="2789">
          <cell r="B2789" t="str">
            <v xml:space="preserve">  </v>
          </cell>
        </row>
        <row r="2790">
          <cell r="B2790" t="str">
            <v xml:space="preserve">  </v>
          </cell>
        </row>
        <row r="2791">
          <cell r="B2791" t="str">
            <v xml:space="preserve">  </v>
          </cell>
        </row>
        <row r="2792">
          <cell r="B2792" t="str">
            <v xml:space="preserve">  </v>
          </cell>
        </row>
        <row r="2793">
          <cell r="B2793" t="str">
            <v xml:space="preserve">  </v>
          </cell>
        </row>
        <row r="2794">
          <cell r="B2794" t="str">
            <v xml:space="preserve">  </v>
          </cell>
        </row>
        <row r="2795">
          <cell r="B2795" t="str">
            <v xml:space="preserve">  </v>
          </cell>
        </row>
        <row r="2796">
          <cell r="B2796" t="str">
            <v xml:space="preserve">  </v>
          </cell>
        </row>
        <row r="2797">
          <cell r="B2797" t="str">
            <v xml:space="preserve">  </v>
          </cell>
        </row>
        <row r="2798">
          <cell r="B2798" t="str">
            <v xml:space="preserve">  </v>
          </cell>
        </row>
        <row r="2799">
          <cell r="B2799" t="str">
            <v xml:space="preserve">  </v>
          </cell>
        </row>
        <row r="2800">
          <cell r="B2800" t="str">
            <v xml:space="preserve">  </v>
          </cell>
        </row>
        <row r="2801">
          <cell r="B2801" t="str">
            <v xml:space="preserve">  </v>
          </cell>
        </row>
        <row r="2802">
          <cell r="B2802" t="str">
            <v xml:space="preserve">  </v>
          </cell>
        </row>
        <row r="2803">
          <cell r="B2803" t="str">
            <v xml:space="preserve">  </v>
          </cell>
        </row>
        <row r="2804">
          <cell r="B2804" t="str">
            <v xml:space="preserve">  </v>
          </cell>
        </row>
        <row r="2805">
          <cell r="B2805" t="str">
            <v xml:space="preserve">  </v>
          </cell>
        </row>
        <row r="2806">
          <cell r="B2806" t="str">
            <v xml:space="preserve">  </v>
          </cell>
        </row>
        <row r="2807">
          <cell r="B2807" t="str">
            <v xml:space="preserve">  </v>
          </cell>
        </row>
        <row r="2808">
          <cell r="B2808" t="str">
            <v xml:space="preserve">  </v>
          </cell>
        </row>
        <row r="2809">
          <cell r="B2809" t="str">
            <v xml:space="preserve">  </v>
          </cell>
        </row>
        <row r="2810">
          <cell r="B2810" t="str">
            <v xml:space="preserve">  </v>
          </cell>
        </row>
        <row r="2811">
          <cell r="B2811" t="str">
            <v xml:space="preserve">  </v>
          </cell>
        </row>
        <row r="2812">
          <cell r="B2812" t="str">
            <v xml:space="preserve">  </v>
          </cell>
        </row>
        <row r="2813">
          <cell r="B2813" t="str">
            <v xml:space="preserve">  </v>
          </cell>
        </row>
        <row r="2814">
          <cell r="B2814" t="str">
            <v xml:space="preserve">  </v>
          </cell>
        </row>
        <row r="2815">
          <cell r="B2815" t="str">
            <v xml:space="preserve">  </v>
          </cell>
        </row>
        <row r="2816">
          <cell r="B2816" t="str">
            <v xml:space="preserve">  </v>
          </cell>
        </row>
        <row r="2817">
          <cell r="B2817" t="str">
            <v xml:space="preserve">  </v>
          </cell>
        </row>
        <row r="2818">
          <cell r="B2818" t="str">
            <v xml:space="preserve">  </v>
          </cell>
        </row>
        <row r="2819">
          <cell r="B2819" t="str">
            <v xml:space="preserve">  </v>
          </cell>
        </row>
        <row r="2820">
          <cell r="B2820" t="str">
            <v xml:space="preserve">  </v>
          </cell>
        </row>
        <row r="2821">
          <cell r="B2821" t="str">
            <v xml:space="preserve">  </v>
          </cell>
        </row>
        <row r="2822">
          <cell r="B2822" t="str">
            <v xml:space="preserve">  </v>
          </cell>
        </row>
        <row r="2823">
          <cell r="B2823" t="str">
            <v xml:space="preserve">  </v>
          </cell>
        </row>
        <row r="2824">
          <cell r="B2824" t="str">
            <v xml:space="preserve">  </v>
          </cell>
        </row>
        <row r="2825">
          <cell r="B2825" t="str">
            <v xml:space="preserve">  </v>
          </cell>
        </row>
        <row r="2826">
          <cell r="B2826" t="str">
            <v xml:space="preserve">  </v>
          </cell>
        </row>
        <row r="2827">
          <cell r="B2827" t="str">
            <v xml:space="preserve">  </v>
          </cell>
        </row>
        <row r="2828">
          <cell r="B2828" t="str">
            <v xml:space="preserve">  </v>
          </cell>
        </row>
        <row r="2829">
          <cell r="B2829" t="str">
            <v xml:space="preserve">  </v>
          </cell>
        </row>
        <row r="2830">
          <cell r="B2830" t="str">
            <v xml:space="preserve">  </v>
          </cell>
        </row>
        <row r="2831">
          <cell r="B2831" t="str">
            <v xml:space="preserve">  </v>
          </cell>
        </row>
        <row r="2832">
          <cell r="B2832" t="str">
            <v xml:space="preserve">  </v>
          </cell>
        </row>
        <row r="2833">
          <cell r="B2833" t="str">
            <v xml:space="preserve">  </v>
          </cell>
        </row>
        <row r="2834">
          <cell r="B2834" t="str">
            <v xml:space="preserve">  </v>
          </cell>
        </row>
        <row r="2835">
          <cell r="B2835" t="str">
            <v xml:space="preserve">  </v>
          </cell>
        </row>
        <row r="2836">
          <cell r="B2836" t="str">
            <v xml:space="preserve">  </v>
          </cell>
        </row>
        <row r="2837">
          <cell r="B2837" t="str">
            <v xml:space="preserve">  </v>
          </cell>
        </row>
        <row r="2838">
          <cell r="B2838" t="str">
            <v xml:space="preserve">  </v>
          </cell>
        </row>
        <row r="2839">
          <cell r="B2839" t="str">
            <v xml:space="preserve">  </v>
          </cell>
        </row>
        <row r="2840">
          <cell r="B2840" t="str">
            <v xml:space="preserve">  </v>
          </cell>
        </row>
        <row r="2841">
          <cell r="B2841" t="str">
            <v xml:space="preserve">  </v>
          </cell>
        </row>
        <row r="2842">
          <cell r="B2842" t="str">
            <v xml:space="preserve">  </v>
          </cell>
        </row>
        <row r="2843">
          <cell r="B2843" t="str">
            <v xml:space="preserve">  </v>
          </cell>
        </row>
        <row r="2844">
          <cell r="B2844" t="str">
            <v xml:space="preserve">  </v>
          </cell>
        </row>
        <row r="2845">
          <cell r="B2845" t="str">
            <v xml:space="preserve">  </v>
          </cell>
        </row>
        <row r="2846">
          <cell r="B2846" t="str">
            <v xml:space="preserve">  </v>
          </cell>
        </row>
        <row r="2847">
          <cell r="B2847" t="str">
            <v xml:space="preserve">  </v>
          </cell>
        </row>
        <row r="2848">
          <cell r="B2848" t="str">
            <v xml:space="preserve">  </v>
          </cell>
        </row>
        <row r="2849">
          <cell r="B2849" t="str">
            <v xml:space="preserve">  </v>
          </cell>
        </row>
        <row r="2850">
          <cell r="B2850" t="str">
            <v xml:space="preserve">  </v>
          </cell>
        </row>
        <row r="2851">
          <cell r="B2851" t="str">
            <v xml:space="preserve">  </v>
          </cell>
        </row>
        <row r="2852">
          <cell r="B2852" t="str">
            <v xml:space="preserve">  </v>
          </cell>
        </row>
        <row r="2853">
          <cell r="B2853" t="str">
            <v xml:space="preserve">  </v>
          </cell>
        </row>
        <row r="2854">
          <cell r="B2854" t="str">
            <v xml:space="preserve">  </v>
          </cell>
        </row>
        <row r="2855">
          <cell r="B2855" t="str">
            <v xml:space="preserve">  </v>
          </cell>
        </row>
        <row r="2856">
          <cell r="B2856" t="str">
            <v xml:space="preserve">  </v>
          </cell>
        </row>
        <row r="2857">
          <cell r="B2857" t="str">
            <v xml:space="preserve">  </v>
          </cell>
        </row>
        <row r="2858">
          <cell r="B2858" t="str">
            <v xml:space="preserve">  </v>
          </cell>
        </row>
        <row r="2859">
          <cell r="B2859" t="str">
            <v xml:space="preserve">  </v>
          </cell>
        </row>
        <row r="2860">
          <cell r="B2860" t="str">
            <v xml:space="preserve">  </v>
          </cell>
        </row>
        <row r="2861">
          <cell r="B2861" t="str">
            <v xml:space="preserve">  </v>
          </cell>
        </row>
        <row r="2862">
          <cell r="B2862" t="str">
            <v xml:space="preserve">  </v>
          </cell>
        </row>
        <row r="2863">
          <cell r="B2863" t="str">
            <v xml:space="preserve">  </v>
          </cell>
        </row>
        <row r="2864">
          <cell r="B2864" t="str">
            <v xml:space="preserve">  </v>
          </cell>
        </row>
        <row r="2865">
          <cell r="B2865" t="str">
            <v xml:space="preserve">  </v>
          </cell>
        </row>
        <row r="2866">
          <cell r="B2866" t="str">
            <v xml:space="preserve">  </v>
          </cell>
        </row>
        <row r="2867">
          <cell r="B2867" t="str">
            <v xml:space="preserve">  </v>
          </cell>
        </row>
        <row r="2868">
          <cell r="B2868" t="str">
            <v xml:space="preserve">  </v>
          </cell>
        </row>
        <row r="2869">
          <cell r="B2869" t="str">
            <v xml:space="preserve">  </v>
          </cell>
        </row>
        <row r="2870">
          <cell r="B2870" t="str">
            <v xml:space="preserve">  </v>
          </cell>
        </row>
        <row r="2871">
          <cell r="B2871" t="str">
            <v xml:space="preserve">  </v>
          </cell>
        </row>
        <row r="2872">
          <cell r="B2872" t="str">
            <v xml:space="preserve">  </v>
          </cell>
        </row>
        <row r="2873">
          <cell r="B2873" t="str">
            <v xml:space="preserve">  </v>
          </cell>
        </row>
        <row r="2874">
          <cell r="B2874" t="str">
            <v xml:space="preserve">  </v>
          </cell>
        </row>
        <row r="2875">
          <cell r="B2875" t="str">
            <v xml:space="preserve">  </v>
          </cell>
        </row>
        <row r="2876">
          <cell r="B2876" t="str">
            <v xml:space="preserve">  </v>
          </cell>
        </row>
        <row r="2877">
          <cell r="B2877" t="str">
            <v xml:space="preserve">  </v>
          </cell>
        </row>
        <row r="2878">
          <cell r="B2878" t="str">
            <v xml:space="preserve">  </v>
          </cell>
        </row>
        <row r="2879">
          <cell r="B2879" t="str">
            <v xml:space="preserve">  </v>
          </cell>
        </row>
        <row r="2880">
          <cell r="B2880" t="str">
            <v xml:space="preserve">  </v>
          </cell>
        </row>
        <row r="2881">
          <cell r="B2881" t="str">
            <v xml:space="preserve">  </v>
          </cell>
        </row>
        <row r="2882">
          <cell r="B2882" t="str">
            <v xml:space="preserve">  </v>
          </cell>
        </row>
        <row r="2883">
          <cell r="B2883" t="str">
            <v xml:space="preserve">  </v>
          </cell>
        </row>
        <row r="2884">
          <cell r="B2884" t="str">
            <v xml:space="preserve">  </v>
          </cell>
        </row>
        <row r="2885">
          <cell r="B2885" t="str">
            <v xml:space="preserve">  </v>
          </cell>
        </row>
        <row r="2886">
          <cell r="B2886" t="str">
            <v xml:space="preserve">  </v>
          </cell>
        </row>
        <row r="2887">
          <cell r="B2887" t="str">
            <v xml:space="preserve">  </v>
          </cell>
        </row>
        <row r="2888">
          <cell r="B2888" t="str">
            <v xml:space="preserve">  </v>
          </cell>
        </row>
        <row r="2889">
          <cell r="B2889" t="str">
            <v xml:space="preserve">  </v>
          </cell>
        </row>
        <row r="2890">
          <cell r="B2890" t="str">
            <v xml:space="preserve">  </v>
          </cell>
        </row>
        <row r="2891">
          <cell r="B2891" t="str">
            <v xml:space="preserve">  </v>
          </cell>
        </row>
        <row r="2892">
          <cell r="B2892" t="str">
            <v xml:space="preserve">  </v>
          </cell>
        </row>
        <row r="2893">
          <cell r="B2893" t="str">
            <v xml:space="preserve">  </v>
          </cell>
        </row>
        <row r="2894">
          <cell r="B2894" t="str">
            <v xml:space="preserve">  </v>
          </cell>
        </row>
        <row r="2895">
          <cell r="B2895" t="str">
            <v xml:space="preserve">  </v>
          </cell>
        </row>
        <row r="2896">
          <cell r="B2896" t="str">
            <v xml:space="preserve">  </v>
          </cell>
        </row>
        <row r="2897">
          <cell r="B2897" t="str">
            <v xml:space="preserve">  </v>
          </cell>
        </row>
        <row r="2898">
          <cell r="B2898" t="str">
            <v xml:space="preserve">  </v>
          </cell>
        </row>
        <row r="2899">
          <cell r="B2899" t="str">
            <v xml:space="preserve">  </v>
          </cell>
        </row>
        <row r="2900">
          <cell r="B2900" t="str">
            <v xml:space="preserve">  </v>
          </cell>
        </row>
        <row r="2901">
          <cell r="B2901" t="str">
            <v xml:space="preserve">  </v>
          </cell>
        </row>
        <row r="2902">
          <cell r="B2902" t="str">
            <v xml:space="preserve">  </v>
          </cell>
        </row>
        <row r="2903">
          <cell r="B2903" t="str">
            <v xml:space="preserve">  </v>
          </cell>
        </row>
        <row r="2904">
          <cell r="B2904" t="str">
            <v xml:space="preserve">  </v>
          </cell>
        </row>
        <row r="2905">
          <cell r="B2905" t="str">
            <v xml:space="preserve">  </v>
          </cell>
        </row>
        <row r="2906">
          <cell r="B2906" t="str">
            <v xml:space="preserve">  </v>
          </cell>
        </row>
        <row r="2907">
          <cell r="B2907" t="str">
            <v xml:space="preserve">  </v>
          </cell>
        </row>
        <row r="2908">
          <cell r="B2908" t="str">
            <v xml:space="preserve">  </v>
          </cell>
        </row>
        <row r="2909">
          <cell r="B2909" t="str">
            <v xml:space="preserve">  </v>
          </cell>
        </row>
        <row r="2910">
          <cell r="B2910" t="str">
            <v xml:space="preserve">  </v>
          </cell>
        </row>
        <row r="2911">
          <cell r="B2911" t="str">
            <v xml:space="preserve">  </v>
          </cell>
        </row>
        <row r="2912">
          <cell r="B2912" t="str">
            <v xml:space="preserve">  </v>
          </cell>
        </row>
        <row r="2913">
          <cell r="B2913" t="str">
            <v xml:space="preserve">  </v>
          </cell>
        </row>
        <row r="2914">
          <cell r="B2914" t="str">
            <v xml:space="preserve">  </v>
          </cell>
        </row>
        <row r="2915">
          <cell r="B2915" t="str">
            <v xml:space="preserve">  </v>
          </cell>
        </row>
        <row r="2916">
          <cell r="B2916" t="str">
            <v xml:space="preserve">  </v>
          </cell>
        </row>
        <row r="2917">
          <cell r="B2917" t="str">
            <v xml:space="preserve">  </v>
          </cell>
        </row>
        <row r="2918">
          <cell r="B2918" t="str">
            <v xml:space="preserve">  </v>
          </cell>
        </row>
        <row r="2919">
          <cell r="B2919" t="str">
            <v xml:space="preserve">  </v>
          </cell>
        </row>
        <row r="2920">
          <cell r="B2920" t="str">
            <v xml:space="preserve">  </v>
          </cell>
        </row>
        <row r="2921">
          <cell r="B2921" t="str">
            <v xml:space="preserve">  </v>
          </cell>
        </row>
        <row r="2922">
          <cell r="B2922" t="str">
            <v xml:space="preserve">  </v>
          </cell>
        </row>
        <row r="2923">
          <cell r="B2923" t="str">
            <v xml:space="preserve">  </v>
          </cell>
        </row>
        <row r="2924">
          <cell r="B2924" t="str">
            <v xml:space="preserve">  </v>
          </cell>
        </row>
        <row r="2925">
          <cell r="B2925" t="str">
            <v xml:space="preserve">  </v>
          </cell>
        </row>
        <row r="2926">
          <cell r="B2926" t="str">
            <v xml:space="preserve">  </v>
          </cell>
        </row>
        <row r="2927">
          <cell r="B2927" t="str">
            <v xml:space="preserve">  </v>
          </cell>
        </row>
        <row r="2928">
          <cell r="B2928" t="str">
            <v xml:space="preserve">  </v>
          </cell>
        </row>
        <row r="2929">
          <cell r="B2929" t="str">
            <v xml:space="preserve">  </v>
          </cell>
        </row>
        <row r="2930">
          <cell r="B2930" t="str">
            <v xml:space="preserve">  </v>
          </cell>
        </row>
        <row r="2931">
          <cell r="B2931" t="str">
            <v xml:space="preserve">  </v>
          </cell>
        </row>
        <row r="2932">
          <cell r="B2932" t="str">
            <v xml:space="preserve">  </v>
          </cell>
        </row>
        <row r="2933">
          <cell r="B2933" t="str">
            <v xml:space="preserve">  </v>
          </cell>
        </row>
        <row r="2934">
          <cell r="B2934" t="str">
            <v xml:space="preserve">  </v>
          </cell>
        </row>
        <row r="2935">
          <cell r="B2935" t="str">
            <v xml:space="preserve">  </v>
          </cell>
        </row>
        <row r="2936">
          <cell r="B2936" t="str">
            <v xml:space="preserve">  </v>
          </cell>
        </row>
        <row r="2937">
          <cell r="B2937" t="str">
            <v xml:space="preserve">  </v>
          </cell>
        </row>
        <row r="2938">
          <cell r="B2938" t="str">
            <v xml:space="preserve">  </v>
          </cell>
        </row>
        <row r="2939">
          <cell r="B2939" t="str">
            <v xml:space="preserve">  </v>
          </cell>
        </row>
        <row r="2940">
          <cell r="B2940" t="str">
            <v xml:space="preserve">  </v>
          </cell>
        </row>
        <row r="2941">
          <cell r="B2941" t="str">
            <v xml:space="preserve">  </v>
          </cell>
        </row>
        <row r="2942">
          <cell r="B2942" t="str">
            <v xml:space="preserve">  </v>
          </cell>
        </row>
        <row r="2943">
          <cell r="B2943" t="str">
            <v xml:space="preserve">  </v>
          </cell>
        </row>
        <row r="2944">
          <cell r="B2944" t="str">
            <v xml:space="preserve">  </v>
          </cell>
        </row>
        <row r="2945">
          <cell r="B2945" t="str">
            <v xml:space="preserve">  </v>
          </cell>
        </row>
        <row r="2946">
          <cell r="B2946" t="str">
            <v xml:space="preserve">  </v>
          </cell>
        </row>
        <row r="2947">
          <cell r="B2947" t="str">
            <v xml:space="preserve">  </v>
          </cell>
        </row>
        <row r="2948">
          <cell r="B2948" t="str">
            <v xml:space="preserve">  </v>
          </cell>
        </row>
        <row r="2949">
          <cell r="B2949" t="str">
            <v xml:space="preserve">  </v>
          </cell>
        </row>
        <row r="2950">
          <cell r="B2950" t="str">
            <v xml:space="preserve">  </v>
          </cell>
        </row>
        <row r="2951">
          <cell r="B2951" t="str">
            <v xml:space="preserve">  </v>
          </cell>
        </row>
        <row r="2952">
          <cell r="B2952" t="str">
            <v xml:space="preserve">  </v>
          </cell>
        </row>
        <row r="2953">
          <cell r="B2953" t="str">
            <v xml:space="preserve">  </v>
          </cell>
        </row>
        <row r="2954">
          <cell r="B2954" t="str">
            <v xml:space="preserve">  </v>
          </cell>
        </row>
        <row r="2955">
          <cell r="B2955" t="str">
            <v xml:space="preserve">  </v>
          </cell>
        </row>
        <row r="2956">
          <cell r="B2956" t="str">
            <v xml:space="preserve">  </v>
          </cell>
        </row>
        <row r="2957">
          <cell r="B2957" t="str">
            <v xml:space="preserve">  </v>
          </cell>
        </row>
        <row r="2958">
          <cell r="B2958" t="str">
            <v xml:space="preserve">  </v>
          </cell>
        </row>
        <row r="2959">
          <cell r="B2959" t="str">
            <v xml:space="preserve">  </v>
          </cell>
        </row>
        <row r="2960">
          <cell r="B2960" t="str">
            <v xml:space="preserve">  </v>
          </cell>
        </row>
        <row r="2961">
          <cell r="B2961" t="str">
            <v xml:space="preserve">  </v>
          </cell>
        </row>
        <row r="2962">
          <cell r="B2962" t="str">
            <v xml:space="preserve">  </v>
          </cell>
        </row>
        <row r="2963">
          <cell r="B2963" t="str">
            <v xml:space="preserve">  </v>
          </cell>
        </row>
        <row r="2964">
          <cell r="B2964" t="str">
            <v xml:space="preserve">  </v>
          </cell>
        </row>
        <row r="2965">
          <cell r="B2965" t="str">
            <v xml:space="preserve">  </v>
          </cell>
        </row>
        <row r="2966">
          <cell r="B2966" t="str">
            <v xml:space="preserve">  </v>
          </cell>
        </row>
        <row r="2967">
          <cell r="B2967" t="str">
            <v xml:space="preserve">  </v>
          </cell>
        </row>
        <row r="2968">
          <cell r="B2968" t="str">
            <v xml:space="preserve">  </v>
          </cell>
        </row>
        <row r="2969">
          <cell r="B2969" t="str">
            <v xml:space="preserve">  </v>
          </cell>
        </row>
        <row r="2970">
          <cell r="B2970" t="str">
            <v xml:space="preserve">  </v>
          </cell>
        </row>
        <row r="2971">
          <cell r="B2971" t="str">
            <v xml:space="preserve">  </v>
          </cell>
        </row>
        <row r="2972">
          <cell r="B2972" t="str">
            <v xml:space="preserve">  </v>
          </cell>
        </row>
        <row r="2973">
          <cell r="B2973" t="str">
            <v xml:space="preserve">  </v>
          </cell>
        </row>
        <row r="2974">
          <cell r="B2974" t="str">
            <v xml:space="preserve">  </v>
          </cell>
        </row>
        <row r="2975">
          <cell r="B2975" t="str">
            <v xml:space="preserve">  </v>
          </cell>
        </row>
        <row r="2976">
          <cell r="B2976" t="str">
            <v xml:space="preserve">  </v>
          </cell>
        </row>
        <row r="2977">
          <cell r="B2977" t="str">
            <v xml:space="preserve">  </v>
          </cell>
        </row>
        <row r="2978">
          <cell r="B2978" t="str">
            <v xml:space="preserve">  </v>
          </cell>
        </row>
        <row r="2979">
          <cell r="B2979" t="str">
            <v xml:space="preserve">  </v>
          </cell>
        </row>
        <row r="2980">
          <cell r="B2980" t="str">
            <v xml:space="preserve">  </v>
          </cell>
        </row>
        <row r="2981">
          <cell r="B2981" t="str">
            <v xml:space="preserve">  </v>
          </cell>
        </row>
        <row r="2982">
          <cell r="B2982" t="str">
            <v xml:space="preserve">  </v>
          </cell>
        </row>
        <row r="2983">
          <cell r="B2983" t="str">
            <v xml:space="preserve">  </v>
          </cell>
        </row>
        <row r="2984">
          <cell r="B2984" t="str">
            <v xml:space="preserve">  </v>
          </cell>
        </row>
        <row r="2985">
          <cell r="B2985" t="str">
            <v xml:space="preserve">  </v>
          </cell>
        </row>
        <row r="2986">
          <cell r="B2986" t="str">
            <v xml:space="preserve">  </v>
          </cell>
        </row>
        <row r="2987">
          <cell r="B2987" t="str">
            <v xml:space="preserve">  </v>
          </cell>
        </row>
        <row r="2988">
          <cell r="B2988" t="str">
            <v xml:space="preserve">  </v>
          </cell>
        </row>
        <row r="2989">
          <cell r="B2989" t="str">
            <v xml:space="preserve">  </v>
          </cell>
        </row>
        <row r="2990">
          <cell r="B2990" t="str">
            <v xml:space="preserve">  </v>
          </cell>
        </row>
        <row r="2991">
          <cell r="B2991" t="str">
            <v xml:space="preserve">  </v>
          </cell>
        </row>
        <row r="2992">
          <cell r="B2992" t="str">
            <v xml:space="preserve">  </v>
          </cell>
        </row>
        <row r="2993">
          <cell r="B2993" t="str">
            <v xml:space="preserve">  </v>
          </cell>
        </row>
        <row r="2994">
          <cell r="B2994" t="str">
            <v xml:space="preserve">  </v>
          </cell>
        </row>
        <row r="2995">
          <cell r="B2995" t="str">
            <v xml:space="preserve">  </v>
          </cell>
        </row>
        <row r="2996">
          <cell r="B2996" t="str">
            <v xml:space="preserve">  </v>
          </cell>
        </row>
        <row r="2997">
          <cell r="B2997" t="str">
            <v xml:space="preserve">  </v>
          </cell>
        </row>
        <row r="2998">
          <cell r="B2998" t="str">
            <v xml:space="preserve">  </v>
          </cell>
        </row>
        <row r="2999">
          <cell r="B2999" t="str">
            <v xml:space="preserve">  </v>
          </cell>
        </row>
        <row r="3000">
          <cell r="B3000" t="str">
            <v xml:space="preserve">  </v>
          </cell>
        </row>
        <row r="3001">
          <cell r="B3001" t="str">
            <v xml:space="preserve">  </v>
          </cell>
        </row>
        <row r="3002">
          <cell r="B3002" t="str">
            <v xml:space="preserve">  </v>
          </cell>
        </row>
        <row r="3003">
          <cell r="B3003" t="str">
            <v xml:space="preserve">  </v>
          </cell>
        </row>
        <row r="3004">
          <cell r="B3004" t="str">
            <v xml:space="preserve">  </v>
          </cell>
        </row>
        <row r="3005">
          <cell r="B3005" t="str">
            <v xml:space="preserve">  </v>
          </cell>
        </row>
        <row r="3006">
          <cell r="B3006" t="str">
            <v xml:space="preserve">  </v>
          </cell>
        </row>
        <row r="3007">
          <cell r="B3007" t="str">
            <v xml:space="preserve">  </v>
          </cell>
        </row>
        <row r="3008">
          <cell r="B3008" t="str">
            <v xml:space="preserve">  </v>
          </cell>
        </row>
        <row r="3009">
          <cell r="B3009" t="str">
            <v xml:space="preserve">  </v>
          </cell>
        </row>
        <row r="3010">
          <cell r="B3010" t="str">
            <v xml:space="preserve">  </v>
          </cell>
        </row>
        <row r="3011">
          <cell r="B3011" t="str">
            <v xml:space="preserve">  </v>
          </cell>
        </row>
        <row r="3012">
          <cell r="B3012" t="str">
            <v xml:space="preserve">  </v>
          </cell>
        </row>
        <row r="3013">
          <cell r="B3013" t="str">
            <v xml:space="preserve">  </v>
          </cell>
        </row>
        <row r="3014">
          <cell r="B3014" t="str">
            <v xml:space="preserve">  </v>
          </cell>
        </row>
        <row r="3015">
          <cell r="B3015" t="str">
            <v xml:space="preserve">  </v>
          </cell>
        </row>
        <row r="3016">
          <cell r="B3016" t="str">
            <v xml:space="preserve">  </v>
          </cell>
        </row>
        <row r="3017">
          <cell r="B3017" t="str">
            <v xml:space="preserve">  </v>
          </cell>
        </row>
        <row r="3018">
          <cell r="B3018" t="str">
            <v xml:space="preserve">  </v>
          </cell>
        </row>
        <row r="3019">
          <cell r="B3019" t="str">
            <v xml:space="preserve">  </v>
          </cell>
        </row>
        <row r="3020">
          <cell r="B3020" t="str">
            <v xml:space="preserve">  </v>
          </cell>
        </row>
        <row r="3021">
          <cell r="B3021" t="str">
            <v xml:space="preserve">  </v>
          </cell>
        </row>
        <row r="3022">
          <cell r="B3022" t="str">
            <v xml:space="preserve">  </v>
          </cell>
        </row>
        <row r="3023">
          <cell r="B3023" t="str">
            <v xml:space="preserve">  </v>
          </cell>
        </row>
        <row r="3024">
          <cell r="B3024" t="str">
            <v xml:space="preserve">  </v>
          </cell>
        </row>
        <row r="3025">
          <cell r="B3025" t="str">
            <v xml:space="preserve">  </v>
          </cell>
        </row>
        <row r="3026">
          <cell r="B3026" t="str">
            <v xml:space="preserve">  </v>
          </cell>
        </row>
        <row r="3027">
          <cell r="B3027" t="str">
            <v xml:space="preserve">  </v>
          </cell>
        </row>
        <row r="3028">
          <cell r="B3028" t="str">
            <v xml:space="preserve">  </v>
          </cell>
        </row>
        <row r="3029">
          <cell r="B3029" t="str">
            <v xml:space="preserve">  </v>
          </cell>
        </row>
        <row r="3030">
          <cell r="B3030" t="str">
            <v xml:space="preserve">  </v>
          </cell>
        </row>
        <row r="3031">
          <cell r="B3031" t="str">
            <v xml:space="preserve">  </v>
          </cell>
        </row>
        <row r="3032">
          <cell r="B3032" t="str">
            <v xml:space="preserve">  </v>
          </cell>
        </row>
        <row r="3033">
          <cell r="B3033" t="str">
            <v xml:space="preserve">  </v>
          </cell>
        </row>
        <row r="3034">
          <cell r="B3034" t="str">
            <v xml:space="preserve">  </v>
          </cell>
        </row>
        <row r="3035">
          <cell r="B3035" t="str">
            <v xml:space="preserve">  </v>
          </cell>
        </row>
        <row r="3036">
          <cell r="B3036" t="str">
            <v xml:space="preserve">  </v>
          </cell>
        </row>
        <row r="3037">
          <cell r="B3037" t="str">
            <v xml:space="preserve">  </v>
          </cell>
        </row>
        <row r="3038">
          <cell r="B3038" t="str">
            <v xml:space="preserve">  </v>
          </cell>
        </row>
        <row r="3039">
          <cell r="B3039" t="str">
            <v xml:space="preserve">  </v>
          </cell>
        </row>
        <row r="3040">
          <cell r="B3040" t="str">
            <v xml:space="preserve">  </v>
          </cell>
        </row>
        <row r="3041">
          <cell r="B3041" t="str">
            <v xml:space="preserve">  </v>
          </cell>
        </row>
        <row r="3042">
          <cell r="B3042" t="str">
            <v xml:space="preserve">  </v>
          </cell>
        </row>
        <row r="3043">
          <cell r="B3043" t="str">
            <v xml:space="preserve">  </v>
          </cell>
        </row>
        <row r="3044">
          <cell r="B3044" t="str">
            <v xml:space="preserve">  </v>
          </cell>
        </row>
        <row r="3045">
          <cell r="B3045" t="str">
            <v xml:space="preserve">  </v>
          </cell>
        </row>
        <row r="3046">
          <cell r="B3046" t="str">
            <v xml:space="preserve">  </v>
          </cell>
        </row>
        <row r="3047">
          <cell r="B3047" t="str">
            <v xml:space="preserve">  </v>
          </cell>
        </row>
        <row r="3048">
          <cell r="B3048" t="str">
            <v xml:space="preserve">  </v>
          </cell>
        </row>
        <row r="3049">
          <cell r="B3049" t="str">
            <v xml:space="preserve">  </v>
          </cell>
        </row>
        <row r="3050">
          <cell r="B3050" t="str">
            <v xml:space="preserve">  </v>
          </cell>
        </row>
        <row r="3051">
          <cell r="B3051" t="str">
            <v xml:space="preserve">  </v>
          </cell>
        </row>
        <row r="3052">
          <cell r="B3052" t="str">
            <v xml:space="preserve">  </v>
          </cell>
        </row>
        <row r="3053">
          <cell r="B3053" t="str">
            <v xml:space="preserve">  </v>
          </cell>
        </row>
        <row r="3054">
          <cell r="B3054" t="str">
            <v xml:space="preserve">  </v>
          </cell>
        </row>
        <row r="3055">
          <cell r="B3055" t="str">
            <v xml:space="preserve">  </v>
          </cell>
        </row>
        <row r="3056">
          <cell r="B3056" t="str">
            <v xml:space="preserve">  </v>
          </cell>
        </row>
        <row r="3057">
          <cell r="B3057" t="str">
            <v xml:space="preserve">  </v>
          </cell>
        </row>
        <row r="3058">
          <cell r="B3058" t="str">
            <v xml:space="preserve">  </v>
          </cell>
        </row>
        <row r="3059">
          <cell r="B3059" t="str">
            <v xml:space="preserve">  </v>
          </cell>
        </row>
        <row r="3060">
          <cell r="B3060" t="str">
            <v xml:space="preserve">  </v>
          </cell>
        </row>
        <row r="3061">
          <cell r="B3061" t="str">
            <v xml:space="preserve">  </v>
          </cell>
        </row>
        <row r="3062">
          <cell r="B3062" t="str">
            <v xml:space="preserve">  </v>
          </cell>
        </row>
        <row r="3063">
          <cell r="B3063" t="str">
            <v xml:space="preserve">  </v>
          </cell>
        </row>
        <row r="3064">
          <cell r="B3064" t="str">
            <v xml:space="preserve">  </v>
          </cell>
        </row>
        <row r="3065">
          <cell r="B3065" t="str">
            <v xml:space="preserve">  </v>
          </cell>
        </row>
        <row r="3066">
          <cell r="B3066" t="str">
            <v xml:space="preserve">  </v>
          </cell>
        </row>
        <row r="3067">
          <cell r="B3067" t="str">
            <v xml:space="preserve">  </v>
          </cell>
        </row>
        <row r="3068">
          <cell r="B3068" t="str">
            <v xml:space="preserve">  </v>
          </cell>
        </row>
        <row r="3069">
          <cell r="B3069" t="str">
            <v xml:space="preserve">  </v>
          </cell>
        </row>
        <row r="3070">
          <cell r="B3070" t="str">
            <v xml:space="preserve">  </v>
          </cell>
        </row>
        <row r="3071">
          <cell r="B3071" t="str">
            <v xml:space="preserve">  </v>
          </cell>
        </row>
        <row r="3072">
          <cell r="B3072" t="str">
            <v xml:space="preserve">  </v>
          </cell>
        </row>
        <row r="3073">
          <cell r="B3073" t="str">
            <v xml:space="preserve">  </v>
          </cell>
        </row>
        <row r="3074">
          <cell r="B3074" t="str">
            <v xml:space="preserve">  </v>
          </cell>
        </row>
        <row r="3075">
          <cell r="B3075" t="str">
            <v xml:space="preserve">  </v>
          </cell>
        </row>
        <row r="3076">
          <cell r="B3076" t="str">
            <v xml:space="preserve">  </v>
          </cell>
        </row>
        <row r="3077">
          <cell r="B3077" t="str">
            <v xml:space="preserve">  </v>
          </cell>
        </row>
        <row r="3078">
          <cell r="B3078" t="str">
            <v xml:space="preserve">  </v>
          </cell>
        </row>
        <row r="3079">
          <cell r="B3079" t="str">
            <v xml:space="preserve">  </v>
          </cell>
        </row>
        <row r="3080">
          <cell r="B3080" t="str">
            <v xml:space="preserve">  </v>
          </cell>
        </row>
        <row r="3081">
          <cell r="B3081" t="str">
            <v xml:space="preserve">  </v>
          </cell>
        </row>
        <row r="3082">
          <cell r="B3082" t="str">
            <v xml:space="preserve">  </v>
          </cell>
        </row>
        <row r="3083">
          <cell r="B3083" t="str">
            <v xml:space="preserve">  </v>
          </cell>
        </row>
        <row r="3084">
          <cell r="B3084" t="str">
            <v xml:space="preserve">  </v>
          </cell>
        </row>
        <row r="3085">
          <cell r="B3085" t="str">
            <v xml:space="preserve">  </v>
          </cell>
        </row>
        <row r="3086">
          <cell r="B3086" t="str">
            <v xml:space="preserve">  </v>
          </cell>
        </row>
        <row r="3087">
          <cell r="B3087" t="str">
            <v xml:space="preserve">  </v>
          </cell>
        </row>
        <row r="3088">
          <cell r="B3088" t="str">
            <v xml:space="preserve">  </v>
          </cell>
        </row>
        <row r="3089">
          <cell r="B3089" t="str">
            <v xml:space="preserve">  </v>
          </cell>
        </row>
        <row r="3090">
          <cell r="B3090" t="str">
            <v xml:space="preserve">  </v>
          </cell>
        </row>
        <row r="3091">
          <cell r="B3091" t="str">
            <v xml:space="preserve">  </v>
          </cell>
        </row>
        <row r="3092">
          <cell r="B3092" t="str">
            <v xml:space="preserve">  </v>
          </cell>
        </row>
        <row r="3093">
          <cell r="B3093" t="str">
            <v xml:space="preserve">  </v>
          </cell>
        </row>
        <row r="3094">
          <cell r="B3094" t="str">
            <v xml:space="preserve">  </v>
          </cell>
        </row>
        <row r="3095">
          <cell r="B3095" t="str">
            <v xml:space="preserve">  </v>
          </cell>
        </row>
        <row r="3096">
          <cell r="B3096" t="str">
            <v xml:space="preserve">  </v>
          </cell>
        </row>
        <row r="3097">
          <cell r="B3097" t="str">
            <v xml:space="preserve">  </v>
          </cell>
        </row>
        <row r="3098">
          <cell r="B3098" t="str">
            <v xml:space="preserve">  </v>
          </cell>
        </row>
        <row r="3099">
          <cell r="B3099" t="str">
            <v xml:space="preserve">  </v>
          </cell>
        </row>
        <row r="3100">
          <cell r="B3100" t="str">
            <v xml:space="preserve">  </v>
          </cell>
        </row>
        <row r="3101">
          <cell r="B3101" t="str">
            <v xml:space="preserve">  </v>
          </cell>
        </row>
        <row r="3102">
          <cell r="B3102" t="str">
            <v xml:space="preserve">  </v>
          </cell>
        </row>
        <row r="3103">
          <cell r="B3103" t="str">
            <v xml:space="preserve">  </v>
          </cell>
        </row>
        <row r="3104">
          <cell r="B3104" t="str">
            <v xml:space="preserve">  </v>
          </cell>
        </row>
        <row r="3105">
          <cell r="B3105" t="str">
            <v xml:space="preserve">  </v>
          </cell>
        </row>
        <row r="3106">
          <cell r="B3106" t="str">
            <v xml:space="preserve">  </v>
          </cell>
        </row>
        <row r="3107">
          <cell r="B3107" t="str">
            <v xml:space="preserve">  </v>
          </cell>
        </row>
        <row r="3108">
          <cell r="B3108" t="str">
            <v xml:space="preserve">  </v>
          </cell>
        </row>
        <row r="3109">
          <cell r="B3109" t="str">
            <v xml:space="preserve">  </v>
          </cell>
        </row>
        <row r="3110">
          <cell r="B3110" t="str">
            <v xml:space="preserve">  </v>
          </cell>
        </row>
        <row r="3111">
          <cell r="B3111" t="str">
            <v xml:space="preserve">  </v>
          </cell>
        </row>
        <row r="3112">
          <cell r="B3112" t="str">
            <v xml:space="preserve">  </v>
          </cell>
        </row>
        <row r="3113">
          <cell r="B3113" t="str">
            <v xml:space="preserve">  </v>
          </cell>
        </row>
        <row r="3114">
          <cell r="B3114" t="str">
            <v xml:space="preserve">  </v>
          </cell>
        </row>
        <row r="3115">
          <cell r="B3115" t="str">
            <v xml:space="preserve">  </v>
          </cell>
        </row>
        <row r="3116">
          <cell r="B3116" t="str">
            <v xml:space="preserve">  </v>
          </cell>
        </row>
        <row r="3117">
          <cell r="B3117" t="str">
            <v xml:space="preserve">  </v>
          </cell>
        </row>
        <row r="3118">
          <cell r="B3118" t="str">
            <v xml:space="preserve">  </v>
          </cell>
        </row>
        <row r="3119">
          <cell r="B3119" t="str">
            <v xml:space="preserve">  </v>
          </cell>
        </row>
        <row r="3120">
          <cell r="B3120" t="str">
            <v xml:space="preserve">  </v>
          </cell>
        </row>
        <row r="3121">
          <cell r="B3121" t="str">
            <v xml:space="preserve">  </v>
          </cell>
        </row>
        <row r="3122">
          <cell r="B3122" t="str">
            <v xml:space="preserve">  </v>
          </cell>
        </row>
        <row r="3123">
          <cell r="B3123" t="str">
            <v xml:space="preserve">  </v>
          </cell>
        </row>
        <row r="3124">
          <cell r="B3124" t="str">
            <v xml:space="preserve">  </v>
          </cell>
        </row>
        <row r="3125">
          <cell r="B3125" t="str">
            <v xml:space="preserve">  </v>
          </cell>
        </row>
        <row r="3126">
          <cell r="B3126" t="str">
            <v xml:space="preserve">  </v>
          </cell>
        </row>
        <row r="3127">
          <cell r="B3127" t="str">
            <v xml:space="preserve">  </v>
          </cell>
        </row>
        <row r="3128">
          <cell r="B3128" t="str">
            <v xml:space="preserve">  </v>
          </cell>
        </row>
        <row r="3129">
          <cell r="B3129" t="str">
            <v xml:space="preserve">  </v>
          </cell>
        </row>
        <row r="3130">
          <cell r="B3130" t="str">
            <v xml:space="preserve">  </v>
          </cell>
        </row>
        <row r="3131">
          <cell r="B3131" t="str">
            <v xml:space="preserve">  </v>
          </cell>
        </row>
        <row r="3132">
          <cell r="B3132" t="str">
            <v xml:space="preserve">  </v>
          </cell>
        </row>
        <row r="3133">
          <cell r="B3133" t="str">
            <v xml:space="preserve">  </v>
          </cell>
        </row>
        <row r="3134">
          <cell r="B3134" t="str">
            <v xml:space="preserve">  </v>
          </cell>
        </row>
        <row r="3135">
          <cell r="B3135" t="str">
            <v xml:space="preserve">  </v>
          </cell>
        </row>
        <row r="3136">
          <cell r="B3136" t="str">
            <v xml:space="preserve">  </v>
          </cell>
        </row>
        <row r="3137">
          <cell r="B3137" t="str">
            <v xml:space="preserve">  </v>
          </cell>
        </row>
        <row r="3138">
          <cell r="B3138" t="str">
            <v xml:space="preserve">  </v>
          </cell>
        </row>
        <row r="3139">
          <cell r="B3139" t="str">
            <v xml:space="preserve">  </v>
          </cell>
        </row>
        <row r="3140">
          <cell r="B3140" t="str">
            <v xml:space="preserve">  </v>
          </cell>
        </row>
        <row r="3141">
          <cell r="B3141" t="str">
            <v xml:space="preserve">  </v>
          </cell>
        </row>
        <row r="3142">
          <cell r="B3142" t="str">
            <v xml:space="preserve">  </v>
          </cell>
        </row>
        <row r="3143">
          <cell r="B3143" t="str">
            <v xml:space="preserve">  </v>
          </cell>
        </row>
        <row r="3144">
          <cell r="B3144" t="str">
            <v xml:space="preserve">  </v>
          </cell>
        </row>
        <row r="3145">
          <cell r="B3145" t="str">
            <v xml:space="preserve">  </v>
          </cell>
        </row>
        <row r="3146">
          <cell r="B3146" t="str">
            <v xml:space="preserve">  </v>
          </cell>
        </row>
        <row r="3147">
          <cell r="B3147" t="str">
            <v xml:space="preserve">  </v>
          </cell>
        </row>
        <row r="3148">
          <cell r="B3148" t="str">
            <v xml:space="preserve">  </v>
          </cell>
        </row>
        <row r="3149">
          <cell r="B3149" t="str">
            <v xml:space="preserve">  </v>
          </cell>
        </row>
        <row r="3150">
          <cell r="B3150" t="str">
            <v xml:space="preserve">  </v>
          </cell>
        </row>
        <row r="3151">
          <cell r="B3151" t="str">
            <v xml:space="preserve">  </v>
          </cell>
        </row>
        <row r="3152">
          <cell r="B3152" t="str">
            <v xml:space="preserve">  </v>
          </cell>
        </row>
        <row r="3153">
          <cell r="B3153" t="str">
            <v xml:space="preserve">  </v>
          </cell>
        </row>
        <row r="3154">
          <cell r="B3154" t="str">
            <v xml:space="preserve">  </v>
          </cell>
        </row>
        <row r="3155">
          <cell r="B3155" t="str">
            <v xml:space="preserve">  </v>
          </cell>
        </row>
        <row r="3156">
          <cell r="B3156" t="str">
            <v xml:space="preserve">  </v>
          </cell>
        </row>
        <row r="3157">
          <cell r="B3157" t="str">
            <v xml:space="preserve">  </v>
          </cell>
        </row>
        <row r="3158">
          <cell r="B3158" t="str">
            <v xml:space="preserve">  </v>
          </cell>
        </row>
        <row r="3159">
          <cell r="B3159" t="str">
            <v xml:space="preserve">  </v>
          </cell>
        </row>
        <row r="3160">
          <cell r="B3160" t="str">
            <v xml:space="preserve">  </v>
          </cell>
        </row>
        <row r="3161">
          <cell r="B3161" t="str">
            <v xml:space="preserve">  </v>
          </cell>
        </row>
        <row r="3162">
          <cell r="B3162" t="str">
            <v xml:space="preserve">  </v>
          </cell>
        </row>
        <row r="3163">
          <cell r="B3163" t="str">
            <v xml:space="preserve">  </v>
          </cell>
        </row>
        <row r="3164">
          <cell r="B3164" t="str">
            <v xml:space="preserve">  </v>
          </cell>
        </row>
        <row r="3165">
          <cell r="B3165" t="str">
            <v xml:space="preserve">  </v>
          </cell>
        </row>
        <row r="3166">
          <cell r="B3166" t="str">
            <v xml:space="preserve">  </v>
          </cell>
        </row>
        <row r="3167">
          <cell r="B3167" t="str">
            <v xml:space="preserve">  </v>
          </cell>
        </row>
        <row r="3168">
          <cell r="B3168" t="str">
            <v xml:space="preserve">  </v>
          </cell>
        </row>
        <row r="3169">
          <cell r="B3169" t="str">
            <v xml:space="preserve">  </v>
          </cell>
        </row>
        <row r="3170">
          <cell r="B3170" t="str">
            <v xml:space="preserve">  </v>
          </cell>
        </row>
        <row r="3171">
          <cell r="B3171" t="str">
            <v xml:space="preserve">  </v>
          </cell>
        </row>
        <row r="3172">
          <cell r="B3172" t="str">
            <v xml:space="preserve">  </v>
          </cell>
        </row>
        <row r="3173">
          <cell r="B3173" t="str">
            <v xml:space="preserve">  </v>
          </cell>
        </row>
        <row r="3174">
          <cell r="B3174" t="str">
            <v xml:space="preserve">  </v>
          </cell>
        </row>
        <row r="3175">
          <cell r="B3175" t="str">
            <v xml:space="preserve">  </v>
          </cell>
        </row>
        <row r="3176">
          <cell r="B3176" t="str">
            <v xml:space="preserve">  </v>
          </cell>
        </row>
        <row r="3177">
          <cell r="B3177" t="str">
            <v xml:space="preserve">  </v>
          </cell>
        </row>
        <row r="3178">
          <cell r="B3178" t="str">
            <v xml:space="preserve">  </v>
          </cell>
        </row>
        <row r="3179">
          <cell r="B3179" t="str">
            <v xml:space="preserve">  </v>
          </cell>
        </row>
        <row r="3180">
          <cell r="B3180" t="str">
            <v xml:space="preserve">  </v>
          </cell>
        </row>
        <row r="3181">
          <cell r="B3181" t="str">
            <v xml:space="preserve">  </v>
          </cell>
        </row>
        <row r="3182">
          <cell r="B3182" t="str">
            <v xml:space="preserve">  </v>
          </cell>
        </row>
        <row r="3183">
          <cell r="B3183" t="str">
            <v xml:space="preserve">  </v>
          </cell>
        </row>
        <row r="3184">
          <cell r="B3184" t="str">
            <v xml:space="preserve">  </v>
          </cell>
        </row>
        <row r="3185">
          <cell r="B3185" t="str">
            <v xml:space="preserve">  </v>
          </cell>
        </row>
        <row r="3186">
          <cell r="B3186" t="str">
            <v xml:space="preserve">  </v>
          </cell>
        </row>
        <row r="3187">
          <cell r="B3187" t="str">
            <v xml:space="preserve">  </v>
          </cell>
        </row>
        <row r="3188">
          <cell r="B3188" t="str">
            <v xml:space="preserve">  </v>
          </cell>
        </row>
        <row r="3189">
          <cell r="B3189" t="str">
            <v xml:space="preserve">  </v>
          </cell>
        </row>
        <row r="3190">
          <cell r="B3190" t="str">
            <v xml:space="preserve">  </v>
          </cell>
        </row>
        <row r="3191">
          <cell r="B3191" t="str">
            <v xml:space="preserve">  </v>
          </cell>
        </row>
        <row r="3192">
          <cell r="B3192" t="str">
            <v xml:space="preserve">  </v>
          </cell>
        </row>
        <row r="3193">
          <cell r="B3193" t="str">
            <v xml:space="preserve">  </v>
          </cell>
        </row>
        <row r="3194">
          <cell r="B3194" t="str">
            <v xml:space="preserve">  </v>
          </cell>
        </row>
        <row r="3195">
          <cell r="B3195" t="str">
            <v xml:space="preserve">  </v>
          </cell>
        </row>
        <row r="3196">
          <cell r="B3196" t="str">
            <v xml:space="preserve">  </v>
          </cell>
        </row>
        <row r="3197">
          <cell r="B3197" t="str">
            <v xml:space="preserve">  </v>
          </cell>
        </row>
        <row r="3198">
          <cell r="B3198" t="str">
            <v xml:space="preserve">  </v>
          </cell>
        </row>
        <row r="3199">
          <cell r="B3199" t="str">
            <v xml:space="preserve">  </v>
          </cell>
        </row>
        <row r="3200">
          <cell r="B3200" t="str">
            <v xml:space="preserve">  </v>
          </cell>
        </row>
        <row r="3201">
          <cell r="B3201" t="str">
            <v xml:space="preserve">  </v>
          </cell>
        </row>
        <row r="3202">
          <cell r="B3202" t="str">
            <v xml:space="preserve">  </v>
          </cell>
        </row>
        <row r="3203">
          <cell r="B3203" t="str">
            <v xml:space="preserve">  </v>
          </cell>
        </row>
        <row r="3204">
          <cell r="B3204" t="str">
            <v xml:space="preserve">  </v>
          </cell>
        </row>
        <row r="3205">
          <cell r="B3205" t="str">
            <v xml:space="preserve">  </v>
          </cell>
        </row>
        <row r="3206">
          <cell r="B3206" t="str">
            <v xml:space="preserve">  </v>
          </cell>
        </row>
        <row r="3207">
          <cell r="B3207" t="str">
            <v xml:space="preserve">  </v>
          </cell>
        </row>
        <row r="3208">
          <cell r="B3208" t="str">
            <v xml:space="preserve">  </v>
          </cell>
        </row>
        <row r="3209">
          <cell r="B3209" t="str">
            <v xml:space="preserve">  </v>
          </cell>
        </row>
        <row r="3210">
          <cell r="B3210" t="str">
            <v xml:space="preserve">  </v>
          </cell>
        </row>
        <row r="3211">
          <cell r="B3211" t="str">
            <v xml:space="preserve">  </v>
          </cell>
        </row>
        <row r="3212">
          <cell r="B3212" t="str">
            <v xml:space="preserve">  </v>
          </cell>
        </row>
        <row r="3213">
          <cell r="B3213" t="str">
            <v xml:space="preserve">  </v>
          </cell>
        </row>
        <row r="3214">
          <cell r="B3214" t="str">
            <v xml:space="preserve">  </v>
          </cell>
        </row>
        <row r="3215">
          <cell r="B3215" t="str">
            <v xml:space="preserve">  </v>
          </cell>
        </row>
        <row r="3216">
          <cell r="B3216" t="str">
            <v xml:space="preserve">  </v>
          </cell>
        </row>
        <row r="3217">
          <cell r="B3217" t="str">
            <v xml:space="preserve">  </v>
          </cell>
        </row>
        <row r="3218">
          <cell r="B3218" t="str">
            <v xml:space="preserve">  </v>
          </cell>
        </row>
        <row r="3219">
          <cell r="B3219" t="str">
            <v xml:space="preserve">  </v>
          </cell>
        </row>
        <row r="3220">
          <cell r="B3220" t="str">
            <v xml:space="preserve">  </v>
          </cell>
        </row>
        <row r="3221">
          <cell r="B3221" t="str">
            <v xml:space="preserve">  </v>
          </cell>
        </row>
        <row r="3222">
          <cell r="B3222" t="str">
            <v xml:space="preserve">  </v>
          </cell>
        </row>
        <row r="3223">
          <cell r="B3223" t="str">
            <v xml:space="preserve">  </v>
          </cell>
        </row>
        <row r="3224">
          <cell r="B3224" t="str">
            <v xml:space="preserve">  </v>
          </cell>
        </row>
        <row r="3225">
          <cell r="B3225" t="str">
            <v xml:space="preserve">  </v>
          </cell>
        </row>
        <row r="3226">
          <cell r="B3226" t="str">
            <v xml:space="preserve">  </v>
          </cell>
        </row>
        <row r="3227">
          <cell r="B3227" t="str">
            <v xml:space="preserve">  </v>
          </cell>
        </row>
        <row r="3228">
          <cell r="B3228" t="str">
            <v xml:space="preserve">  </v>
          </cell>
        </row>
        <row r="3229">
          <cell r="B3229" t="str">
            <v xml:space="preserve">  </v>
          </cell>
        </row>
        <row r="3230">
          <cell r="B3230" t="str">
            <v xml:space="preserve">  </v>
          </cell>
        </row>
        <row r="3231">
          <cell r="B3231" t="str">
            <v xml:space="preserve">  </v>
          </cell>
        </row>
        <row r="3232">
          <cell r="B3232" t="str">
            <v xml:space="preserve">  </v>
          </cell>
        </row>
        <row r="3233">
          <cell r="B3233" t="str">
            <v xml:space="preserve">  </v>
          </cell>
        </row>
        <row r="3234">
          <cell r="B3234" t="str">
            <v xml:space="preserve">  </v>
          </cell>
        </row>
        <row r="3235">
          <cell r="B3235" t="str">
            <v xml:space="preserve">  </v>
          </cell>
        </row>
        <row r="3236">
          <cell r="B3236" t="str">
            <v xml:space="preserve">  </v>
          </cell>
        </row>
        <row r="3237">
          <cell r="B3237" t="str">
            <v xml:space="preserve">  </v>
          </cell>
        </row>
        <row r="3238">
          <cell r="B3238" t="str">
            <v xml:space="preserve">  </v>
          </cell>
        </row>
        <row r="3239">
          <cell r="B3239" t="str">
            <v xml:space="preserve">  </v>
          </cell>
        </row>
        <row r="3240">
          <cell r="B3240" t="str">
            <v xml:space="preserve">  </v>
          </cell>
        </row>
        <row r="3241">
          <cell r="B3241" t="str">
            <v xml:space="preserve">  </v>
          </cell>
        </row>
        <row r="3242">
          <cell r="B3242" t="str">
            <v xml:space="preserve">  </v>
          </cell>
        </row>
        <row r="3243">
          <cell r="B3243" t="str">
            <v xml:space="preserve">  </v>
          </cell>
        </row>
        <row r="3244">
          <cell r="B3244" t="str">
            <v xml:space="preserve">  </v>
          </cell>
        </row>
        <row r="3245">
          <cell r="B3245" t="str">
            <v xml:space="preserve">  </v>
          </cell>
        </row>
        <row r="3246">
          <cell r="B3246" t="str">
            <v xml:space="preserve">  </v>
          </cell>
        </row>
        <row r="3247">
          <cell r="B3247" t="str">
            <v xml:space="preserve">  </v>
          </cell>
        </row>
        <row r="3248">
          <cell r="B3248" t="str">
            <v xml:space="preserve">  </v>
          </cell>
        </row>
        <row r="3249">
          <cell r="B3249" t="str">
            <v xml:space="preserve">  </v>
          </cell>
        </row>
        <row r="3250">
          <cell r="B3250" t="str">
            <v xml:space="preserve">  </v>
          </cell>
        </row>
        <row r="3251">
          <cell r="B3251" t="str">
            <v xml:space="preserve">  </v>
          </cell>
        </row>
        <row r="3252">
          <cell r="B3252" t="str">
            <v xml:space="preserve">  </v>
          </cell>
        </row>
        <row r="3253">
          <cell r="B3253" t="str">
            <v xml:space="preserve">  </v>
          </cell>
        </row>
        <row r="3254">
          <cell r="B3254" t="str">
            <v xml:space="preserve">  </v>
          </cell>
        </row>
        <row r="3255">
          <cell r="B3255" t="str">
            <v xml:space="preserve">  </v>
          </cell>
        </row>
        <row r="3256">
          <cell r="B3256" t="str">
            <v xml:space="preserve">  </v>
          </cell>
        </row>
        <row r="3257">
          <cell r="B3257" t="str">
            <v xml:space="preserve">  </v>
          </cell>
        </row>
        <row r="3258">
          <cell r="B3258" t="str">
            <v xml:space="preserve">  </v>
          </cell>
        </row>
        <row r="3259">
          <cell r="B3259" t="str">
            <v xml:space="preserve">  </v>
          </cell>
        </row>
        <row r="3260">
          <cell r="B3260" t="str">
            <v xml:space="preserve">  </v>
          </cell>
        </row>
        <row r="3261">
          <cell r="B3261" t="str">
            <v xml:space="preserve">  </v>
          </cell>
        </row>
        <row r="3262">
          <cell r="B3262" t="str">
            <v xml:space="preserve">  </v>
          </cell>
        </row>
        <row r="3263">
          <cell r="B3263" t="str">
            <v xml:space="preserve">  </v>
          </cell>
        </row>
        <row r="3264">
          <cell r="B3264" t="str">
            <v xml:space="preserve">  </v>
          </cell>
        </row>
        <row r="3265">
          <cell r="B3265" t="str">
            <v xml:space="preserve">  </v>
          </cell>
        </row>
        <row r="3266">
          <cell r="B3266" t="str">
            <v xml:space="preserve">  </v>
          </cell>
        </row>
        <row r="3267">
          <cell r="B3267" t="str">
            <v xml:space="preserve">  </v>
          </cell>
        </row>
        <row r="3268">
          <cell r="B3268" t="str">
            <v xml:space="preserve">  </v>
          </cell>
        </row>
        <row r="3269">
          <cell r="B3269" t="str">
            <v xml:space="preserve">  </v>
          </cell>
        </row>
        <row r="3270">
          <cell r="B3270" t="str">
            <v xml:space="preserve">  </v>
          </cell>
        </row>
        <row r="3271">
          <cell r="B3271" t="str">
            <v xml:space="preserve">  </v>
          </cell>
        </row>
        <row r="3272">
          <cell r="B3272" t="str">
            <v xml:space="preserve">  </v>
          </cell>
        </row>
        <row r="3273">
          <cell r="B3273" t="str">
            <v xml:space="preserve">  </v>
          </cell>
        </row>
        <row r="3274">
          <cell r="B3274" t="str">
            <v xml:space="preserve">  </v>
          </cell>
        </row>
        <row r="3275">
          <cell r="B3275" t="str">
            <v xml:space="preserve">  </v>
          </cell>
        </row>
        <row r="3276">
          <cell r="B3276" t="str">
            <v xml:space="preserve">  </v>
          </cell>
        </row>
        <row r="3277">
          <cell r="B3277" t="str">
            <v xml:space="preserve">  </v>
          </cell>
        </row>
        <row r="3278">
          <cell r="B3278" t="str">
            <v xml:space="preserve">  </v>
          </cell>
        </row>
        <row r="3279">
          <cell r="B3279" t="str">
            <v xml:space="preserve">  </v>
          </cell>
        </row>
        <row r="3280">
          <cell r="B3280" t="str">
            <v xml:space="preserve">  </v>
          </cell>
        </row>
        <row r="3281">
          <cell r="B3281" t="str">
            <v xml:space="preserve">  </v>
          </cell>
        </row>
        <row r="3282">
          <cell r="B3282" t="str">
            <v xml:space="preserve">  </v>
          </cell>
        </row>
        <row r="3283">
          <cell r="B3283" t="str">
            <v xml:space="preserve">  </v>
          </cell>
        </row>
        <row r="3284">
          <cell r="B3284" t="str">
            <v xml:space="preserve">  </v>
          </cell>
        </row>
        <row r="3285">
          <cell r="B3285" t="str">
            <v xml:space="preserve">  </v>
          </cell>
        </row>
        <row r="3286">
          <cell r="B3286" t="str">
            <v xml:space="preserve">  </v>
          </cell>
        </row>
        <row r="3287">
          <cell r="B3287" t="str">
            <v xml:space="preserve">  </v>
          </cell>
        </row>
        <row r="3288">
          <cell r="B3288" t="str">
            <v xml:space="preserve">  </v>
          </cell>
        </row>
        <row r="3289">
          <cell r="B3289" t="str">
            <v xml:space="preserve">  </v>
          </cell>
        </row>
        <row r="3290">
          <cell r="B3290" t="str">
            <v xml:space="preserve">  </v>
          </cell>
        </row>
        <row r="3291">
          <cell r="B3291" t="str">
            <v xml:space="preserve">  </v>
          </cell>
        </row>
        <row r="3292">
          <cell r="B3292" t="str">
            <v xml:space="preserve">  </v>
          </cell>
        </row>
        <row r="3293">
          <cell r="B3293" t="str">
            <v xml:space="preserve">  </v>
          </cell>
        </row>
        <row r="3294">
          <cell r="B3294" t="str">
            <v xml:space="preserve">  </v>
          </cell>
        </row>
        <row r="3295">
          <cell r="B3295" t="str">
            <v xml:space="preserve">  </v>
          </cell>
        </row>
        <row r="3296">
          <cell r="B3296" t="str">
            <v xml:space="preserve">  </v>
          </cell>
        </row>
        <row r="3297">
          <cell r="B3297" t="str">
            <v xml:space="preserve">  </v>
          </cell>
        </row>
        <row r="3298">
          <cell r="B3298" t="str">
            <v xml:space="preserve">  </v>
          </cell>
        </row>
        <row r="3299">
          <cell r="B3299" t="str">
            <v xml:space="preserve">  </v>
          </cell>
        </row>
        <row r="3300">
          <cell r="B3300" t="str">
            <v xml:space="preserve">  </v>
          </cell>
        </row>
        <row r="3301">
          <cell r="B3301" t="str">
            <v xml:space="preserve">  </v>
          </cell>
        </row>
        <row r="3302">
          <cell r="B3302" t="str">
            <v xml:space="preserve">  </v>
          </cell>
        </row>
        <row r="3303">
          <cell r="B3303" t="str">
            <v xml:space="preserve">  </v>
          </cell>
        </row>
        <row r="3304">
          <cell r="B3304" t="str">
            <v xml:space="preserve">  </v>
          </cell>
        </row>
        <row r="3305">
          <cell r="B3305" t="str">
            <v xml:space="preserve">  </v>
          </cell>
        </row>
        <row r="3306">
          <cell r="B3306" t="str">
            <v xml:space="preserve">  </v>
          </cell>
        </row>
        <row r="3307">
          <cell r="B3307" t="str">
            <v xml:space="preserve">  </v>
          </cell>
        </row>
        <row r="3308">
          <cell r="B3308" t="str">
            <v xml:space="preserve">  </v>
          </cell>
        </row>
        <row r="3309">
          <cell r="B3309" t="str">
            <v xml:space="preserve">  </v>
          </cell>
        </row>
        <row r="3310">
          <cell r="B3310" t="str">
            <v xml:space="preserve">  </v>
          </cell>
        </row>
        <row r="3311">
          <cell r="B3311" t="str">
            <v xml:space="preserve">  </v>
          </cell>
        </row>
        <row r="3312">
          <cell r="B3312" t="str">
            <v xml:space="preserve">  </v>
          </cell>
        </row>
        <row r="3313">
          <cell r="B3313" t="str">
            <v xml:space="preserve">  </v>
          </cell>
        </row>
        <row r="3314">
          <cell r="B3314" t="str">
            <v xml:space="preserve">  </v>
          </cell>
        </row>
        <row r="3315">
          <cell r="B3315" t="str">
            <v xml:space="preserve">  </v>
          </cell>
        </row>
        <row r="3316">
          <cell r="B3316" t="str">
            <v xml:space="preserve">  </v>
          </cell>
        </row>
        <row r="3317">
          <cell r="B3317" t="str">
            <v xml:space="preserve">  </v>
          </cell>
        </row>
        <row r="3318">
          <cell r="B3318" t="str">
            <v xml:space="preserve">  </v>
          </cell>
        </row>
        <row r="3319">
          <cell r="B3319" t="str">
            <v xml:space="preserve">  </v>
          </cell>
        </row>
        <row r="3320">
          <cell r="B3320" t="str">
            <v xml:space="preserve">  </v>
          </cell>
        </row>
        <row r="3321">
          <cell r="B3321" t="str">
            <v xml:space="preserve">  </v>
          </cell>
        </row>
        <row r="3322">
          <cell r="B3322" t="str">
            <v xml:space="preserve">  </v>
          </cell>
        </row>
        <row r="3323">
          <cell r="B3323" t="str">
            <v xml:space="preserve">  </v>
          </cell>
        </row>
        <row r="3324">
          <cell r="B3324" t="str">
            <v xml:space="preserve">  </v>
          </cell>
        </row>
        <row r="3325">
          <cell r="B3325" t="str">
            <v xml:space="preserve">  </v>
          </cell>
        </row>
        <row r="3326">
          <cell r="B3326" t="str">
            <v xml:space="preserve">  </v>
          </cell>
        </row>
        <row r="3327">
          <cell r="B3327" t="str">
            <v xml:space="preserve">  </v>
          </cell>
        </row>
        <row r="3328">
          <cell r="B3328" t="str">
            <v xml:space="preserve">  </v>
          </cell>
        </row>
        <row r="3329">
          <cell r="B3329" t="str">
            <v xml:space="preserve">  </v>
          </cell>
        </row>
        <row r="3330">
          <cell r="B3330" t="str">
            <v xml:space="preserve">  </v>
          </cell>
        </row>
        <row r="3331">
          <cell r="B3331" t="str">
            <v xml:space="preserve">  </v>
          </cell>
        </row>
        <row r="3332">
          <cell r="B3332" t="str">
            <v xml:space="preserve">  </v>
          </cell>
        </row>
        <row r="3333">
          <cell r="B3333" t="str">
            <v xml:space="preserve">  </v>
          </cell>
        </row>
        <row r="3334">
          <cell r="B3334" t="str">
            <v xml:space="preserve">  </v>
          </cell>
        </row>
        <row r="3335">
          <cell r="B3335" t="str">
            <v xml:space="preserve">  </v>
          </cell>
        </row>
        <row r="3336">
          <cell r="B3336" t="str">
            <v xml:space="preserve">  </v>
          </cell>
        </row>
        <row r="3337">
          <cell r="B3337" t="str">
            <v xml:space="preserve">  </v>
          </cell>
        </row>
        <row r="3338">
          <cell r="B3338" t="str">
            <v xml:space="preserve">  </v>
          </cell>
        </row>
        <row r="3339">
          <cell r="B3339" t="str">
            <v xml:space="preserve">  </v>
          </cell>
        </row>
        <row r="3340">
          <cell r="B3340" t="str">
            <v xml:space="preserve">  </v>
          </cell>
        </row>
        <row r="3341">
          <cell r="B3341" t="str">
            <v xml:space="preserve">  </v>
          </cell>
        </row>
        <row r="3342">
          <cell r="B3342" t="str">
            <v xml:space="preserve">  </v>
          </cell>
        </row>
        <row r="3343">
          <cell r="B3343" t="str">
            <v xml:space="preserve">  </v>
          </cell>
        </row>
        <row r="3344">
          <cell r="B3344" t="str">
            <v xml:space="preserve">  </v>
          </cell>
        </row>
        <row r="3345">
          <cell r="B3345" t="str">
            <v xml:space="preserve">  </v>
          </cell>
        </row>
        <row r="3346">
          <cell r="B3346" t="str">
            <v xml:space="preserve">  </v>
          </cell>
        </row>
        <row r="3347">
          <cell r="B3347" t="str">
            <v xml:space="preserve">  </v>
          </cell>
        </row>
        <row r="3348">
          <cell r="B3348" t="str">
            <v xml:space="preserve">  </v>
          </cell>
        </row>
        <row r="3349">
          <cell r="B3349" t="str">
            <v xml:space="preserve">  </v>
          </cell>
        </row>
        <row r="3350">
          <cell r="B3350" t="str">
            <v xml:space="preserve">  </v>
          </cell>
        </row>
        <row r="3351">
          <cell r="B3351" t="str">
            <v xml:space="preserve">  </v>
          </cell>
        </row>
        <row r="3352">
          <cell r="B3352" t="str">
            <v xml:space="preserve">  </v>
          </cell>
        </row>
        <row r="3353">
          <cell r="B3353" t="str">
            <v xml:space="preserve">  </v>
          </cell>
        </row>
        <row r="3354">
          <cell r="B3354" t="str">
            <v xml:space="preserve">  </v>
          </cell>
        </row>
        <row r="3355">
          <cell r="B3355" t="str">
            <v xml:space="preserve">  </v>
          </cell>
        </row>
        <row r="3356">
          <cell r="B3356" t="str">
            <v xml:space="preserve">  </v>
          </cell>
        </row>
        <row r="3357">
          <cell r="B3357" t="str">
            <v xml:space="preserve">  </v>
          </cell>
        </row>
        <row r="3358">
          <cell r="B3358" t="str">
            <v xml:space="preserve">  </v>
          </cell>
        </row>
        <row r="3359">
          <cell r="B3359" t="str">
            <v xml:space="preserve">  </v>
          </cell>
        </row>
        <row r="3360">
          <cell r="B3360" t="str">
            <v xml:space="preserve">  </v>
          </cell>
        </row>
        <row r="3361">
          <cell r="B3361" t="str">
            <v xml:space="preserve">  </v>
          </cell>
        </row>
        <row r="3362">
          <cell r="B3362" t="str">
            <v xml:space="preserve">  </v>
          </cell>
        </row>
        <row r="3363">
          <cell r="B3363" t="str">
            <v xml:space="preserve">  </v>
          </cell>
        </row>
        <row r="3364">
          <cell r="B3364" t="str">
            <v xml:space="preserve">  </v>
          </cell>
        </row>
        <row r="3365">
          <cell r="B3365" t="str">
            <v xml:space="preserve">  </v>
          </cell>
        </row>
        <row r="3366">
          <cell r="B3366" t="str">
            <v xml:space="preserve">  </v>
          </cell>
        </row>
        <row r="3367">
          <cell r="B3367" t="str">
            <v xml:space="preserve">  </v>
          </cell>
        </row>
        <row r="3368">
          <cell r="B3368" t="str">
            <v xml:space="preserve">  </v>
          </cell>
        </row>
        <row r="3369">
          <cell r="B3369" t="str">
            <v xml:space="preserve">  </v>
          </cell>
        </row>
        <row r="3370">
          <cell r="B3370" t="str">
            <v xml:space="preserve">  </v>
          </cell>
        </row>
        <row r="3371">
          <cell r="B3371" t="str">
            <v xml:space="preserve">  </v>
          </cell>
        </row>
        <row r="3372">
          <cell r="B3372" t="str">
            <v xml:space="preserve">  </v>
          </cell>
        </row>
        <row r="3373">
          <cell r="B3373" t="str">
            <v xml:space="preserve">  </v>
          </cell>
        </row>
        <row r="3374">
          <cell r="B3374" t="str">
            <v xml:space="preserve">  </v>
          </cell>
        </row>
        <row r="3375">
          <cell r="B3375" t="str">
            <v xml:space="preserve">  </v>
          </cell>
        </row>
        <row r="3376">
          <cell r="B3376" t="str">
            <v xml:space="preserve">  </v>
          </cell>
        </row>
        <row r="3377">
          <cell r="B3377" t="str">
            <v xml:space="preserve">  </v>
          </cell>
        </row>
        <row r="3378">
          <cell r="B3378" t="str">
            <v xml:space="preserve">  </v>
          </cell>
        </row>
        <row r="3379">
          <cell r="B3379" t="str">
            <v xml:space="preserve">  </v>
          </cell>
        </row>
        <row r="3380">
          <cell r="B3380" t="str">
            <v xml:space="preserve">  </v>
          </cell>
        </row>
        <row r="3381">
          <cell r="B3381" t="str">
            <v xml:space="preserve">  </v>
          </cell>
        </row>
        <row r="3382">
          <cell r="B3382" t="str">
            <v xml:space="preserve">  </v>
          </cell>
        </row>
        <row r="3383">
          <cell r="B3383" t="str">
            <v xml:space="preserve">  </v>
          </cell>
        </row>
        <row r="3384">
          <cell r="B3384" t="str">
            <v xml:space="preserve">  </v>
          </cell>
        </row>
        <row r="3385">
          <cell r="B3385" t="str">
            <v xml:space="preserve">  </v>
          </cell>
        </row>
        <row r="3386">
          <cell r="B3386" t="str">
            <v xml:space="preserve">  </v>
          </cell>
        </row>
        <row r="3387">
          <cell r="B3387" t="str">
            <v xml:space="preserve">  </v>
          </cell>
        </row>
        <row r="3388">
          <cell r="B3388" t="str">
            <v xml:space="preserve">  </v>
          </cell>
        </row>
        <row r="3389">
          <cell r="B3389" t="str">
            <v xml:space="preserve">  </v>
          </cell>
        </row>
        <row r="3390">
          <cell r="B3390" t="str">
            <v xml:space="preserve">  </v>
          </cell>
        </row>
        <row r="3391">
          <cell r="B3391" t="str">
            <v xml:space="preserve">  </v>
          </cell>
        </row>
        <row r="3392">
          <cell r="B3392" t="str">
            <v xml:space="preserve">  </v>
          </cell>
        </row>
        <row r="3393">
          <cell r="B3393" t="str">
            <v xml:space="preserve">  </v>
          </cell>
        </row>
        <row r="3394">
          <cell r="B3394" t="str">
            <v xml:space="preserve">  </v>
          </cell>
        </row>
        <row r="3395">
          <cell r="B3395" t="str">
            <v xml:space="preserve">  </v>
          </cell>
        </row>
        <row r="3396">
          <cell r="B3396" t="str">
            <v xml:space="preserve">  </v>
          </cell>
        </row>
        <row r="3397">
          <cell r="B3397" t="str">
            <v xml:space="preserve">  </v>
          </cell>
        </row>
        <row r="3398">
          <cell r="B3398" t="str">
            <v xml:space="preserve">  </v>
          </cell>
        </row>
        <row r="3399">
          <cell r="B3399" t="str">
            <v xml:space="preserve">  </v>
          </cell>
        </row>
        <row r="3400">
          <cell r="B3400" t="str">
            <v xml:space="preserve">  </v>
          </cell>
        </row>
        <row r="3401">
          <cell r="B3401" t="str">
            <v xml:space="preserve">  </v>
          </cell>
        </row>
        <row r="3402">
          <cell r="B3402" t="str">
            <v xml:space="preserve">  </v>
          </cell>
        </row>
        <row r="3403">
          <cell r="B3403" t="str">
            <v xml:space="preserve">  </v>
          </cell>
        </row>
        <row r="3404">
          <cell r="B3404" t="str">
            <v xml:space="preserve">  </v>
          </cell>
        </row>
        <row r="3405">
          <cell r="B3405" t="str">
            <v xml:space="preserve">  </v>
          </cell>
        </row>
        <row r="3406">
          <cell r="B3406" t="str">
            <v xml:space="preserve">  </v>
          </cell>
        </row>
        <row r="3407">
          <cell r="B3407" t="str">
            <v xml:space="preserve">  </v>
          </cell>
        </row>
        <row r="3408">
          <cell r="B3408" t="str">
            <v xml:space="preserve">  </v>
          </cell>
        </row>
        <row r="3409">
          <cell r="B3409" t="str">
            <v xml:space="preserve">  </v>
          </cell>
        </row>
        <row r="3410">
          <cell r="B3410" t="str">
            <v xml:space="preserve">  </v>
          </cell>
        </row>
        <row r="3411">
          <cell r="B3411" t="str">
            <v xml:space="preserve">  </v>
          </cell>
        </row>
        <row r="3412">
          <cell r="B3412" t="str">
            <v xml:space="preserve">  </v>
          </cell>
        </row>
        <row r="3413">
          <cell r="B3413" t="str">
            <v xml:space="preserve">  </v>
          </cell>
        </row>
        <row r="3414">
          <cell r="B3414" t="str">
            <v xml:space="preserve">  </v>
          </cell>
        </row>
        <row r="3415">
          <cell r="B3415" t="str">
            <v xml:space="preserve">  </v>
          </cell>
        </row>
        <row r="3416">
          <cell r="B3416" t="str">
            <v xml:space="preserve">  </v>
          </cell>
        </row>
        <row r="3417">
          <cell r="B3417" t="str">
            <v xml:space="preserve">  </v>
          </cell>
        </row>
        <row r="3418">
          <cell r="B3418" t="str">
            <v xml:space="preserve">  </v>
          </cell>
        </row>
        <row r="3419">
          <cell r="B3419" t="str">
            <v xml:space="preserve">  </v>
          </cell>
        </row>
        <row r="3420">
          <cell r="B3420" t="str">
            <v xml:space="preserve">  </v>
          </cell>
        </row>
        <row r="3421">
          <cell r="B3421" t="str">
            <v xml:space="preserve">  </v>
          </cell>
        </row>
        <row r="3422">
          <cell r="B3422" t="str">
            <v xml:space="preserve">  </v>
          </cell>
        </row>
        <row r="3423">
          <cell r="B3423" t="str">
            <v xml:space="preserve">  </v>
          </cell>
        </row>
        <row r="3424">
          <cell r="B3424" t="str">
            <v xml:space="preserve">  </v>
          </cell>
        </row>
        <row r="3425">
          <cell r="B3425" t="str">
            <v xml:space="preserve">  </v>
          </cell>
        </row>
        <row r="3426">
          <cell r="B3426" t="str">
            <v xml:space="preserve">  </v>
          </cell>
        </row>
        <row r="3427">
          <cell r="B3427" t="str">
            <v xml:space="preserve">  </v>
          </cell>
        </row>
        <row r="3428">
          <cell r="B3428" t="str">
            <v xml:space="preserve">  </v>
          </cell>
        </row>
        <row r="3429">
          <cell r="B3429" t="str">
            <v xml:space="preserve">  </v>
          </cell>
        </row>
        <row r="3430">
          <cell r="B3430" t="str">
            <v xml:space="preserve">  </v>
          </cell>
        </row>
        <row r="3431">
          <cell r="B3431" t="str">
            <v xml:space="preserve">  </v>
          </cell>
        </row>
        <row r="3432">
          <cell r="B3432" t="str">
            <v xml:space="preserve">  </v>
          </cell>
        </row>
        <row r="3433">
          <cell r="B3433" t="str">
            <v xml:space="preserve">  </v>
          </cell>
        </row>
        <row r="3434">
          <cell r="B3434" t="str">
            <v xml:space="preserve">  </v>
          </cell>
        </row>
        <row r="3435">
          <cell r="B3435" t="str">
            <v xml:space="preserve">  </v>
          </cell>
        </row>
        <row r="3436">
          <cell r="B3436" t="str">
            <v xml:space="preserve">  </v>
          </cell>
        </row>
        <row r="3437">
          <cell r="B3437" t="str">
            <v xml:space="preserve">  </v>
          </cell>
        </row>
        <row r="3438">
          <cell r="B3438" t="str">
            <v xml:space="preserve">  </v>
          </cell>
        </row>
        <row r="3439">
          <cell r="B3439" t="str">
            <v xml:space="preserve">  </v>
          </cell>
        </row>
        <row r="3440">
          <cell r="B3440" t="str">
            <v xml:space="preserve">  </v>
          </cell>
        </row>
        <row r="3441">
          <cell r="B3441" t="str">
            <v xml:space="preserve">  </v>
          </cell>
        </row>
        <row r="3442">
          <cell r="B3442" t="str">
            <v xml:space="preserve">  </v>
          </cell>
        </row>
        <row r="3443">
          <cell r="B3443" t="str">
            <v xml:space="preserve">  </v>
          </cell>
        </row>
        <row r="3444">
          <cell r="B3444" t="str">
            <v xml:space="preserve">  </v>
          </cell>
        </row>
        <row r="3445">
          <cell r="B3445" t="str">
            <v xml:space="preserve">  </v>
          </cell>
        </row>
        <row r="3446">
          <cell r="B3446" t="str">
            <v xml:space="preserve">  </v>
          </cell>
        </row>
        <row r="3447">
          <cell r="B3447" t="str">
            <v xml:space="preserve">  </v>
          </cell>
        </row>
        <row r="3448">
          <cell r="B3448" t="str">
            <v xml:space="preserve">  </v>
          </cell>
        </row>
        <row r="3449">
          <cell r="B3449" t="str">
            <v xml:space="preserve">  </v>
          </cell>
        </row>
        <row r="3450">
          <cell r="B3450" t="str">
            <v xml:space="preserve">  </v>
          </cell>
        </row>
        <row r="3451">
          <cell r="B3451" t="str">
            <v xml:space="preserve">  </v>
          </cell>
        </row>
        <row r="3452">
          <cell r="B3452" t="str">
            <v xml:space="preserve">  </v>
          </cell>
        </row>
        <row r="3453">
          <cell r="B3453" t="str">
            <v xml:space="preserve">  </v>
          </cell>
        </row>
        <row r="3454">
          <cell r="B3454" t="str">
            <v xml:space="preserve">  </v>
          </cell>
        </row>
        <row r="3455">
          <cell r="B3455" t="str">
            <v xml:space="preserve">  </v>
          </cell>
        </row>
        <row r="3456">
          <cell r="B3456" t="str">
            <v xml:space="preserve">  </v>
          </cell>
        </row>
        <row r="3457">
          <cell r="B3457" t="str">
            <v xml:space="preserve">  </v>
          </cell>
        </row>
        <row r="3458">
          <cell r="B3458" t="str">
            <v xml:space="preserve">  </v>
          </cell>
        </row>
        <row r="3459">
          <cell r="B3459" t="str">
            <v xml:space="preserve">  </v>
          </cell>
        </row>
        <row r="3460">
          <cell r="B3460" t="str">
            <v xml:space="preserve">  </v>
          </cell>
        </row>
        <row r="3461">
          <cell r="B3461" t="str">
            <v xml:space="preserve">  </v>
          </cell>
        </row>
        <row r="3462">
          <cell r="B3462" t="str">
            <v xml:space="preserve">  </v>
          </cell>
        </row>
        <row r="3463">
          <cell r="B3463" t="str">
            <v xml:space="preserve">  </v>
          </cell>
        </row>
        <row r="3464">
          <cell r="B3464" t="str">
            <v xml:space="preserve">  </v>
          </cell>
        </row>
        <row r="3465">
          <cell r="B3465" t="str">
            <v xml:space="preserve">  </v>
          </cell>
        </row>
        <row r="3466">
          <cell r="B3466" t="str">
            <v xml:space="preserve">  </v>
          </cell>
        </row>
        <row r="3467">
          <cell r="B3467" t="str">
            <v xml:space="preserve">  </v>
          </cell>
        </row>
        <row r="3468">
          <cell r="B3468" t="str">
            <v xml:space="preserve">  </v>
          </cell>
        </row>
        <row r="3469">
          <cell r="B3469" t="str">
            <v xml:space="preserve">  </v>
          </cell>
        </row>
        <row r="3470">
          <cell r="B3470" t="str">
            <v xml:space="preserve">  </v>
          </cell>
        </row>
        <row r="3471">
          <cell r="B3471" t="str">
            <v xml:space="preserve">  </v>
          </cell>
        </row>
        <row r="3472">
          <cell r="B3472" t="str">
            <v xml:space="preserve">  </v>
          </cell>
        </row>
        <row r="3473">
          <cell r="B3473" t="str">
            <v xml:space="preserve">  </v>
          </cell>
        </row>
        <row r="3474">
          <cell r="B3474" t="str">
            <v xml:space="preserve">  </v>
          </cell>
        </row>
        <row r="3475">
          <cell r="B3475" t="str">
            <v xml:space="preserve">  </v>
          </cell>
        </row>
        <row r="3476">
          <cell r="B3476" t="str">
            <v xml:space="preserve">  </v>
          </cell>
        </row>
        <row r="3477">
          <cell r="B3477" t="str">
            <v xml:space="preserve">  </v>
          </cell>
        </row>
        <row r="3478">
          <cell r="B3478" t="str">
            <v xml:space="preserve">  </v>
          </cell>
        </row>
        <row r="3479">
          <cell r="B3479" t="str">
            <v xml:space="preserve">  </v>
          </cell>
        </row>
        <row r="3480">
          <cell r="B3480" t="str">
            <v xml:space="preserve">  </v>
          </cell>
        </row>
        <row r="3481">
          <cell r="B3481" t="str">
            <v xml:space="preserve">  </v>
          </cell>
        </row>
        <row r="3482">
          <cell r="B3482" t="str">
            <v xml:space="preserve">  </v>
          </cell>
        </row>
        <row r="3483">
          <cell r="B3483" t="str">
            <v xml:space="preserve">  </v>
          </cell>
        </row>
        <row r="3484">
          <cell r="B3484" t="str">
            <v xml:space="preserve">  </v>
          </cell>
        </row>
        <row r="3485">
          <cell r="B3485" t="str">
            <v xml:space="preserve">  </v>
          </cell>
        </row>
        <row r="3486">
          <cell r="B3486" t="str">
            <v xml:space="preserve">  </v>
          </cell>
        </row>
        <row r="3487">
          <cell r="B3487" t="str">
            <v xml:space="preserve">  </v>
          </cell>
        </row>
        <row r="3488">
          <cell r="B3488" t="str">
            <v xml:space="preserve">  </v>
          </cell>
        </row>
        <row r="3489">
          <cell r="B3489" t="str">
            <v xml:space="preserve">  </v>
          </cell>
        </row>
        <row r="3490">
          <cell r="B3490" t="str">
            <v xml:space="preserve">  </v>
          </cell>
        </row>
        <row r="3491">
          <cell r="B3491" t="str">
            <v xml:space="preserve">  </v>
          </cell>
        </row>
        <row r="3492">
          <cell r="B3492" t="str">
            <v xml:space="preserve">  </v>
          </cell>
        </row>
        <row r="3493">
          <cell r="B3493" t="str">
            <v xml:space="preserve">  </v>
          </cell>
        </row>
        <row r="3494">
          <cell r="B3494" t="str">
            <v xml:space="preserve">  </v>
          </cell>
        </row>
        <row r="3495">
          <cell r="B3495" t="str">
            <v xml:space="preserve">  </v>
          </cell>
        </row>
        <row r="3496">
          <cell r="B3496" t="str">
            <v xml:space="preserve">  </v>
          </cell>
        </row>
        <row r="3497">
          <cell r="B3497" t="str">
            <v xml:space="preserve">  </v>
          </cell>
        </row>
        <row r="3498">
          <cell r="B3498" t="str">
            <v xml:space="preserve">  </v>
          </cell>
        </row>
        <row r="3499">
          <cell r="B3499" t="str">
            <v xml:space="preserve">  </v>
          </cell>
        </row>
        <row r="3500">
          <cell r="B3500" t="str">
            <v xml:space="preserve">  </v>
          </cell>
        </row>
        <row r="3501">
          <cell r="B3501" t="str">
            <v xml:space="preserve">  </v>
          </cell>
        </row>
        <row r="3502">
          <cell r="B3502" t="str">
            <v xml:space="preserve">  </v>
          </cell>
        </row>
        <row r="3503">
          <cell r="B3503" t="str">
            <v xml:space="preserve">  </v>
          </cell>
        </row>
        <row r="3504">
          <cell r="B3504" t="str">
            <v xml:space="preserve">  </v>
          </cell>
        </row>
        <row r="3505">
          <cell r="B3505" t="str">
            <v xml:space="preserve">  </v>
          </cell>
        </row>
        <row r="3506">
          <cell r="B3506" t="str">
            <v xml:space="preserve">  </v>
          </cell>
        </row>
        <row r="3507">
          <cell r="B3507" t="str">
            <v xml:space="preserve">  </v>
          </cell>
        </row>
        <row r="3508">
          <cell r="B3508" t="str">
            <v xml:space="preserve">  </v>
          </cell>
        </row>
        <row r="3509">
          <cell r="B3509" t="str">
            <v xml:space="preserve">  </v>
          </cell>
        </row>
        <row r="3510">
          <cell r="B3510" t="str">
            <v xml:space="preserve">  </v>
          </cell>
        </row>
        <row r="3511">
          <cell r="B3511" t="str">
            <v xml:space="preserve">  </v>
          </cell>
        </row>
        <row r="3512">
          <cell r="B3512" t="str">
            <v xml:space="preserve">  </v>
          </cell>
        </row>
        <row r="3513">
          <cell r="B3513" t="str">
            <v xml:space="preserve">  </v>
          </cell>
        </row>
        <row r="3514">
          <cell r="B3514" t="str">
            <v xml:space="preserve">  </v>
          </cell>
        </row>
        <row r="3515">
          <cell r="B3515" t="str">
            <v xml:space="preserve">  </v>
          </cell>
        </row>
        <row r="3516">
          <cell r="B3516" t="str">
            <v xml:space="preserve">  </v>
          </cell>
        </row>
        <row r="3517">
          <cell r="B3517" t="str">
            <v xml:space="preserve">  </v>
          </cell>
        </row>
        <row r="3518">
          <cell r="B3518" t="str">
            <v xml:space="preserve">  </v>
          </cell>
        </row>
        <row r="3519">
          <cell r="B3519" t="str">
            <v xml:space="preserve">  </v>
          </cell>
        </row>
        <row r="3520">
          <cell r="B3520" t="str">
            <v xml:space="preserve">  </v>
          </cell>
        </row>
        <row r="3521">
          <cell r="B3521" t="str">
            <v xml:space="preserve">  </v>
          </cell>
        </row>
        <row r="3522">
          <cell r="B3522" t="str">
            <v xml:space="preserve">  </v>
          </cell>
        </row>
        <row r="3523">
          <cell r="B3523" t="str">
            <v xml:space="preserve">  </v>
          </cell>
        </row>
        <row r="3524">
          <cell r="B3524" t="str">
            <v xml:space="preserve">  </v>
          </cell>
        </row>
        <row r="3525">
          <cell r="B3525" t="str">
            <v xml:space="preserve">  </v>
          </cell>
        </row>
        <row r="3526">
          <cell r="B3526" t="str">
            <v xml:space="preserve">  </v>
          </cell>
        </row>
        <row r="3527">
          <cell r="B3527" t="str">
            <v xml:space="preserve">  </v>
          </cell>
        </row>
        <row r="3528">
          <cell r="B3528" t="str">
            <v xml:space="preserve">  </v>
          </cell>
        </row>
        <row r="3529">
          <cell r="B3529" t="str">
            <v xml:space="preserve">  </v>
          </cell>
        </row>
        <row r="3530">
          <cell r="B3530" t="str">
            <v xml:space="preserve">  </v>
          </cell>
        </row>
        <row r="3531">
          <cell r="B3531" t="str">
            <v xml:space="preserve">  </v>
          </cell>
        </row>
        <row r="3532">
          <cell r="B3532" t="str">
            <v xml:space="preserve">  </v>
          </cell>
        </row>
        <row r="3533">
          <cell r="B3533" t="str">
            <v xml:space="preserve">  </v>
          </cell>
        </row>
        <row r="3534">
          <cell r="B3534" t="str">
            <v xml:space="preserve">  </v>
          </cell>
        </row>
        <row r="3535">
          <cell r="B3535" t="str">
            <v xml:space="preserve">  </v>
          </cell>
        </row>
        <row r="3536">
          <cell r="B3536" t="str">
            <v xml:space="preserve">  </v>
          </cell>
        </row>
        <row r="3537">
          <cell r="B3537" t="str">
            <v xml:space="preserve">  </v>
          </cell>
        </row>
        <row r="3538">
          <cell r="B3538" t="str">
            <v xml:space="preserve">  </v>
          </cell>
        </row>
        <row r="3539">
          <cell r="B3539" t="str">
            <v xml:space="preserve">  </v>
          </cell>
        </row>
        <row r="3540">
          <cell r="B3540" t="str">
            <v xml:space="preserve">  </v>
          </cell>
        </row>
        <row r="3541">
          <cell r="B3541" t="str">
            <v xml:space="preserve">  </v>
          </cell>
        </row>
        <row r="3542">
          <cell r="B3542" t="str">
            <v xml:space="preserve">  </v>
          </cell>
        </row>
        <row r="3543">
          <cell r="B3543" t="str">
            <v xml:space="preserve">  </v>
          </cell>
        </row>
        <row r="3544">
          <cell r="B3544" t="str">
            <v xml:space="preserve">  </v>
          </cell>
        </row>
        <row r="3545">
          <cell r="B3545" t="str">
            <v xml:space="preserve">  </v>
          </cell>
        </row>
        <row r="3546">
          <cell r="B3546" t="str">
            <v xml:space="preserve">  </v>
          </cell>
        </row>
        <row r="3547">
          <cell r="B3547" t="str">
            <v xml:space="preserve">  </v>
          </cell>
        </row>
        <row r="3548">
          <cell r="B3548" t="str">
            <v xml:space="preserve">  </v>
          </cell>
        </row>
        <row r="3549">
          <cell r="B3549" t="str">
            <v xml:space="preserve">  </v>
          </cell>
        </row>
        <row r="3550">
          <cell r="B3550" t="str">
            <v xml:space="preserve">  </v>
          </cell>
        </row>
        <row r="3551">
          <cell r="B3551" t="str">
            <v xml:space="preserve">  </v>
          </cell>
        </row>
        <row r="3552">
          <cell r="B3552" t="str">
            <v xml:space="preserve">  </v>
          </cell>
        </row>
        <row r="3553">
          <cell r="B3553" t="str">
            <v xml:space="preserve">  </v>
          </cell>
        </row>
        <row r="3554">
          <cell r="B3554" t="str">
            <v xml:space="preserve">  </v>
          </cell>
        </row>
        <row r="3555">
          <cell r="B3555" t="str">
            <v xml:space="preserve">  </v>
          </cell>
        </row>
        <row r="3556">
          <cell r="B3556" t="str">
            <v xml:space="preserve">  </v>
          </cell>
        </row>
        <row r="3557">
          <cell r="B3557" t="str">
            <v xml:space="preserve">  </v>
          </cell>
        </row>
        <row r="3558">
          <cell r="B3558" t="str">
            <v xml:space="preserve">  </v>
          </cell>
        </row>
        <row r="3559">
          <cell r="B3559" t="str">
            <v xml:space="preserve">  </v>
          </cell>
        </row>
        <row r="3560">
          <cell r="B3560" t="str">
            <v xml:space="preserve">  </v>
          </cell>
        </row>
        <row r="3561">
          <cell r="B3561" t="str">
            <v xml:space="preserve">  </v>
          </cell>
        </row>
        <row r="3562">
          <cell r="B3562" t="str">
            <v xml:space="preserve">  </v>
          </cell>
        </row>
        <row r="3563">
          <cell r="B3563" t="str">
            <v xml:space="preserve">  </v>
          </cell>
        </row>
        <row r="3564">
          <cell r="B3564" t="str">
            <v xml:space="preserve">  </v>
          </cell>
        </row>
        <row r="3565">
          <cell r="B3565" t="str">
            <v xml:space="preserve">  </v>
          </cell>
        </row>
        <row r="3566">
          <cell r="B3566" t="str">
            <v xml:space="preserve">  </v>
          </cell>
        </row>
        <row r="3567">
          <cell r="B3567" t="str">
            <v xml:space="preserve">  </v>
          </cell>
        </row>
        <row r="3568">
          <cell r="B3568" t="str">
            <v xml:space="preserve">  </v>
          </cell>
        </row>
        <row r="3569">
          <cell r="B3569" t="str">
            <v xml:space="preserve">  </v>
          </cell>
        </row>
        <row r="3570">
          <cell r="B3570" t="str">
            <v xml:space="preserve">  </v>
          </cell>
        </row>
        <row r="3571">
          <cell r="B3571" t="str">
            <v xml:space="preserve">  </v>
          </cell>
        </row>
        <row r="3572">
          <cell r="B3572" t="str">
            <v xml:space="preserve">  </v>
          </cell>
        </row>
        <row r="3573">
          <cell r="B3573" t="str">
            <v xml:space="preserve">  </v>
          </cell>
        </row>
        <row r="3574">
          <cell r="B3574" t="str">
            <v xml:space="preserve">  </v>
          </cell>
        </row>
        <row r="3575">
          <cell r="B3575" t="str">
            <v xml:space="preserve">  </v>
          </cell>
        </row>
        <row r="3576">
          <cell r="B3576" t="str">
            <v xml:space="preserve">  </v>
          </cell>
        </row>
        <row r="3577">
          <cell r="B3577" t="str">
            <v xml:space="preserve">  </v>
          </cell>
        </row>
        <row r="3578">
          <cell r="B3578" t="str">
            <v xml:space="preserve">  </v>
          </cell>
        </row>
        <row r="3579">
          <cell r="B3579" t="str">
            <v xml:space="preserve">  </v>
          </cell>
        </row>
        <row r="3580">
          <cell r="B3580" t="str">
            <v xml:space="preserve">  </v>
          </cell>
        </row>
        <row r="3581">
          <cell r="B3581" t="str">
            <v xml:space="preserve">  </v>
          </cell>
        </row>
        <row r="3582">
          <cell r="B3582" t="str">
            <v xml:space="preserve">  </v>
          </cell>
        </row>
        <row r="3583">
          <cell r="B3583" t="str">
            <v xml:space="preserve">  </v>
          </cell>
        </row>
        <row r="3584">
          <cell r="B3584" t="str">
            <v xml:space="preserve">  </v>
          </cell>
        </row>
        <row r="3585">
          <cell r="B3585" t="str">
            <v xml:space="preserve">  </v>
          </cell>
        </row>
        <row r="3586">
          <cell r="B3586" t="str">
            <v xml:space="preserve">  </v>
          </cell>
        </row>
        <row r="3587">
          <cell r="B3587" t="str">
            <v xml:space="preserve">  </v>
          </cell>
        </row>
        <row r="3588">
          <cell r="B3588" t="str">
            <v xml:space="preserve">  </v>
          </cell>
        </row>
        <row r="3589">
          <cell r="B3589" t="str">
            <v xml:space="preserve">  </v>
          </cell>
        </row>
        <row r="3590">
          <cell r="B3590" t="str">
            <v xml:space="preserve">  </v>
          </cell>
        </row>
        <row r="3591">
          <cell r="B3591" t="str">
            <v xml:space="preserve">  </v>
          </cell>
        </row>
        <row r="3592">
          <cell r="B3592" t="str">
            <v xml:space="preserve">  </v>
          </cell>
        </row>
        <row r="3593">
          <cell r="B3593" t="str">
            <v xml:space="preserve">  </v>
          </cell>
        </row>
        <row r="3594">
          <cell r="B3594" t="str">
            <v xml:space="preserve">  </v>
          </cell>
        </row>
        <row r="3595">
          <cell r="B3595" t="str">
            <v xml:space="preserve">  </v>
          </cell>
        </row>
        <row r="3596">
          <cell r="B3596" t="str">
            <v xml:space="preserve">  </v>
          </cell>
        </row>
        <row r="3597">
          <cell r="B3597" t="str">
            <v xml:space="preserve">  </v>
          </cell>
        </row>
        <row r="3598">
          <cell r="B3598" t="str">
            <v xml:space="preserve">  </v>
          </cell>
        </row>
        <row r="3599">
          <cell r="B3599" t="str">
            <v xml:space="preserve">  </v>
          </cell>
        </row>
        <row r="3600">
          <cell r="B3600" t="str">
            <v xml:space="preserve">  </v>
          </cell>
        </row>
        <row r="3601">
          <cell r="B3601" t="str">
            <v xml:space="preserve">  </v>
          </cell>
        </row>
        <row r="3602">
          <cell r="B3602" t="str">
            <v xml:space="preserve">  </v>
          </cell>
        </row>
        <row r="3603">
          <cell r="B3603" t="str">
            <v xml:space="preserve">  </v>
          </cell>
        </row>
        <row r="3604">
          <cell r="B3604" t="str">
            <v xml:space="preserve">  </v>
          </cell>
        </row>
        <row r="3605">
          <cell r="B3605" t="str">
            <v xml:space="preserve">  </v>
          </cell>
        </row>
        <row r="3606">
          <cell r="B3606" t="str">
            <v xml:space="preserve">  </v>
          </cell>
        </row>
        <row r="3607">
          <cell r="B3607" t="str">
            <v xml:space="preserve">  </v>
          </cell>
        </row>
        <row r="3608">
          <cell r="B3608" t="str">
            <v xml:space="preserve">  </v>
          </cell>
        </row>
        <row r="3609">
          <cell r="B3609" t="str">
            <v xml:space="preserve">  </v>
          </cell>
        </row>
        <row r="3610">
          <cell r="B3610" t="str">
            <v xml:space="preserve">  </v>
          </cell>
        </row>
        <row r="3611">
          <cell r="B3611" t="str">
            <v xml:space="preserve">  </v>
          </cell>
        </row>
        <row r="3612">
          <cell r="B3612" t="str">
            <v xml:space="preserve">  </v>
          </cell>
        </row>
        <row r="3613">
          <cell r="B3613" t="str">
            <v xml:space="preserve">  </v>
          </cell>
        </row>
        <row r="3614">
          <cell r="B3614" t="str">
            <v xml:space="preserve">  </v>
          </cell>
        </row>
        <row r="3615">
          <cell r="B3615" t="str">
            <v xml:space="preserve">  </v>
          </cell>
        </row>
        <row r="3616">
          <cell r="B3616" t="str">
            <v xml:space="preserve">  </v>
          </cell>
        </row>
        <row r="3617">
          <cell r="B3617" t="str">
            <v xml:space="preserve">  </v>
          </cell>
        </row>
        <row r="3618">
          <cell r="B3618" t="str">
            <v xml:space="preserve">  </v>
          </cell>
        </row>
        <row r="3619">
          <cell r="B3619" t="str">
            <v xml:space="preserve">  </v>
          </cell>
        </row>
        <row r="3620">
          <cell r="B3620" t="str">
            <v xml:space="preserve">  </v>
          </cell>
        </row>
        <row r="3621">
          <cell r="B3621" t="str">
            <v xml:space="preserve">  </v>
          </cell>
        </row>
        <row r="3622">
          <cell r="B3622" t="str">
            <v xml:space="preserve">  </v>
          </cell>
        </row>
        <row r="3623">
          <cell r="B3623" t="str">
            <v xml:space="preserve">  </v>
          </cell>
        </row>
        <row r="3624">
          <cell r="B3624" t="str">
            <v xml:space="preserve">  </v>
          </cell>
        </row>
        <row r="3625">
          <cell r="B3625" t="str">
            <v xml:space="preserve">  </v>
          </cell>
        </row>
        <row r="3626">
          <cell r="B3626" t="str">
            <v xml:space="preserve">  </v>
          </cell>
        </row>
        <row r="3627">
          <cell r="B3627" t="str">
            <v xml:space="preserve">  </v>
          </cell>
        </row>
        <row r="3628">
          <cell r="B3628" t="str">
            <v xml:space="preserve">  </v>
          </cell>
        </row>
        <row r="3629">
          <cell r="B3629" t="str">
            <v xml:space="preserve">  </v>
          </cell>
        </row>
        <row r="3630">
          <cell r="B3630" t="str">
            <v xml:space="preserve">  </v>
          </cell>
        </row>
        <row r="3631">
          <cell r="B3631" t="str">
            <v xml:space="preserve">  </v>
          </cell>
        </row>
        <row r="3632">
          <cell r="B3632" t="str">
            <v xml:space="preserve">  </v>
          </cell>
        </row>
        <row r="3633">
          <cell r="B3633" t="str">
            <v xml:space="preserve">  </v>
          </cell>
        </row>
        <row r="3634">
          <cell r="B3634" t="str">
            <v xml:space="preserve">  </v>
          </cell>
        </row>
        <row r="3635">
          <cell r="B3635" t="str">
            <v xml:space="preserve">  </v>
          </cell>
        </row>
        <row r="3636">
          <cell r="B3636" t="str">
            <v xml:space="preserve">  </v>
          </cell>
        </row>
        <row r="3637">
          <cell r="B3637" t="str">
            <v xml:space="preserve">  </v>
          </cell>
        </row>
        <row r="3638">
          <cell r="B3638" t="str">
            <v xml:space="preserve">  </v>
          </cell>
        </row>
        <row r="3639">
          <cell r="B3639" t="str">
            <v xml:space="preserve">  </v>
          </cell>
        </row>
        <row r="3640">
          <cell r="B3640" t="str">
            <v xml:space="preserve">  </v>
          </cell>
        </row>
        <row r="3641">
          <cell r="B3641" t="str">
            <v xml:space="preserve">  </v>
          </cell>
        </row>
        <row r="3642">
          <cell r="B3642" t="str">
            <v xml:space="preserve">  </v>
          </cell>
        </row>
        <row r="3643">
          <cell r="B3643" t="str">
            <v xml:space="preserve">  </v>
          </cell>
        </row>
        <row r="3644">
          <cell r="B3644" t="str">
            <v xml:space="preserve">  </v>
          </cell>
        </row>
        <row r="3645">
          <cell r="B3645" t="str">
            <v xml:space="preserve">  </v>
          </cell>
        </row>
        <row r="3646">
          <cell r="B3646" t="str">
            <v xml:space="preserve">  </v>
          </cell>
        </row>
        <row r="3647">
          <cell r="B3647" t="str">
            <v xml:space="preserve">  </v>
          </cell>
        </row>
        <row r="3648">
          <cell r="B3648" t="str">
            <v xml:space="preserve">  </v>
          </cell>
        </row>
        <row r="3649">
          <cell r="B3649" t="str">
            <v xml:space="preserve">  </v>
          </cell>
        </row>
        <row r="3650">
          <cell r="B3650" t="str">
            <v xml:space="preserve">  </v>
          </cell>
        </row>
        <row r="3651">
          <cell r="B3651" t="str">
            <v xml:space="preserve">  </v>
          </cell>
        </row>
        <row r="3652">
          <cell r="B3652" t="str">
            <v xml:space="preserve">  </v>
          </cell>
        </row>
        <row r="3653">
          <cell r="B3653" t="str">
            <v xml:space="preserve">  </v>
          </cell>
        </row>
        <row r="3654">
          <cell r="B3654" t="str">
            <v xml:space="preserve">  </v>
          </cell>
        </row>
        <row r="3655">
          <cell r="B3655" t="str">
            <v xml:space="preserve">  </v>
          </cell>
        </row>
        <row r="3656">
          <cell r="B3656" t="str">
            <v xml:space="preserve">  </v>
          </cell>
        </row>
        <row r="3657">
          <cell r="B3657" t="str">
            <v xml:space="preserve">  </v>
          </cell>
        </row>
        <row r="3658">
          <cell r="B3658" t="str">
            <v xml:space="preserve">  </v>
          </cell>
        </row>
        <row r="3659">
          <cell r="B3659" t="str">
            <v xml:space="preserve">  </v>
          </cell>
        </row>
        <row r="3660">
          <cell r="B3660" t="str">
            <v xml:space="preserve">  </v>
          </cell>
        </row>
        <row r="3661">
          <cell r="B3661" t="str">
            <v xml:space="preserve">  </v>
          </cell>
        </row>
        <row r="3662">
          <cell r="B3662" t="str">
            <v xml:space="preserve">  </v>
          </cell>
        </row>
        <row r="3663">
          <cell r="B3663" t="str">
            <v xml:space="preserve">  </v>
          </cell>
        </row>
        <row r="3664">
          <cell r="B3664" t="str">
            <v xml:space="preserve">  </v>
          </cell>
        </row>
        <row r="3665">
          <cell r="B3665" t="str">
            <v xml:space="preserve">  </v>
          </cell>
        </row>
        <row r="3666">
          <cell r="B3666" t="str">
            <v xml:space="preserve">  </v>
          </cell>
        </row>
        <row r="3667">
          <cell r="B3667" t="str">
            <v xml:space="preserve">  </v>
          </cell>
        </row>
        <row r="3668">
          <cell r="B3668" t="str">
            <v xml:space="preserve">  </v>
          </cell>
        </row>
        <row r="3669">
          <cell r="B3669" t="str">
            <v xml:space="preserve">  </v>
          </cell>
        </row>
        <row r="3670">
          <cell r="B3670" t="str">
            <v xml:space="preserve">  </v>
          </cell>
        </row>
        <row r="3671">
          <cell r="B3671" t="str">
            <v xml:space="preserve">  </v>
          </cell>
        </row>
        <row r="3672">
          <cell r="B3672" t="str">
            <v xml:space="preserve">  </v>
          </cell>
        </row>
        <row r="3673">
          <cell r="B3673" t="str">
            <v xml:space="preserve">  </v>
          </cell>
        </row>
        <row r="3674">
          <cell r="B3674" t="str">
            <v xml:space="preserve">  </v>
          </cell>
        </row>
        <row r="3675">
          <cell r="B3675" t="str">
            <v xml:space="preserve">  </v>
          </cell>
        </row>
        <row r="3676">
          <cell r="B3676" t="str">
            <v xml:space="preserve">  </v>
          </cell>
        </row>
        <row r="3677">
          <cell r="B3677" t="str">
            <v xml:space="preserve">  </v>
          </cell>
        </row>
        <row r="3678">
          <cell r="B3678" t="str">
            <v xml:space="preserve">  </v>
          </cell>
        </row>
        <row r="3679">
          <cell r="B3679" t="str">
            <v xml:space="preserve">  </v>
          </cell>
        </row>
        <row r="3680">
          <cell r="B3680" t="str">
            <v xml:space="preserve">  </v>
          </cell>
        </row>
        <row r="3681">
          <cell r="B3681" t="str">
            <v xml:space="preserve">  </v>
          </cell>
        </row>
        <row r="3682">
          <cell r="B3682" t="str">
            <v xml:space="preserve">  </v>
          </cell>
        </row>
        <row r="3683">
          <cell r="B3683" t="str">
            <v xml:space="preserve">  </v>
          </cell>
        </row>
        <row r="3684">
          <cell r="B3684" t="str">
            <v xml:space="preserve">  </v>
          </cell>
        </row>
        <row r="3685">
          <cell r="B3685" t="str">
            <v xml:space="preserve">  </v>
          </cell>
        </row>
        <row r="3686">
          <cell r="B3686" t="str">
            <v xml:space="preserve">  </v>
          </cell>
        </row>
        <row r="3687">
          <cell r="B3687" t="str">
            <v xml:space="preserve">  </v>
          </cell>
        </row>
        <row r="3688">
          <cell r="B3688" t="str">
            <v xml:space="preserve">  </v>
          </cell>
        </row>
        <row r="3689">
          <cell r="B3689" t="str">
            <v xml:space="preserve">  </v>
          </cell>
        </row>
        <row r="3690">
          <cell r="B3690" t="str">
            <v xml:space="preserve">  </v>
          </cell>
        </row>
        <row r="3691">
          <cell r="B3691" t="str">
            <v xml:space="preserve">  </v>
          </cell>
        </row>
        <row r="3692">
          <cell r="B3692" t="str">
            <v xml:space="preserve">  </v>
          </cell>
        </row>
        <row r="3693">
          <cell r="B3693" t="str">
            <v xml:space="preserve">  </v>
          </cell>
        </row>
        <row r="3694">
          <cell r="B3694" t="str">
            <v xml:space="preserve">  </v>
          </cell>
        </row>
        <row r="3695">
          <cell r="B3695" t="str">
            <v xml:space="preserve">  </v>
          </cell>
        </row>
        <row r="3696">
          <cell r="B3696" t="str">
            <v xml:space="preserve">  </v>
          </cell>
        </row>
        <row r="3697">
          <cell r="B3697" t="str">
            <v xml:space="preserve">  </v>
          </cell>
        </row>
        <row r="3698">
          <cell r="B3698" t="str">
            <v xml:space="preserve">  </v>
          </cell>
        </row>
        <row r="3699">
          <cell r="B3699" t="str">
            <v xml:space="preserve">  </v>
          </cell>
        </row>
        <row r="3700">
          <cell r="B3700" t="str">
            <v xml:space="preserve">  </v>
          </cell>
        </row>
        <row r="3701">
          <cell r="B3701" t="str">
            <v xml:space="preserve">  </v>
          </cell>
        </row>
        <row r="3702">
          <cell r="B3702" t="str">
            <v xml:space="preserve">  </v>
          </cell>
        </row>
        <row r="3703">
          <cell r="B3703" t="str">
            <v xml:space="preserve">  </v>
          </cell>
        </row>
        <row r="3704">
          <cell r="B3704" t="str">
            <v xml:space="preserve">  </v>
          </cell>
        </row>
        <row r="3705">
          <cell r="B3705" t="str">
            <v xml:space="preserve">  </v>
          </cell>
        </row>
        <row r="3706">
          <cell r="B3706" t="str">
            <v xml:space="preserve">  </v>
          </cell>
        </row>
        <row r="3707">
          <cell r="B3707" t="str">
            <v xml:space="preserve">  </v>
          </cell>
        </row>
        <row r="3708">
          <cell r="B3708" t="str">
            <v xml:space="preserve">  </v>
          </cell>
        </row>
        <row r="3709">
          <cell r="B3709" t="str">
            <v xml:space="preserve">  </v>
          </cell>
        </row>
        <row r="3710">
          <cell r="B3710" t="str">
            <v xml:space="preserve">  </v>
          </cell>
        </row>
        <row r="3711">
          <cell r="B3711" t="str">
            <v xml:space="preserve">  </v>
          </cell>
        </row>
        <row r="3712">
          <cell r="B3712" t="str">
            <v xml:space="preserve">  </v>
          </cell>
        </row>
        <row r="3713">
          <cell r="B3713" t="str">
            <v xml:space="preserve">  </v>
          </cell>
        </row>
        <row r="3714">
          <cell r="B3714" t="str">
            <v xml:space="preserve">  </v>
          </cell>
        </row>
        <row r="3715">
          <cell r="B3715" t="str">
            <v xml:space="preserve">  </v>
          </cell>
        </row>
        <row r="3716">
          <cell r="B3716" t="str">
            <v xml:space="preserve">  </v>
          </cell>
        </row>
        <row r="3717">
          <cell r="B3717" t="str">
            <v xml:space="preserve">  </v>
          </cell>
        </row>
        <row r="3718">
          <cell r="B3718" t="str">
            <v xml:space="preserve">  </v>
          </cell>
        </row>
        <row r="3719">
          <cell r="B3719" t="str">
            <v xml:space="preserve">  </v>
          </cell>
        </row>
        <row r="3720">
          <cell r="B3720" t="str">
            <v xml:space="preserve">  </v>
          </cell>
        </row>
        <row r="3721">
          <cell r="B3721" t="str">
            <v xml:space="preserve">  </v>
          </cell>
        </row>
        <row r="3722">
          <cell r="B3722" t="str">
            <v xml:space="preserve">  </v>
          </cell>
        </row>
        <row r="3723">
          <cell r="B3723" t="str">
            <v xml:space="preserve">  </v>
          </cell>
        </row>
        <row r="3724">
          <cell r="B3724" t="str">
            <v xml:space="preserve">  </v>
          </cell>
        </row>
        <row r="3725">
          <cell r="B3725" t="str">
            <v xml:space="preserve">  </v>
          </cell>
        </row>
        <row r="3726">
          <cell r="B3726" t="str">
            <v xml:space="preserve">  </v>
          </cell>
        </row>
        <row r="3727">
          <cell r="B3727" t="str">
            <v xml:space="preserve">  </v>
          </cell>
        </row>
        <row r="3728">
          <cell r="B3728" t="str">
            <v xml:space="preserve">  </v>
          </cell>
        </row>
        <row r="3729">
          <cell r="B3729" t="str">
            <v xml:space="preserve">  </v>
          </cell>
        </row>
        <row r="3730">
          <cell r="B3730" t="str">
            <v xml:space="preserve">  </v>
          </cell>
        </row>
        <row r="3731">
          <cell r="B3731" t="str">
            <v xml:space="preserve">  </v>
          </cell>
        </row>
        <row r="3732">
          <cell r="B3732" t="str">
            <v xml:space="preserve">  </v>
          </cell>
        </row>
        <row r="3733">
          <cell r="B3733" t="str">
            <v xml:space="preserve">  </v>
          </cell>
        </row>
        <row r="3734">
          <cell r="B3734" t="str">
            <v xml:space="preserve">  </v>
          </cell>
        </row>
        <row r="3735">
          <cell r="B3735" t="str">
            <v xml:space="preserve">  </v>
          </cell>
        </row>
        <row r="3736">
          <cell r="B3736" t="str">
            <v xml:space="preserve">  </v>
          </cell>
        </row>
        <row r="3737">
          <cell r="B3737" t="str">
            <v xml:space="preserve">  </v>
          </cell>
        </row>
        <row r="3738">
          <cell r="B3738" t="str">
            <v xml:space="preserve">  </v>
          </cell>
        </row>
        <row r="3739">
          <cell r="B3739" t="str">
            <v xml:space="preserve">  </v>
          </cell>
        </row>
        <row r="3740">
          <cell r="B3740" t="str">
            <v xml:space="preserve">  </v>
          </cell>
        </row>
        <row r="3741">
          <cell r="B3741" t="str">
            <v xml:space="preserve">  </v>
          </cell>
        </row>
        <row r="3742">
          <cell r="B3742" t="str">
            <v xml:space="preserve">  </v>
          </cell>
        </row>
        <row r="3743">
          <cell r="B3743" t="str">
            <v xml:space="preserve">  </v>
          </cell>
        </row>
        <row r="3744">
          <cell r="B3744" t="str">
            <v xml:space="preserve">  </v>
          </cell>
        </row>
        <row r="3745">
          <cell r="B3745" t="str">
            <v xml:space="preserve">  </v>
          </cell>
        </row>
        <row r="3746">
          <cell r="B3746" t="str">
            <v xml:space="preserve">  </v>
          </cell>
        </row>
        <row r="3747">
          <cell r="B3747" t="str">
            <v xml:space="preserve">  </v>
          </cell>
        </row>
        <row r="3748">
          <cell r="B3748" t="str">
            <v xml:space="preserve">  </v>
          </cell>
        </row>
        <row r="3749">
          <cell r="B3749" t="str">
            <v xml:space="preserve">  </v>
          </cell>
        </row>
        <row r="3750">
          <cell r="B3750" t="str">
            <v xml:space="preserve">  </v>
          </cell>
        </row>
        <row r="3751">
          <cell r="B3751" t="str">
            <v xml:space="preserve">  </v>
          </cell>
        </row>
        <row r="3752">
          <cell r="B3752" t="str">
            <v xml:space="preserve">  </v>
          </cell>
        </row>
        <row r="3753">
          <cell r="B3753" t="str">
            <v xml:space="preserve">  </v>
          </cell>
        </row>
        <row r="3754">
          <cell r="B3754" t="str">
            <v xml:space="preserve">  </v>
          </cell>
        </row>
        <row r="3755">
          <cell r="B3755" t="str">
            <v xml:space="preserve">  </v>
          </cell>
        </row>
        <row r="3756">
          <cell r="B3756" t="str">
            <v xml:space="preserve">  </v>
          </cell>
        </row>
        <row r="3757">
          <cell r="B3757" t="str">
            <v xml:space="preserve">  </v>
          </cell>
        </row>
        <row r="3758">
          <cell r="B3758" t="str">
            <v xml:space="preserve">  </v>
          </cell>
        </row>
        <row r="3759">
          <cell r="B3759" t="str">
            <v xml:space="preserve">  </v>
          </cell>
        </row>
        <row r="3760">
          <cell r="B3760" t="str">
            <v xml:space="preserve">  </v>
          </cell>
        </row>
        <row r="3761">
          <cell r="B3761" t="str">
            <v xml:space="preserve">  </v>
          </cell>
        </row>
        <row r="3762">
          <cell r="B3762" t="str">
            <v xml:space="preserve">  </v>
          </cell>
        </row>
        <row r="3763">
          <cell r="B3763" t="str">
            <v xml:space="preserve">  </v>
          </cell>
        </row>
        <row r="3764">
          <cell r="B3764" t="str">
            <v xml:space="preserve">  </v>
          </cell>
        </row>
        <row r="3765">
          <cell r="B3765" t="str">
            <v xml:space="preserve">  </v>
          </cell>
        </row>
        <row r="3766">
          <cell r="B3766" t="str">
            <v xml:space="preserve">  </v>
          </cell>
        </row>
        <row r="3767">
          <cell r="B3767" t="str">
            <v xml:space="preserve">  </v>
          </cell>
        </row>
        <row r="3768">
          <cell r="B3768" t="str">
            <v xml:space="preserve">  </v>
          </cell>
        </row>
        <row r="3769">
          <cell r="B3769" t="str">
            <v xml:space="preserve">  </v>
          </cell>
        </row>
        <row r="3770">
          <cell r="B3770" t="str">
            <v xml:space="preserve">  </v>
          </cell>
        </row>
        <row r="3771">
          <cell r="B3771" t="str">
            <v xml:space="preserve">  </v>
          </cell>
        </row>
        <row r="3772">
          <cell r="B3772" t="str">
            <v xml:space="preserve">  </v>
          </cell>
        </row>
        <row r="3773">
          <cell r="B3773" t="str">
            <v xml:space="preserve">  </v>
          </cell>
        </row>
        <row r="3774">
          <cell r="B3774" t="str">
            <v xml:space="preserve">  </v>
          </cell>
        </row>
        <row r="3775">
          <cell r="B3775" t="str">
            <v xml:space="preserve">  </v>
          </cell>
        </row>
        <row r="3776">
          <cell r="B3776" t="str">
            <v xml:space="preserve">  </v>
          </cell>
        </row>
        <row r="3777">
          <cell r="B3777" t="str">
            <v xml:space="preserve">  </v>
          </cell>
        </row>
        <row r="3778">
          <cell r="B3778" t="str">
            <v xml:space="preserve">  </v>
          </cell>
        </row>
        <row r="3779">
          <cell r="B3779" t="str">
            <v xml:space="preserve">  </v>
          </cell>
        </row>
        <row r="3780">
          <cell r="B3780" t="str">
            <v xml:space="preserve">  </v>
          </cell>
        </row>
        <row r="3781">
          <cell r="B3781" t="str">
            <v xml:space="preserve">  </v>
          </cell>
        </row>
        <row r="3782">
          <cell r="B3782" t="str">
            <v xml:space="preserve">  </v>
          </cell>
        </row>
        <row r="3783">
          <cell r="B3783" t="str">
            <v xml:space="preserve">  </v>
          </cell>
        </row>
        <row r="3784">
          <cell r="B3784" t="str">
            <v xml:space="preserve">  </v>
          </cell>
        </row>
        <row r="3785">
          <cell r="B3785" t="str">
            <v xml:space="preserve">  </v>
          </cell>
        </row>
        <row r="3786">
          <cell r="B3786" t="str">
            <v xml:space="preserve">  </v>
          </cell>
        </row>
        <row r="3787">
          <cell r="B3787" t="str">
            <v xml:space="preserve">  </v>
          </cell>
        </row>
        <row r="3788">
          <cell r="B3788" t="str">
            <v xml:space="preserve">  </v>
          </cell>
        </row>
        <row r="3789">
          <cell r="B3789" t="str">
            <v xml:space="preserve">  </v>
          </cell>
        </row>
        <row r="3790">
          <cell r="B3790" t="str">
            <v xml:space="preserve">  </v>
          </cell>
        </row>
        <row r="3791">
          <cell r="B3791" t="str">
            <v xml:space="preserve">  </v>
          </cell>
        </row>
        <row r="3792">
          <cell r="B3792" t="str">
            <v xml:space="preserve">  </v>
          </cell>
        </row>
        <row r="3793">
          <cell r="B3793" t="str">
            <v xml:space="preserve">  </v>
          </cell>
        </row>
        <row r="3794">
          <cell r="B3794" t="str">
            <v xml:space="preserve">  </v>
          </cell>
        </row>
        <row r="3795">
          <cell r="B3795" t="str">
            <v xml:space="preserve">  </v>
          </cell>
        </row>
        <row r="3796">
          <cell r="B3796" t="str">
            <v xml:space="preserve">  </v>
          </cell>
        </row>
        <row r="3797">
          <cell r="B3797" t="str">
            <v xml:space="preserve">  </v>
          </cell>
        </row>
        <row r="3798">
          <cell r="B3798" t="str">
            <v xml:space="preserve">  </v>
          </cell>
        </row>
        <row r="3799">
          <cell r="B3799" t="str">
            <v xml:space="preserve">  </v>
          </cell>
        </row>
        <row r="3800">
          <cell r="B3800" t="str">
            <v xml:space="preserve">  </v>
          </cell>
        </row>
        <row r="3801">
          <cell r="B3801" t="str">
            <v xml:space="preserve">  </v>
          </cell>
        </row>
        <row r="3802">
          <cell r="B3802" t="str">
            <v xml:space="preserve">  </v>
          </cell>
        </row>
        <row r="3803">
          <cell r="B3803" t="str">
            <v xml:space="preserve">  </v>
          </cell>
        </row>
        <row r="3804">
          <cell r="B3804" t="str">
            <v xml:space="preserve">  </v>
          </cell>
        </row>
        <row r="3805">
          <cell r="B3805" t="str">
            <v xml:space="preserve">  </v>
          </cell>
        </row>
        <row r="3806">
          <cell r="B3806" t="str">
            <v xml:space="preserve">  </v>
          </cell>
        </row>
        <row r="3807">
          <cell r="B3807" t="str">
            <v xml:space="preserve">  </v>
          </cell>
        </row>
        <row r="3808">
          <cell r="B3808" t="str">
            <v xml:space="preserve">  </v>
          </cell>
        </row>
        <row r="3809">
          <cell r="B3809" t="str">
            <v xml:space="preserve">  </v>
          </cell>
        </row>
        <row r="3810">
          <cell r="B3810" t="str">
            <v xml:space="preserve">  </v>
          </cell>
        </row>
        <row r="3811">
          <cell r="B3811" t="str">
            <v xml:space="preserve">  </v>
          </cell>
        </row>
        <row r="3812">
          <cell r="B3812" t="str">
            <v xml:space="preserve">  </v>
          </cell>
        </row>
        <row r="3813">
          <cell r="B3813" t="str">
            <v xml:space="preserve">  </v>
          </cell>
        </row>
        <row r="3814">
          <cell r="B3814" t="str">
            <v xml:space="preserve">  </v>
          </cell>
        </row>
        <row r="3815">
          <cell r="B3815" t="str">
            <v xml:space="preserve">  </v>
          </cell>
        </row>
        <row r="3816">
          <cell r="B3816" t="str">
            <v xml:space="preserve">  </v>
          </cell>
        </row>
        <row r="3817">
          <cell r="B3817" t="str">
            <v xml:space="preserve">  </v>
          </cell>
        </row>
        <row r="3818">
          <cell r="B3818" t="str">
            <v xml:space="preserve">  </v>
          </cell>
        </row>
        <row r="3819">
          <cell r="B3819" t="str">
            <v xml:space="preserve">  </v>
          </cell>
        </row>
        <row r="3820">
          <cell r="B3820" t="str">
            <v xml:space="preserve">  </v>
          </cell>
        </row>
        <row r="3821">
          <cell r="B3821" t="str">
            <v xml:space="preserve">  </v>
          </cell>
        </row>
        <row r="3822">
          <cell r="B3822" t="str">
            <v xml:space="preserve">  </v>
          </cell>
        </row>
        <row r="3823">
          <cell r="B3823" t="str">
            <v xml:space="preserve">  </v>
          </cell>
        </row>
        <row r="3824">
          <cell r="B3824" t="str">
            <v xml:space="preserve">  </v>
          </cell>
        </row>
        <row r="3825">
          <cell r="B3825" t="str">
            <v xml:space="preserve">  </v>
          </cell>
        </row>
        <row r="3826">
          <cell r="B3826" t="str">
            <v xml:space="preserve">  </v>
          </cell>
        </row>
        <row r="3827">
          <cell r="B3827" t="str">
            <v xml:space="preserve">  </v>
          </cell>
        </row>
        <row r="3828">
          <cell r="B3828" t="str">
            <v xml:space="preserve">  </v>
          </cell>
        </row>
        <row r="3829">
          <cell r="B3829" t="str">
            <v xml:space="preserve">  </v>
          </cell>
        </row>
        <row r="3830">
          <cell r="B3830" t="str">
            <v xml:space="preserve">  </v>
          </cell>
        </row>
        <row r="3831">
          <cell r="B3831" t="str">
            <v xml:space="preserve">  </v>
          </cell>
        </row>
        <row r="3832">
          <cell r="B3832" t="str">
            <v xml:space="preserve">  </v>
          </cell>
        </row>
        <row r="3833">
          <cell r="B3833" t="str">
            <v xml:space="preserve">  </v>
          </cell>
        </row>
        <row r="3834">
          <cell r="B3834" t="str">
            <v xml:space="preserve">  </v>
          </cell>
        </row>
        <row r="3835">
          <cell r="B3835" t="str">
            <v xml:space="preserve">  </v>
          </cell>
        </row>
        <row r="3836">
          <cell r="B3836" t="str">
            <v xml:space="preserve">  </v>
          </cell>
        </row>
        <row r="3837">
          <cell r="B3837" t="str">
            <v xml:space="preserve">  </v>
          </cell>
        </row>
        <row r="3838">
          <cell r="B3838" t="str">
            <v xml:space="preserve">  </v>
          </cell>
        </row>
        <row r="3839">
          <cell r="B3839" t="str">
            <v xml:space="preserve">  </v>
          </cell>
        </row>
        <row r="3840">
          <cell r="B3840" t="str">
            <v xml:space="preserve">  </v>
          </cell>
        </row>
        <row r="3841">
          <cell r="B3841" t="str">
            <v xml:space="preserve">  </v>
          </cell>
        </row>
        <row r="3842">
          <cell r="B3842" t="str">
            <v xml:space="preserve">  </v>
          </cell>
        </row>
        <row r="3843">
          <cell r="B3843" t="str">
            <v xml:space="preserve">  </v>
          </cell>
        </row>
        <row r="3844">
          <cell r="B3844" t="str">
            <v xml:space="preserve">  </v>
          </cell>
        </row>
        <row r="3845">
          <cell r="B3845" t="str">
            <v xml:space="preserve">  </v>
          </cell>
        </row>
        <row r="3846">
          <cell r="B3846" t="str">
            <v xml:space="preserve">  </v>
          </cell>
        </row>
        <row r="3847">
          <cell r="B3847" t="str">
            <v xml:space="preserve">  </v>
          </cell>
        </row>
        <row r="3848">
          <cell r="B3848" t="str">
            <v xml:space="preserve">  </v>
          </cell>
        </row>
        <row r="3849">
          <cell r="B3849" t="str">
            <v xml:space="preserve">  </v>
          </cell>
        </row>
        <row r="3850">
          <cell r="B3850" t="str">
            <v xml:space="preserve">  </v>
          </cell>
        </row>
        <row r="3851">
          <cell r="B3851" t="str">
            <v xml:space="preserve">  </v>
          </cell>
        </row>
        <row r="3852">
          <cell r="B3852" t="str">
            <v xml:space="preserve">  </v>
          </cell>
        </row>
        <row r="3853">
          <cell r="B3853" t="str">
            <v xml:space="preserve">  </v>
          </cell>
        </row>
        <row r="3854">
          <cell r="B3854" t="str">
            <v xml:space="preserve">  </v>
          </cell>
        </row>
        <row r="3855">
          <cell r="B3855" t="str">
            <v xml:space="preserve">  </v>
          </cell>
        </row>
        <row r="3856">
          <cell r="B3856" t="str">
            <v xml:space="preserve">  </v>
          </cell>
        </row>
        <row r="3857">
          <cell r="B3857" t="str">
            <v xml:space="preserve">  </v>
          </cell>
        </row>
        <row r="3858">
          <cell r="B3858" t="str">
            <v xml:space="preserve">  </v>
          </cell>
        </row>
        <row r="3859">
          <cell r="B3859" t="str">
            <v xml:space="preserve">  </v>
          </cell>
        </row>
        <row r="3860">
          <cell r="B3860" t="str">
            <v xml:space="preserve">  </v>
          </cell>
        </row>
        <row r="3861">
          <cell r="B3861" t="str">
            <v xml:space="preserve">  </v>
          </cell>
        </row>
        <row r="3862">
          <cell r="B3862" t="str">
            <v xml:space="preserve">  </v>
          </cell>
        </row>
        <row r="3863">
          <cell r="B3863" t="str">
            <v xml:space="preserve">  </v>
          </cell>
        </row>
        <row r="3864">
          <cell r="B3864" t="str">
            <v xml:space="preserve">  </v>
          </cell>
        </row>
        <row r="3865">
          <cell r="B3865" t="str">
            <v xml:space="preserve">  </v>
          </cell>
        </row>
        <row r="3866">
          <cell r="B3866" t="str">
            <v xml:space="preserve">  </v>
          </cell>
        </row>
        <row r="3867">
          <cell r="B3867" t="str">
            <v xml:space="preserve">  </v>
          </cell>
        </row>
        <row r="3868">
          <cell r="B3868" t="str">
            <v xml:space="preserve">  </v>
          </cell>
        </row>
        <row r="3869">
          <cell r="B3869" t="str">
            <v xml:space="preserve">  </v>
          </cell>
        </row>
        <row r="3870">
          <cell r="B3870" t="str">
            <v xml:space="preserve">  </v>
          </cell>
        </row>
        <row r="3871">
          <cell r="B3871" t="str">
            <v xml:space="preserve">  </v>
          </cell>
        </row>
        <row r="3872">
          <cell r="B3872" t="str">
            <v xml:space="preserve">  </v>
          </cell>
        </row>
        <row r="3873">
          <cell r="B3873" t="str">
            <v xml:space="preserve">  </v>
          </cell>
        </row>
        <row r="3874">
          <cell r="B3874" t="str">
            <v xml:space="preserve">  </v>
          </cell>
        </row>
        <row r="3875">
          <cell r="B3875" t="str">
            <v xml:space="preserve">  </v>
          </cell>
        </row>
        <row r="3876">
          <cell r="B3876" t="str">
            <v xml:space="preserve">  </v>
          </cell>
        </row>
        <row r="3877">
          <cell r="B3877" t="str">
            <v xml:space="preserve">  </v>
          </cell>
        </row>
        <row r="3878">
          <cell r="B3878" t="str">
            <v xml:space="preserve">  </v>
          </cell>
        </row>
        <row r="3879">
          <cell r="B3879" t="str">
            <v xml:space="preserve">  </v>
          </cell>
        </row>
        <row r="3880">
          <cell r="B3880" t="str">
            <v xml:space="preserve">  </v>
          </cell>
        </row>
        <row r="3881">
          <cell r="B3881" t="str">
            <v xml:space="preserve">  </v>
          </cell>
        </row>
        <row r="3882">
          <cell r="B3882" t="str">
            <v xml:space="preserve">  </v>
          </cell>
        </row>
        <row r="3883">
          <cell r="B3883" t="str">
            <v xml:space="preserve">  </v>
          </cell>
        </row>
        <row r="3884">
          <cell r="B3884" t="str">
            <v xml:space="preserve">  </v>
          </cell>
        </row>
        <row r="3885">
          <cell r="B3885" t="str">
            <v xml:space="preserve">  </v>
          </cell>
        </row>
        <row r="3886">
          <cell r="B3886" t="str">
            <v xml:space="preserve">  </v>
          </cell>
        </row>
        <row r="3887">
          <cell r="B3887" t="str">
            <v xml:space="preserve">  </v>
          </cell>
        </row>
        <row r="3888">
          <cell r="B3888" t="str">
            <v xml:space="preserve">  </v>
          </cell>
        </row>
        <row r="3889">
          <cell r="B3889" t="str">
            <v xml:space="preserve">  </v>
          </cell>
        </row>
        <row r="3890">
          <cell r="B3890" t="str">
            <v xml:space="preserve">  </v>
          </cell>
        </row>
        <row r="3891">
          <cell r="B3891" t="str">
            <v xml:space="preserve">  </v>
          </cell>
        </row>
        <row r="3892">
          <cell r="B3892" t="str">
            <v xml:space="preserve">  </v>
          </cell>
        </row>
        <row r="3893">
          <cell r="B3893" t="str">
            <v xml:space="preserve">  </v>
          </cell>
        </row>
        <row r="3894">
          <cell r="B3894" t="str">
            <v xml:space="preserve">  </v>
          </cell>
        </row>
        <row r="3895">
          <cell r="B3895" t="str">
            <v xml:space="preserve">  </v>
          </cell>
        </row>
        <row r="3896">
          <cell r="B3896" t="str">
            <v xml:space="preserve">  </v>
          </cell>
        </row>
        <row r="3897">
          <cell r="B3897" t="str">
            <v xml:space="preserve">  </v>
          </cell>
        </row>
        <row r="3898">
          <cell r="B3898" t="str">
            <v xml:space="preserve">  </v>
          </cell>
        </row>
        <row r="3899">
          <cell r="B3899" t="str">
            <v xml:space="preserve">  </v>
          </cell>
        </row>
        <row r="3900">
          <cell r="B3900" t="str">
            <v xml:space="preserve">  </v>
          </cell>
        </row>
        <row r="3901">
          <cell r="B3901" t="str">
            <v xml:space="preserve">  </v>
          </cell>
        </row>
        <row r="3902">
          <cell r="B3902" t="str">
            <v xml:space="preserve">  </v>
          </cell>
        </row>
        <row r="3903">
          <cell r="B3903" t="str">
            <v xml:space="preserve">  </v>
          </cell>
        </row>
        <row r="3904">
          <cell r="B3904" t="str">
            <v xml:space="preserve">  </v>
          </cell>
        </row>
        <row r="3905">
          <cell r="B3905" t="str">
            <v xml:space="preserve">  </v>
          </cell>
        </row>
        <row r="3906">
          <cell r="B3906" t="str">
            <v xml:space="preserve">  </v>
          </cell>
        </row>
        <row r="3907">
          <cell r="B3907" t="str">
            <v xml:space="preserve">  </v>
          </cell>
        </row>
        <row r="3908">
          <cell r="B3908" t="str">
            <v xml:space="preserve">  </v>
          </cell>
        </row>
        <row r="3909">
          <cell r="B3909" t="str">
            <v xml:space="preserve">  </v>
          </cell>
        </row>
        <row r="3910">
          <cell r="B3910" t="str">
            <v xml:space="preserve">  </v>
          </cell>
        </row>
        <row r="3911">
          <cell r="B3911" t="str">
            <v xml:space="preserve">  </v>
          </cell>
        </row>
        <row r="3912">
          <cell r="B3912" t="str">
            <v xml:space="preserve">  </v>
          </cell>
        </row>
        <row r="3913">
          <cell r="B3913" t="str">
            <v xml:space="preserve">  </v>
          </cell>
        </row>
        <row r="3914">
          <cell r="B3914" t="str">
            <v xml:space="preserve">  </v>
          </cell>
        </row>
        <row r="3915">
          <cell r="B3915" t="str">
            <v xml:space="preserve">  </v>
          </cell>
        </row>
        <row r="3916">
          <cell r="B3916" t="str">
            <v xml:space="preserve">  </v>
          </cell>
        </row>
        <row r="3917">
          <cell r="B3917" t="str">
            <v xml:space="preserve">  </v>
          </cell>
        </row>
        <row r="3918">
          <cell r="B3918" t="str">
            <v xml:space="preserve">  </v>
          </cell>
        </row>
        <row r="3919">
          <cell r="B3919" t="str">
            <v xml:space="preserve">  </v>
          </cell>
        </row>
        <row r="3920">
          <cell r="B3920" t="str">
            <v xml:space="preserve">  </v>
          </cell>
        </row>
        <row r="3921">
          <cell r="B3921" t="str">
            <v xml:space="preserve">  </v>
          </cell>
        </row>
        <row r="3922">
          <cell r="B3922" t="str">
            <v xml:space="preserve">  </v>
          </cell>
        </row>
        <row r="3923">
          <cell r="B3923" t="str">
            <v xml:space="preserve">  </v>
          </cell>
        </row>
        <row r="3924">
          <cell r="B3924" t="str">
            <v xml:space="preserve">  </v>
          </cell>
        </row>
        <row r="3925">
          <cell r="B3925" t="str">
            <v xml:space="preserve">  </v>
          </cell>
        </row>
        <row r="3926">
          <cell r="B3926" t="str">
            <v xml:space="preserve">  </v>
          </cell>
        </row>
        <row r="3927">
          <cell r="B3927" t="str">
            <v xml:space="preserve">  </v>
          </cell>
        </row>
        <row r="3928">
          <cell r="B3928" t="str">
            <v xml:space="preserve">  </v>
          </cell>
        </row>
        <row r="3929">
          <cell r="B3929" t="str">
            <v xml:space="preserve">  </v>
          </cell>
        </row>
        <row r="3930">
          <cell r="B3930" t="str">
            <v xml:space="preserve">  </v>
          </cell>
        </row>
        <row r="3931">
          <cell r="B3931" t="str">
            <v xml:space="preserve">  </v>
          </cell>
        </row>
        <row r="3932">
          <cell r="B3932" t="str">
            <v xml:space="preserve">  </v>
          </cell>
        </row>
        <row r="3933">
          <cell r="B3933" t="str">
            <v xml:space="preserve">  </v>
          </cell>
        </row>
        <row r="3934">
          <cell r="B3934" t="str">
            <v xml:space="preserve">  </v>
          </cell>
        </row>
        <row r="3935">
          <cell r="B3935" t="str">
            <v xml:space="preserve">  </v>
          </cell>
        </row>
        <row r="3936">
          <cell r="B3936" t="str">
            <v xml:space="preserve">  </v>
          </cell>
        </row>
        <row r="3937">
          <cell r="B3937" t="str">
            <v xml:space="preserve">  </v>
          </cell>
        </row>
        <row r="3938">
          <cell r="B3938" t="str">
            <v xml:space="preserve">  </v>
          </cell>
        </row>
        <row r="3939">
          <cell r="B3939" t="str">
            <v xml:space="preserve">  </v>
          </cell>
        </row>
        <row r="3940">
          <cell r="B3940" t="str">
            <v xml:space="preserve">  </v>
          </cell>
        </row>
        <row r="3941">
          <cell r="B3941" t="str">
            <v xml:space="preserve">  </v>
          </cell>
        </row>
        <row r="3942">
          <cell r="B3942" t="str">
            <v xml:space="preserve">  </v>
          </cell>
        </row>
        <row r="3943">
          <cell r="B3943" t="str">
            <v xml:space="preserve">  </v>
          </cell>
        </row>
        <row r="3944">
          <cell r="B3944" t="str">
            <v xml:space="preserve">  </v>
          </cell>
        </row>
        <row r="3945">
          <cell r="B3945" t="str">
            <v xml:space="preserve">  </v>
          </cell>
        </row>
        <row r="3946">
          <cell r="B3946" t="str">
            <v xml:space="preserve">  </v>
          </cell>
        </row>
        <row r="3947">
          <cell r="B3947" t="str">
            <v xml:space="preserve">  </v>
          </cell>
        </row>
        <row r="3948">
          <cell r="B3948" t="str">
            <v xml:space="preserve">  </v>
          </cell>
        </row>
        <row r="3949">
          <cell r="B3949" t="str">
            <v xml:space="preserve">  </v>
          </cell>
        </row>
        <row r="3950">
          <cell r="B3950" t="str">
            <v xml:space="preserve">  </v>
          </cell>
        </row>
        <row r="3951">
          <cell r="B3951" t="str">
            <v xml:space="preserve">  </v>
          </cell>
        </row>
        <row r="3952">
          <cell r="B3952" t="str">
            <v xml:space="preserve">  </v>
          </cell>
        </row>
        <row r="3953">
          <cell r="B3953" t="str">
            <v xml:space="preserve">  </v>
          </cell>
        </row>
        <row r="3954">
          <cell r="B3954" t="str">
            <v xml:space="preserve">  </v>
          </cell>
        </row>
        <row r="3955">
          <cell r="B3955" t="str">
            <v xml:space="preserve">  </v>
          </cell>
        </row>
        <row r="3956">
          <cell r="B3956" t="str">
            <v xml:space="preserve">  </v>
          </cell>
        </row>
        <row r="3957">
          <cell r="B3957" t="str">
            <v xml:space="preserve">  </v>
          </cell>
        </row>
        <row r="3958">
          <cell r="B3958" t="str">
            <v xml:space="preserve">  </v>
          </cell>
        </row>
        <row r="3959">
          <cell r="B3959" t="str">
            <v xml:space="preserve">  </v>
          </cell>
        </row>
        <row r="3960">
          <cell r="B3960" t="str">
            <v xml:space="preserve">  </v>
          </cell>
        </row>
        <row r="3961">
          <cell r="B3961" t="str">
            <v xml:space="preserve">  </v>
          </cell>
        </row>
        <row r="3962">
          <cell r="B3962" t="str">
            <v xml:space="preserve">  </v>
          </cell>
        </row>
        <row r="3963">
          <cell r="B3963" t="str">
            <v xml:space="preserve">  </v>
          </cell>
        </row>
        <row r="3964">
          <cell r="B3964" t="str">
            <v xml:space="preserve">  </v>
          </cell>
        </row>
        <row r="3965">
          <cell r="B3965" t="str">
            <v xml:space="preserve">  </v>
          </cell>
        </row>
        <row r="3966">
          <cell r="B3966" t="str">
            <v xml:space="preserve">  </v>
          </cell>
        </row>
        <row r="3967">
          <cell r="B3967" t="str">
            <v xml:space="preserve">  </v>
          </cell>
        </row>
        <row r="3968">
          <cell r="B3968" t="str">
            <v xml:space="preserve">  </v>
          </cell>
        </row>
        <row r="3969">
          <cell r="B3969" t="str">
            <v xml:space="preserve">  </v>
          </cell>
        </row>
        <row r="3970">
          <cell r="B3970" t="str">
            <v xml:space="preserve">  </v>
          </cell>
        </row>
        <row r="3971">
          <cell r="B3971" t="str">
            <v xml:space="preserve">  </v>
          </cell>
        </row>
        <row r="3972">
          <cell r="B3972" t="str">
            <v xml:space="preserve">  </v>
          </cell>
        </row>
        <row r="3973">
          <cell r="B3973" t="str">
            <v xml:space="preserve">  </v>
          </cell>
        </row>
        <row r="3974">
          <cell r="B3974" t="str">
            <v xml:space="preserve">  </v>
          </cell>
        </row>
        <row r="3975">
          <cell r="B3975" t="str">
            <v xml:space="preserve">  </v>
          </cell>
        </row>
        <row r="3976">
          <cell r="B3976" t="str">
            <v xml:space="preserve">  </v>
          </cell>
        </row>
        <row r="3977">
          <cell r="B3977" t="str">
            <v xml:space="preserve">  </v>
          </cell>
        </row>
        <row r="3978">
          <cell r="B3978" t="str">
            <v xml:space="preserve">  </v>
          </cell>
        </row>
        <row r="3979">
          <cell r="B3979" t="str">
            <v xml:space="preserve">  </v>
          </cell>
        </row>
        <row r="3980">
          <cell r="B3980" t="str">
            <v xml:space="preserve">  </v>
          </cell>
        </row>
        <row r="3981">
          <cell r="B3981" t="str">
            <v xml:space="preserve">  </v>
          </cell>
        </row>
        <row r="3982">
          <cell r="B3982" t="str">
            <v xml:space="preserve">  </v>
          </cell>
        </row>
        <row r="3983">
          <cell r="B3983" t="str">
            <v xml:space="preserve">  </v>
          </cell>
        </row>
        <row r="3984">
          <cell r="B3984" t="str">
            <v xml:space="preserve">  </v>
          </cell>
        </row>
        <row r="3985">
          <cell r="B3985" t="str">
            <v xml:space="preserve">  </v>
          </cell>
        </row>
        <row r="3986">
          <cell r="B3986" t="str">
            <v xml:space="preserve">  </v>
          </cell>
        </row>
        <row r="3987">
          <cell r="B3987" t="str">
            <v xml:space="preserve">  </v>
          </cell>
        </row>
        <row r="3988">
          <cell r="B3988" t="str">
            <v xml:space="preserve">  </v>
          </cell>
        </row>
        <row r="3989">
          <cell r="B3989" t="str">
            <v xml:space="preserve">  </v>
          </cell>
        </row>
        <row r="3990">
          <cell r="B3990" t="str">
            <v xml:space="preserve">  </v>
          </cell>
        </row>
        <row r="3991">
          <cell r="B3991" t="str">
            <v xml:space="preserve">  </v>
          </cell>
        </row>
        <row r="3992">
          <cell r="B3992" t="str">
            <v xml:space="preserve">  </v>
          </cell>
        </row>
        <row r="3993">
          <cell r="B3993" t="str">
            <v xml:space="preserve">  </v>
          </cell>
        </row>
        <row r="3994">
          <cell r="B3994" t="str">
            <v xml:space="preserve">  </v>
          </cell>
        </row>
        <row r="3995">
          <cell r="B3995" t="str">
            <v xml:space="preserve">  </v>
          </cell>
        </row>
        <row r="3996">
          <cell r="B3996" t="str">
            <v xml:space="preserve">  </v>
          </cell>
        </row>
        <row r="3997">
          <cell r="B3997" t="str">
            <v xml:space="preserve">  </v>
          </cell>
        </row>
        <row r="3998">
          <cell r="B3998" t="str">
            <v xml:space="preserve">  </v>
          </cell>
        </row>
        <row r="3999">
          <cell r="B3999" t="str">
            <v xml:space="preserve">  </v>
          </cell>
        </row>
        <row r="4000">
          <cell r="B4000" t="str">
            <v xml:space="preserve">  </v>
          </cell>
        </row>
        <row r="4001">
          <cell r="B4001" t="str">
            <v xml:space="preserve">  </v>
          </cell>
        </row>
        <row r="4002">
          <cell r="B4002" t="str">
            <v xml:space="preserve">  </v>
          </cell>
        </row>
        <row r="4003">
          <cell r="B4003" t="str">
            <v xml:space="preserve">  </v>
          </cell>
        </row>
        <row r="4004">
          <cell r="B4004" t="str">
            <v xml:space="preserve">  </v>
          </cell>
        </row>
        <row r="4005">
          <cell r="B4005" t="str">
            <v xml:space="preserve">  </v>
          </cell>
        </row>
        <row r="4006">
          <cell r="B4006" t="str">
            <v xml:space="preserve">  </v>
          </cell>
        </row>
        <row r="4007">
          <cell r="B4007" t="str">
            <v xml:space="preserve">  </v>
          </cell>
        </row>
        <row r="4008">
          <cell r="B4008" t="str">
            <v xml:space="preserve">  </v>
          </cell>
        </row>
        <row r="4009">
          <cell r="B4009" t="str">
            <v xml:space="preserve">  </v>
          </cell>
        </row>
        <row r="4010">
          <cell r="B4010" t="str">
            <v xml:space="preserve">  </v>
          </cell>
        </row>
        <row r="4011">
          <cell r="B4011" t="str">
            <v xml:space="preserve">  </v>
          </cell>
        </row>
        <row r="4012">
          <cell r="B4012" t="str">
            <v xml:space="preserve">  </v>
          </cell>
        </row>
        <row r="4013">
          <cell r="B4013" t="str">
            <v xml:space="preserve">  </v>
          </cell>
        </row>
        <row r="4014">
          <cell r="B4014" t="str">
            <v xml:space="preserve">  </v>
          </cell>
        </row>
        <row r="4015">
          <cell r="B4015" t="str">
            <v xml:space="preserve">  </v>
          </cell>
        </row>
        <row r="4016">
          <cell r="B4016" t="str">
            <v xml:space="preserve">  </v>
          </cell>
        </row>
        <row r="4017">
          <cell r="B4017" t="str">
            <v xml:space="preserve">  </v>
          </cell>
        </row>
        <row r="4018">
          <cell r="B4018" t="str">
            <v xml:space="preserve">  </v>
          </cell>
        </row>
        <row r="4019">
          <cell r="B4019" t="str">
            <v xml:space="preserve">  </v>
          </cell>
        </row>
        <row r="4020">
          <cell r="B4020" t="str">
            <v xml:space="preserve">  </v>
          </cell>
        </row>
        <row r="4021">
          <cell r="B4021" t="str">
            <v xml:space="preserve">  </v>
          </cell>
        </row>
        <row r="4022">
          <cell r="B4022" t="str">
            <v xml:space="preserve">  </v>
          </cell>
        </row>
        <row r="4023">
          <cell r="B4023" t="str">
            <v xml:space="preserve">  </v>
          </cell>
        </row>
        <row r="4024">
          <cell r="B4024" t="str">
            <v xml:space="preserve">  </v>
          </cell>
        </row>
        <row r="4025">
          <cell r="B4025" t="str">
            <v xml:space="preserve">  </v>
          </cell>
        </row>
        <row r="4026">
          <cell r="B4026" t="str">
            <v xml:space="preserve">  </v>
          </cell>
        </row>
        <row r="4027">
          <cell r="B4027" t="str">
            <v xml:space="preserve">  </v>
          </cell>
        </row>
        <row r="4028">
          <cell r="B4028" t="str">
            <v xml:space="preserve">  </v>
          </cell>
        </row>
        <row r="4029">
          <cell r="B4029" t="str">
            <v xml:space="preserve">  </v>
          </cell>
        </row>
        <row r="4030">
          <cell r="B4030" t="str">
            <v xml:space="preserve">  </v>
          </cell>
        </row>
        <row r="4031">
          <cell r="B4031" t="str">
            <v xml:space="preserve">  </v>
          </cell>
        </row>
        <row r="4032">
          <cell r="B4032" t="str">
            <v xml:space="preserve">  </v>
          </cell>
        </row>
        <row r="4033">
          <cell r="B4033" t="str">
            <v xml:space="preserve">  </v>
          </cell>
        </row>
        <row r="4034">
          <cell r="B4034" t="str">
            <v xml:space="preserve">  </v>
          </cell>
        </row>
        <row r="4035">
          <cell r="B4035" t="str">
            <v xml:space="preserve">  </v>
          </cell>
        </row>
        <row r="4036">
          <cell r="B4036" t="str">
            <v xml:space="preserve">  </v>
          </cell>
        </row>
        <row r="4037">
          <cell r="B4037" t="str">
            <v xml:space="preserve">  </v>
          </cell>
        </row>
        <row r="4038">
          <cell r="B4038" t="str">
            <v xml:space="preserve">  </v>
          </cell>
        </row>
        <row r="4039">
          <cell r="B4039" t="str">
            <v xml:space="preserve">  </v>
          </cell>
        </row>
        <row r="4040">
          <cell r="B4040" t="str">
            <v xml:space="preserve">  </v>
          </cell>
        </row>
        <row r="4041">
          <cell r="B4041" t="str">
            <v xml:space="preserve">  </v>
          </cell>
        </row>
        <row r="4042">
          <cell r="B4042" t="str">
            <v xml:space="preserve">  </v>
          </cell>
        </row>
        <row r="4043">
          <cell r="B4043" t="str">
            <v xml:space="preserve">  </v>
          </cell>
        </row>
        <row r="4044">
          <cell r="B4044" t="str">
            <v xml:space="preserve">  </v>
          </cell>
        </row>
        <row r="4045">
          <cell r="B4045" t="str">
            <v xml:space="preserve">  </v>
          </cell>
        </row>
        <row r="4046">
          <cell r="B4046" t="str">
            <v xml:space="preserve">  </v>
          </cell>
        </row>
        <row r="4047">
          <cell r="B4047" t="str">
            <v xml:space="preserve">  </v>
          </cell>
        </row>
        <row r="4048">
          <cell r="B4048" t="str">
            <v xml:space="preserve">  </v>
          </cell>
        </row>
        <row r="4049">
          <cell r="B4049" t="str">
            <v xml:space="preserve">  </v>
          </cell>
        </row>
        <row r="4050">
          <cell r="B4050" t="str">
            <v xml:space="preserve">  </v>
          </cell>
        </row>
        <row r="4051">
          <cell r="B4051" t="str">
            <v xml:space="preserve">  </v>
          </cell>
        </row>
        <row r="4052">
          <cell r="B4052" t="str">
            <v xml:space="preserve">  </v>
          </cell>
        </row>
        <row r="4053">
          <cell r="B4053" t="str">
            <v xml:space="preserve">  </v>
          </cell>
        </row>
        <row r="4054">
          <cell r="B4054" t="str">
            <v xml:space="preserve">  </v>
          </cell>
        </row>
        <row r="4055">
          <cell r="B4055" t="str">
            <v xml:space="preserve">  </v>
          </cell>
        </row>
        <row r="4056">
          <cell r="B4056" t="str">
            <v xml:space="preserve">  </v>
          </cell>
        </row>
        <row r="4057">
          <cell r="B4057" t="str">
            <v xml:space="preserve">  </v>
          </cell>
        </row>
        <row r="4058">
          <cell r="B4058" t="str">
            <v xml:space="preserve">  </v>
          </cell>
        </row>
        <row r="4059">
          <cell r="B4059" t="str">
            <v xml:space="preserve">  </v>
          </cell>
        </row>
        <row r="4060">
          <cell r="B4060" t="str">
            <v xml:space="preserve">  </v>
          </cell>
        </row>
        <row r="4061">
          <cell r="B4061" t="str">
            <v xml:space="preserve">  </v>
          </cell>
        </row>
        <row r="4062">
          <cell r="B4062" t="str">
            <v xml:space="preserve">  </v>
          </cell>
        </row>
        <row r="4063">
          <cell r="B4063" t="str">
            <v xml:space="preserve">  </v>
          </cell>
        </row>
        <row r="4064">
          <cell r="B4064" t="str">
            <v xml:space="preserve">  </v>
          </cell>
        </row>
        <row r="4065">
          <cell r="B4065" t="str">
            <v xml:space="preserve">  </v>
          </cell>
        </row>
        <row r="4066">
          <cell r="B4066" t="str">
            <v xml:space="preserve">  </v>
          </cell>
        </row>
        <row r="4067">
          <cell r="B4067" t="str">
            <v xml:space="preserve">  </v>
          </cell>
        </row>
        <row r="4068">
          <cell r="B4068" t="str">
            <v xml:space="preserve">  </v>
          </cell>
        </row>
        <row r="4069">
          <cell r="B4069" t="str">
            <v xml:space="preserve">  </v>
          </cell>
        </row>
        <row r="4070">
          <cell r="B4070" t="str">
            <v xml:space="preserve">  </v>
          </cell>
        </row>
        <row r="4071">
          <cell r="B4071" t="str">
            <v xml:space="preserve">  </v>
          </cell>
        </row>
        <row r="4072">
          <cell r="B4072" t="str">
            <v xml:space="preserve">  </v>
          </cell>
        </row>
        <row r="4073">
          <cell r="B4073" t="str">
            <v xml:space="preserve">  </v>
          </cell>
        </row>
        <row r="4074">
          <cell r="B4074" t="str">
            <v xml:space="preserve">  </v>
          </cell>
        </row>
        <row r="4075">
          <cell r="B4075" t="str">
            <v xml:space="preserve">  </v>
          </cell>
        </row>
        <row r="4076">
          <cell r="B4076" t="str">
            <v xml:space="preserve">  </v>
          </cell>
        </row>
        <row r="4077">
          <cell r="B4077" t="str">
            <v xml:space="preserve">  </v>
          </cell>
        </row>
        <row r="4078">
          <cell r="B4078" t="str">
            <v xml:space="preserve">  </v>
          </cell>
        </row>
        <row r="4079">
          <cell r="B4079" t="str">
            <v xml:space="preserve">  </v>
          </cell>
        </row>
        <row r="4080">
          <cell r="B4080" t="str">
            <v xml:space="preserve">  </v>
          </cell>
        </row>
        <row r="4081">
          <cell r="B4081" t="str">
            <v xml:space="preserve">  </v>
          </cell>
        </row>
        <row r="4082">
          <cell r="B4082" t="str">
            <v xml:space="preserve">  </v>
          </cell>
        </row>
        <row r="4083">
          <cell r="B4083" t="str">
            <v xml:space="preserve">  </v>
          </cell>
        </row>
        <row r="4084">
          <cell r="B4084" t="str">
            <v xml:space="preserve">  </v>
          </cell>
        </row>
        <row r="4085">
          <cell r="B4085" t="str">
            <v xml:space="preserve">  </v>
          </cell>
        </row>
        <row r="4086">
          <cell r="B4086" t="str">
            <v xml:space="preserve">  </v>
          </cell>
        </row>
        <row r="4087">
          <cell r="B4087" t="str">
            <v xml:space="preserve">  </v>
          </cell>
        </row>
        <row r="4088">
          <cell r="B4088" t="str">
            <v xml:space="preserve">  </v>
          </cell>
        </row>
        <row r="4089">
          <cell r="B4089" t="str">
            <v xml:space="preserve">  </v>
          </cell>
        </row>
        <row r="4090">
          <cell r="B4090" t="str">
            <v xml:space="preserve">  </v>
          </cell>
        </row>
        <row r="4091">
          <cell r="B4091" t="str">
            <v xml:space="preserve">  </v>
          </cell>
        </row>
        <row r="4092">
          <cell r="B4092" t="str">
            <v xml:space="preserve">  </v>
          </cell>
        </row>
        <row r="4093">
          <cell r="B4093" t="str">
            <v xml:space="preserve">  </v>
          </cell>
        </row>
        <row r="4094">
          <cell r="B4094" t="str">
            <v xml:space="preserve">  </v>
          </cell>
        </row>
        <row r="4095">
          <cell r="B4095" t="str">
            <v xml:space="preserve">  </v>
          </cell>
        </row>
        <row r="4096">
          <cell r="B4096" t="str">
            <v xml:space="preserve">  </v>
          </cell>
        </row>
        <row r="4097">
          <cell r="B4097" t="str">
            <v xml:space="preserve">  </v>
          </cell>
        </row>
        <row r="4098">
          <cell r="B4098" t="str">
            <v xml:space="preserve">  </v>
          </cell>
        </row>
        <row r="4099">
          <cell r="B4099" t="str">
            <v xml:space="preserve">  </v>
          </cell>
        </row>
        <row r="4100">
          <cell r="B4100" t="str">
            <v xml:space="preserve">  </v>
          </cell>
        </row>
        <row r="4101">
          <cell r="B4101" t="str">
            <v xml:space="preserve">  </v>
          </cell>
        </row>
        <row r="4102">
          <cell r="B4102" t="str">
            <v xml:space="preserve">  </v>
          </cell>
        </row>
        <row r="4103">
          <cell r="B4103" t="str">
            <v xml:space="preserve">  </v>
          </cell>
        </row>
        <row r="4104">
          <cell r="B4104" t="str">
            <v xml:space="preserve">  </v>
          </cell>
        </row>
        <row r="4105">
          <cell r="B4105" t="str">
            <v xml:space="preserve">  </v>
          </cell>
        </row>
        <row r="4106">
          <cell r="B4106" t="str">
            <v xml:space="preserve">  </v>
          </cell>
        </row>
        <row r="4107">
          <cell r="B4107" t="str">
            <v xml:space="preserve">  </v>
          </cell>
        </row>
        <row r="4108">
          <cell r="B4108" t="str">
            <v xml:space="preserve">  </v>
          </cell>
        </row>
        <row r="4109">
          <cell r="B4109" t="str">
            <v xml:space="preserve">  </v>
          </cell>
        </row>
        <row r="4110">
          <cell r="B4110" t="str">
            <v xml:space="preserve">  </v>
          </cell>
        </row>
        <row r="4111">
          <cell r="B4111" t="str">
            <v xml:space="preserve">  </v>
          </cell>
        </row>
        <row r="4112">
          <cell r="B4112" t="str">
            <v xml:space="preserve">  </v>
          </cell>
        </row>
        <row r="4113">
          <cell r="B4113" t="str">
            <v xml:space="preserve">  </v>
          </cell>
        </row>
        <row r="4114">
          <cell r="B4114" t="str">
            <v xml:space="preserve">  </v>
          </cell>
        </row>
        <row r="4115">
          <cell r="B4115" t="str">
            <v xml:space="preserve">  </v>
          </cell>
        </row>
        <row r="4116">
          <cell r="B4116" t="str">
            <v xml:space="preserve">  </v>
          </cell>
        </row>
        <row r="4117">
          <cell r="B4117" t="str">
            <v xml:space="preserve">  </v>
          </cell>
        </row>
        <row r="4118">
          <cell r="B4118" t="str">
            <v xml:space="preserve">  </v>
          </cell>
        </row>
        <row r="4119">
          <cell r="B4119" t="str">
            <v xml:space="preserve">  </v>
          </cell>
        </row>
        <row r="4120">
          <cell r="B4120" t="str">
            <v xml:space="preserve">  </v>
          </cell>
        </row>
        <row r="4121">
          <cell r="B4121" t="str">
            <v xml:space="preserve">  </v>
          </cell>
        </row>
        <row r="4122">
          <cell r="B4122" t="str">
            <v xml:space="preserve">  </v>
          </cell>
        </row>
        <row r="4123">
          <cell r="B4123" t="str">
            <v xml:space="preserve">  </v>
          </cell>
        </row>
        <row r="4124">
          <cell r="B4124" t="str">
            <v xml:space="preserve">  </v>
          </cell>
        </row>
        <row r="4125">
          <cell r="B4125" t="str">
            <v xml:space="preserve">  </v>
          </cell>
        </row>
        <row r="4126">
          <cell r="B4126" t="str">
            <v xml:space="preserve">  </v>
          </cell>
        </row>
        <row r="4127">
          <cell r="B4127" t="str">
            <v xml:space="preserve">  </v>
          </cell>
        </row>
        <row r="4128">
          <cell r="B4128" t="str">
            <v xml:space="preserve">  </v>
          </cell>
        </row>
        <row r="4129">
          <cell r="B4129" t="str">
            <v xml:space="preserve">  </v>
          </cell>
        </row>
        <row r="4130">
          <cell r="B4130" t="str">
            <v xml:space="preserve">  </v>
          </cell>
        </row>
        <row r="4131">
          <cell r="B4131" t="str">
            <v xml:space="preserve">  </v>
          </cell>
        </row>
        <row r="4132">
          <cell r="B4132" t="str">
            <v xml:space="preserve">  </v>
          </cell>
        </row>
        <row r="4133">
          <cell r="B4133" t="str">
            <v xml:space="preserve">  </v>
          </cell>
        </row>
        <row r="4134">
          <cell r="B4134" t="str">
            <v xml:space="preserve">  </v>
          </cell>
        </row>
        <row r="4135">
          <cell r="B4135" t="str">
            <v xml:space="preserve">  </v>
          </cell>
        </row>
        <row r="4136">
          <cell r="B4136" t="str">
            <v xml:space="preserve">  </v>
          </cell>
        </row>
        <row r="4137">
          <cell r="B4137" t="str">
            <v xml:space="preserve">  </v>
          </cell>
        </row>
        <row r="4138">
          <cell r="B4138" t="str">
            <v xml:space="preserve">  </v>
          </cell>
        </row>
        <row r="4139">
          <cell r="B4139" t="str">
            <v xml:space="preserve">  </v>
          </cell>
        </row>
        <row r="4140">
          <cell r="B4140" t="str">
            <v xml:space="preserve">  </v>
          </cell>
        </row>
        <row r="4141">
          <cell r="B4141" t="str">
            <v xml:space="preserve">  </v>
          </cell>
        </row>
        <row r="4142">
          <cell r="B4142" t="str">
            <v xml:space="preserve">  </v>
          </cell>
        </row>
        <row r="4143">
          <cell r="B4143" t="str">
            <v xml:space="preserve">  </v>
          </cell>
        </row>
        <row r="4144">
          <cell r="B4144" t="str">
            <v xml:space="preserve">  </v>
          </cell>
        </row>
        <row r="4145">
          <cell r="B4145" t="str">
            <v xml:space="preserve">  </v>
          </cell>
        </row>
        <row r="4146">
          <cell r="B4146" t="str">
            <v xml:space="preserve">  </v>
          </cell>
        </row>
        <row r="4147">
          <cell r="B4147" t="str">
            <v xml:space="preserve">  </v>
          </cell>
        </row>
        <row r="4148">
          <cell r="B4148" t="str">
            <v xml:space="preserve">  </v>
          </cell>
        </row>
        <row r="4149">
          <cell r="B4149" t="str">
            <v xml:space="preserve">  </v>
          </cell>
        </row>
        <row r="4150">
          <cell r="B4150" t="str">
            <v xml:space="preserve">  </v>
          </cell>
        </row>
        <row r="4151">
          <cell r="B4151" t="str">
            <v xml:space="preserve">  </v>
          </cell>
        </row>
        <row r="4152">
          <cell r="B4152" t="str">
            <v xml:space="preserve">  </v>
          </cell>
        </row>
        <row r="4153">
          <cell r="B4153" t="str">
            <v xml:space="preserve">  </v>
          </cell>
        </row>
        <row r="4154">
          <cell r="B4154" t="str">
            <v xml:space="preserve">  </v>
          </cell>
        </row>
        <row r="4155">
          <cell r="B4155" t="str">
            <v xml:space="preserve">  </v>
          </cell>
        </row>
        <row r="4156">
          <cell r="B4156" t="str">
            <v xml:space="preserve">  </v>
          </cell>
        </row>
        <row r="4157">
          <cell r="B4157" t="str">
            <v xml:space="preserve">  </v>
          </cell>
        </row>
        <row r="4158">
          <cell r="B4158" t="str">
            <v xml:space="preserve">  </v>
          </cell>
        </row>
        <row r="4159">
          <cell r="B4159" t="str">
            <v xml:space="preserve">  </v>
          </cell>
        </row>
        <row r="4160">
          <cell r="B4160" t="str">
            <v xml:space="preserve">  </v>
          </cell>
        </row>
        <row r="4161">
          <cell r="B4161" t="str">
            <v xml:space="preserve">  </v>
          </cell>
        </row>
        <row r="4162">
          <cell r="B4162" t="str">
            <v xml:space="preserve">  </v>
          </cell>
        </row>
        <row r="4163">
          <cell r="B4163" t="str">
            <v xml:space="preserve">  </v>
          </cell>
        </row>
        <row r="4164">
          <cell r="B4164" t="str">
            <v xml:space="preserve">  </v>
          </cell>
        </row>
        <row r="4165">
          <cell r="B4165" t="str">
            <v xml:space="preserve">  </v>
          </cell>
        </row>
        <row r="4166">
          <cell r="B4166" t="str">
            <v xml:space="preserve">  </v>
          </cell>
        </row>
        <row r="4167">
          <cell r="B4167" t="str">
            <v xml:space="preserve">  </v>
          </cell>
        </row>
        <row r="4168">
          <cell r="B4168" t="str">
            <v xml:space="preserve">  </v>
          </cell>
        </row>
        <row r="4169">
          <cell r="B4169" t="str">
            <v xml:space="preserve">  </v>
          </cell>
        </row>
        <row r="4170">
          <cell r="B4170" t="str">
            <v xml:space="preserve">  </v>
          </cell>
        </row>
        <row r="4171">
          <cell r="B4171" t="str">
            <v xml:space="preserve">  </v>
          </cell>
        </row>
        <row r="4172">
          <cell r="B4172" t="str">
            <v xml:space="preserve">  </v>
          </cell>
        </row>
        <row r="4173">
          <cell r="B4173" t="str">
            <v xml:space="preserve">  </v>
          </cell>
        </row>
        <row r="4174">
          <cell r="B4174" t="str">
            <v xml:space="preserve">  </v>
          </cell>
        </row>
        <row r="4175">
          <cell r="B4175" t="str">
            <v xml:space="preserve">  </v>
          </cell>
        </row>
        <row r="4176">
          <cell r="B4176" t="str">
            <v xml:space="preserve">  </v>
          </cell>
        </row>
        <row r="4177">
          <cell r="B4177" t="str">
            <v xml:space="preserve">  </v>
          </cell>
        </row>
        <row r="4178">
          <cell r="B4178" t="str">
            <v xml:space="preserve">  </v>
          </cell>
        </row>
        <row r="4179">
          <cell r="B4179" t="str">
            <v xml:space="preserve">  </v>
          </cell>
        </row>
        <row r="4180">
          <cell r="B4180" t="str">
            <v xml:space="preserve">  </v>
          </cell>
        </row>
        <row r="4181">
          <cell r="B4181" t="str">
            <v xml:space="preserve">  </v>
          </cell>
        </row>
        <row r="4182">
          <cell r="B4182" t="str">
            <v xml:space="preserve">  </v>
          </cell>
        </row>
        <row r="4183">
          <cell r="B4183" t="str">
            <v xml:space="preserve">  </v>
          </cell>
        </row>
        <row r="4184">
          <cell r="B4184" t="str">
            <v xml:space="preserve">  </v>
          </cell>
        </row>
        <row r="4185">
          <cell r="B4185" t="str">
            <v xml:space="preserve">  </v>
          </cell>
        </row>
        <row r="4186">
          <cell r="B4186" t="str">
            <v xml:space="preserve">  </v>
          </cell>
        </row>
        <row r="4187">
          <cell r="B4187" t="str">
            <v xml:space="preserve">  </v>
          </cell>
        </row>
        <row r="4188">
          <cell r="B4188" t="str">
            <v xml:space="preserve">  </v>
          </cell>
        </row>
        <row r="4189">
          <cell r="B4189" t="str">
            <v xml:space="preserve">  </v>
          </cell>
        </row>
        <row r="4190">
          <cell r="B4190" t="str">
            <v xml:space="preserve">  </v>
          </cell>
        </row>
        <row r="4191">
          <cell r="B4191" t="str">
            <v xml:space="preserve">  </v>
          </cell>
        </row>
        <row r="4192">
          <cell r="B4192" t="str">
            <v xml:space="preserve">  </v>
          </cell>
        </row>
        <row r="4193">
          <cell r="B4193" t="str">
            <v xml:space="preserve">  </v>
          </cell>
        </row>
        <row r="4194">
          <cell r="B4194" t="str">
            <v xml:space="preserve">  </v>
          </cell>
        </row>
        <row r="4195">
          <cell r="B4195" t="str">
            <v xml:space="preserve">  </v>
          </cell>
        </row>
        <row r="4196">
          <cell r="B4196" t="str">
            <v xml:space="preserve">  </v>
          </cell>
        </row>
        <row r="4197">
          <cell r="B4197" t="str">
            <v xml:space="preserve">  </v>
          </cell>
        </row>
        <row r="4198">
          <cell r="B4198" t="str">
            <v xml:space="preserve">  </v>
          </cell>
        </row>
        <row r="4199">
          <cell r="B4199" t="str">
            <v xml:space="preserve">  </v>
          </cell>
        </row>
        <row r="4200">
          <cell r="B4200" t="str">
            <v xml:space="preserve">  </v>
          </cell>
        </row>
        <row r="4201">
          <cell r="B4201" t="str">
            <v xml:space="preserve">  </v>
          </cell>
        </row>
        <row r="4202">
          <cell r="B4202" t="str">
            <v xml:space="preserve">  </v>
          </cell>
        </row>
        <row r="4203">
          <cell r="B4203" t="str">
            <v xml:space="preserve">  </v>
          </cell>
        </row>
        <row r="4204">
          <cell r="B4204" t="str">
            <v xml:space="preserve">  </v>
          </cell>
        </row>
        <row r="4205">
          <cell r="B4205" t="str">
            <v xml:space="preserve">  </v>
          </cell>
        </row>
        <row r="4206">
          <cell r="B4206" t="str">
            <v xml:space="preserve">  </v>
          </cell>
        </row>
        <row r="4207">
          <cell r="B4207" t="str">
            <v xml:space="preserve">  </v>
          </cell>
        </row>
        <row r="4208">
          <cell r="B4208" t="str">
            <v xml:space="preserve">  </v>
          </cell>
        </row>
        <row r="4209">
          <cell r="B4209" t="str">
            <v xml:space="preserve">  </v>
          </cell>
        </row>
        <row r="4210">
          <cell r="B4210" t="str">
            <v xml:space="preserve">  </v>
          </cell>
        </row>
        <row r="4211">
          <cell r="B4211" t="str">
            <v xml:space="preserve">  </v>
          </cell>
        </row>
        <row r="4212">
          <cell r="B4212" t="str">
            <v xml:space="preserve">  </v>
          </cell>
        </row>
        <row r="4213">
          <cell r="B4213" t="str">
            <v xml:space="preserve">  </v>
          </cell>
        </row>
        <row r="4214">
          <cell r="B4214" t="str">
            <v xml:space="preserve">  </v>
          </cell>
        </row>
        <row r="4215">
          <cell r="B4215" t="str">
            <v xml:space="preserve">  </v>
          </cell>
        </row>
        <row r="4216">
          <cell r="B4216" t="str">
            <v xml:space="preserve">  </v>
          </cell>
        </row>
        <row r="4217">
          <cell r="B4217" t="str">
            <v xml:space="preserve">  </v>
          </cell>
        </row>
        <row r="4218">
          <cell r="B4218" t="str">
            <v xml:space="preserve">  </v>
          </cell>
        </row>
        <row r="4219">
          <cell r="B4219" t="str">
            <v xml:space="preserve">  </v>
          </cell>
        </row>
        <row r="4220">
          <cell r="B4220" t="str">
            <v xml:space="preserve">  </v>
          </cell>
        </row>
        <row r="4221">
          <cell r="B4221" t="str">
            <v xml:space="preserve">  </v>
          </cell>
        </row>
        <row r="4222">
          <cell r="B4222" t="str">
            <v xml:space="preserve">  </v>
          </cell>
        </row>
        <row r="4223">
          <cell r="B4223" t="str">
            <v xml:space="preserve">  </v>
          </cell>
        </row>
        <row r="4224">
          <cell r="B4224" t="str">
            <v xml:space="preserve">  </v>
          </cell>
        </row>
        <row r="4225">
          <cell r="B4225" t="str">
            <v xml:space="preserve">  </v>
          </cell>
        </row>
        <row r="4226">
          <cell r="B4226" t="str">
            <v xml:space="preserve">  </v>
          </cell>
        </row>
        <row r="4227">
          <cell r="B4227" t="str">
            <v xml:space="preserve">  </v>
          </cell>
        </row>
        <row r="4228">
          <cell r="B4228" t="str">
            <v xml:space="preserve">  </v>
          </cell>
        </row>
        <row r="4229">
          <cell r="B4229" t="str">
            <v xml:space="preserve">  </v>
          </cell>
        </row>
        <row r="4230">
          <cell r="B4230" t="str">
            <v xml:space="preserve">  </v>
          </cell>
        </row>
        <row r="4231">
          <cell r="B4231" t="str">
            <v xml:space="preserve">  </v>
          </cell>
        </row>
        <row r="4232">
          <cell r="B4232" t="str">
            <v xml:space="preserve">  </v>
          </cell>
        </row>
        <row r="4233">
          <cell r="B4233" t="str">
            <v xml:space="preserve">  </v>
          </cell>
        </row>
        <row r="4234">
          <cell r="B4234" t="str">
            <v xml:space="preserve">  </v>
          </cell>
        </row>
        <row r="4235">
          <cell r="B4235" t="str">
            <v xml:space="preserve">  </v>
          </cell>
        </row>
        <row r="4236">
          <cell r="B4236" t="str">
            <v xml:space="preserve">  </v>
          </cell>
        </row>
        <row r="4237">
          <cell r="B4237" t="str">
            <v xml:space="preserve">  </v>
          </cell>
        </row>
        <row r="4238">
          <cell r="B4238" t="str">
            <v xml:space="preserve">  </v>
          </cell>
        </row>
        <row r="4239">
          <cell r="B4239" t="str">
            <v xml:space="preserve">  </v>
          </cell>
        </row>
        <row r="4240">
          <cell r="B4240" t="str">
            <v xml:space="preserve">  </v>
          </cell>
        </row>
        <row r="4241">
          <cell r="B4241" t="str">
            <v xml:space="preserve">  </v>
          </cell>
        </row>
        <row r="4242">
          <cell r="B4242" t="str">
            <v xml:space="preserve">  </v>
          </cell>
        </row>
        <row r="4243">
          <cell r="B4243" t="str">
            <v xml:space="preserve">  </v>
          </cell>
        </row>
        <row r="4244">
          <cell r="B4244" t="str">
            <v xml:space="preserve">  </v>
          </cell>
        </row>
        <row r="4245">
          <cell r="B4245" t="str">
            <v xml:space="preserve">  </v>
          </cell>
        </row>
        <row r="4246">
          <cell r="B4246" t="str">
            <v xml:space="preserve">  </v>
          </cell>
        </row>
        <row r="4247">
          <cell r="B4247" t="str">
            <v xml:space="preserve">  </v>
          </cell>
        </row>
        <row r="4248">
          <cell r="B4248" t="str">
            <v xml:space="preserve">  </v>
          </cell>
        </row>
        <row r="4249">
          <cell r="B4249" t="str">
            <v xml:space="preserve">  </v>
          </cell>
        </row>
        <row r="4250">
          <cell r="B4250" t="str">
            <v xml:space="preserve">  </v>
          </cell>
        </row>
        <row r="4251">
          <cell r="B4251" t="str">
            <v xml:space="preserve">  </v>
          </cell>
        </row>
        <row r="4252">
          <cell r="B4252" t="str">
            <v xml:space="preserve">  </v>
          </cell>
        </row>
        <row r="4253">
          <cell r="B4253" t="str">
            <v xml:space="preserve">  </v>
          </cell>
        </row>
        <row r="4254">
          <cell r="B4254" t="str">
            <v xml:space="preserve">  </v>
          </cell>
        </row>
        <row r="4255">
          <cell r="B4255" t="str">
            <v xml:space="preserve">  </v>
          </cell>
        </row>
        <row r="4256">
          <cell r="B4256" t="str">
            <v xml:space="preserve">  </v>
          </cell>
        </row>
        <row r="4257">
          <cell r="B4257" t="str">
            <v xml:space="preserve">  </v>
          </cell>
        </row>
        <row r="4258">
          <cell r="B4258" t="str">
            <v xml:space="preserve">  </v>
          </cell>
        </row>
        <row r="4259">
          <cell r="B4259" t="str">
            <v xml:space="preserve">  </v>
          </cell>
        </row>
        <row r="4260">
          <cell r="B4260" t="str">
            <v xml:space="preserve">  </v>
          </cell>
        </row>
        <row r="4261">
          <cell r="B4261" t="str">
            <v xml:space="preserve">  </v>
          </cell>
        </row>
        <row r="4262">
          <cell r="B4262" t="str">
            <v xml:space="preserve">  </v>
          </cell>
        </row>
        <row r="4263">
          <cell r="B4263" t="str">
            <v xml:space="preserve">  </v>
          </cell>
        </row>
        <row r="4264">
          <cell r="B4264" t="str">
            <v xml:space="preserve">  </v>
          </cell>
        </row>
        <row r="4265">
          <cell r="B4265" t="str">
            <v xml:space="preserve">  </v>
          </cell>
        </row>
        <row r="4266">
          <cell r="B4266" t="str">
            <v xml:space="preserve">  </v>
          </cell>
        </row>
        <row r="4267">
          <cell r="B4267" t="str">
            <v xml:space="preserve">  </v>
          </cell>
        </row>
        <row r="4268">
          <cell r="B4268" t="str">
            <v xml:space="preserve">  </v>
          </cell>
        </row>
        <row r="4269">
          <cell r="B4269" t="str">
            <v xml:space="preserve">  </v>
          </cell>
        </row>
        <row r="4270">
          <cell r="B4270" t="str">
            <v xml:space="preserve">  </v>
          </cell>
        </row>
        <row r="4271">
          <cell r="B4271" t="str">
            <v xml:space="preserve">  </v>
          </cell>
        </row>
        <row r="4272">
          <cell r="B4272" t="str">
            <v xml:space="preserve">  </v>
          </cell>
        </row>
        <row r="4273">
          <cell r="B4273" t="str">
            <v xml:space="preserve">  </v>
          </cell>
        </row>
        <row r="4274">
          <cell r="B4274" t="str">
            <v xml:space="preserve">  </v>
          </cell>
        </row>
        <row r="4275">
          <cell r="B4275" t="str">
            <v xml:space="preserve">  </v>
          </cell>
        </row>
        <row r="4276">
          <cell r="B4276" t="str">
            <v xml:space="preserve">  </v>
          </cell>
        </row>
        <row r="4277">
          <cell r="B4277" t="str">
            <v xml:space="preserve">  </v>
          </cell>
        </row>
        <row r="4278">
          <cell r="B4278" t="str">
            <v xml:space="preserve">  </v>
          </cell>
        </row>
        <row r="4279">
          <cell r="B4279" t="str">
            <v xml:space="preserve">  </v>
          </cell>
        </row>
        <row r="4280">
          <cell r="B4280" t="str">
            <v xml:space="preserve">  </v>
          </cell>
        </row>
        <row r="4281">
          <cell r="B4281" t="str">
            <v xml:space="preserve">  </v>
          </cell>
        </row>
        <row r="4282">
          <cell r="B4282" t="str">
            <v xml:space="preserve">  </v>
          </cell>
        </row>
        <row r="4283">
          <cell r="B4283" t="str">
            <v xml:space="preserve">  </v>
          </cell>
        </row>
        <row r="4284">
          <cell r="B4284" t="str">
            <v xml:space="preserve">  </v>
          </cell>
        </row>
        <row r="4285">
          <cell r="B4285" t="str">
            <v xml:space="preserve">  </v>
          </cell>
        </row>
        <row r="4286">
          <cell r="B4286" t="str">
            <v xml:space="preserve">  </v>
          </cell>
        </row>
        <row r="4287">
          <cell r="B4287" t="str">
            <v xml:space="preserve">  </v>
          </cell>
        </row>
        <row r="4288">
          <cell r="B4288" t="str">
            <v xml:space="preserve">  </v>
          </cell>
        </row>
        <row r="4289">
          <cell r="B4289" t="str">
            <v xml:space="preserve">  </v>
          </cell>
        </row>
        <row r="4290">
          <cell r="B4290" t="str">
            <v xml:space="preserve">  </v>
          </cell>
        </row>
        <row r="4291">
          <cell r="B4291" t="str">
            <v xml:space="preserve">  </v>
          </cell>
        </row>
        <row r="4292">
          <cell r="B4292" t="str">
            <v xml:space="preserve">  </v>
          </cell>
        </row>
        <row r="4293">
          <cell r="B4293" t="str">
            <v xml:space="preserve">  </v>
          </cell>
        </row>
        <row r="4294">
          <cell r="B4294" t="str">
            <v xml:space="preserve">  </v>
          </cell>
        </row>
        <row r="4295">
          <cell r="B4295" t="str">
            <v xml:space="preserve">  </v>
          </cell>
        </row>
        <row r="4296">
          <cell r="B4296" t="str">
            <v xml:space="preserve">  </v>
          </cell>
        </row>
        <row r="4297">
          <cell r="B4297" t="str">
            <v xml:space="preserve">  </v>
          </cell>
        </row>
        <row r="4298">
          <cell r="B4298" t="str">
            <v xml:space="preserve">  </v>
          </cell>
        </row>
        <row r="4299">
          <cell r="B4299" t="str">
            <v xml:space="preserve">  </v>
          </cell>
        </row>
        <row r="4300">
          <cell r="B4300" t="str">
            <v xml:space="preserve">  </v>
          </cell>
        </row>
        <row r="4301">
          <cell r="B4301" t="str">
            <v xml:space="preserve">  </v>
          </cell>
        </row>
        <row r="4302">
          <cell r="B4302" t="str">
            <v xml:space="preserve">  </v>
          </cell>
        </row>
        <row r="4303">
          <cell r="B4303" t="str">
            <v xml:space="preserve">  </v>
          </cell>
        </row>
        <row r="4304">
          <cell r="B4304" t="str">
            <v xml:space="preserve">  </v>
          </cell>
        </row>
        <row r="4305">
          <cell r="B4305" t="str">
            <v xml:space="preserve">  </v>
          </cell>
        </row>
        <row r="4306">
          <cell r="B4306" t="str">
            <v xml:space="preserve">  </v>
          </cell>
        </row>
        <row r="4307">
          <cell r="B4307" t="str">
            <v xml:space="preserve">  </v>
          </cell>
        </row>
        <row r="4308">
          <cell r="B4308" t="str">
            <v xml:space="preserve">  </v>
          </cell>
        </row>
        <row r="4309">
          <cell r="B4309" t="str">
            <v xml:space="preserve">  </v>
          </cell>
        </row>
        <row r="4310">
          <cell r="B4310" t="str">
            <v xml:space="preserve">  </v>
          </cell>
        </row>
        <row r="4311">
          <cell r="B4311" t="str">
            <v xml:space="preserve">  </v>
          </cell>
        </row>
        <row r="4312">
          <cell r="B4312" t="str">
            <v xml:space="preserve">  </v>
          </cell>
        </row>
        <row r="4313">
          <cell r="B4313" t="str">
            <v xml:space="preserve">  </v>
          </cell>
        </row>
        <row r="4314">
          <cell r="B4314" t="str">
            <v xml:space="preserve">  </v>
          </cell>
        </row>
        <row r="4315">
          <cell r="B4315" t="str">
            <v xml:space="preserve">  </v>
          </cell>
        </row>
        <row r="4316">
          <cell r="B4316" t="str">
            <v xml:space="preserve">  </v>
          </cell>
        </row>
        <row r="4317">
          <cell r="B4317" t="str">
            <v xml:space="preserve">  </v>
          </cell>
        </row>
        <row r="4318">
          <cell r="B4318" t="str">
            <v xml:space="preserve">  </v>
          </cell>
        </row>
        <row r="4319">
          <cell r="B4319" t="str">
            <v xml:space="preserve">  </v>
          </cell>
        </row>
        <row r="4320">
          <cell r="B4320" t="str">
            <v xml:space="preserve">  </v>
          </cell>
        </row>
        <row r="4321">
          <cell r="B4321" t="str">
            <v xml:space="preserve">  </v>
          </cell>
        </row>
        <row r="4322">
          <cell r="B4322" t="str">
            <v xml:space="preserve">  </v>
          </cell>
        </row>
        <row r="4323">
          <cell r="B4323" t="str">
            <v xml:space="preserve">  </v>
          </cell>
        </row>
        <row r="4324">
          <cell r="B4324" t="str">
            <v xml:space="preserve">  </v>
          </cell>
        </row>
        <row r="4325">
          <cell r="B4325" t="str">
            <v xml:space="preserve">  </v>
          </cell>
        </row>
        <row r="4326">
          <cell r="B4326" t="str">
            <v xml:space="preserve">  </v>
          </cell>
        </row>
        <row r="4327">
          <cell r="B4327" t="str">
            <v xml:space="preserve">  </v>
          </cell>
        </row>
        <row r="4328">
          <cell r="B4328" t="str">
            <v xml:space="preserve">  </v>
          </cell>
        </row>
        <row r="4329">
          <cell r="B4329" t="str">
            <v xml:space="preserve">  </v>
          </cell>
        </row>
        <row r="4330">
          <cell r="B4330" t="str">
            <v xml:space="preserve">  </v>
          </cell>
        </row>
        <row r="4331">
          <cell r="B4331" t="str">
            <v xml:space="preserve">  </v>
          </cell>
        </row>
        <row r="4332">
          <cell r="B4332" t="str">
            <v xml:space="preserve">  </v>
          </cell>
        </row>
        <row r="4333">
          <cell r="B4333" t="str">
            <v xml:space="preserve">  </v>
          </cell>
        </row>
        <row r="4334">
          <cell r="B4334" t="str">
            <v xml:space="preserve">  </v>
          </cell>
        </row>
        <row r="4335">
          <cell r="B4335" t="str">
            <v xml:space="preserve">  </v>
          </cell>
        </row>
        <row r="4336">
          <cell r="B4336" t="str">
            <v xml:space="preserve">  </v>
          </cell>
        </row>
        <row r="4337">
          <cell r="B4337" t="str">
            <v xml:space="preserve">  </v>
          </cell>
        </row>
        <row r="4338">
          <cell r="B4338" t="str">
            <v xml:space="preserve">  </v>
          </cell>
        </row>
        <row r="4339">
          <cell r="B4339" t="str">
            <v xml:space="preserve">  </v>
          </cell>
        </row>
        <row r="4340">
          <cell r="B4340" t="str">
            <v xml:space="preserve">  </v>
          </cell>
        </row>
        <row r="4341">
          <cell r="B4341" t="str">
            <v xml:space="preserve">  </v>
          </cell>
        </row>
        <row r="4342">
          <cell r="B4342" t="str">
            <v xml:space="preserve">  </v>
          </cell>
        </row>
        <row r="4343">
          <cell r="B4343" t="str">
            <v xml:space="preserve">  </v>
          </cell>
        </row>
        <row r="4344">
          <cell r="B4344" t="str">
            <v xml:space="preserve">  </v>
          </cell>
        </row>
        <row r="4345">
          <cell r="B4345" t="str">
            <v xml:space="preserve">  </v>
          </cell>
        </row>
        <row r="4346">
          <cell r="B4346" t="str">
            <v xml:space="preserve">  </v>
          </cell>
        </row>
        <row r="4347">
          <cell r="B4347" t="str">
            <v xml:space="preserve">  </v>
          </cell>
        </row>
        <row r="4348">
          <cell r="B4348" t="str">
            <v xml:space="preserve">  </v>
          </cell>
        </row>
        <row r="4349">
          <cell r="B4349" t="str">
            <v xml:space="preserve">  </v>
          </cell>
        </row>
        <row r="4350">
          <cell r="B4350" t="str">
            <v xml:space="preserve">  </v>
          </cell>
        </row>
        <row r="4351">
          <cell r="B4351" t="str">
            <v xml:space="preserve">  </v>
          </cell>
        </row>
        <row r="4352">
          <cell r="B4352" t="str">
            <v xml:space="preserve">  </v>
          </cell>
        </row>
        <row r="4353">
          <cell r="B4353" t="str">
            <v xml:space="preserve">  </v>
          </cell>
        </row>
        <row r="4354">
          <cell r="B4354" t="str">
            <v xml:space="preserve">  </v>
          </cell>
        </row>
        <row r="4355">
          <cell r="B4355" t="str">
            <v xml:space="preserve">  </v>
          </cell>
        </row>
        <row r="4356">
          <cell r="B4356" t="str">
            <v xml:space="preserve">  </v>
          </cell>
        </row>
        <row r="4357">
          <cell r="B4357" t="str">
            <v xml:space="preserve">  </v>
          </cell>
        </row>
        <row r="4358">
          <cell r="B4358" t="str">
            <v xml:space="preserve">  </v>
          </cell>
        </row>
        <row r="4359">
          <cell r="B4359" t="str">
            <v xml:space="preserve">  </v>
          </cell>
        </row>
        <row r="4360">
          <cell r="B4360" t="str">
            <v xml:space="preserve">  </v>
          </cell>
        </row>
        <row r="4361">
          <cell r="B4361" t="str">
            <v xml:space="preserve">  </v>
          </cell>
        </row>
        <row r="4362">
          <cell r="B4362" t="str">
            <v xml:space="preserve">  </v>
          </cell>
        </row>
        <row r="4363">
          <cell r="B4363" t="str">
            <v xml:space="preserve">  </v>
          </cell>
        </row>
        <row r="4364">
          <cell r="B4364" t="str">
            <v xml:space="preserve">  </v>
          </cell>
        </row>
        <row r="4365">
          <cell r="B4365" t="str">
            <v xml:space="preserve">  </v>
          </cell>
        </row>
        <row r="4366">
          <cell r="B4366" t="str">
            <v xml:space="preserve">  </v>
          </cell>
        </row>
        <row r="4367">
          <cell r="B4367" t="str">
            <v xml:space="preserve">  </v>
          </cell>
        </row>
        <row r="4368">
          <cell r="B4368" t="str">
            <v xml:space="preserve">  </v>
          </cell>
        </row>
        <row r="4369">
          <cell r="B4369" t="str">
            <v xml:space="preserve">  </v>
          </cell>
        </row>
        <row r="4370">
          <cell r="B4370" t="str">
            <v xml:space="preserve">  </v>
          </cell>
        </row>
        <row r="4371">
          <cell r="B4371" t="str">
            <v xml:space="preserve">  </v>
          </cell>
        </row>
        <row r="4372">
          <cell r="B4372" t="str">
            <v xml:space="preserve">  </v>
          </cell>
        </row>
        <row r="4373">
          <cell r="B4373" t="str">
            <v xml:space="preserve">  </v>
          </cell>
        </row>
        <row r="4374">
          <cell r="B4374" t="str">
            <v xml:space="preserve">  </v>
          </cell>
        </row>
        <row r="4375">
          <cell r="B4375" t="str">
            <v xml:space="preserve">  </v>
          </cell>
        </row>
        <row r="4376">
          <cell r="B4376" t="str">
            <v xml:space="preserve">  </v>
          </cell>
        </row>
        <row r="4377">
          <cell r="B4377" t="str">
            <v xml:space="preserve">  </v>
          </cell>
        </row>
        <row r="4378">
          <cell r="B4378" t="str">
            <v xml:space="preserve">  </v>
          </cell>
        </row>
        <row r="4379">
          <cell r="B4379" t="str">
            <v xml:space="preserve">  </v>
          </cell>
        </row>
        <row r="4380">
          <cell r="B4380" t="str">
            <v xml:space="preserve">  </v>
          </cell>
        </row>
        <row r="4381">
          <cell r="B4381" t="str">
            <v xml:space="preserve">  </v>
          </cell>
        </row>
        <row r="4382">
          <cell r="B4382" t="str">
            <v xml:space="preserve">  </v>
          </cell>
        </row>
        <row r="4383">
          <cell r="B4383" t="str">
            <v xml:space="preserve">  </v>
          </cell>
        </row>
        <row r="4384">
          <cell r="B4384" t="str">
            <v xml:space="preserve">  </v>
          </cell>
        </row>
        <row r="4385">
          <cell r="B4385" t="str">
            <v xml:space="preserve">  </v>
          </cell>
        </row>
        <row r="4386">
          <cell r="B4386" t="str">
            <v xml:space="preserve">  </v>
          </cell>
        </row>
        <row r="4387">
          <cell r="B4387" t="str">
            <v xml:space="preserve">  </v>
          </cell>
        </row>
        <row r="4388">
          <cell r="B4388" t="str">
            <v xml:space="preserve">  </v>
          </cell>
        </row>
        <row r="4389">
          <cell r="B4389" t="str">
            <v xml:space="preserve">  </v>
          </cell>
        </row>
        <row r="4390">
          <cell r="B4390" t="str">
            <v xml:space="preserve">  </v>
          </cell>
        </row>
        <row r="4391">
          <cell r="B4391" t="str">
            <v xml:space="preserve">  </v>
          </cell>
        </row>
        <row r="4392">
          <cell r="B4392" t="str">
            <v xml:space="preserve">  </v>
          </cell>
        </row>
        <row r="4393">
          <cell r="B4393" t="str">
            <v xml:space="preserve">  </v>
          </cell>
        </row>
        <row r="4394">
          <cell r="B4394" t="str">
            <v xml:space="preserve">  </v>
          </cell>
        </row>
        <row r="4395">
          <cell r="B4395" t="str">
            <v xml:space="preserve">  </v>
          </cell>
        </row>
        <row r="4396">
          <cell r="B4396" t="str">
            <v xml:space="preserve">  </v>
          </cell>
        </row>
        <row r="4397">
          <cell r="B4397" t="str">
            <v xml:space="preserve">  </v>
          </cell>
        </row>
        <row r="4398">
          <cell r="B4398" t="str">
            <v xml:space="preserve">  </v>
          </cell>
        </row>
        <row r="4399">
          <cell r="B4399" t="str">
            <v xml:space="preserve">  </v>
          </cell>
        </row>
        <row r="4400">
          <cell r="B4400" t="str">
            <v xml:space="preserve">  </v>
          </cell>
        </row>
        <row r="4401">
          <cell r="B4401" t="str">
            <v xml:space="preserve">  </v>
          </cell>
        </row>
        <row r="4402">
          <cell r="B4402" t="str">
            <v xml:space="preserve">  </v>
          </cell>
        </row>
        <row r="4403">
          <cell r="B4403" t="str">
            <v xml:space="preserve">  </v>
          </cell>
        </row>
        <row r="4404">
          <cell r="B4404" t="str">
            <v xml:space="preserve">  </v>
          </cell>
        </row>
        <row r="4405">
          <cell r="B4405" t="str">
            <v xml:space="preserve">  </v>
          </cell>
        </row>
        <row r="4406">
          <cell r="B4406" t="str">
            <v xml:space="preserve">  </v>
          </cell>
        </row>
        <row r="4407">
          <cell r="B4407" t="str">
            <v xml:space="preserve">  </v>
          </cell>
        </row>
        <row r="4408">
          <cell r="B4408" t="str">
            <v xml:space="preserve">  </v>
          </cell>
        </row>
        <row r="4409">
          <cell r="B4409" t="str">
            <v xml:space="preserve">  </v>
          </cell>
        </row>
        <row r="4410">
          <cell r="B4410" t="str">
            <v xml:space="preserve">  </v>
          </cell>
        </row>
        <row r="4411">
          <cell r="B4411" t="str">
            <v xml:space="preserve">  </v>
          </cell>
        </row>
        <row r="4412">
          <cell r="B4412" t="str">
            <v xml:space="preserve">  </v>
          </cell>
        </row>
        <row r="4413">
          <cell r="B4413" t="str">
            <v xml:space="preserve">  </v>
          </cell>
        </row>
        <row r="4414">
          <cell r="B4414" t="str">
            <v xml:space="preserve">  </v>
          </cell>
        </row>
        <row r="4415">
          <cell r="B4415" t="str">
            <v xml:space="preserve">  </v>
          </cell>
        </row>
        <row r="4416">
          <cell r="B4416" t="str">
            <v xml:space="preserve">  </v>
          </cell>
        </row>
        <row r="4417">
          <cell r="B4417" t="str">
            <v xml:space="preserve">  </v>
          </cell>
        </row>
        <row r="4418">
          <cell r="B4418" t="str">
            <v xml:space="preserve">  </v>
          </cell>
        </row>
        <row r="4419">
          <cell r="B4419" t="str">
            <v xml:space="preserve">  </v>
          </cell>
        </row>
        <row r="4420">
          <cell r="B4420" t="str">
            <v xml:space="preserve">  </v>
          </cell>
        </row>
        <row r="4421">
          <cell r="B4421" t="str">
            <v xml:space="preserve">  </v>
          </cell>
        </row>
        <row r="4422">
          <cell r="B4422" t="str">
            <v xml:space="preserve">  </v>
          </cell>
        </row>
        <row r="4423">
          <cell r="B4423" t="str">
            <v xml:space="preserve">  </v>
          </cell>
        </row>
        <row r="4424">
          <cell r="B4424" t="str">
            <v xml:space="preserve">  </v>
          </cell>
        </row>
        <row r="4425">
          <cell r="B4425" t="str">
            <v xml:space="preserve">  </v>
          </cell>
        </row>
        <row r="4426">
          <cell r="B4426" t="str">
            <v xml:space="preserve">  </v>
          </cell>
        </row>
        <row r="4427">
          <cell r="B4427" t="str">
            <v xml:space="preserve">  </v>
          </cell>
        </row>
        <row r="4428">
          <cell r="B4428" t="str">
            <v xml:space="preserve">  </v>
          </cell>
        </row>
        <row r="4429">
          <cell r="B4429" t="str">
            <v xml:space="preserve">  </v>
          </cell>
        </row>
        <row r="4430">
          <cell r="B4430" t="str">
            <v xml:space="preserve">  </v>
          </cell>
        </row>
        <row r="4431">
          <cell r="B4431" t="str">
            <v xml:space="preserve">  </v>
          </cell>
        </row>
        <row r="4432">
          <cell r="B4432" t="str">
            <v xml:space="preserve">  </v>
          </cell>
        </row>
        <row r="4433">
          <cell r="B4433" t="str">
            <v xml:space="preserve">  </v>
          </cell>
        </row>
        <row r="4434">
          <cell r="B4434" t="str">
            <v xml:space="preserve">  </v>
          </cell>
        </row>
        <row r="4435">
          <cell r="B4435" t="str">
            <v xml:space="preserve">  </v>
          </cell>
        </row>
        <row r="4436">
          <cell r="B4436" t="str">
            <v xml:space="preserve">  </v>
          </cell>
        </row>
        <row r="4437">
          <cell r="B4437" t="str">
            <v xml:space="preserve">  </v>
          </cell>
        </row>
        <row r="4438">
          <cell r="B4438" t="str">
            <v xml:space="preserve">  </v>
          </cell>
        </row>
        <row r="4439">
          <cell r="B4439" t="str">
            <v xml:space="preserve">  </v>
          </cell>
        </row>
        <row r="4440">
          <cell r="B4440" t="str">
            <v xml:space="preserve">  </v>
          </cell>
        </row>
        <row r="4441">
          <cell r="B4441" t="str">
            <v xml:space="preserve">  </v>
          </cell>
        </row>
        <row r="4442">
          <cell r="B4442" t="str">
            <v xml:space="preserve">  </v>
          </cell>
        </row>
        <row r="4443">
          <cell r="B4443" t="str">
            <v xml:space="preserve">  </v>
          </cell>
        </row>
        <row r="4444">
          <cell r="B4444" t="str">
            <v xml:space="preserve">  </v>
          </cell>
        </row>
        <row r="4445">
          <cell r="B4445" t="str">
            <v xml:space="preserve">  </v>
          </cell>
        </row>
        <row r="4446">
          <cell r="B4446" t="str">
            <v xml:space="preserve">  </v>
          </cell>
        </row>
        <row r="4447">
          <cell r="B4447" t="str">
            <v xml:space="preserve">  </v>
          </cell>
        </row>
        <row r="4448">
          <cell r="B4448" t="str">
            <v xml:space="preserve">  </v>
          </cell>
        </row>
        <row r="4449">
          <cell r="B4449" t="str">
            <v xml:space="preserve">  </v>
          </cell>
        </row>
        <row r="4450">
          <cell r="B4450" t="str">
            <v xml:space="preserve">  </v>
          </cell>
        </row>
        <row r="4451">
          <cell r="B4451" t="str">
            <v xml:space="preserve">  </v>
          </cell>
        </row>
        <row r="4452">
          <cell r="B4452" t="str">
            <v xml:space="preserve">  </v>
          </cell>
        </row>
        <row r="4453">
          <cell r="B4453" t="str">
            <v xml:space="preserve">  </v>
          </cell>
        </row>
        <row r="4454">
          <cell r="B4454" t="str">
            <v xml:space="preserve">  </v>
          </cell>
        </row>
        <row r="4455">
          <cell r="B4455" t="str">
            <v xml:space="preserve">  </v>
          </cell>
        </row>
        <row r="4456">
          <cell r="B4456" t="str">
            <v xml:space="preserve">  </v>
          </cell>
        </row>
        <row r="4457">
          <cell r="B4457" t="str">
            <v xml:space="preserve">  </v>
          </cell>
        </row>
        <row r="4458">
          <cell r="B4458" t="str">
            <v xml:space="preserve">  </v>
          </cell>
        </row>
        <row r="4459">
          <cell r="B4459" t="str">
            <v xml:space="preserve">  </v>
          </cell>
        </row>
        <row r="4460">
          <cell r="B4460" t="str">
            <v xml:space="preserve">  </v>
          </cell>
        </row>
        <row r="4461">
          <cell r="B4461" t="str">
            <v xml:space="preserve">  </v>
          </cell>
        </row>
        <row r="4462">
          <cell r="B4462" t="str">
            <v xml:space="preserve">  </v>
          </cell>
        </row>
        <row r="4463">
          <cell r="B4463" t="str">
            <v xml:space="preserve">  </v>
          </cell>
        </row>
        <row r="4464">
          <cell r="B4464" t="str">
            <v xml:space="preserve">  </v>
          </cell>
        </row>
        <row r="4465">
          <cell r="B4465" t="str">
            <v xml:space="preserve">  </v>
          </cell>
        </row>
        <row r="4466">
          <cell r="B4466" t="str">
            <v xml:space="preserve">  </v>
          </cell>
        </row>
        <row r="4467">
          <cell r="B4467" t="str">
            <v xml:space="preserve">  </v>
          </cell>
        </row>
        <row r="4468">
          <cell r="B4468" t="str">
            <v xml:space="preserve">  </v>
          </cell>
        </row>
        <row r="4469">
          <cell r="B4469" t="str">
            <v xml:space="preserve">  </v>
          </cell>
        </row>
        <row r="4470">
          <cell r="B4470" t="str">
            <v xml:space="preserve">  </v>
          </cell>
        </row>
        <row r="4471">
          <cell r="B4471" t="str">
            <v xml:space="preserve">  </v>
          </cell>
        </row>
        <row r="4472">
          <cell r="B4472" t="str">
            <v xml:space="preserve">  </v>
          </cell>
        </row>
        <row r="4473">
          <cell r="B4473" t="str">
            <v xml:space="preserve">  </v>
          </cell>
        </row>
        <row r="4474">
          <cell r="B4474" t="str">
            <v xml:space="preserve">  </v>
          </cell>
        </row>
        <row r="4475">
          <cell r="B4475" t="str">
            <v xml:space="preserve">  </v>
          </cell>
        </row>
        <row r="4476">
          <cell r="B4476" t="str">
            <v xml:space="preserve">  </v>
          </cell>
        </row>
        <row r="4477">
          <cell r="B4477" t="str">
            <v xml:space="preserve">  </v>
          </cell>
        </row>
        <row r="4478">
          <cell r="B4478" t="str">
            <v xml:space="preserve">  </v>
          </cell>
        </row>
        <row r="4479">
          <cell r="B4479" t="str">
            <v xml:space="preserve">  </v>
          </cell>
        </row>
        <row r="4480">
          <cell r="B4480" t="str">
            <v xml:space="preserve">  </v>
          </cell>
        </row>
        <row r="4481">
          <cell r="B4481" t="str">
            <v xml:space="preserve">  </v>
          </cell>
        </row>
        <row r="4482">
          <cell r="B4482" t="str">
            <v xml:space="preserve">  </v>
          </cell>
        </row>
        <row r="4483">
          <cell r="B4483" t="str">
            <v xml:space="preserve">  </v>
          </cell>
        </row>
        <row r="4484">
          <cell r="B4484" t="str">
            <v xml:space="preserve">  </v>
          </cell>
        </row>
        <row r="4485">
          <cell r="B4485" t="str">
            <v xml:space="preserve">  </v>
          </cell>
        </row>
        <row r="4486">
          <cell r="B4486" t="str">
            <v xml:space="preserve">  </v>
          </cell>
        </row>
        <row r="4487">
          <cell r="B4487" t="str">
            <v xml:space="preserve">  </v>
          </cell>
        </row>
        <row r="4488">
          <cell r="B4488" t="str">
            <v xml:space="preserve">  </v>
          </cell>
        </row>
        <row r="4489">
          <cell r="B4489" t="str">
            <v xml:space="preserve">  </v>
          </cell>
        </row>
        <row r="4490">
          <cell r="B4490" t="str">
            <v xml:space="preserve">  </v>
          </cell>
        </row>
        <row r="4491">
          <cell r="B4491" t="str">
            <v xml:space="preserve">  </v>
          </cell>
        </row>
        <row r="4492">
          <cell r="B4492" t="str">
            <v xml:space="preserve">  </v>
          </cell>
        </row>
        <row r="4493">
          <cell r="B4493" t="str">
            <v xml:space="preserve">  </v>
          </cell>
        </row>
        <row r="4494">
          <cell r="B4494" t="str">
            <v xml:space="preserve">  </v>
          </cell>
        </row>
        <row r="4495">
          <cell r="B4495" t="str">
            <v xml:space="preserve">  </v>
          </cell>
        </row>
        <row r="4496">
          <cell r="B4496" t="str">
            <v xml:space="preserve">  </v>
          </cell>
        </row>
        <row r="4497">
          <cell r="B4497" t="str">
            <v xml:space="preserve">  </v>
          </cell>
        </row>
        <row r="4498">
          <cell r="B4498" t="str">
            <v xml:space="preserve">  </v>
          </cell>
        </row>
        <row r="4499">
          <cell r="B4499" t="str">
            <v xml:space="preserve">  </v>
          </cell>
        </row>
        <row r="4500">
          <cell r="B4500" t="str">
            <v xml:space="preserve">  </v>
          </cell>
        </row>
        <row r="4501">
          <cell r="B4501" t="str">
            <v xml:space="preserve">  </v>
          </cell>
        </row>
        <row r="4502">
          <cell r="B4502" t="str">
            <v xml:space="preserve">  </v>
          </cell>
        </row>
        <row r="4503">
          <cell r="B4503" t="str">
            <v xml:space="preserve">  </v>
          </cell>
        </row>
        <row r="4504">
          <cell r="B4504" t="str">
            <v xml:space="preserve">  </v>
          </cell>
        </row>
        <row r="4505">
          <cell r="B4505" t="str">
            <v xml:space="preserve">  </v>
          </cell>
        </row>
        <row r="4506">
          <cell r="B4506" t="str">
            <v xml:space="preserve">  </v>
          </cell>
        </row>
        <row r="4507">
          <cell r="B4507" t="str">
            <v xml:space="preserve">  </v>
          </cell>
        </row>
        <row r="4508">
          <cell r="B4508" t="str">
            <v xml:space="preserve">  </v>
          </cell>
        </row>
        <row r="4509">
          <cell r="B4509" t="str">
            <v xml:space="preserve">  </v>
          </cell>
        </row>
        <row r="4510">
          <cell r="B4510" t="str">
            <v xml:space="preserve">  </v>
          </cell>
        </row>
        <row r="4511">
          <cell r="B4511" t="str">
            <v xml:space="preserve">  </v>
          </cell>
        </row>
        <row r="4512">
          <cell r="B4512" t="str">
            <v xml:space="preserve">  </v>
          </cell>
        </row>
        <row r="4513">
          <cell r="B4513" t="str">
            <v xml:space="preserve">  </v>
          </cell>
        </row>
        <row r="4514">
          <cell r="B4514" t="str">
            <v xml:space="preserve">  </v>
          </cell>
        </row>
        <row r="4515">
          <cell r="B4515" t="str">
            <v xml:space="preserve">  </v>
          </cell>
        </row>
        <row r="4516">
          <cell r="B4516" t="str">
            <v xml:space="preserve">  </v>
          </cell>
        </row>
        <row r="4517">
          <cell r="B4517" t="str">
            <v xml:space="preserve">  </v>
          </cell>
        </row>
        <row r="4518">
          <cell r="B4518" t="str">
            <v xml:space="preserve">  </v>
          </cell>
        </row>
        <row r="4519">
          <cell r="B4519" t="str">
            <v xml:space="preserve">  </v>
          </cell>
        </row>
        <row r="4520">
          <cell r="B4520" t="str">
            <v xml:space="preserve">  </v>
          </cell>
        </row>
        <row r="4521">
          <cell r="B4521" t="str">
            <v xml:space="preserve">  </v>
          </cell>
        </row>
        <row r="4522">
          <cell r="B4522" t="str">
            <v xml:space="preserve">  </v>
          </cell>
        </row>
        <row r="4523">
          <cell r="B4523" t="str">
            <v xml:space="preserve">  </v>
          </cell>
        </row>
        <row r="4524">
          <cell r="B4524" t="str">
            <v xml:space="preserve">  </v>
          </cell>
        </row>
        <row r="4525">
          <cell r="B4525" t="str">
            <v xml:space="preserve">  </v>
          </cell>
        </row>
        <row r="4526">
          <cell r="B4526" t="str">
            <v xml:space="preserve">  </v>
          </cell>
        </row>
        <row r="4527">
          <cell r="B4527" t="str">
            <v xml:space="preserve">  </v>
          </cell>
        </row>
        <row r="4528">
          <cell r="B4528" t="str">
            <v xml:space="preserve">  </v>
          </cell>
        </row>
        <row r="4529">
          <cell r="B4529" t="str">
            <v xml:space="preserve">  </v>
          </cell>
        </row>
        <row r="4530">
          <cell r="B4530" t="str">
            <v xml:space="preserve">  </v>
          </cell>
        </row>
        <row r="4531">
          <cell r="B4531" t="str">
            <v xml:space="preserve">  </v>
          </cell>
        </row>
        <row r="4532">
          <cell r="B4532" t="str">
            <v xml:space="preserve">  </v>
          </cell>
        </row>
        <row r="4533">
          <cell r="B4533" t="str">
            <v xml:space="preserve">  </v>
          </cell>
        </row>
        <row r="4534">
          <cell r="B4534" t="str">
            <v xml:space="preserve">  </v>
          </cell>
        </row>
        <row r="4535">
          <cell r="B4535" t="str">
            <v xml:space="preserve">  </v>
          </cell>
        </row>
        <row r="4536">
          <cell r="B4536" t="str">
            <v xml:space="preserve">  </v>
          </cell>
        </row>
        <row r="4537">
          <cell r="B4537" t="str">
            <v xml:space="preserve">  </v>
          </cell>
        </row>
        <row r="4538">
          <cell r="B4538" t="str">
            <v xml:space="preserve">  </v>
          </cell>
        </row>
        <row r="4539">
          <cell r="B4539" t="str">
            <v xml:space="preserve">  </v>
          </cell>
        </row>
        <row r="4540">
          <cell r="B4540" t="str">
            <v xml:space="preserve">  </v>
          </cell>
        </row>
        <row r="4541">
          <cell r="B4541" t="str">
            <v xml:space="preserve">  </v>
          </cell>
        </row>
        <row r="4542">
          <cell r="B4542" t="str">
            <v xml:space="preserve">  </v>
          </cell>
        </row>
        <row r="4543">
          <cell r="B4543" t="str">
            <v xml:space="preserve">  </v>
          </cell>
        </row>
        <row r="4544">
          <cell r="B4544" t="str">
            <v xml:space="preserve">  </v>
          </cell>
        </row>
        <row r="4545">
          <cell r="B4545" t="str">
            <v xml:space="preserve">  </v>
          </cell>
        </row>
        <row r="4546">
          <cell r="B4546" t="str">
            <v xml:space="preserve">  </v>
          </cell>
        </row>
        <row r="4547">
          <cell r="B4547" t="str">
            <v xml:space="preserve">  </v>
          </cell>
        </row>
        <row r="4548">
          <cell r="B4548" t="str">
            <v xml:space="preserve">  </v>
          </cell>
        </row>
        <row r="4549">
          <cell r="B4549" t="str">
            <v xml:space="preserve">  </v>
          </cell>
        </row>
        <row r="4550">
          <cell r="B4550" t="str">
            <v xml:space="preserve">  </v>
          </cell>
        </row>
        <row r="4551">
          <cell r="B4551" t="str">
            <v xml:space="preserve">  </v>
          </cell>
        </row>
        <row r="4552">
          <cell r="B4552" t="str">
            <v xml:space="preserve">  </v>
          </cell>
        </row>
        <row r="4553">
          <cell r="B4553" t="str">
            <v xml:space="preserve">  </v>
          </cell>
        </row>
        <row r="4554">
          <cell r="B4554" t="str">
            <v xml:space="preserve">  </v>
          </cell>
        </row>
        <row r="4555">
          <cell r="B4555" t="str">
            <v xml:space="preserve">  </v>
          </cell>
        </row>
        <row r="4556">
          <cell r="B4556" t="str">
            <v xml:space="preserve">  </v>
          </cell>
        </row>
        <row r="4557">
          <cell r="B4557" t="str">
            <v xml:space="preserve">  </v>
          </cell>
        </row>
        <row r="4558">
          <cell r="B4558" t="str">
            <v xml:space="preserve">  </v>
          </cell>
        </row>
        <row r="4559">
          <cell r="B4559" t="str">
            <v xml:space="preserve">  </v>
          </cell>
        </row>
        <row r="4560">
          <cell r="B4560" t="str">
            <v xml:space="preserve">  </v>
          </cell>
        </row>
        <row r="4561">
          <cell r="B4561" t="str">
            <v xml:space="preserve">  </v>
          </cell>
        </row>
        <row r="4562">
          <cell r="B4562" t="str">
            <v xml:space="preserve">  </v>
          </cell>
        </row>
        <row r="4563">
          <cell r="B4563" t="str">
            <v xml:space="preserve">  </v>
          </cell>
        </row>
        <row r="4564">
          <cell r="B4564" t="str">
            <v xml:space="preserve">  </v>
          </cell>
        </row>
        <row r="4565">
          <cell r="B4565" t="str">
            <v xml:space="preserve">  </v>
          </cell>
        </row>
        <row r="4566">
          <cell r="B4566" t="str">
            <v xml:space="preserve">  </v>
          </cell>
        </row>
        <row r="4567">
          <cell r="B4567" t="str">
            <v xml:space="preserve">  </v>
          </cell>
        </row>
        <row r="4568">
          <cell r="B4568" t="str">
            <v xml:space="preserve">  </v>
          </cell>
        </row>
        <row r="4569">
          <cell r="B4569" t="str">
            <v xml:space="preserve">  </v>
          </cell>
        </row>
        <row r="4570">
          <cell r="B4570" t="str">
            <v xml:space="preserve">  </v>
          </cell>
        </row>
        <row r="4571">
          <cell r="B4571" t="str">
            <v xml:space="preserve">  </v>
          </cell>
        </row>
        <row r="4572">
          <cell r="B4572" t="str">
            <v xml:space="preserve">  </v>
          </cell>
        </row>
        <row r="4573">
          <cell r="B4573" t="str">
            <v xml:space="preserve">  </v>
          </cell>
        </row>
        <row r="4574">
          <cell r="B4574" t="str">
            <v xml:space="preserve">  </v>
          </cell>
        </row>
        <row r="4575">
          <cell r="B4575" t="str">
            <v xml:space="preserve">  </v>
          </cell>
        </row>
        <row r="4576">
          <cell r="B4576" t="str">
            <v xml:space="preserve">  </v>
          </cell>
        </row>
        <row r="4577">
          <cell r="B4577" t="str">
            <v xml:space="preserve">  </v>
          </cell>
        </row>
        <row r="4578">
          <cell r="B4578" t="str">
            <v xml:space="preserve">  </v>
          </cell>
        </row>
        <row r="4579">
          <cell r="B4579" t="str">
            <v xml:space="preserve">  </v>
          </cell>
        </row>
        <row r="4580">
          <cell r="B4580" t="str">
            <v xml:space="preserve">  </v>
          </cell>
        </row>
        <row r="4581">
          <cell r="B4581" t="str">
            <v xml:space="preserve">  </v>
          </cell>
        </row>
        <row r="4582">
          <cell r="B4582" t="str">
            <v xml:space="preserve">  </v>
          </cell>
        </row>
        <row r="4583">
          <cell r="B4583" t="str">
            <v xml:space="preserve">  </v>
          </cell>
        </row>
        <row r="4584">
          <cell r="B4584" t="str">
            <v xml:space="preserve">  </v>
          </cell>
        </row>
        <row r="4585">
          <cell r="B4585" t="str">
            <v xml:space="preserve">  </v>
          </cell>
        </row>
        <row r="4586">
          <cell r="B4586" t="str">
            <v xml:space="preserve">  </v>
          </cell>
        </row>
        <row r="4587">
          <cell r="B4587" t="str">
            <v xml:space="preserve">  </v>
          </cell>
        </row>
        <row r="4588">
          <cell r="B4588" t="str">
            <v xml:space="preserve">  </v>
          </cell>
        </row>
        <row r="4589">
          <cell r="B4589" t="str">
            <v xml:space="preserve">  </v>
          </cell>
        </row>
        <row r="4590">
          <cell r="B4590" t="str">
            <v xml:space="preserve">  </v>
          </cell>
        </row>
        <row r="4591">
          <cell r="B4591" t="str">
            <v xml:space="preserve">  </v>
          </cell>
        </row>
        <row r="4592">
          <cell r="B4592" t="str">
            <v xml:space="preserve">  </v>
          </cell>
        </row>
        <row r="4593">
          <cell r="B4593" t="str">
            <v xml:space="preserve">  </v>
          </cell>
        </row>
        <row r="4594">
          <cell r="B4594" t="str">
            <v xml:space="preserve">  </v>
          </cell>
        </row>
        <row r="4595">
          <cell r="B4595" t="str">
            <v xml:space="preserve">  </v>
          </cell>
        </row>
        <row r="4596">
          <cell r="B4596" t="str">
            <v xml:space="preserve">  </v>
          </cell>
        </row>
        <row r="4597">
          <cell r="B4597" t="str">
            <v xml:space="preserve">  </v>
          </cell>
        </row>
        <row r="4598">
          <cell r="B4598" t="str">
            <v xml:space="preserve">  </v>
          </cell>
        </row>
        <row r="4599">
          <cell r="B4599" t="str">
            <v xml:space="preserve">  </v>
          </cell>
        </row>
        <row r="4600">
          <cell r="B4600" t="str">
            <v xml:space="preserve">  </v>
          </cell>
        </row>
        <row r="4601">
          <cell r="B4601" t="str">
            <v xml:space="preserve">  </v>
          </cell>
        </row>
        <row r="4602">
          <cell r="B4602" t="str">
            <v xml:space="preserve">  </v>
          </cell>
        </row>
        <row r="4603">
          <cell r="B4603" t="str">
            <v xml:space="preserve">  </v>
          </cell>
        </row>
        <row r="4604">
          <cell r="B4604" t="str">
            <v xml:space="preserve">  </v>
          </cell>
        </row>
        <row r="4605">
          <cell r="B4605" t="str">
            <v xml:space="preserve">  </v>
          </cell>
        </row>
        <row r="4606">
          <cell r="B4606" t="str">
            <v xml:space="preserve">  </v>
          </cell>
        </row>
        <row r="4607">
          <cell r="B4607" t="str">
            <v xml:space="preserve">  </v>
          </cell>
        </row>
        <row r="4608">
          <cell r="B4608" t="str">
            <v xml:space="preserve">  </v>
          </cell>
        </row>
        <row r="4609">
          <cell r="B4609" t="str">
            <v xml:space="preserve">  </v>
          </cell>
        </row>
        <row r="4610">
          <cell r="B4610" t="str">
            <v xml:space="preserve">  </v>
          </cell>
        </row>
        <row r="4611">
          <cell r="B4611" t="str">
            <v xml:space="preserve">  </v>
          </cell>
        </row>
        <row r="4612">
          <cell r="B4612" t="str">
            <v xml:space="preserve">  </v>
          </cell>
        </row>
        <row r="4613">
          <cell r="B4613" t="str">
            <v xml:space="preserve">  </v>
          </cell>
        </row>
        <row r="4614">
          <cell r="B4614" t="str">
            <v xml:space="preserve">  </v>
          </cell>
        </row>
        <row r="4615">
          <cell r="B4615" t="str">
            <v xml:space="preserve">  </v>
          </cell>
        </row>
        <row r="4616">
          <cell r="B4616" t="str">
            <v xml:space="preserve">  </v>
          </cell>
        </row>
        <row r="4617">
          <cell r="B4617" t="str">
            <v xml:space="preserve">  </v>
          </cell>
        </row>
        <row r="4618">
          <cell r="B4618" t="str">
            <v xml:space="preserve">  </v>
          </cell>
        </row>
        <row r="4619">
          <cell r="B4619" t="str">
            <v xml:space="preserve">  </v>
          </cell>
        </row>
        <row r="4620">
          <cell r="B4620" t="str">
            <v xml:space="preserve">  </v>
          </cell>
        </row>
        <row r="4621">
          <cell r="B4621" t="str">
            <v xml:space="preserve">  </v>
          </cell>
        </row>
        <row r="4622">
          <cell r="B4622" t="str">
            <v xml:space="preserve">  </v>
          </cell>
        </row>
        <row r="4623">
          <cell r="B4623" t="str">
            <v xml:space="preserve">  </v>
          </cell>
        </row>
        <row r="4624">
          <cell r="B4624" t="str">
            <v xml:space="preserve">  </v>
          </cell>
        </row>
        <row r="4625">
          <cell r="B4625" t="str">
            <v xml:space="preserve">  </v>
          </cell>
        </row>
        <row r="4626">
          <cell r="B4626" t="str">
            <v xml:space="preserve">  </v>
          </cell>
        </row>
        <row r="4627">
          <cell r="B4627" t="str">
            <v xml:space="preserve">  </v>
          </cell>
        </row>
        <row r="4628">
          <cell r="B4628" t="str">
            <v xml:space="preserve">  </v>
          </cell>
        </row>
        <row r="4629">
          <cell r="B4629" t="str">
            <v xml:space="preserve">  </v>
          </cell>
        </row>
        <row r="4630">
          <cell r="B4630" t="str">
            <v xml:space="preserve">  </v>
          </cell>
        </row>
        <row r="4631">
          <cell r="B4631" t="str">
            <v xml:space="preserve">  </v>
          </cell>
        </row>
        <row r="4632">
          <cell r="B4632" t="str">
            <v xml:space="preserve">  </v>
          </cell>
        </row>
        <row r="4633">
          <cell r="B4633" t="str">
            <v xml:space="preserve">  </v>
          </cell>
        </row>
        <row r="4634">
          <cell r="B4634" t="str">
            <v xml:space="preserve">  </v>
          </cell>
        </row>
        <row r="4635">
          <cell r="B4635" t="str">
            <v xml:space="preserve">  </v>
          </cell>
        </row>
        <row r="4636">
          <cell r="B4636" t="str">
            <v xml:space="preserve">  </v>
          </cell>
        </row>
        <row r="4637">
          <cell r="B4637" t="str">
            <v xml:space="preserve">  </v>
          </cell>
        </row>
        <row r="4638">
          <cell r="B4638" t="str">
            <v xml:space="preserve">  </v>
          </cell>
        </row>
        <row r="4639">
          <cell r="B4639" t="str">
            <v xml:space="preserve">  </v>
          </cell>
        </row>
        <row r="4640">
          <cell r="B4640" t="str">
            <v xml:space="preserve">  </v>
          </cell>
        </row>
        <row r="4641">
          <cell r="B4641" t="str">
            <v xml:space="preserve">  </v>
          </cell>
        </row>
        <row r="4642">
          <cell r="B4642" t="str">
            <v xml:space="preserve">  </v>
          </cell>
        </row>
        <row r="4643">
          <cell r="B4643" t="str">
            <v xml:space="preserve">  </v>
          </cell>
        </row>
        <row r="4644">
          <cell r="B4644" t="str">
            <v xml:space="preserve">  </v>
          </cell>
        </row>
        <row r="4645">
          <cell r="B4645" t="str">
            <v xml:space="preserve">  </v>
          </cell>
        </row>
        <row r="4646">
          <cell r="B4646" t="str">
            <v xml:space="preserve">  </v>
          </cell>
        </row>
        <row r="4647">
          <cell r="B4647" t="str">
            <v xml:space="preserve">  </v>
          </cell>
        </row>
        <row r="4648">
          <cell r="B4648" t="str">
            <v xml:space="preserve">  </v>
          </cell>
        </row>
        <row r="4649">
          <cell r="B4649" t="str">
            <v xml:space="preserve">  </v>
          </cell>
        </row>
        <row r="4650">
          <cell r="B4650" t="str">
            <v xml:space="preserve">  </v>
          </cell>
        </row>
        <row r="4651">
          <cell r="B4651" t="str">
            <v xml:space="preserve">  </v>
          </cell>
        </row>
        <row r="4652">
          <cell r="B4652" t="str">
            <v xml:space="preserve">  </v>
          </cell>
        </row>
        <row r="4653">
          <cell r="B4653" t="str">
            <v xml:space="preserve">  </v>
          </cell>
        </row>
        <row r="4654">
          <cell r="B4654" t="str">
            <v xml:space="preserve">  </v>
          </cell>
        </row>
        <row r="4655">
          <cell r="B4655" t="str">
            <v xml:space="preserve">  </v>
          </cell>
        </row>
        <row r="4656">
          <cell r="B4656" t="str">
            <v xml:space="preserve">  </v>
          </cell>
        </row>
        <row r="4657">
          <cell r="B4657" t="str">
            <v xml:space="preserve">  </v>
          </cell>
        </row>
        <row r="4658">
          <cell r="B4658" t="str">
            <v xml:space="preserve">  </v>
          </cell>
        </row>
        <row r="4659">
          <cell r="B4659" t="str">
            <v xml:space="preserve">  </v>
          </cell>
        </row>
        <row r="4660">
          <cell r="B4660" t="str">
            <v xml:space="preserve">  </v>
          </cell>
        </row>
        <row r="4661">
          <cell r="B4661" t="str">
            <v xml:space="preserve">  </v>
          </cell>
        </row>
        <row r="4662">
          <cell r="B4662" t="str">
            <v xml:space="preserve">  </v>
          </cell>
        </row>
        <row r="4663">
          <cell r="B4663" t="str">
            <v xml:space="preserve">  </v>
          </cell>
        </row>
        <row r="4664">
          <cell r="B4664" t="str">
            <v xml:space="preserve">  </v>
          </cell>
        </row>
        <row r="4665">
          <cell r="B4665" t="str">
            <v xml:space="preserve">  </v>
          </cell>
        </row>
        <row r="4666">
          <cell r="B4666" t="str">
            <v xml:space="preserve">  </v>
          </cell>
        </row>
        <row r="4667">
          <cell r="B4667" t="str">
            <v xml:space="preserve">  </v>
          </cell>
        </row>
        <row r="4668">
          <cell r="B4668" t="str">
            <v xml:space="preserve">  </v>
          </cell>
        </row>
        <row r="4669">
          <cell r="B4669" t="str">
            <v xml:space="preserve">  </v>
          </cell>
        </row>
        <row r="4670">
          <cell r="B4670" t="str">
            <v xml:space="preserve">  </v>
          </cell>
        </row>
        <row r="4671">
          <cell r="B4671" t="str">
            <v xml:space="preserve">  </v>
          </cell>
        </row>
        <row r="4672">
          <cell r="B4672" t="str">
            <v xml:space="preserve">  </v>
          </cell>
        </row>
        <row r="4673">
          <cell r="B4673" t="str">
            <v xml:space="preserve">  </v>
          </cell>
        </row>
        <row r="4674">
          <cell r="B4674" t="str">
            <v xml:space="preserve">  </v>
          </cell>
        </row>
        <row r="4675">
          <cell r="B4675" t="str">
            <v xml:space="preserve">  </v>
          </cell>
        </row>
        <row r="4676">
          <cell r="B4676" t="str">
            <v xml:space="preserve">  </v>
          </cell>
        </row>
        <row r="4677">
          <cell r="B4677" t="str">
            <v xml:space="preserve">  </v>
          </cell>
        </row>
        <row r="4678">
          <cell r="B4678" t="str">
            <v xml:space="preserve">  </v>
          </cell>
        </row>
        <row r="4679">
          <cell r="B4679" t="str">
            <v xml:space="preserve">  </v>
          </cell>
        </row>
        <row r="4680">
          <cell r="B4680" t="str">
            <v xml:space="preserve">  </v>
          </cell>
        </row>
        <row r="4681">
          <cell r="B4681" t="str">
            <v xml:space="preserve">  </v>
          </cell>
        </row>
        <row r="4682">
          <cell r="B4682" t="str">
            <v xml:space="preserve">  </v>
          </cell>
        </row>
        <row r="4683">
          <cell r="B4683" t="str">
            <v xml:space="preserve">  </v>
          </cell>
        </row>
        <row r="4684">
          <cell r="B4684" t="str">
            <v xml:space="preserve">  </v>
          </cell>
        </row>
        <row r="4685">
          <cell r="B4685" t="str">
            <v xml:space="preserve">  </v>
          </cell>
        </row>
        <row r="4686">
          <cell r="B4686" t="str">
            <v xml:space="preserve">  </v>
          </cell>
        </row>
        <row r="4687">
          <cell r="B4687" t="str">
            <v xml:space="preserve">  </v>
          </cell>
        </row>
        <row r="4688">
          <cell r="B4688" t="str">
            <v xml:space="preserve">  </v>
          </cell>
        </row>
        <row r="4689">
          <cell r="B4689" t="str">
            <v xml:space="preserve">  </v>
          </cell>
        </row>
        <row r="4690">
          <cell r="B4690" t="str">
            <v xml:space="preserve">  </v>
          </cell>
        </row>
        <row r="4691">
          <cell r="B4691" t="str">
            <v xml:space="preserve">  </v>
          </cell>
        </row>
        <row r="4692">
          <cell r="B4692" t="str">
            <v xml:space="preserve">  </v>
          </cell>
        </row>
        <row r="4693">
          <cell r="B4693" t="str">
            <v xml:space="preserve">  </v>
          </cell>
        </row>
        <row r="4694">
          <cell r="B4694" t="str">
            <v xml:space="preserve">  </v>
          </cell>
        </row>
        <row r="4695">
          <cell r="B4695" t="str">
            <v xml:space="preserve">  </v>
          </cell>
        </row>
        <row r="4696">
          <cell r="B4696" t="str">
            <v xml:space="preserve">  </v>
          </cell>
        </row>
        <row r="4697">
          <cell r="B4697" t="str">
            <v xml:space="preserve">  </v>
          </cell>
        </row>
        <row r="4698">
          <cell r="B4698" t="str">
            <v xml:space="preserve">  </v>
          </cell>
        </row>
        <row r="4699">
          <cell r="B4699" t="str">
            <v xml:space="preserve">  </v>
          </cell>
        </row>
        <row r="4700">
          <cell r="B4700" t="str">
            <v xml:space="preserve">  </v>
          </cell>
        </row>
        <row r="4701">
          <cell r="B4701" t="str">
            <v xml:space="preserve">  </v>
          </cell>
        </row>
        <row r="4702">
          <cell r="B4702" t="str">
            <v xml:space="preserve">  </v>
          </cell>
        </row>
        <row r="4703">
          <cell r="B4703" t="str">
            <v xml:space="preserve">  </v>
          </cell>
        </row>
        <row r="4704">
          <cell r="B4704" t="str">
            <v xml:space="preserve">  </v>
          </cell>
        </row>
        <row r="4705">
          <cell r="B4705" t="str">
            <v xml:space="preserve">  </v>
          </cell>
        </row>
        <row r="4706">
          <cell r="B4706" t="str">
            <v xml:space="preserve">  </v>
          </cell>
        </row>
        <row r="4707">
          <cell r="B4707" t="str">
            <v xml:space="preserve">  </v>
          </cell>
        </row>
        <row r="4708">
          <cell r="B4708" t="str">
            <v xml:space="preserve">  </v>
          </cell>
        </row>
        <row r="4709">
          <cell r="B4709" t="str">
            <v xml:space="preserve">  </v>
          </cell>
        </row>
        <row r="4710">
          <cell r="B4710" t="str">
            <v xml:space="preserve">  </v>
          </cell>
        </row>
        <row r="4711">
          <cell r="B4711" t="str">
            <v xml:space="preserve">  </v>
          </cell>
        </row>
        <row r="4712">
          <cell r="B4712" t="str">
            <v xml:space="preserve">  </v>
          </cell>
        </row>
        <row r="4713">
          <cell r="B4713" t="str">
            <v xml:space="preserve">  </v>
          </cell>
        </row>
        <row r="4714">
          <cell r="B4714" t="str">
            <v xml:space="preserve">  </v>
          </cell>
        </row>
        <row r="4715">
          <cell r="B4715" t="str">
            <v xml:space="preserve">  </v>
          </cell>
        </row>
        <row r="4716">
          <cell r="B4716" t="str">
            <v xml:space="preserve">  </v>
          </cell>
        </row>
        <row r="4717">
          <cell r="B4717" t="str">
            <v xml:space="preserve">  </v>
          </cell>
        </row>
        <row r="4718">
          <cell r="B4718" t="str">
            <v xml:space="preserve">  </v>
          </cell>
        </row>
        <row r="4719">
          <cell r="B4719" t="str">
            <v xml:space="preserve">  </v>
          </cell>
        </row>
        <row r="4720">
          <cell r="B4720" t="str">
            <v xml:space="preserve">  </v>
          </cell>
        </row>
        <row r="4721">
          <cell r="B4721" t="str">
            <v xml:space="preserve">  </v>
          </cell>
        </row>
        <row r="4722">
          <cell r="B4722" t="str">
            <v xml:space="preserve">  </v>
          </cell>
        </row>
        <row r="4723">
          <cell r="B4723" t="str">
            <v xml:space="preserve">  </v>
          </cell>
        </row>
        <row r="4724">
          <cell r="B4724" t="str">
            <v xml:space="preserve">  </v>
          </cell>
        </row>
        <row r="4725">
          <cell r="B4725" t="str">
            <v xml:space="preserve">  </v>
          </cell>
        </row>
        <row r="4726">
          <cell r="B4726" t="str">
            <v xml:space="preserve">  </v>
          </cell>
        </row>
        <row r="4727">
          <cell r="B4727" t="str">
            <v xml:space="preserve">  </v>
          </cell>
        </row>
        <row r="4728">
          <cell r="B4728" t="str">
            <v xml:space="preserve">  </v>
          </cell>
        </row>
        <row r="4729">
          <cell r="B4729" t="str">
            <v xml:space="preserve">  </v>
          </cell>
        </row>
        <row r="4730">
          <cell r="B4730" t="str">
            <v xml:space="preserve">  </v>
          </cell>
        </row>
        <row r="4731">
          <cell r="B4731" t="str">
            <v xml:space="preserve">  </v>
          </cell>
        </row>
        <row r="4732">
          <cell r="B4732" t="str">
            <v xml:space="preserve">  </v>
          </cell>
        </row>
        <row r="4733">
          <cell r="B4733" t="str">
            <v xml:space="preserve">  </v>
          </cell>
        </row>
        <row r="4734">
          <cell r="B4734" t="str">
            <v xml:space="preserve">  </v>
          </cell>
        </row>
        <row r="4735">
          <cell r="B4735" t="str">
            <v xml:space="preserve">  </v>
          </cell>
        </row>
        <row r="4736">
          <cell r="B4736" t="str">
            <v xml:space="preserve">  </v>
          </cell>
        </row>
        <row r="4737">
          <cell r="B4737" t="str">
            <v xml:space="preserve">  </v>
          </cell>
        </row>
        <row r="4738">
          <cell r="B4738" t="str">
            <v xml:space="preserve">  </v>
          </cell>
        </row>
        <row r="4739">
          <cell r="B4739" t="str">
            <v xml:space="preserve">  </v>
          </cell>
        </row>
        <row r="4740">
          <cell r="B4740" t="str">
            <v xml:space="preserve">  </v>
          </cell>
        </row>
        <row r="4741">
          <cell r="B4741" t="str">
            <v xml:space="preserve">  </v>
          </cell>
        </row>
        <row r="4742">
          <cell r="B4742" t="str">
            <v xml:space="preserve">  </v>
          </cell>
        </row>
        <row r="4743">
          <cell r="B4743" t="str">
            <v xml:space="preserve">  </v>
          </cell>
        </row>
        <row r="4744">
          <cell r="B4744" t="str">
            <v xml:space="preserve">  </v>
          </cell>
        </row>
        <row r="4745">
          <cell r="B4745" t="str">
            <v xml:space="preserve">  </v>
          </cell>
        </row>
        <row r="4746">
          <cell r="B4746" t="str">
            <v xml:space="preserve">  </v>
          </cell>
        </row>
        <row r="4747">
          <cell r="B4747" t="str">
            <v xml:space="preserve">  </v>
          </cell>
        </row>
        <row r="4748">
          <cell r="B4748" t="str">
            <v xml:space="preserve">  </v>
          </cell>
        </row>
        <row r="4749">
          <cell r="B4749" t="str">
            <v xml:space="preserve">  </v>
          </cell>
        </row>
        <row r="4750">
          <cell r="B4750" t="str">
            <v xml:space="preserve">  </v>
          </cell>
        </row>
        <row r="4751">
          <cell r="B4751" t="str">
            <v xml:space="preserve">  </v>
          </cell>
        </row>
        <row r="4752">
          <cell r="B4752" t="str">
            <v xml:space="preserve">  </v>
          </cell>
        </row>
        <row r="4753">
          <cell r="B4753" t="str">
            <v xml:space="preserve">  </v>
          </cell>
        </row>
        <row r="4754">
          <cell r="B4754" t="str">
            <v xml:space="preserve">  </v>
          </cell>
        </row>
        <row r="4755">
          <cell r="B4755" t="str">
            <v xml:space="preserve">  </v>
          </cell>
        </row>
        <row r="4756">
          <cell r="B4756" t="str">
            <v xml:space="preserve">  </v>
          </cell>
        </row>
        <row r="4757">
          <cell r="B4757" t="str">
            <v xml:space="preserve">  </v>
          </cell>
        </row>
        <row r="4758">
          <cell r="B4758" t="str">
            <v xml:space="preserve">  </v>
          </cell>
        </row>
        <row r="4759">
          <cell r="B4759" t="str">
            <v xml:space="preserve">  </v>
          </cell>
        </row>
        <row r="4760">
          <cell r="B4760" t="str">
            <v xml:space="preserve">  </v>
          </cell>
        </row>
        <row r="4761">
          <cell r="B4761" t="str">
            <v xml:space="preserve">  </v>
          </cell>
        </row>
        <row r="4762">
          <cell r="B4762" t="str">
            <v xml:space="preserve">  </v>
          </cell>
        </row>
        <row r="4763">
          <cell r="B4763" t="str">
            <v xml:space="preserve">  </v>
          </cell>
        </row>
        <row r="4764">
          <cell r="B4764" t="str">
            <v xml:space="preserve">  </v>
          </cell>
        </row>
        <row r="4765">
          <cell r="B4765" t="str">
            <v xml:space="preserve">  </v>
          </cell>
        </row>
        <row r="4766">
          <cell r="B4766" t="str">
            <v xml:space="preserve">  </v>
          </cell>
        </row>
        <row r="4767">
          <cell r="B4767" t="str">
            <v xml:space="preserve">  </v>
          </cell>
        </row>
        <row r="4768">
          <cell r="B4768" t="str">
            <v xml:space="preserve">  </v>
          </cell>
        </row>
        <row r="4769">
          <cell r="B4769" t="str">
            <v xml:space="preserve">  </v>
          </cell>
        </row>
        <row r="4770">
          <cell r="B4770" t="str">
            <v xml:space="preserve">  </v>
          </cell>
        </row>
        <row r="4771">
          <cell r="B4771" t="str">
            <v xml:space="preserve">  </v>
          </cell>
        </row>
        <row r="4772">
          <cell r="B4772" t="str">
            <v xml:space="preserve">  </v>
          </cell>
        </row>
        <row r="4773">
          <cell r="B4773" t="str">
            <v xml:space="preserve">  </v>
          </cell>
        </row>
        <row r="4774">
          <cell r="B4774" t="str">
            <v xml:space="preserve">  </v>
          </cell>
        </row>
        <row r="4775">
          <cell r="B4775" t="str">
            <v xml:space="preserve">  </v>
          </cell>
        </row>
        <row r="4776">
          <cell r="B4776" t="str">
            <v xml:space="preserve">  </v>
          </cell>
        </row>
        <row r="4777">
          <cell r="B4777" t="str">
            <v xml:space="preserve">  </v>
          </cell>
        </row>
        <row r="4778">
          <cell r="B4778" t="str">
            <v xml:space="preserve">  </v>
          </cell>
        </row>
        <row r="4779">
          <cell r="B4779" t="str">
            <v xml:space="preserve">  </v>
          </cell>
        </row>
        <row r="4780">
          <cell r="B4780" t="str">
            <v xml:space="preserve">  </v>
          </cell>
        </row>
        <row r="4781">
          <cell r="B4781" t="str">
            <v xml:space="preserve">  </v>
          </cell>
        </row>
        <row r="4782">
          <cell r="B4782" t="str">
            <v xml:space="preserve">  </v>
          </cell>
        </row>
        <row r="4783">
          <cell r="B4783" t="str">
            <v xml:space="preserve">  </v>
          </cell>
        </row>
        <row r="4784">
          <cell r="B4784" t="str">
            <v xml:space="preserve">  </v>
          </cell>
        </row>
        <row r="4785">
          <cell r="B4785" t="str">
            <v xml:space="preserve">  </v>
          </cell>
        </row>
        <row r="4786">
          <cell r="B4786" t="str">
            <v xml:space="preserve">  </v>
          </cell>
        </row>
        <row r="4787">
          <cell r="B4787" t="str">
            <v xml:space="preserve">  </v>
          </cell>
        </row>
        <row r="4788">
          <cell r="B4788" t="str">
            <v xml:space="preserve">  </v>
          </cell>
        </row>
        <row r="4789">
          <cell r="B4789" t="str">
            <v xml:space="preserve">  </v>
          </cell>
        </row>
        <row r="4790">
          <cell r="B4790" t="str">
            <v xml:space="preserve">  </v>
          </cell>
        </row>
        <row r="4791">
          <cell r="B4791" t="str">
            <v xml:space="preserve">  </v>
          </cell>
        </row>
        <row r="4792">
          <cell r="B4792" t="str">
            <v xml:space="preserve">  </v>
          </cell>
        </row>
        <row r="4793">
          <cell r="B4793" t="str">
            <v xml:space="preserve">  </v>
          </cell>
        </row>
        <row r="4794">
          <cell r="B4794" t="str">
            <v xml:space="preserve">  </v>
          </cell>
        </row>
        <row r="4795">
          <cell r="B4795" t="str">
            <v xml:space="preserve">  </v>
          </cell>
        </row>
        <row r="4796">
          <cell r="B4796" t="str">
            <v xml:space="preserve">  </v>
          </cell>
        </row>
        <row r="4797">
          <cell r="B4797" t="str">
            <v xml:space="preserve">  </v>
          </cell>
        </row>
        <row r="4798">
          <cell r="B4798" t="str">
            <v xml:space="preserve">  </v>
          </cell>
        </row>
        <row r="4799">
          <cell r="B4799" t="str">
            <v xml:space="preserve">  </v>
          </cell>
        </row>
        <row r="4800">
          <cell r="B4800" t="str">
            <v xml:space="preserve">  </v>
          </cell>
        </row>
        <row r="4801">
          <cell r="B4801" t="str">
            <v xml:space="preserve">  </v>
          </cell>
        </row>
        <row r="4802">
          <cell r="B4802" t="str">
            <v xml:space="preserve">  </v>
          </cell>
        </row>
        <row r="4803">
          <cell r="B4803" t="str">
            <v xml:space="preserve">  </v>
          </cell>
        </row>
        <row r="4804">
          <cell r="B4804" t="str">
            <v xml:space="preserve">  </v>
          </cell>
        </row>
        <row r="4805">
          <cell r="B4805" t="str">
            <v xml:space="preserve">  </v>
          </cell>
        </row>
        <row r="4806">
          <cell r="B4806" t="str">
            <v xml:space="preserve">  </v>
          </cell>
        </row>
        <row r="4807">
          <cell r="B4807" t="str">
            <v xml:space="preserve">  </v>
          </cell>
        </row>
        <row r="4808">
          <cell r="B4808" t="str">
            <v xml:space="preserve">  </v>
          </cell>
        </row>
        <row r="4809">
          <cell r="B4809" t="str">
            <v xml:space="preserve">  </v>
          </cell>
        </row>
        <row r="4810">
          <cell r="B4810" t="str">
            <v xml:space="preserve">  </v>
          </cell>
        </row>
        <row r="4811">
          <cell r="B4811" t="str">
            <v xml:space="preserve">  </v>
          </cell>
        </row>
        <row r="4812">
          <cell r="B4812" t="str">
            <v xml:space="preserve">  </v>
          </cell>
        </row>
        <row r="4813">
          <cell r="B4813" t="str">
            <v xml:space="preserve">  </v>
          </cell>
        </row>
        <row r="4814">
          <cell r="B4814" t="str">
            <v xml:space="preserve">  </v>
          </cell>
        </row>
        <row r="4815">
          <cell r="B4815" t="str">
            <v xml:space="preserve">  </v>
          </cell>
        </row>
        <row r="4816">
          <cell r="B4816" t="str">
            <v xml:space="preserve">  </v>
          </cell>
        </row>
        <row r="4817">
          <cell r="B4817" t="str">
            <v xml:space="preserve">  </v>
          </cell>
        </row>
        <row r="4818">
          <cell r="B4818" t="str">
            <v xml:space="preserve">  </v>
          </cell>
        </row>
        <row r="4819">
          <cell r="B4819" t="str">
            <v xml:space="preserve">  </v>
          </cell>
        </row>
        <row r="4820">
          <cell r="B4820" t="str">
            <v xml:space="preserve">  </v>
          </cell>
        </row>
        <row r="4821">
          <cell r="B4821" t="str">
            <v xml:space="preserve">  </v>
          </cell>
        </row>
        <row r="4822">
          <cell r="B4822" t="str">
            <v xml:space="preserve">  </v>
          </cell>
        </row>
        <row r="4823">
          <cell r="B4823" t="str">
            <v xml:space="preserve">  </v>
          </cell>
        </row>
        <row r="4824">
          <cell r="B4824" t="str">
            <v xml:space="preserve">  </v>
          </cell>
        </row>
        <row r="4825">
          <cell r="B4825" t="str">
            <v xml:space="preserve">  </v>
          </cell>
        </row>
        <row r="4826">
          <cell r="B4826" t="str">
            <v xml:space="preserve">  </v>
          </cell>
        </row>
        <row r="4827">
          <cell r="B4827" t="str">
            <v xml:space="preserve">  </v>
          </cell>
        </row>
        <row r="4828">
          <cell r="B4828" t="str">
            <v xml:space="preserve">  </v>
          </cell>
        </row>
        <row r="4829">
          <cell r="B4829" t="str">
            <v xml:space="preserve">  </v>
          </cell>
        </row>
        <row r="4830">
          <cell r="B4830" t="str">
            <v xml:space="preserve">  </v>
          </cell>
        </row>
        <row r="4831">
          <cell r="B4831" t="str">
            <v xml:space="preserve">  </v>
          </cell>
        </row>
        <row r="4832">
          <cell r="B4832" t="str">
            <v xml:space="preserve">  </v>
          </cell>
        </row>
        <row r="4833">
          <cell r="B4833" t="str">
            <v xml:space="preserve">  </v>
          </cell>
        </row>
        <row r="4834">
          <cell r="B4834" t="str">
            <v xml:space="preserve">  </v>
          </cell>
        </row>
        <row r="4835">
          <cell r="B4835" t="str">
            <v xml:space="preserve">  </v>
          </cell>
        </row>
        <row r="4836">
          <cell r="B4836" t="str">
            <v xml:space="preserve">  </v>
          </cell>
        </row>
        <row r="4837">
          <cell r="B4837" t="str">
            <v xml:space="preserve">  </v>
          </cell>
        </row>
        <row r="4838">
          <cell r="B4838" t="str">
            <v xml:space="preserve">  </v>
          </cell>
        </row>
        <row r="4839">
          <cell r="B4839" t="str">
            <v xml:space="preserve">  </v>
          </cell>
        </row>
        <row r="4840">
          <cell r="B4840" t="str">
            <v xml:space="preserve">  </v>
          </cell>
        </row>
        <row r="4841">
          <cell r="B4841" t="str">
            <v xml:space="preserve">  </v>
          </cell>
        </row>
        <row r="4842">
          <cell r="B4842" t="str">
            <v xml:space="preserve">  </v>
          </cell>
        </row>
        <row r="4843">
          <cell r="B4843" t="str">
            <v xml:space="preserve">  </v>
          </cell>
        </row>
        <row r="4844">
          <cell r="B4844" t="str">
            <v xml:space="preserve">  </v>
          </cell>
        </row>
        <row r="4845">
          <cell r="B4845" t="str">
            <v xml:space="preserve">  </v>
          </cell>
        </row>
        <row r="4846">
          <cell r="B4846" t="str">
            <v xml:space="preserve">  </v>
          </cell>
        </row>
        <row r="4847">
          <cell r="B4847" t="str">
            <v xml:space="preserve">  </v>
          </cell>
        </row>
        <row r="4848">
          <cell r="B4848" t="str">
            <v xml:space="preserve">  </v>
          </cell>
        </row>
        <row r="4849">
          <cell r="B4849" t="str">
            <v xml:space="preserve">  </v>
          </cell>
        </row>
        <row r="4850">
          <cell r="B4850" t="str">
            <v xml:space="preserve">  </v>
          </cell>
        </row>
        <row r="4851">
          <cell r="B4851" t="str">
            <v xml:space="preserve">  </v>
          </cell>
        </row>
        <row r="4852">
          <cell r="B4852" t="str">
            <v xml:space="preserve">  </v>
          </cell>
        </row>
        <row r="4853">
          <cell r="B4853" t="str">
            <v xml:space="preserve">  </v>
          </cell>
        </row>
        <row r="4854">
          <cell r="B4854" t="str">
            <v xml:space="preserve">  </v>
          </cell>
        </row>
        <row r="4855">
          <cell r="B4855" t="str">
            <v xml:space="preserve">  </v>
          </cell>
        </row>
        <row r="4856">
          <cell r="B4856" t="str">
            <v xml:space="preserve">  </v>
          </cell>
        </row>
        <row r="4857">
          <cell r="B4857" t="str">
            <v xml:space="preserve">  </v>
          </cell>
        </row>
        <row r="4858">
          <cell r="B4858" t="str">
            <v xml:space="preserve">  </v>
          </cell>
        </row>
        <row r="4859">
          <cell r="B4859" t="str">
            <v xml:space="preserve">  </v>
          </cell>
        </row>
        <row r="4860">
          <cell r="B4860" t="str">
            <v xml:space="preserve">  </v>
          </cell>
        </row>
        <row r="4861">
          <cell r="B4861" t="str">
            <v xml:space="preserve">  </v>
          </cell>
        </row>
        <row r="4862">
          <cell r="B4862" t="str">
            <v xml:space="preserve">  </v>
          </cell>
        </row>
        <row r="4863">
          <cell r="B4863" t="str">
            <v xml:space="preserve">  </v>
          </cell>
        </row>
        <row r="4864">
          <cell r="B4864" t="str">
            <v xml:space="preserve">  </v>
          </cell>
        </row>
        <row r="4865">
          <cell r="B4865" t="str">
            <v xml:space="preserve">  </v>
          </cell>
        </row>
        <row r="4866">
          <cell r="B4866" t="str">
            <v xml:space="preserve">  </v>
          </cell>
        </row>
        <row r="4867">
          <cell r="B4867" t="str">
            <v xml:space="preserve">  </v>
          </cell>
        </row>
        <row r="4868">
          <cell r="B4868" t="str">
            <v xml:space="preserve">  </v>
          </cell>
        </row>
        <row r="4869">
          <cell r="B4869" t="str">
            <v xml:space="preserve">  </v>
          </cell>
        </row>
        <row r="4870">
          <cell r="B4870" t="str">
            <v xml:space="preserve">  </v>
          </cell>
        </row>
        <row r="4871">
          <cell r="B4871" t="str">
            <v xml:space="preserve">  </v>
          </cell>
        </row>
        <row r="4872">
          <cell r="B4872" t="str">
            <v xml:space="preserve">  </v>
          </cell>
        </row>
        <row r="4873">
          <cell r="B4873" t="str">
            <v xml:space="preserve">  </v>
          </cell>
        </row>
        <row r="4874">
          <cell r="B4874" t="str">
            <v xml:space="preserve">  </v>
          </cell>
        </row>
        <row r="4875">
          <cell r="B4875" t="str">
            <v xml:space="preserve">  </v>
          </cell>
        </row>
        <row r="4876">
          <cell r="B4876" t="str">
            <v xml:space="preserve">  </v>
          </cell>
        </row>
        <row r="4877">
          <cell r="B4877" t="str">
            <v xml:space="preserve">  </v>
          </cell>
        </row>
        <row r="4878">
          <cell r="B4878" t="str">
            <v xml:space="preserve">  </v>
          </cell>
        </row>
        <row r="4879">
          <cell r="B4879" t="str">
            <v xml:space="preserve">  </v>
          </cell>
        </row>
        <row r="4880">
          <cell r="B4880" t="str">
            <v xml:space="preserve">  </v>
          </cell>
        </row>
        <row r="4881">
          <cell r="B4881" t="str">
            <v xml:space="preserve">  </v>
          </cell>
        </row>
        <row r="4882">
          <cell r="B4882" t="str">
            <v xml:space="preserve">  </v>
          </cell>
        </row>
        <row r="4883">
          <cell r="B4883" t="str">
            <v xml:space="preserve">  </v>
          </cell>
        </row>
        <row r="4884">
          <cell r="B4884" t="str">
            <v xml:space="preserve">  </v>
          </cell>
        </row>
        <row r="4885">
          <cell r="B4885" t="str">
            <v xml:space="preserve">  </v>
          </cell>
        </row>
        <row r="4886">
          <cell r="B4886" t="str">
            <v xml:space="preserve">  </v>
          </cell>
        </row>
        <row r="4887">
          <cell r="B4887" t="str">
            <v xml:space="preserve">  </v>
          </cell>
        </row>
        <row r="4888">
          <cell r="B4888" t="str">
            <v xml:space="preserve">  </v>
          </cell>
        </row>
        <row r="4889">
          <cell r="B4889" t="str">
            <v xml:space="preserve">  </v>
          </cell>
        </row>
        <row r="4890">
          <cell r="B4890" t="str">
            <v xml:space="preserve">  </v>
          </cell>
        </row>
        <row r="4891">
          <cell r="B4891" t="str">
            <v xml:space="preserve">  </v>
          </cell>
        </row>
        <row r="4892">
          <cell r="B4892" t="str">
            <v xml:space="preserve">  </v>
          </cell>
        </row>
        <row r="4893">
          <cell r="B4893" t="str">
            <v xml:space="preserve">  </v>
          </cell>
        </row>
        <row r="4894">
          <cell r="B4894" t="str">
            <v xml:space="preserve">  </v>
          </cell>
        </row>
        <row r="4895">
          <cell r="B4895" t="str">
            <v xml:space="preserve">  </v>
          </cell>
        </row>
        <row r="4896">
          <cell r="B4896" t="str">
            <v xml:space="preserve">  </v>
          </cell>
        </row>
        <row r="4897">
          <cell r="B4897" t="str">
            <v xml:space="preserve">  </v>
          </cell>
        </row>
        <row r="4898">
          <cell r="B4898" t="str">
            <v xml:space="preserve">  </v>
          </cell>
        </row>
        <row r="4899">
          <cell r="B4899" t="str">
            <v xml:space="preserve">  </v>
          </cell>
        </row>
        <row r="4900">
          <cell r="B4900" t="str">
            <v xml:space="preserve">  </v>
          </cell>
        </row>
        <row r="4901">
          <cell r="B4901" t="str">
            <v xml:space="preserve">  </v>
          </cell>
        </row>
        <row r="4902">
          <cell r="B4902" t="str">
            <v xml:space="preserve">  </v>
          </cell>
        </row>
        <row r="4903">
          <cell r="B4903" t="str">
            <v xml:space="preserve">  </v>
          </cell>
        </row>
        <row r="4904">
          <cell r="B4904" t="str">
            <v xml:space="preserve">  </v>
          </cell>
        </row>
        <row r="4905">
          <cell r="B4905" t="str">
            <v xml:space="preserve">  </v>
          </cell>
        </row>
        <row r="4906">
          <cell r="B4906" t="str">
            <v xml:space="preserve">  </v>
          </cell>
        </row>
        <row r="4907">
          <cell r="B4907" t="str">
            <v xml:space="preserve">  </v>
          </cell>
        </row>
        <row r="4908">
          <cell r="B4908" t="str">
            <v xml:space="preserve">  </v>
          </cell>
        </row>
        <row r="4909">
          <cell r="B4909" t="str">
            <v xml:space="preserve">  </v>
          </cell>
        </row>
        <row r="4910">
          <cell r="B4910" t="str">
            <v xml:space="preserve">  </v>
          </cell>
        </row>
        <row r="4911">
          <cell r="B4911" t="str">
            <v xml:space="preserve">  </v>
          </cell>
        </row>
        <row r="4912">
          <cell r="B4912" t="str">
            <v xml:space="preserve">  </v>
          </cell>
        </row>
        <row r="4913">
          <cell r="B4913" t="str">
            <v xml:space="preserve">  </v>
          </cell>
        </row>
        <row r="4914">
          <cell r="B4914" t="str">
            <v xml:space="preserve">  </v>
          </cell>
        </row>
        <row r="4915">
          <cell r="B4915" t="str">
            <v xml:space="preserve">  </v>
          </cell>
        </row>
        <row r="4916">
          <cell r="B4916" t="str">
            <v xml:space="preserve">  </v>
          </cell>
        </row>
        <row r="4917">
          <cell r="B4917" t="str">
            <v xml:space="preserve">  </v>
          </cell>
        </row>
        <row r="4918">
          <cell r="B4918" t="str">
            <v xml:space="preserve">  </v>
          </cell>
        </row>
        <row r="4919">
          <cell r="B4919" t="str">
            <v xml:space="preserve">  </v>
          </cell>
        </row>
        <row r="4920">
          <cell r="B4920" t="str">
            <v xml:space="preserve">  </v>
          </cell>
        </row>
        <row r="4921">
          <cell r="B4921" t="str">
            <v xml:space="preserve">  </v>
          </cell>
        </row>
        <row r="4922">
          <cell r="B4922" t="str">
            <v xml:space="preserve">  </v>
          </cell>
        </row>
        <row r="4923">
          <cell r="B4923" t="str">
            <v xml:space="preserve">  </v>
          </cell>
        </row>
        <row r="4924">
          <cell r="B4924" t="str">
            <v xml:space="preserve">  </v>
          </cell>
        </row>
        <row r="4925">
          <cell r="B4925" t="str">
            <v xml:space="preserve">  </v>
          </cell>
        </row>
        <row r="4926">
          <cell r="B4926" t="str">
            <v xml:space="preserve">  </v>
          </cell>
        </row>
        <row r="4927">
          <cell r="B4927" t="str">
            <v xml:space="preserve">  </v>
          </cell>
        </row>
        <row r="4928">
          <cell r="B4928" t="str">
            <v xml:space="preserve">  </v>
          </cell>
        </row>
        <row r="4929">
          <cell r="B4929" t="str">
            <v xml:space="preserve">  </v>
          </cell>
        </row>
        <row r="4930">
          <cell r="B4930" t="str">
            <v xml:space="preserve">  </v>
          </cell>
        </row>
        <row r="4931">
          <cell r="B4931" t="str">
            <v xml:space="preserve">  </v>
          </cell>
        </row>
        <row r="4932">
          <cell r="B4932" t="str">
            <v xml:space="preserve">  </v>
          </cell>
        </row>
        <row r="4933">
          <cell r="B4933" t="str">
            <v xml:space="preserve">  </v>
          </cell>
        </row>
        <row r="4934">
          <cell r="B4934" t="str">
            <v xml:space="preserve">  </v>
          </cell>
        </row>
        <row r="4935">
          <cell r="B4935" t="str">
            <v xml:space="preserve">  </v>
          </cell>
        </row>
        <row r="4936">
          <cell r="B4936" t="str">
            <v xml:space="preserve">  </v>
          </cell>
        </row>
        <row r="4937">
          <cell r="B4937" t="str">
            <v xml:space="preserve">  </v>
          </cell>
        </row>
        <row r="4938">
          <cell r="B4938" t="str">
            <v xml:space="preserve">  </v>
          </cell>
        </row>
        <row r="4939">
          <cell r="B4939" t="str">
            <v xml:space="preserve">  </v>
          </cell>
        </row>
        <row r="4940">
          <cell r="B4940" t="str">
            <v xml:space="preserve">  </v>
          </cell>
        </row>
        <row r="4941">
          <cell r="B4941" t="str">
            <v xml:space="preserve">  </v>
          </cell>
        </row>
        <row r="4942">
          <cell r="B4942" t="str">
            <v xml:space="preserve">  </v>
          </cell>
        </row>
        <row r="4943">
          <cell r="B4943" t="str">
            <v xml:space="preserve">  </v>
          </cell>
        </row>
        <row r="4944">
          <cell r="B4944" t="str">
            <v xml:space="preserve">  </v>
          </cell>
        </row>
        <row r="4945">
          <cell r="B4945" t="str">
            <v xml:space="preserve">  </v>
          </cell>
        </row>
        <row r="4946">
          <cell r="B4946" t="str">
            <v xml:space="preserve">  </v>
          </cell>
        </row>
        <row r="4947">
          <cell r="B4947" t="str">
            <v xml:space="preserve">  </v>
          </cell>
        </row>
        <row r="4948">
          <cell r="B4948" t="str">
            <v xml:space="preserve">  </v>
          </cell>
        </row>
        <row r="4949">
          <cell r="B4949" t="str">
            <v xml:space="preserve">  </v>
          </cell>
        </row>
        <row r="4950">
          <cell r="B4950" t="str">
            <v xml:space="preserve">  </v>
          </cell>
        </row>
        <row r="4951">
          <cell r="B4951" t="str">
            <v xml:space="preserve">  </v>
          </cell>
        </row>
        <row r="4952">
          <cell r="B4952" t="str">
            <v xml:space="preserve">  </v>
          </cell>
        </row>
        <row r="4953">
          <cell r="B4953" t="str">
            <v xml:space="preserve">  </v>
          </cell>
        </row>
        <row r="4954">
          <cell r="B4954" t="str">
            <v xml:space="preserve">  </v>
          </cell>
        </row>
        <row r="4955">
          <cell r="B4955" t="str">
            <v xml:space="preserve">  </v>
          </cell>
        </row>
        <row r="4956">
          <cell r="B4956" t="str">
            <v xml:space="preserve">  </v>
          </cell>
        </row>
        <row r="4957">
          <cell r="B4957" t="str">
            <v xml:space="preserve">  </v>
          </cell>
        </row>
        <row r="4958">
          <cell r="B4958" t="str">
            <v xml:space="preserve">  </v>
          </cell>
        </row>
        <row r="4959">
          <cell r="B4959" t="str">
            <v xml:space="preserve">  </v>
          </cell>
        </row>
        <row r="4960">
          <cell r="B4960" t="str">
            <v xml:space="preserve">  </v>
          </cell>
        </row>
        <row r="4961">
          <cell r="B4961" t="str">
            <v xml:space="preserve">  </v>
          </cell>
        </row>
        <row r="4962">
          <cell r="B4962" t="str">
            <v xml:space="preserve">  </v>
          </cell>
        </row>
        <row r="4963">
          <cell r="B4963" t="str">
            <v xml:space="preserve">  </v>
          </cell>
        </row>
        <row r="4964">
          <cell r="B4964" t="str">
            <v xml:space="preserve">  </v>
          </cell>
        </row>
        <row r="4965">
          <cell r="B4965" t="str">
            <v xml:space="preserve">  </v>
          </cell>
        </row>
        <row r="4966">
          <cell r="B4966" t="str">
            <v xml:space="preserve">  </v>
          </cell>
        </row>
        <row r="4967">
          <cell r="B4967" t="str">
            <v xml:space="preserve">  </v>
          </cell>
        </row>
        <row r="4968">
          <cell r="B4968" t="str">
            <v xml:space="preserve">  </v>
          </cell>
        </row>
        <row r="4969">
          <cell r="B4969" t="str">
            <v xml:space="preserve">  </v>
          </cell>
        </row>
        <row r="4970">
          <cell r="B4970" t="str">
            <v xml:space="preserve">  </v>
          </cell>
        </row>
        <row r="4971">
          <cell r="B4971" t="str">
            <v xml:space="preserve">  </v>
          </cell>
        </row>
        <row r="4972">
          <cell r="B4972" t="str">
            <v xml:space="preserve">  </v>
          </cell>
        </row>
        <row r="4973">
          <cell r="B4973" t="str">
            <v xml:space="preserve">  </v>
          </cell>
        </row>
        <row r="4974">
          <cell r="B4974" t="str">
            <v xml:space="preserve">  </v>
          </cell>
        </row>
        <row r="4975">
          <cell r="B4975" t="str">
            <v xml:space="preserve">  </v>
          </cell>
        </row>
        <row r="4976">
          <cell r="B4976" t="str">
            <v xml:space="preserve">  </v>
          </cell>
        </row>
        <row r="4977">
          <cell r="B4977" t="str">
            <v xml:space="preserve">  </v>
          </cell>
        </row>
        <row r="4978">
          <cell r="B4978" t="str">
            <v xml:space="preserve">  </v>
          </cell>
        </row>
        <row r="4979">
          <cell r="B4979" t="str">
            <v xml:space="preserve">  </v>
          </cell>
        </row>
        <row r="4980">
          <cell r="B4980" t="str">
            <v xml:space="preserve">  </v>
          </cell>
        </row>
        <row r="4981">
          <cell r="B4981" t="str">
            <v xml:space="preserve">  </v>
          </cell>
        </row>
        <row r="4982">
          <cell r="B4982" t="str">
            <v xml:space="preserve">  </v>
          </cell>
        </row>
        <row r="4983">
          <cell r="B4983" t="str">
            <v xml:space="preserve">  </v>
          </cell>
        </row>
        <row r="4984">
          <cell r="B4984" t="str">
            <v xml:space="preserve">  </v>
          </cell>
        </row>
        <row r="4985">
          <cell r="B4985" t="str">
            <v xml:space="preserve">  </v>
          </cell>
        </row>
        <row r="4986">
          <cell r="B4986" t="str">
            <v xml:space="preserve">  </v>
          </cell>
        </row>
        <row r="4987">
          <cell r="B4987" t="str">
            <v xml:space="preserve">  </v>
          </cell>
        </row>
        <row r="4988">
          <cell r="B4988" t="str">
            <v xml:space="preserve">  </v>
          </cell>
        </row>
        <row r="4989">
          <cell r="B4989" t="str">
            <v xml:space="preserve">  </v>
          </cell>
        </row>
        <row r="4990">
          <cell r="B4990" t="str">
            <v xml:space="preserve">  </v>
          </cell>
        </row>
        <row r="4991">
          <cell r="B4991" t="str">
            <v xml:space="preserve">  </v>
          </cell>
        </row>
        <row r="4992">
          <cell r="B4992" t="str">
            <v xml:space="preserve">  </v>
          </cell>
        </row>
        <row r="4993">
          <cell r="B4993" t="str">
            <v xml:space="preserve">  </v>
          </cell>
        </row>
        <row r="4994">
          <cell r="B4994" t="str">
            <v xml:space="preserve">  </v>
          </cell>
        </row>
        <row r="4995">
          <cell r="B4995" t="str">
            <v xml:space="preserve">  </v>
          </cell>
        </row>
        <row r="4996">
          <cell r="B4996" t="str">
            <v xml:space="preserve">  </v>
          </cell>
        </row>
        <row r="4997">
          <cell r="B4997" t="str">
            <v xml:space="preserve">  </v>
          </cell>
        </row>
        <row r="4998">
          <cell r="B4998" t="str">
            <v xml:space="preserve">  </v>
          </cell>
        </row>
        <row r="4999">
          <cell r="B4999" t="str">
            <v xml:space="preserve">  </v>
          </cell>
        </row>
        <row r="5000">
          <cell r="B5000" t="str">
            <v xml:space="preserve">  </v>
          </cell>
        </row>
        <row r="5001">
          <cell r="B5001" t="str">
            <v xml:space="preserve">  </v>
          </cell>
        </row>
        <row r="5002">
          <cell r="B5002" t="str">
            <v xml:space="preserve">  </v>
          </cell>
        </row>
        <row r="5003">
          <cell r="B5003" t="str">
            <v xml:space="preserve">  </v>
          </cell>
        </row>
        <row r="5004">
          <cell r="B5004" t="str">
            <v xml:space="preserve">  </v>
          </cell>
        </row>
        <row r="5005">
          <cell r="B5005" t="str">
            <v xml:space="preserve">  </v>
          </cell>
        </row>
        <row r="5006">
          <cell r="B5006" t="str">
            <v xml:space="preserve">  </v>
          </cell>
        </row>
        <row r="5007">
          <cell r="B5007" t="str">
            <v xml:space="preserve">  </v>
          </cell>
        </row>
        <row r="5008">
          <cell r="B5008" t="str">
            <v xml:space="preserve">  </v>
          </cell>
        </row>
        <row r="5009">
          <cell r="B5009" t="str">
            <v xml:space="preserve">  </v>
          </cell>
        </row>
        <row r="5010">
          <cell r="B5010" t="str">
            <v xml:space="preserve">  </v>
          </cell>
        </row>
        <row r="5011">
          <cell r="B5011" t="str">
            <v xml:space="preserve">  </v>
          </cell>
        </row>
        <row r="5012">
          <cell r="B5012" t="str">
            <v xml:space="preserve">  </v>
          </cell>
        </row>
        <row r="5013">
          <cell r="B5013" t="str">
            <v xml:space="preserve">  </v>
          </cell>
        </row>
        <row r="5014">
          <cell r="B5014" t="str">
            <v xml:space="preserve">  </v>
          </cell>
        </row>
        <row r="5015">
          <cell r="B5015" t="str">
            <v xml:space="preserve">  </v>
          </cell>
        </row>
        <row r="5016">
          <cell r="B5016" t="str">
            <v xml:space="preserve">  </v>
          </cell>
        </row>
        <row r="5017">
          <cell r="B5017" t="str">
            <v xml:space="preserve">  </v>
          </cell>
        </row>
        <row r="5018">
          <cell r="B5018" t="str">
            <v xml:space="preserve">  </v>
          </cell>
        </row>
        <row r="5019">
          <cell r="B5019" t="str">
            <v xml:space="preserve">  </v>
          </cell>
        </row>
        <row r="5020">
          <cell r="B5020" t="str">
            <v xml:space="preserve">  </v>
          </cell>
        </row>
        <row r="5021">
          <cell r="B5021" t="str">
            <v xml:space="preserve">  </v>
          </cell>
        </row>
        <row r="5022">
          <cell r="B5022" t="str">
            <v xml:space="preserve">  </v>
          </cell>
        </row>
        <row r="5023">
          <cell r="B5023" t="str">
            <v xml:space="preserve">  </v>
          </cell>
        </row>
        <row r="5024">
          <cell r="B5024" t="str">
            <v xml:space="preserve">  </v>
          </cell>
        </row>
        <row r="5025">
          <cell r="B5025" t="str">
            <v xml:space="preserve">  </v>
          </cell>
        </row>
        <row r="5026">
          <cell r="B5026" t="str">
            <v xml:space="preserve">  </v>
          </cell>
        </row>
        <row r="5027">
          <cell r="B5027" t="str">
            <v xml:space="preserve">  </v>
          </cell>
        </row>
        <row r="5028">
          <cell r="B5028" t="str">
            <v xml:space="preserve">  </v>
          </cell>
        </row>
        <row r="5029">
          <cell r="B5029" t="str">
            <v xml:space="preserve">  </v>
          </cell>
        </row>
        <row r="5030">
          <cell r="B5030" t="str">
            <v xml:space="preserve">  </v>
          </cell>
        </row>
        <row r="5031">
          <cell r="B5031" t="str">
            <v xml:space="preserve">  </v>
          </cell>
        </row>
        <row r="5032">
          <cell r="B5032" t="str">
            <v xml:space="preserve">  </v>
          </cell>
        </row>
        <row r="5033">
          <cell r="B5033" t="str">
            <v xml:space="preserve">  </v>
          </cell>
        </row>
        <row r="5034">
          <cell r="B5034" t="str">
            <v xml:space="preserve">  </v>
          </cell>
        </row>
        <row r="5035">
          <cell r="B5035" t="str">
            <v xml:space="preserve">  </v>
          </cell>
        </row>
        <row r="5036">
          <cell r="B5036" t="str">
            <v xml:space="preserve">  </v>
          </cell>
        </row>
        <row r="5037">
          <cell r="B5037" t="str">
            <v xml:space="preserve">  </v>
          </cell>
        </row>
        <row r="5038">
          <cell r="B5038" t="str">
            <v xml:space="preserve">  </v>
          </cell>
        </row>
        <row r="5039">
          <cell r="B5039" t="str">
            <v xml:space="preserve">  </v>
          </cell>
        </row>
        <row r="5040">
          <cell r="B5040" t="str">
            <v xml:space="preserve">  </v>
          </cell>
        </row>
        <row r="5041">
          <cell r="B5041" t="str">
            <v xml:space="preserve">  </v>
          </cell>
        </row>
        <row r="5042">
          <cell r="B5042" t="str">
            <v xml:space="preserve">  </v>
          </cell>
        </row>
        <row r="5043">
          <cell r="B5043" t="str">
            <v xml:space="preserve">  </v>
          </cell>
        </row>
        <row r="5044">
          <cell r="B5044" t="str">
            <v xml:space="preserve">  </v>
          </cell>
        </row>
        <row r="5045">
          <cell r="B5045" t="str">
            <v xml:space="preserve">  </v>
          </cell>
        </row>
        <row r="5046">
          <cell r="B5046" t="str">
            <v xml:space="preserve">  </v>
          </cell>
        </row>
        <row r="5047">
          <cell r="B5047" t="str">
            <v xml:space="preserve">  </v>
          </cell>
        </row>
        <row r="5048">
          <cell r="B5048" t="str">
            <v xml:space="preserve">  </v>
          </cell>
        </row>
        <row r="5049">
          <cell r="B5049" t="str">
            <v xml:space="preserve">  </v>
          </cell>
        </row>
        <row r="5050">
          <cell r="B5050" t="str">
            <v xml:space="preserve">  </v>
          </cell>
        </row>
        <row r="5051">
          <cell r="B5051" t="str">
            <v xml:space="preserve">  </v>
          </cell>
        </row>
        <row r="5052">
          <cell r="B5052" t="str">
            <v xml:space="preserve">  </v>
          </cell>
        </row>
        <row r="5053">
          <cell r="B5053" t="str">
            <v xml:space="preserve">  </v>
          </cell>
        </row>
        <row r="5054">
          <cell r="B5054" t="str">
            <v xml:space="preserve">  </v>
          </cell>
        </row>
        <row r="5055">
          <cell r="B5055" t="str">
            <v xml:space="preserve">  </v>
          </cell>
        </row>
        <row r="5056">
          <cell r="B5056" t="str">
            <v xml:space="preserve">  </v>
          </cell>
        </row>
        <row r="5057">
          <cell r="B5057" t="str">
            <v xml:space="preserve">  </v>
          </cell>
        </row>
        <row r="5058">
          <cell r="B5058" t="str">
            <v xml:space="preserve">  </v>
          </cell>
        </row>
        <row r="5059">
          <cell r="B5059" t="str">
            <v xml:space="preserve">  </v>
          </cell>
        </row>
        <row r="5060">
          <cell r="B5060" t="str">
            <v xml:space="preserve">  </v>
          </cell>
        </row>
        <row r="5061">
          <cell r="B5061" t="str">
            <v xml:space="preserve">  </v>
          </cell>
        </row>
        <row r="5062">
          <cell r="B5062" t="str">
            <v xml:space="preserve">  </v>
          </cell>
        </row>
        <row r="5063">
          <cell r="B5063" t="str">
            <v xml:space="preserve">  </v>
          </cell>
        </row>
        <row r="5064">
          <cell r="B5064" t="str">
            <v xml:space="preserve">  </v>
          </cell>
        </row>
        <row r="5065">
          <cell r="B5065" t="str">
            <v xml:space="preserve">  </v>
          </cell>
        </row>
        <row r="5066">
          <cell r="B5066" t="str">
            <v xml:space="preserve">  </v>
          </cell>
        </row>
        <row r="5067">
          <cell r="B5067" t="str">
            <v xml:space="preserve">  </v>
          </cell>
        </row>
        <row r="5068">
          <cell r="B5068" t="str">
            <v xml:space="preserve">  </v>
          </cell>
        </row>
        <row r="5069">
          <cell r="B5069" t="str">
            <v xml:space="preserve">  </v>
          </cell>
        </row>
        <row r="5070">
          <cell r="B5070" t="str">
            <v xml:space="preserve">  </v>
          </cell>
        </row>
        <row r="5071">
          <cell r="B5071" t="str">
            <v xml:space="preserve">  </v>
          </cell>
        </row>
        <row r="5072">
          <cell r="B5072" t="str">
            <v xml:space="preserve">  </v>
          </cell>
        </row>
        <row r="5073">
          <cell r="B5073" t="str">
            <v xml:space="preserve">  </v>
          </cell>
        </row>
        <row r="5074">
          <cell r="B5074" t="str">
            <v xml:space="preserve">  </v>
          </cell>
        </row>
        <row r="5075">
          <cell r="B5075" t="str">
            <v xml:space="preserve">  </v>
          </cell>
        </row>
        <row r="5076">
          <cell r="B5076" t="str">
            <v xml:space="preserve">  </v>
          </cell>
        </row>
        <row r="5077">
          <cell r="B5077" t="str">
            <v xml:space="preserve">  </v>
          </cell>
        </row>
        <row r="5078">
          <cell r="B5078" t="str">
            <v xml:space="preserve">  </v>
          </cell>
        </row>
        <row r="5079">
          <cell r="B5079" t="str">
            <v xml:space="preserve">  </v>
          </cell>
        </row>
        <row r="5080">
          <cell r="B5080" t="str">
            <v xml:space="preserve">  </v>
          </cell>
        </row>
        <row r="5081">
          <cell r="B5081" t="str">
            <v xml:space="preserve">  </v>
          </cell>
        </row>
        <row r="5082">
          <cell r="B5082" t="str">
            <v xml:space="preserve">  </v>
          </cell>
        </row>
        <row r="5083">
          <cell r="B5083" t="str">
            <v xml:space="preserve">  </v>
          </cell>
        </row>
        <row r="5084">
          <cell r="B5084" t="str">
            <v xml:space="preserve">  </v>
          </cell>
        </row>
        <row r="5085">
          <cell r="B5085" t="str">
            <v xml:space="preserve">  </v>
          </cell>
        </row>
        <row r="5086">
          <cell r="B5086" t="str">
            <v xml:space="preserve">  </v>
          </cell>
        </row>
        <row r="5087">
          <cell r="B5087" t="str">
            <v xml:space="preserve">  </v>
          </cell>
        </row>
        <row r="5088">
          <cell r="B5088" t="str">
            <v xml:space="preserve">  </v>
          </cell>
        </row>
        <row r="5089">
          <cell r="B5089" t="str">
            <v xml:space="preserve">  </v>
          </cell>
        </row>
        <row r="5090">
          <cell r="B5090" t="str">
            <v xml:space="preserve">  </v>
          </cell>
        </row>
        <row r="5091">
          <cell r="B5091" t="str">
            <v xml:space="preserve">  </v>
          </cell>
        </row>
        <row r="5092">
          <cell r="B5092" t="str">
            <v xml:space="preserve">  </v>
          </cell>
        </row>
        <row r="5093">
          <cell r="B5093" t="str">
            <v xml:space="preserve">  </v>
          </cell>
        </row>
        <row r="5094">
          <cell r="B5094" t="str">
            <v xml:space="preserve">  </v>
          </cell>
        </row>
        <row r="5095">
          <cell r="B5095" t="str">
            <v xml:space="preserve">  </v>
          </cell>
        </row>
        <row r="5096">
          <cell r="B5096" t="str">
            <v xml:space="preserve">  </v>
          </cell>
        </row>
        <row r="5097">
          <cell r="B5097" t="str">
            <v xml:space="preserve">  </v>
          </cell>
        </row>
        <row r="5098">
          <cell r="B5098" t="str">
            <v xml:space="preserve">  </v>
          </cell>
        </row>
        <row r="5099">
          <cell r="B5099" t="str">
            <v xml:space="preserve">  </v>
          </cell>
        </row>
        <row r="5100">
          <cell r="B5100" t="str">
            <v xml:space="preserve">  </v>
          </cell>
        </row>
        <row r="5101">
          <cell r="B5101" t="str">
            <v xml:space="preserve">  </v>
          </cell>
        </row>
        <row r="5102">
          <cell r="B5102" t="str">
            <v xml:space="preserve">  </v>
          </cell>
        </row>
        <row r="5103">
          <cell r="B5103" t="str">
            <v xml:space="preserve">  </v>
          </cell>
        </row>
        <row r="5104">
          <cell r="B5104" t="str">
            <v xml:space="preserve">  </v>
          </cell>
        </row>
        <row r="5105">
          <cell r="B5105" t="str">
            <v xml:space="preserve">  </v>
          </cell>
        </row>
        <row r="5106">
          <cell r="B5106" t="str">
            <v xml:space="preserve">  </v>
          </cell>
        </row>
        <row r="5107">
          <cell r="B5107" t="str">
            <v xml:space="preserve">  </v>
          </cell>
        </row>
        <row r="5108">
          <cell r="B5108" t="str">
            <v xml:space="preserve">  </v>
          </cell>
        </row>
        <row r="5109">
          <cell r="B5109" t="str">
            <v xml:space="preserve">  </v>
          </cell>
        </row>
        <row r="5110">
          <cell r="B5110" t="str">
            <v xml:space="preserve">  </v>
          </cell>
        </row>
        <row r="5111">
          <cell r="B5111" t="str">
            <v xml:space="preserve">  </v>
          </cell>
        </row>
        <row r="5112">
          <cell r="B5112" t="str">
            <v xml:space="preserve">  </v>
          </cell>
        </row>
        <row r="5113">
          <cell r="B5113" t="str">
            <v xml:space="preserve">  </v>
          </cell>
        </row>
        <row r="5114">
          <cell r="B5114" t="str">
            <v xml:space="preserve">  </v>
          </cell>
        </row>
        <row r="5115">
          <cell r="B5115" t="str">
            <v xml:space="preserve">  </v>
          </cell>
        </row>
        <row r="5116">
          <cell r="B5116" t="str">
            <v xml:space="preserve">  </v>
          </cell>
        </row>
        <row r="5117">
          <cell r="B5117" t="str">
            <v xml:space="preserve">  </v>
          </cell>
        </row>
        <row r="5118">
          <cell r="B5118" t="str">
            <v xml:space="preserve">  </v>
          </cell>
        </row>
        <row r="5119">
          <cell r="B5119" t="str">
            <v xml:space="preserve">  </v>
          </cell>
        </row>
        <row r="5120">
          <cell r="B5120" t="str">
            <v xml:space="preserve">  </v>
          </cell>
        </row>
        <row r="5121">
          <cell r="B5121" t="str">
            <v xml:space="preserve">  </v>
          </cell>
        </row>
        <row r="5122">
          <cell r="B5122" t="str">
            <v xml:space="preserve">  </v>
          </cell>
        </row>
        <row r="5123">
          <cell r="B5123" t="str">
            <v xml:space="preserve">  </v>
          </cell>
        </row>
        <row r="5124">
          <cell r="B5124" t="str">
            <v xml:space="preserve">  </v>
          </cell>
        </row>
        <row r="5125">
          <cell r="B5125" t="str">
            <v xml:space="preserve">  </v>
          </cell>
        </row>
        <row r="5126">
          <cell r="B5126" t="str">
            <v xml:space="preserve">  </v>
          </cell>
        </row>
        <row r="5127">
          <cell r="B5127" t="str">
            <v xml:space="preserve">  </v>
          </cell>
        </row>
        <row r="5128">
          <cell r="B5128" t="str">
            <v xml:space="preserve">  </v>
          </cell>
        </row>
        <row r="5129">
          <cell r="B5129" t="str">
            <v xml:space="preserve">  </v>
          </cell>
        </row>
        <row r="5130">
          <cell r="B5130" t="str">
            <v xml:space="preserve">  </v>
          </cell>
        </row>
        <row r="5131">
          <cell r="B5131" t="str">
            <v xml:space="preserve">  </v>
          </cell>
        </row>
        <row r="5132">
          <cell r="B5132" t="str">
            <v xml:space="preserve">  </v>
          </cell>
        </row>
        <row r="5133">
          <cell r="B5133" t="str">
            <v xml:space="preserve">  </v>
          </cell>
        </row>
        <row r="5134">
          <cell r="B5134" t="str">
            <v xml:space="preserve">  </v>
          </cell>
        </row>
        <row r="5135">
          <cell r="B5135" t="str">
            <v xml:space="preserve">  </v>
          </cell>
        </row>
        <row r="5136">
          <cell r="B5136" t="str">
            <v xml:space="preserve">  </v>
          </cell>
        </row>
        <row r="5137">
          <cell r="B5137" t="str">
            <v xml:space="preserve">  </v>
          </cell>
        </row>
        <row r="5138">
          <cell r="B5138" t="str">
            <v xml:space="preserve">  </v>
          </cell>
        </row>
        <row r="5139">
          <cell r="B5139" t="str">
            <v xml:space="preserve">  </v>
          </cell>
        </row>
        <row r="5140">
          <cell r="B5140" t="str">
            <v xml:space="preserve">  </v>
          </cell>
        </row>
        <row r="5141">
          <cell r="B5141" t="str">
            <v xml:space="preserve">  </v>
          </cell>
        </row>
        <row r="5142">
          <cell r="B5142" t="str">
            <v xml:space="preserve">  </v>
          </cell>
        </row>
        <row r="5143">
          <cell r="B5143" t="str">
            <v xml:space="preserve">  </v>
          </cell>
        </row>
        <row r="5144">
          <cell r="B5144" t="str">
            <v xml:space="preserve">  </v>
          </cell>
        </row>
        <row r="5145">
          <cell r="B5145" t="str">
            <v xml:space="preserve">  </v>
          </cell>
        </row>
        <row r="5146">
          <cell r="B5146" t="str">
            <v xml:space="preserve">  </v>
          </cell>
        </row>
        <row r="5147">
          <cell r="B5147" t="str">
            <v xml:space="preserve">  </v>
          </cell>
        </row>
        <row r="5148">
          <cell r="B5148" t="str">
            <v xml:space="preserve">  </v>
          </cell>
        </row>
        <row r="5149">
          <cell r="B5149" t="str">
            <v xml:space="preserve">  </v>
          </cell>
        </row>
        <row r="5150">
          <cell r="B5150" t="str">
            <v xml:space="preserve">  </v>
          </cell>
        </row>
        <row r="5151">
          <cell r="B5151" t="str">
            <v xml:space="preserve">  </v>
          </cell>
        </row>
        <row r="5152">
          <cell r="B5152" t="str">
            <v xml:space="preserve">  </v>
          </cell>
        </row>
        <row r="5153">
          <cell r="B5153" t="str">
            <v xml:space="preserve">  </v>
          </cell>
        </row>
        <row r="5154">
          <cell r="B5154" t="str">
            <v xml:space="preserve">  </v>
          </cell>
        </row>
        <row r="5155">
          <cell r="B5155" t="str">
            <v xml:space="preserve">  </v>
          </cell>
        </row>
        <row r="5156">
          <cell r="B5156" t="str">
            <v xml:space="preserve">  </v>
          </cell>
        </row>
        <row r="5157">
          <cell r="B5157" t="str">
            <v xml:space="preserve">  </v>
          </cell>
        </row>
        <row r="5158">
          <cell r="B5158" t="str">
            <v xml:space="preserve">  </v>
          </cell>
        </row>
        <row r="5159">
          <cell r="B5159" t="str">
            <v xml:space="preserve">  </v>
          </cell>
        </row>
        <row r="5160">
          <cell r="B5160" t="str">
            <v xml:space="preserve">  </v>
          </cell>
        </row>
        <row r="5161">
          <cell r="B5161" t="str">
            <v xml:space="preserve">  </v>
          </cell>
        </row>
        <row r="5162">
          <cell r="B5162" t="str">
            <v xml:space="preserve">  </v>
          </cell>
        </row>
        <row r="5163">
          <cell r="B5163" t="str">
            <v xml:space="preserve">  </v>
          </cell>
        </row>
        <row r="5164">
          <cell r="B5164" t="str">
            <v xml:space="preserve">  </v>
          </cell>
        </row>
        <row r="5165">
          <cell r="B5165" t="str">
            <v xml:space="preserve">  </v>
          </cell>
        </row>
        <row r="5166">
          <cell r="B5166" t="str">
            <v xml:space="preserve">  </v>
          </cell>
        </row>
        <row r="5167">
          <cell r="B5167" t="str">
            <v xml:space="preserve">  </v>
          </cell>
        </row>
        <row r="5168">
          <cell r="B5168" t="str">
            <v xml:space="preserve">  </v>
          </cell>
        </row>
        <row r="5169">
          <cell r="B5169" t="str">
            <v xml:space="preserve">  </v>
          </cell>
        </row>
        <row r="5170">
          <cell r="B5170" t="str">
            <v xml:space="preserve">  </v>
          </cell>
        </row>
        <row r="5171">
          <cell r="B5171" t="str">
            <v xml:space="preserve">  </v>
          </cell>
        </row>
        <row r="5172">
          <cell r="B5172" t="str">
            <v xml:space="preserve">  </v>
          </cell>
        </row>
        <row r="5173">
          <cell r="B5173" t="str">
            <v xml:space="preserve">  </v>
          </cell>
        </row>
        <row r="5174">
          <cell r="B5174" t="str">
            <v xml:space="preserve">  </v>
          </cell>
        </row>
        <row r="5175">
          <cell r="B5175" t="str">
            <v xml:space="preserve">  </v>
          </cell>
        </row>
        <row r="5176">
          <cell r="B5176" t="str">
            <v xml:space="preserve">  </v>
          </cell>
        </row>
        <row r="5177">
          <cell r="B5177" t="str">
            <v xml:space="preserve">  </v>
          </cell>
        </row>
        <row r="5178">
          <cell r="B5178" t="str">
            <v xml:space="preserve">  </v>
          </cell>
        </row>
        <row r="5179">
          <cell r="B5179" t="str">
            <v xml:space="preserve">  </v>
          </cell>
        </row>
        <row r="5180">
          <cell r="B5180" t="str">
            <v xml:space="preserve">  </v>
          </cell>
        </row>
        <row r="5181">
          <cell r="B5181" t="str">
            <v xml:space="preserve">  </v>
          </cell>
        </row>
        <row r="5182">
          <cell r="B5182" t="str">
            <v xml:space="preserve">  </v>
          </cell>
        </row>
        <row r="5183">
          <cell r="B5183" t="str">
            <v xml:space="preserve">  </v>
          </cell>
        </row>
        <row r="5184">
          <cell r="B5184" t="str">
            <v xml:space="preserve">  </v>
          </cell>
        </row>
        <row r="5185">
          <cell r="B5185" t="str">
            <v xml:space="preserve">  </v>
          </cell>
        </row>
        <row r="5186">
          <cell r="B5186" t="str">
            <v xml:space="preserve">  </v>
          </cell>
        </row>
        <row r="5187">
          <cell r="B5187" t="str">
            <v xml:space="preserve">  </v>
          </cell>
        </row>
        <row r="5188">
          <cell r="B5188" t="str">
            <v xml:space="preserve">  </v>
          </cell>
        </row>
        <row r="5189">
          <cell r="B5189" t="str">
            <v xml:space="preserve">  </v>
          </cell>
        </row>
        <row r="5190">
          <cell r="B5190" t="str">
            <v xml:space="preserve">  </v>
          </cell>
        </row>
        <row r="5191">
          <cell r="B5191" t="str">
            <v xml:space="preserve">  </v>
          </cell>
        </row>
        <row r="5192">
          <cell r="B5192" t="str">
            <v xml:space="preserve">  </v>
          </cell>
        </row>
        <row r="5193">
          <cell r="B5193" t="str">
            <v xml:space="preserve">  </v>
          </cell>
        </row>
        <row r="5194">
          <cell r="B5194" t="str">
            <v xml:space="preserve">  </v>
          </cell>
        </row>
        <row r="5195">
          <cell r="B5195" t="str">
            <v xml:space="preserve">  </v>
          </cell>
        </row>
        <row r="5196">
          <cell r="B5196" t="str">
            <v xml:space="preserve">  </v>
          </cell>
        </row>
        <row r="5197">
          <cell r="B5197" t="str">
            <v xml:space="preserve">  </v>
          </cell>
        </row>
        <row r="5198">
          <cell r="B5198" t="str">
            <v xml:space="preserve">  </v>
          </cell>
        </row>
        <row r="5199">
          <cell r="B5199" t="str">
            <v xml:space="preserve">  </v>
          </cell>
        </row>
        <row r="5200">
          <cell r="B5200" t="str">
            <v xml:space="preserve">  </v>
          </cell>
        </row>
        <row r="5201">
          <cell r="B5201" t="str">
            <v xml:space="preserve">  </v>
          </cell>
        </row>
        <row r="5202">
          <cell r="B5202" t="str">
            <v xml:space="preserve">  </v>
          </cell>
        </row>
        <row r="5203">
          <cell r="B5203" t="str">
            <v xml:space="preserve">  </v>
          </cell>
        </row>
        <row r="5204">
          <cell r="B5204" t="str">
            <v xml:space="preserve">  </v>
          </cell>
        </row>
        <row r="5205">
          <cell r="B5205" t="str">
            <v xml:space="preserve">  </v>
          </cell>
        </row>
        <row r="5206">
          <cell r="B5206" t="str">
            <v xml:space="preserve">  </v>
          </cell>
        </row>
        <row r="5207">
          <cell r="B5207" t="str">
            <v xml:space="preserve">  </v>
          </cell>
        </row>
        <row r="5208">
          <cell r="B5208" t="str">
            <v xml:space="preserve">  </v>
          </cell>
        </row>
        <row r="5209">
          <cell r="B5209" t="str">
            <v xml:space="preserve">  </v>
          </cell>
        </row>
        <row r="5210">
          <cell r="B5210" t="str">
            <v xml:space="preserve">  </v>
          </cell>
        </row>
        <row r="5211">
          <cell r="B5211" t="str">
            <v xml:space="preserve">  </v>
          </cell>
        </row>
        <row r="5212">
          <cell r="B5212" t="str">
            <v xml:space="preserve">  </v>
          </cell>
        </row>
        <row r="5213">
          <cell r="B5213" t="str">
            <v xml:space="preserve">  </v>
          </cell>
        </row>
        <row r="5214">
          <cell r="B5214" t="str">
            <v xml:space="preserve">  </v>
          </cell>
        </row>
        <row r="5215">
          <cell r="B5215" t="str">
            <v xml:space="preserve">  </v>
          </cell>
        </row>
        <row r="5216">
          <cell r="B5216" t="str">
            <v xml:space="preserve">  </v>
          </cell>
        </row>
        <row r="5217">
          <cell r="B5217" t="str">
            <v xml:space="preserve">  </v>
          </cell>
        </row>
        <row r="5218">
          <cell r="B5218" t="str">
            <v xml:space="preserve">  </v>
          </cell>
        </row>
        <row r="5219">
          <cell r="B5219" t="str">
            <v xml:space="preserve">  </v>
          </cell>
        </row>
        <row r="5220">
          <cell r="B5220" t="str">
            <v xml:space="preserve">  </v>
          </cell>
        </row>
        <row r="5221">
          <cell r="B5221" t="str">
            <v xml:space="preserve">  </v>
          </cell>
        </row>
        <row r="5222">
          <cell r="B5222" t="str">
            <v xml:space="preserve">  </v>
          </cell>
        </row>
        <row r="5223">
          <cell r="B5223" t="str">
            <v xml:space="preserve">  </v>
          </cell>
        </row>
        <row r="5224">
          <cell r="B5224" t="str">
            <v xml:space="preserve">  </v>
          </cell>
        </row>
        <row r="5225">
          <cell r="B5225" t="str">
            <v xml:space="preserve">  </v>
          </cell>
        </row>
        <row r="5226">
          <cell r="B5226" t="str">
            <v xml:space="preserve">  </v>
          </cell>
        </row>
        <row r="5227">
          <cell r="B5227" t="str">
            <v xml:space="preserve">  </v>
          </cell>
        </row>
        <row r="5228">
          <cell r="B5228" t="str">
            <v xml:space="preserve">  </v>
          </cell>
        </row>
        <row r="5229">
          <cell r="B5229" t="str">
            <v xml:space="preserve">  </v>
          </cell>
        </row>
        <row r="5230">
          <cell r="B5230" t="str">
            <v xml:space="preserve">  </v>
          </cell>
        </row>
        <row r="5231">
          <cell r="B5231" t="str">
            <v xml:space="preserve">  </v>
          </cell>
        </row>
        <row r="5232">
          <cell r="B5232" t="str">
            <v xml:space="preserve">  </v>
          </cell>
        </row>
        <row r="5233">
          <cell r="B5233" t="str">
            <v xml:space="preserve">  </v>
          </cell>
        </row>
        <row r="5234">
          <cell r="B5234" t="str">
            <v xml:space="preserve">  </v>
          </cell>
        </row>
        <row r="5235">
          <cell r="B5235" t="str">
            <v xml:space="preserve">  </v>
          </cell>
        </row>
        <row r="5236">
          <cell r="B5236" t="str">
            <v xml:space="preserve">  </v>
          </cell>
        </row>
        <row r="5237">
          <cell r="B5237" t="str">
            <v xml:space="preserve">  </v>
          </cell>
        </row>
        <row r="5238">
          <cell r="B5238" t="str">
            <v xml:space="preserve">  </v>
          </cell>
        </row>
        <row r="5239">
          <cell r="B5239" t="str">
            <v xml:space="preserve">  </v>
          </cell>
        </row>
        <row r="5240">
          <cell r="B5240" t="str">
            <v xml:space="preserve">  </v>
          </cell>
        </row>
        <row r="5241">
          <cell r="B5241" t="str">
            <v xml:space="preserve">  </v>
          </cell>
        </row>
        <row r="5242">
          <cell r="B5242" t="str">
            <v xml:space="preserve">  </v>
          </cell>
        </row>
        <row r="5243">
          <cell r="B5243" t="str">
            <v xml:space="preserve">  </v>
          </cell>
        </row>
        <row r="5244">
          <cell r="B5244" t="str">
            <v xml:space="preserve">  </v>
          </cell>
        </row>
        <row r="5245">
          <cell r="B5245" t="str">
            <v xml:space="preserve">  </v>
          </cell>
        </row>
        <row r="5246">
          <cell r="B5246" t="str">
            <v xml:space="preserve">  </v>
          </cell>
        </row>
        <row r="5247">
          <cell r="B5247" t="str">
            <v xml:space="preserve">  </v>
          </cell>
        </row>
        <row r="5248">
          <cell r="B5248" t="str">
            <v xml:space="preserve">  </v>
          </cell>
        </row>
        <row r="5249">
          <cell r="B5249" t="str">
            <v xml:space="preserve">  </v>
          </cell>
        </row>
        <row r="5250">
          <cell r="B5250" t="str">
            <v xml:space="preserve">  </v>
          </cell>
        </row>
        <row r="5251">
          <cell r="B5251" t="str">
            <v xml:space="preserve">  </v>
          </cell>
        </row>
        <row r="5252">
          <cell r="B5252" t="str">
            <v xml:space="preserve">  </v>
          </cell>
        </row>
        <row r="5253">
          <cell r="B5253" t="str">
            <v xml:space="preserve">  </v>
          </cell>
        </row>
        <row r="5254">
          <cell r="B5254" t="str">
            <v xml:space="preserve">  </v>
          </cell>
        </row>
        <row r="5255">
          <cell r="B5255" t="str">
            <v xml:space="preserve">  </v>
          </cell>
        </row>
        <row r="5256">
          <cell r="B5256" t="str">
            <v xml:space="preserve">  </v>
          </cell>
        </row>
        <row r="5257">
          <cell r="B5257" t="str">
            <v xml:space="preserve">  </v>
          </cell>
        </row>
        <row r="5258">
          <cell r="B5258" t="str">
            <v xml:space="preserve">  </v>
          </cell>
        </row>
        <row r="5259">
          <cell r="B5259" t="str">
            <v xml:space="preserve">  </v>
          </cell>
        </row>
        <row r="5260">
          <cell r="B5260" t="str">
            <v xml:space="preserve">  </v>
          </cell>
        </row>
        <row r="5261">
          <cell r="B5261" t="str">
            <v xml:space="preserve">  </v>
          </cell>
        </row>
        <row r="5262">
          <cell r="B5262" t="str">
            <v xml:space="preserve">  </v>
          </cell>
        </row>
        <row r="5263">
          <cell r="B5263" t="str">
            <v xml:space="preserve">  </v>
          </cell>
        </row>
        <row r="5264">
          <cell r="B5264" t="str">
            <v xml:space="preserve">  </v>
          </cell>
        </row>
        <row r="5265">
          <cell r="B5265" t="str">
            <v xml:space="preserve">  </v>
          </cell>
        </row>
        <row r="5266">
          <cell r="B5266" t="str">
            <v xml:space="preserve">  </v>
          </cell>
        </row>
        <row r="5267">
          <cell r="B5267" t="str">
            <v xml:space="preserve">  </v>
          </cell>
        </row>
        <row r="5268">
          <cell r="B5268" t="str">
            <v xml:space="preserve">  </v>
          </cell>
        </row>
        <row r="5269">
          <cell r="B5269" t="str">
            <v xml:space="preserve">  </v>
          </cell>
        </row>
        <row r="5270">
          <cell r="B5270" t="str">
            <v xml:space="preserve">  </v>
          </cell>
        </row>
        <row r="5271">
          <cell r="B5271" t="str">
            <v xml:space="preserve">  </v>
          </cell>
        </row>
        <row r="5272">
          <cell r="B5272" t="str">
            <v xml:space="preserve">  </v>
          </cell>
        </row>
        <row r="5273">
          <cell r="B5273" t="str">
            <v xml:space="preserve">  </v>
          </cell>
        </row>
        <row r="5274">
          <cell r="B5274" t="str">
            <v xml:space="preserve">  </v>
          </cell>
        </row>
        <row r="5275">
          <cell r="B5275" t="str">
            <v xml:space="preserve">  </v>
          </cell>
        </row>
        <row r="5276">
          <cell r="B5276" t="str">
            <v xml:space="preserve">  </v>
          </cell>
        </row>
        <row r="5277">
          <cell r="B5277" t="str">
            <v xml:space="preserve">  </v>
          </cell>
        </row>
        <row r="5278">
          <cell r="B5278" t="str">
            <v xml:space="preserve">  </v>
          </cell>
        </row>
        <row r="5279">
          <cell r="B5279" t="str">
            <v xml:space="preserve">  </v>
          </cell>
        </row>
        <row r="5280">
          <cell r="B5280" t="str">
            <v xml:space="preserve">  </v>
          </cell>
        </row>
        <row r="5281">
          <cell r="B5281" t="str">
            <v xml:space="preserve">  </v>
          </cell>
        </row>
        <row r="5282">
          <cell r="B5282" t="str">
            <v xml:space="preserve">  </v>
          </cell>
        </row>
        <row r="5283">
          <cell r="B5283" t="str">
            <v xml:space="preserve">  </v>
          </cell>
        </row>
        <row r="5284">
          <cell r="B5284" t="str">
            <v xml:space="preserve">  </v>
          </cell>
        </row>
        <row r="5285">
          <cell r="B5285" t="str">
            <v xml:space="preserve">  </v>
          </cell>
        </row>
        <row r="5286">
          <cell r="B5286" t="str">
            <v xml:space="preserve">  </v>
          </cell>
        </row>
        <row r="5287">
          <cell r="B5287" t="str">
            <v xml:space="preserve">  </v>
          </cell>
        </row>
        <row r="5288">
          <cell r="B5288" t="str">
            <v xml:space="preserve">  </v>
          </cell>
        </row>
        <row r="5289">
          <cell r="B5289" t="str">
            <v xml:space="preserve">  </v>
          </cell>
        </row>
        <row r="5290">
          <cell r="B5290" t="str">
            <v xml:space="preserve">  </v>
          </cell>
        </row>
        <row r="5291">
          <cell r="B5291" t="str">
            <v xml:space="preserve">  </v>
          </cell>
        </row>
        <row r="5292">
          <cell r="B5292" t="str">
            <v xml:space="preserve">  </v>
          </cell>
        </row>
        <row r="5293">
          <cell r="B5293" t="str">
            <v xml:space="preserve">  </v>
          </cell>
        </row>
        <row r="5294">
          <cell r="B5294" t="str">
            <v xml:space="preserve">  </v>
          </cell>
        </row>
        <row r="5295">
          <cell r="B5295" t="str">
            <v xml:space="preserve">  </v>
          </cell>
        </row>
        <row r="5296">
          <cell r="B5296" t="str">
            <v xml:space="preserve">  </v>
          </cell>
        </row>
        <row r="5297">
          <cell r="B5297" t="str">
            <v xml:space="preserve">  </v>
          </cell>
        </row>
        <row r="5298">
          <cell r="B5298" t="str">
            <v xml:space="preserve">  </v>
          </cell>
        </row>
        <row r="5299">
          <cell r="B5299" t="str">
            <v xml:space="preserve">  </v>
          </cell>
        </row>
        <row r="5300">
          <cell r="B5300" t="str">
            <v xml:space="preserve">  </v>
          </cell>
        </row>
        <row r="5301">
          <cell r="B5301" t="str">
            <v xml:space="preserve">  </v>
          </cell>
        </row>
        <row r="5302">
          <cell r="B5302" t="str">
            <v xml:space="preserve">  </v>
          </cell>
        </row>
        <row r="5303">
          <cell r="B5303" t="str">
            <v xml:space="preserve">  </v>
          </cell>
        </row>
        <row r="5304">
          <cell r="B5304" t="str">
            <v xml:space="preserve">  </v>
          </cell>
        </row>
        <row r="5305">
          <cell r="B5305" t="str">
            <v xml:space="preserve">  </v>
          </cell>
        </row>
        <row r="5306">
          <cell r="B5306" t="str">
            <v xml:space="preserve">  </v>
          </cell>
        </row>
        <row r="5307">
          <cell r="B5307" t="str">
            <v xml:space="preserve">  </v>
          </cell>
        </row>
        <row r="5308">
          <cell r="B5308" t="str">
            <v xml:space="preserve">  </v>
          </cell>
        </row>
        <row r="5309">
          <cell r="B5309" t="str">
            <v xml:space="preserve">  </v>
          </cell>
        </row>
        <row r="5310">
          <cell r="B5310" t="str">
            <v xml:space="preserve">  </v>
          </cell>
        </row>
        <row r="5311">
          <cell r="B5311" t="str">
            <v xml:space="preserve">  </v>
          </cell>
        </row>
        <row r="5312">
          <cell r="B5312" t="str">
            <v xml:space="preserve">  </v>
          </cell>
        </row>
        <row r="5313">
          <cell r="B5313" t="str">
            <v xml:space="preserve">  </v>
          </cell>
        </row>
        <row r="5314">
          <cell r="B5314" t="str">
            <v xml:space="preserve">  </v>
          </cell>
        </row>
        <row r="5315">
          <cell r="B5315" t="str">
            <v xml:space="preserve">  </v>
          </cell>
        </row>
        <row r="5316">
          <cell r="B5316" t="str">
            <v xml:space="preserve">  </v>
          </cell>
        </row>
        <row r="5317">
          <cell r="B5317" t="str">
            <v xml:space="preserve">  </v>
          </cell>
        </row>
        <row r="5318">
          <cell r="B5318" t="str">
            <v xml:space="preserve">  </v>
          </cell>
        </row>
        <row r="5319">
          <cell r="B5319" t="str">
            <v xml:space="preserve">  </v>
          </cell>
        </row>
        <row r="5320">
          <cell r="B5320" t="str">
            <v xml:space="preserve">  </v>
          </cell>
        </row>
        <row r="5321">
          <cell r="B5321" t="str">
            <v xml:space="preserve">  </v>
          </cell>
        </row>
        <row r="5322">
          <cell r="B5322" t="str">
            <v xml:space="preserve">  </v>
          </cell>
        </row>
        <row r="5323">
          <cell r="B5323" t="str">
            <v xml:space="preserve">  </v>
          </cell>
        </row>
        <row r="5324">
          <cell r="B5324" t="str">
            <v xml:space="preserve">  </v>
          </cell>
        </row>
        <row r="5325">
          <cell r="B5325" t="str">
            <v xml:space="preserve">  </v>
          </cell>
        </row>
        <row r="5326">
          <cell r="B5326" t="str">
            <v xml:space="preserve">  </v>
          </cell>
        </row>
        <row r="5327">
          <cell r="B5327" t="str">
            <v xml:space="preserve">  </v>
          </cell>
        </row>
        <row r="5328">
          <cell r="B5328" t="str">
            <v xml:space="preserve">  </v>
          </cell>
        </row>
        <row r="5329">
          <cell r="B5329" t="str">
            <v xml:space="preserve">  </v>
          </cell>
        </row>
        <row r="5330">
          <cell r="B5330" t="str">
            <v xml:space="preserve">  </v>
          </cell>
        </row>
        <row r="5331">
          <cell r="B5331" t="str">
            <v xml:space="preserve">  </v>
          </cell>
        </row>
        <row r="5332">
          <cell r="B5332" t="str">
            <v xml:space="preserve">  </v>
          </cell>
        </row>
        <row r="5333">
          <cell r="B5333" t="str">
            <v xml:space="preserve">  </v>
          </cell>
        </row>
        <row r="5334">
          <cell r="B5334" t="str">
            <v xml:space="preserve">  </v>
          </cell>
        </row>
        <row r="5335">
          <cell r="B5335" t="str">
            <v xml:space="preserve">  </v>
          </cell>
        </row>
        <row r="5336">
          <cell r="B5336" t="str">
            <v xml:space="preserve">  </v>
          </cell>
        </row>
        <row r="5337">
          <cell r="B5337" t="str">
            <v xml:space="preserve">  </v>
          </cell>
        </row>
        <row r="5338">
          <cell r="B5338" t="str">
            <v xml:space="preserve">  </v>
          </cell>
        </row>
        <row r="5339">
          <cell r="B5339" t="str">
            <v xml:space="preserve">  </v>
          </cell>
        </row>
        <row r="5340">
          <cell r="B5340" t="str">
            <v xml:space="preserve">  </v>
          </cell>
        </row>
        <row r="5341">
          <cell r="B5341" t="str">
            <v xml:space="preserve">  </v>
          </cell>
        </row>
        <row r="5342">
          <cell r="B5342" t="str">
            <v xml:space="preserve">  </v>
          </cell>
        </row>
        <row r="5343">
          <cell r="B5343" t="str">
            <v xml:space="preserve">  </v>
          </cell>
        </row>
        <row r="5344">
          <cell r="B5344" t="str">
            <v xml:space="preserve">  </v>
          </cell>
        </row>
        <row r="5345">
          <cell r="B5345" t="str">
            <v xml:space="preserve">  </v>
          </cell>
        </row>
        <row r="5346">
          <cell r="B5346" t="str">
            <v xml:space="preserve">  </v>
          </cell>
        </row>
        <row r="5347">
          <cell r="B5347" t="str">
            <v xml:space="preserve">  </v>
          </cell>
        </row>
        <row r="5348">
          <cell r="B5348" t="str">
            <v xml:space="preserve">  </v>
          </cell>
        </row>
        <row r="5349">
          <cell r="B5349" t="str">
            <v xml:space="preserve">  </v>
          </cell>
        </row>
        <row r="5350">
          <cell r="B5350" t="str">
            <v xml:space="preserve">  </v>
          </cell>
        </row>
        <row r="5351">
          <cell r="B5351" t="str">
            <v xml:space="preserve">  </v>
          </cell>
        </row>
        <row r="5352">
          <cell r="B5352" t="str">
            <v xml:space="preserve">  </v>
          </cell>
        </row>
        <row r="5353">
          <cell r="B5353" t="str">
            <v xml:space="preserve">  </v>
          </cell>
        </row>
        <row r="5354">
          <cell r="B5354" t="str">
            <v xml:space="preserve">  </v>
          </cell>
        </row>
        <row r="5355">
          <cell r="B5355" t="str">
            <v xml:space="preserve">  </v>
          </cell>
        </row>
        <row r="5356">
          <cell r="B5356" t="str">
            <v xml:space="preserve">  </v>
          </cell>
        </row>
        <row r="5357">
          <cell r="B5357" t="str">
            <v xml:space="preserve">  </v>
          </cell>
        </row>
        <row r="5358">
          <cell r="B5358" t="str">
            <v xml:space="preserve">  </v>
          </cell>
        </row>
        <row r="5359">
          <cell r="B5359" t="str">
            <v xml:space="preserve">  </v>
          </cell>
        </row>
        <row r="5360">
          <cell r="B5360" t="str">
            <v xml:space="preserve">  </v>
          </cell>
        </row>
        <row r="5361">
          <cell r="B5361" t="str">
            <v xml:space="preserve">  </v>
          </cell>
        </row>
        <row r="5362">
          <cell r="B5362" t="str">
            <v xml:space="preserve">  </v>
          </cell>
        </row>
        <row r="5363">
          <cell r="B5363" t="str">
            <v xml:space="preserve">  </v>
          </cell>
        </row>
        <row r="5364">
          <cell r="B5364" t="str">
            <v xml:space="preserve">  </v>
          </cell>
        </row>
        <row r="5365">
          <cell r="B5365" t="str">
            <v xml:space="preserve">  </v>
          </cell>
        </row>
        <row r="5366">
          <cell r="B5366" t="str">
            <v xml:space="preserve">  </v>
          </cell>
        </row>
        <row r="5367">
          <cell r="B5367" t="str">
            <v xml:space="preserve">  </v>
          </cell>
        </row>
        <row r="5368">
          <cell r="B5368" t="str">
            <v xml:space="preserve">  </v>
          </cell>
        </row>
        <row r="5369">
          <cell r="B5369" t="str">
            <v xml:space="preserve">  </v>
          </cell>
        </row>
        <row r="5370">
          <cell r="B5370" t="str">
            <v xml:space="preserve">  </v>
          </cell>
        </row>
        <row r="5371">
          <cell r="B5371" t="str">
            <v xml:space="preserve">  </v>
          </cell>
        </row>
        <row r="5372">
          <cell r="B5372" t="str">
            <v xml:space="preserve">  </v>
          </cell>
        </row>
        <row r="5373">
          <cell r="B5373" t="str">
            <v xml:space="preserve">  </v>
          </cell>
        </row>
        <row r="5374">
          <cell r="B5374" t="str">
            <v xml:space="preserve">  </v>
          </cell>
        </row>
        <row r="5375">
          <cell r="B5375" t="str">
            <v xml:space="preserve">  </v>
          </cell>
        </row>
        <row r="5376">
          <cell r="B5376" t="str">
            <v xml:space="preserve">  </v>
          </cell>
        </row>
        <row r="5377">
          <cell r="B5377" t="str">
            <v xml:space="preserve">  </v>
          </cell>
        </row>
        <row r="5378">
          <cell r="B5378" t="str">
            <v xml:space="preserve">  </v>
          </cell>
        </row>
        <row r="5379">
          <cell r="B5379" t="str">
            <v xml:space="preserve">  </v>
          </cell>
        </row>
        <row r="5380">
          <cell r="B5380" t="str">
            <v xml:space="preserve">  </v>
          </cell>
        </row>
        <row r="5381">
          <cell r="B5381" t="str">
            <v xml:space="preserve">  </v>
          </cell>
        </row>
        <row r="5382">
          <cell r="B5382" t="str">
            <v xml:space="preserve">  </v>
          </cell>
        </row>
        <row r="5383">
          <cell r="B5383" t="str">
            <v xml:space="preserve">  </v>
          </cell>
        </row>
        <row r="5384">
          <cell r="B5384" t="str">
            <v xml:space="preserve">  </v>
          </cell>
        </row>
        <row r="5385">
          <cell r="B5385" t="str">
            <v xml:space="preserve">  </v>
          </cell>
        </row>
        <row r="5386">
          <cell r="B5386" t="str">
            <v xml:space="preserve">  </v>
          </cell>
        </row>
        <row r="5387">
          <cell r="B5387" t="str">
            <v xml:space="preserve">  </v>
          </cell>
        </row>
        <row r="5388">
          <cell r="B5388" t="str">
            <v xml:space="preserve">  </v>
          </cell>
        </row>
        <row r="5389">
          <cell r="B5389" t="str">
            <v xml:space="preserve">  </v>
          </cell>
        </row>
        <row r="5390">
          <cell r="B5390" t="str">
            <v xml:space="preserve">  </v>
          </cell>
        </row>
        <row r="5391">
          <cell r="B5391" t="str">
            <v xml:space="preserve">  </v>
          </cell>
        </row>
        <row r="5392">
          <cell r="B5392" t="str">
            <v xml:space="preserve">  </v>
          </cell>
        </row>
        <row r="5393">
          <cell r="B5393" t="str">
            <v xml:space="preserve">  </v>
          </cell>
        </row>
        <row r="5394">
          <cell r="B5394" t="str">
            <v xml:space="preserve">  </v>
          </cell>
        </row>
        <row r="5395">
          <cell r="B5395" t="str">
            <v xml:space="preserve">  </v>
          </cell>
        </row>
        <row r="5396">
          <cell r="B5396" t="str">
            <v xml:space="preserve">  </v>
          </cell>
        </row>
        <row r="5397">
          <cell r="B5397" t="str">
            <v xml:space="preserve">  </v>
          </cell>
        </row>
        <row r="5398">
          <cell r="B5398" t="str">
            <v xml:space="preserve">  </v>
          </cell>
        </row>
        <row r="5399">
          <cell r="B5399" t="str">
            <v xml:space="preserve">  </v>
          </cell>
        </row>
        <row r="5400">
          <cell r="B5400" t="str">
            <v xml:space="preserve">  </v>
          </cell>
        </row>
        <row r="5401">
          <cell r="B5401" t="str">
            <v xml:space="preserve">  </v>
          </cell>
        </row>
        <row r="5402">
          <cell r="B5402" t="str">
            <v xml:space="preserve">  </v>
          </cell>
        </row>
        <row r="5403">
          <cell r="B5403" t="str">
            <v xml:space="preserve">  </v>
          </cell>
        </row>
        <row r="5404">
          <cell r="B5404" t="str">
            <v xml:space="preserve">  </v>
          </cell>
        </row>
        <row r="5405">
          <cell r="B5405" t="str">
            <v xml:space="preserve">  </v>
          </cell>
        </row>
        <row r="5406">
          <cell r="B5406" t="str">
            <v xml:space="preserve">  </v>
          </cell>
        </row>
        <row r="5407">
          <cell r="B5407" t="str">
            <v xml:space="preserve">  </v>
          </cell>
        </row>
        <row r="5408">
          <cell r="B5408" t="str">
            <v xml:space="preserve">  </v>
          </cell>
        </row>
        <row r="5409">
          <cell r="B5409" t="str">
            <v xml:space="preserve">  </v>
          </cell>
        </row>
        <row r="5410">
          <cell r="B5410" t="str">
            <v xml:space="preserve">  </v>
          </cell>
        </row>
        <row r="5411">
          <cell r="B5411" t="str">
            <v xml:space="preserve">  </v>
          </cell>
        </row>
        <row r="5412">
          <cell r="B5412" t="str">
            <v xml:space="preserve">  </v>
          </cell>
        </row>
        <row r="5413">
          <cell r="B5413" t="str">
            <v xml:space="preserve">  </v>
          </cell>
        </row>
        <row r="5414">
          <cell r="B5414" t="str">
            <v xml:space="preserve">  </v>
          </cell>
        </row>
        <row r="5415">
          <cell r="B5415" t="str">
            <v xml:space="preserve">  </v>
          </cell>
        </row>
        <row r="5416">
          <cell r="B5416" t="str">
            <v xml:space="preserve">  </v>
          </cell>
        </row>
        <row r="5417">
          <cell r="B5417" t="str">
            <v xml:space="preserve">  </v>
          </cell>
        </row>
        <row r="5418">
          <cell r="B5418" t="str">
            <v xml:space="preserve">  </v>
          </cell>
        </row>
        <row r="5419">
          <cell r="B5419" t="str">
            <v xml:space="preserve">  </v>
          </cell>
        </row>
        <row r="5420">
          <cell r="B5420" t="str">
            <v xml:space="preserve">  </v>
          </cell>
        </row>
        <row r="5421">
          <cell r="B5421" t="str">
            <v xml:space="preserve">  </v>
          </cell>
        </row>
        <row r="5422">
          <cell r="B5422" t="str">
            <v xml:space="preserve">  </v>
          </cell>
        </row>
        <row r="5423">
          <cell r="B5423" t="str">
            <v xml:space="preserve">  </v>
          </cell>
        </row>
        <row r="5424">
          <cell r="B5424" t="str">
            <v xml:space="preserve">  </v>
          </cell>
        </row>
        <row r="5425">
          <cell r="B5425" t="str">
            <v xml:space="preserve">  </v>
          </cell>
        </row>
        <row r="5426">
          <cell r="B5426" t="str">
            <v xml:space="preserve">  </v>
          </cell>
        </row>
        <row r="5427">
          <cell r="B5427" t="str">
            <v xml:space="preserve">  </v>
          </cell>
        </row>
        <row r="5428">
          <cell r="B5428" t="str">
            <v xml:space="preserve">  </v>
          </cell>
        </row>
        <row r="5429">
          <cell r="B5429" t="str">
            <v xml:space="preserve">  </v>
          </cell>
        </row>
        <row r="5430">
          <cell r="B5430" t="str">
            <v xml:space="preserve">  </v>
          </cell>
        </row>
        <row r="5431">
          <cell r="B5431" t="str">
            <v xml:space="preserve">  </v>
          </cell>
        </row>
        <row r="5432">
          <cell r="B5432" t="str">
            <v xml:space="preserve">  </v>
          </cell>
        </row>
        <row r="5433">
          <cell r="B5433" t="str">
            <v xml:space="preserve">  </v>
          </cell>
        </row>
        <row r="5434">
          <cell r="B5434" t="str">
            <v xml:space="preserve">  </v>
          </cell>
        </row>
        <row r="5435">
          <cell r="B5435" t="str">
            <v xml:space="preserve">  </v>
          </cell>
        </row>
        <row r="5436">
          <cell r="B5436" t="str">
            <v xml:space="preserve">  </v>
          </cell>
        </row>
        <row r="5437">
          <cell r="B5437" t="str">
            <v xml:space="preserve">  </v>
          </cell>
        </row>
        <row r="5438">
          <cell r="B5438" t="str">
            <v xml:space="preserve">  </v>
          </cell>
        </row>
        <row r="5439">
          <cell r="B5439" t="str">
            <v xml:space="preserve">  </v>
          </cell>
        </row>
        <row r="5440">
          <cell r="B5440" t="str">
            <v xml:space="preserve">  </v>
          </cell>
        </row>
        <row r="5441">
          <cell r="B5441" t="str">
            <v xml:space="preserve">  </v>
          </cell>
        </row>
        <row r="5442">
          <cell r="B5442" t="str">
            <v xml:space="preserve">  </v>
          </cell>
        </row>
        <row r="5443">
          <cell r="B5443" t="str">
            <v xml:space="preserve">  </v>
          </cell>
        </row>
        <row r="5444">
          <cell r="B5444" t="str">
            <v xml:space="preserve">  </v>
          </cell>
        </row>
        <row r="5445">
          <cell r="B5445" t="str">
            <v xml:space="preserve">  </v>
          </cell>
        </row>
        <row r="5446">
          <cell r="B5446" t="str">
            <v xml:space="preserve">  </v>
          </cell>
        </row>
        <row r="5447">
          <cell r="B5447" t="str">
            <v xml:space="preserve">  </v>
          </cell>
        </row>
        <row r="5448">
          <cell r="B5448" t="str">
            <v xml:space="preserve">  </v>
          </cell>
        </row>
        <row r="5449">
          <cell r="B5449" t="str">
            <v xml:space="preserve">  </v>
          </cell>
        </row>
        <row r="5450">
          <cell r="B5450" t="str">
            <v xml:space="preserve">  </v>
          </cell>
        </row>
        <row r="5451">
          <cell r="B5451" t="str">
            <v xml:space="preserve">  </v>
          </cell>
        </row>
        <row r="5452">
          <cell r="B5452" t="str">
            <v xml:space="preserve">  </v>
          </cell>
        </row>
        <row r="5453">
          <cell r="B5453" t="str">
            <v xml:space="preserve">  </v>
          </cell>
        </row>
        <row r="5454">
          <cell r="B5454" t="str">
            <v xml:space="preserve">  </v>
          </cell>
        </row>
        <row r="5455">
          <cell r="B5455" t="str">
            <v xml:space="preserve">  </v>
          </cell>
        </row>
        <row r="5456">
          <cell r="B5456" t="str">
            <v xml:space="preserve">  </v>
          </cell>
        </row>
        <row r="5457">
          <cell r="B5457" t="str">
            <v xml:space="preserve">  </v>
          </cell>
        </row>
        <row r="5458">
          <cell r="B5458" t="str">
            <v xml:space="preserve">  </v>
          </cell>
        </row>
        <row r="5459">
          <cell r="B5459" t="str">
            <v xml:space="preserve">  </v>
          </cell>
        </row>
        <row r="5460">
          <cell r="B5460" t="str">
            <v xml:space="preserve">  </v>
          </cell>
        </row>
        <row r="5461">
          <cell r="B5461" t="str">
            <v xml:space="preserve">  </v>
          </cell>
        </row>
        <row r="5462">
          <cell r="B5462" t="str">
            <v xml:space="preserve">  </v>
          </cell>
        </row>
        <row r="5463">
          <cell r="B5463" t="str">
            <v xml:space="preserve">  </v>
          </cell>
        </row>
        <row r="5464">
          <cell r="B5464" t="str">
            <v xml:space="preserve">  </v>
          </cell>
        </row>
        <row r="5465">
          <cell r="B5465" t="str">
            <v xml:space="preserve">  </v>
          </cell>
        </row>
        <row r="5466">
          <cell r="B5466" t="str">
            <v xml:space="preserve">  </v>
          </cell>
        </row>
        <row r="5467">
          <cell r="B5467" t="str">
            <v xml:space="preserve">  </v>
          </cell>
        </row>
        <row r="5468">
          <cell r="B5468" t="str">
            <v xml:space="preserve">  </v>
          </cell>
        </row>
        <row r="5469">
          <cell r="B5469" t="str">
            <v xml:space="preserve">  </v>
          </cell>
        </row>
        <row r="5470">
          <cell r="B5470" t="str">
            <v xml:space="preserve">  </v>
          </cell>
        </row>
        <row r="5471">
          <cell r="B5471" t="str">
            <v xml:space="preserve">  </v>
          </cell>
        </row>
        <row r="5472">
          <cell r="B5472" t="str">
            <v xml:space="preserve">  </v>
          </cell>
        </row>
        <row r="5473">
          <cell r="B5473" t="str">
            <v xml:space="preserve">  </v>
          </cell>
        </row>
        <row r="5474">
          <cell r="B5474" t="str">
            <v xml:space="preserve">  </v>
          </cell>
        </row>
        <row r="5475">
          <cell r="B5475" t="str">
            <v xml:space="preserve">  </v>
          </cell>
        </row>
        <row r="5476">
          <cell r="B5476" t="str">
            <v xml:space="preserve">  </v>
          </cell>
        </row>
        <row r="5477">
          <cell r="B5477" t="str">
            <v xml:space="preserve">  </v>
          </cell>
        </row>
        <row r="5478">
          <cell r="B5478" t="str">
            <v xml:space="preserve">  </v>
          </cell>
        </row>
        <row r="5479">
          <cell r="B5479" t="str">
            <v xml:space="preserve">  </v>
          </cell>
        </row>
        <row r="5480">
          <cell r="B5480" t="str">
            <v xml:space="preserve">  </v>
          </cell>
        </row>
        <row r="5481">
          <cell r="B5481" t="str">
            <v xml:space="preserve">  </v>
          </cell>
        </row>
        <row r="5482">
          <cell r="B5482" t="str">
            <v xml:space="preserve">  </v>
          </cell>
        </row>
        <row r="5483">
          <cell r="B5483" t="str">
            <v xml:space="preserve">  </v>
          </cell>
        </row>
        <row r="5484">
          <cell r="B5484" t="str">
            <v xml:space="preserve">  </v>
          </cell>
        </row>
        <row r="5485">
          <cell r="B5485" t="str">
            <v xml:space="preserve">  </v>
          </cell>
        </row>
        <row r="5486">
          <cell r="B5486" t="str">
            <v xml:space="preserve">  </v>
          </cell>
        </row>
        <row r="5487">
          <cell r="B5487" t="str">
            <v xml:space="preserve">  </v>
          </cell>
        </row>
        <row r="5488">
          <cell r="B5488" t="str">
            <v xml:space="preserve">  </v>
          </cell>
        </row>
        <row r="5489">
          <cell r="B5489" t="str">
            <v xml:space="preserve">  </v>
          </cell>
        </row>
        <row r="5490">
          <cell r="B5490" t="str">
            <v xml:space="preserve">  </v>
          </cell>
        </row>
        <row r="5491">
          <cell r="B5491" t="str">
            <v xml:space="preserve">  </v>
          </cell>
        </row>
        <row r="5492">
          <cell r="B5492" t="str">
            <v xml:space="preserve">  </v>
          </cell>
        </row>
        <row r="5493">
          <cell r="B5493" t="str">
            <v xml:space="preserve">  </v>
          </cell>
        </row>
        <row r="5494">
          <cell r="B5494" t="str">
            <v xml:space="preserve">  </v>
          </cell>
        </row>
        <row r="5495">
          <cell r="B5495" t="str">
            <v xml:space="preserve">  </v>
          </cell>
        </row>
        <row r="5496">
          <cell r="B5496" t="str">
            <v xml:space="preserve">  </v>
          </cell>
        </row>
        <row r="5497">
          <cell r="B5497" t="str">
            <v xml:space="preserve">  </v>
          </cell>
        </row>
        <row r="5498">
          <cell r="B5498" t="str">
            <v xml:space="preserve">  </v>
          </cell>
        </row>
        <row r="5499">
          <cell r="B5499" t="str">
            <v xml:space="preserve">  </v>
          </cell>
        </row>
        <row r="5500">
          <cell r="B5500" t="str">
            <v xml:space="preserve">  </v>
          </cell>
        </row>
        <row r="5501">
          <cell r="B5501" t="str">
            <v xml:space="preserve">  </v>
          </cell>
        </row>
        <row r="5502">
          <cell r="B5502" t="str">
            <v xml:space="preserve">  </v>
          </cell>
        </row>
        <row r="5503">
          <cell r="B5503" t="str">
            <v xml:space="preserve">  </v>
          </cell>
        </row>
        <row r="5504">
          <cell r="B5504" t="str">
            <v xml:space="preserve">  </v>
          </cell>
        </row>
        <row r="5505">
          <cell r="B5505" t="str">
            <v xml:space="preserve">  </v>
          </cell>
        </row>
        <row r="5506">
          <cell r="B5506" t="str">
            <v xml:space="preserve">  </v>
          </cell>
        </row>
        <row r="5507">
          <cell r="B5507" t="str">
            <v xml:space="preserve">  </v>
          </cell>
        </row>
        <row r="5508">
          <cell r="B5508" t="str">
            <v xml:space="preserve">  </v>
          </cell>
        </row>
        <row r="5509">
          <cell r="B5509" t="str">
            <v xml:space="preserve">  </v>
          </cell>
        </row>
        <row r="5510">
          <cell r="B5510" t="str">
            <v xml:space="preserve">  </v>
          </cell>
        </row>
        <row r="5511">
          <cell r="B5511" t="str">
            <v xml:space="preserve">  </v>
          </cell>
        </row>
        <row r="5512">
          <cell r="B5512" t="str">
            <v xml:space="preserve">  </v>
          </cell>
        </row>
        <row r="5513">
          <cell r="B5513" t="str">
            <v xml:space="preserve">  </v>
          </cell>
        </row>
        <row r="5514">
          <cell r="B5514" t="str">
            <v xml:space="preserve">  </v>
          </cell>
        </row>
        <row r="5515">
          <cell r="B5515" t="str">
            <v xml:space="preserve">  </v>
          </cell>
        </row>
        <row r="5516">
          <cell r="B5516" t="str">
            <v xml:space="preserve">  </v>
          </cell>
        </row>
        <row r="5517">
          <cell r="B5517" t="str">
            <v xml:space="preserve">  </v>
          </cell>
        </row>
        <row r="5518">
          <cell r="B5518" t="str">
            <v xml:space="preserve">  </v>
          </cell>
        </row>
        <row r="5519">
          <cell r="B5519" t="str">
            <v xml:space="preserve">  </v>
          </cell>
        </row>
        <row r="5520">
          <cell r="B5520" t="str">
            <v xml:space="preserve">  </v>
          </cell>
        </row>
        <row r="5521">
          <cell r="B5521" t="str">
            <v xml:space="preserve">  </v>
          </cell>
        </row>
        <row r="5522">
          <cell r="B5522" t="str">
            <v xml:space="preserve">  </v>
          </cell>
        </row>
        <row r="5523">
          <cell r="B5523" t="str">
            <v xml:space="preserve">  </v>
          </cell>
        </row>
        <row r="5524">
          <cell r="B5524" t="str">
            <v xml:space="preserve">  </v>
          </cell>
        </row>
        <row r="5525">
          <cell r="B5525" t="str">
            <v xml:space="preserve">  </v>
          </cell>
        </row>
        <row r="5526">
          <cell r="B5526" t="str">
            <v xml:space="preserve">  </v>
          </cell>
        </row>
        <row r="5527">
          <cell r="B5527" t="str">
            <v xml:space="preserve">  </v>
          </cell>
        </row>
        <row r="5528">
          <cell r="B5528" t="str">
            <v xml:space="preserve">  </v>
          </cell>
        </row>
        <row r="5529">
          <cell r="B5529" t="str">
            <v xml:space="preserve">  </v>
          </cell>
        </row>
        <row r="5530">
          <cell r="B5530" t="str">
            <v xml:space="preserve">  </v>
          </cell>
        </row>
        <row r="5531">
          <cell r="B5531" t="str">
            <v xml:space="preserve">  </v>
          </cell>
        </row>
        <row r="5532">
          <cell r="B5532" t="str">
            <v xml:space="preserve">  </v>
          </cell>
        </row>
        <row r="5533">
          <cell r="B5533" t="str">
            <v xml:space="preserve">  </v>
          </cell>
        </row>
        <row r="5534">
          <cell r="B5534" t="str">
            <v xml:space="preserve">  </v>
          </cell>
        </row>
        <row r="5535">
          <cell r="B5535" t="str">
            <v xml:space="preserve">  </v>
          </cell>
        </row>
        <row r="5536">
          <cell r="B5536" t="str">
            <v xml:space="preserve">  </v>
          </cell>
        </row>
        <row r="5537">
          <cell r="B5537" t="str">
            <v xml:space="preserve">  </v>
          </cell>
        </row>
        <row r="5538">
          <cell r="B5538" t="str">
            <v xml:space="preserve">  </v>
          </cell>
        </row>
        <row r="5539">
          <cell r="B5539" t="str">
            <v xml:space="preserve">  </v>
          </cell>
        </row>
        <row r="5540">
          <cell r="B5540" t="str">
            <v xml:space="preserve">  </v>
          </cell>
        </row>
        <row r="5541">
          <cell r="B5541" t="str">
            <v xml:space="preserve">  </v>
          </cell>
        </row>
        <row r="5542">
          <cell r="B5542" t="str">
            <v xml:space="preserve">  </v>
          </cell>
        </row>
        <row r="5543">
          <cell r="B5543" t="str">
            <v xml:space="preserve">  </v>
          </cell>
        </row>
        <row r="5544">
          <cell r="B5544" t="str">
            <v xml:space="preserve">  </v>
          </cell>
        </row>
        <row r="5545">
          <cell r="B5545" t="str">
            <v xml:space="preserve">  </v>
          </cell>
        </row>
        <row r="5546">
          <cell r="B5546" t="str">
            <v xml:space="preserve">  </v>
          </cell>
        </row>
        <row r="5547">
          <cell r="B5547" t="str">
            <v xml:space="preserve">  </v>
          </cell>
        </row>
        <row r="5548">
          <cell r="B5548" t="str">
            <v xml:space="preserve">  </v>
          </cell>
        </row>
        <row r="5549">
          <cell r="B5549" t="str">
            <v xml:space="preserve">  </v>
          </cell>
        </row>
        <row r="5550">
          <cell r="B5550" t="str">
            <v xml:space="preserve">  </v>
          </cell>
        </row>
        <row r="5551">
          <cell r="B5551" t="str">
            <v xml:space="preserve">  </v>
          </cell>
        </row>
        <row r="5552">
          <cell r="B5552" t="str">
            <v xml:space="preserve">  </v>
          </cell>
        </row>
        <row r="5553">
          <cell r="B5553" t="str">
            <v xml:space="preserve">  </v>
          </cell>
        </row>
        <row r="5554">
          <cell r="B5554" t="str">
            <v xml:space="preserve">  </v>
          </cell>
        </row>
        <row r="5555">
          <cell r="B5555" t="str">
            <v xml:space="preserve">  </v>
          </cell>
        </row>
        <row r="5556">
          <cell r="B5556" t="str">
            <v xml:space="preserve">  </v>
          </cell>
        </row>
        <row r="5557">
          <cell r="B5557" t="str">
            <v xml:space="preserve">  </v>
          </cell>
        </row>
        <row r="5558">
          <cell r="B5558" t="str">
            <v xml:space="preserve">  </v>
          </cell>
        </row>
        <row r="5559">
          <cell r="B5559" t="str">
            <v xml:space="preserve">  </v>
          </cell>
        </row>
        <row r="5560">
          <cell r="B5560" t="str">
            <v xml:space="preserve">  </v>
          </cell>
        </row>
        <row r="5561">
          <cell r="B5561" t="str">
            <v xml:space="preserve">  </v>
          </cell>
        </row>
        <row r="5562">
          <cell r="B5562" t="str">
            <v xml:space="preserve">  </v>
          </cell>
        </row>
        <row r="5563">
          <cell r="B5563" t="str">
            <v xml:space="preserve">  </v>
          </cell>
        </row>
        <row r="5564">
          <cell r="B5564" t="str">
            <v xml:space="preserve">  </v>
          </cell>
        </row>
        <row r="5565">
          <cell r="B5565" t="str">
            <v xml:space="preserve">  </v>
          </cell>
        </row>
        <row r="5566">
          <cell r="B5566" t="str">
            <v xml:space="preserve">  </v>
          </cell>
        </row>
        <row r="5567">
          <cell r="B5567" t="str">
            <v xml:space="preserve">  </v>
          </cell>
        </row>
        <row r="5568">
          <cell r="B5568" t="str">
            <v xml:space="preserve">  </v>
          </cell>
        </row>
        <row r="5569">
          <cell r="B5569" t="str">
            <v xml:space="preserve">  </v>
          </cell>
        </row>
        <row r="5570">
          <cell r="B5570" t="str">
            <v xml:space="preserve">  </v>
          </cell>
        </row>
        <row r="5571">
          <cell r="B5571" t="str">
            <v xml:space="preserve">  </v>
          </cell>
        </row>
        <row r="5572">
          <cell r="B5572" t="str">
            <v xml:space="preserve">  </v>
          </cell>
        </row>
        <row r="5573">
          <cell r="B5573" t="str">
            <v xml:space="preserve">  </v>
          </cell>
        </row>
        <row r="5574">
          <cell r="B5574" t="str">
            <v xml:space="preserve">  </v>
          </cell>
        </row>
        <row r="5575">
          <cell r="B5575" t="str">
            <v xml:space="preserve">  </v>
          </cell>
        </row>
        <row r="5576">
          <cell r="B5576" t="str">
            <v xml:space="preserve">  </v>
          </cell>
        </row>
        <row r="5577">
          <cell r="B5577" t="str">
            <v xml:space="preserve">  </v>
          </cell>
        </row>
        <row r="5578">
          <cell r="B5578" t="str">
            <v xml:space="preserve">  </v>
          </cell>
        </row>
        <row r="5579">
          <cell r="B5579" t="str">
            <v xml:space="preserve">  </v>
          </cell>
        </row>
        <row r="5580">
          <cell r="B5580" t="str">
            <v xml:space="preserve">  </v>
          </cell>
        </row>
        <row r="5581">
          <cell r="B5581" t="str">
            <v xml:space="preserve">  </v>
          </cell>
        </row>
        <row r="5582">
          <cell r="B5582" t="str">
            <v xml:space="preserve">  </v>
          </cell>
        </row>
        <row r="5583">
          <cell r="B5583" t="str">
            <v xml:space="preserve">  </v>
          </cell>
        </row>
        <row r="5584">
          <cell r="B5584" t="str">
            <v xml:space="preserve">  </v>
          </cell>
        </row>
        <row r="5585">
          <cell r="B5585" t="str">
            <v xml:space="preserve">  </v>
          </cell>
        </row>
        <row r="5586">
          <cell r="B5586" t="str">
            <v xml:space="preserve">  </v>
          </cell>
        </row>
        <row r="5587">
          <cell r="B5587" t="str">
            <v xml:space="preserve">  </v>
          </cell>
        </row>
        <row r="5588">
          <cell r="B5588" t="str">
            <v xml:space="preserve">  </v>
          </cell>
        </row>
        <row r="5589">
          <cell r="B5589" t="str">
            <v xml:space="preserve">  </v>
          </cell>
        </row>
        <row r="5590">
          <cell r="B5590" t="str">
            <v xml:space="preserve">  </v>
          </cell>
        </row>
        <row r="5591">
          <cell r="B5591" t="str">
            <v xml:space="preserve">  </v>
          </cell>
        </row>
        <row r="5592">
          <cell r="B5592" t="str">
            <v xml:space="preserve">  </v>
          </cell>
        </row>
        <row r="5593">
          <cell r="B5593" t="str">
            <v xml:space="preserve">  </v>
          </cell>
        </row>
        <row r="5594">
          <cell r="B5594" t="str">
            <v xml:space="preserve">  </v>
          </cell>
        </row>
        <row r="5595">
          <cell r="B5595" t="str">
            <v xml:space="preserve">  </v>
          </cell>
        </row>
        <row r="5596">
          <cell r="B5596" t="str">
            <v xml:space="preserve">  </v>
          </cell>
        </row>
        <row r="5597">
          <cell r="B5597" t="str">
            <v xml:space="preserve">  </v>
          </cell>
        </row>
        <row r="5598">
          <cell r="B5598" t="str">
            <v xml:space="preserve">  </v>
          </cell>
        </row>
        <row r="5599">
          <cell r="B5599" t="str">
            <v xml:space="preserve">  </v>
          </cell>
        </row>
        <row r="5600">
          <cell r="B5600" t="str">
            <v xml:space="preserve">  </v>
          </cell>
        </row>
        <row r="5601">
          <cell r="B5601" t="str">
            <v xml:space="preserve">  </v>
          </cell>
        </row>
        <row r="5602">
          <cell r="B5602" t="str">
            <v xml:space="preserve">  </v>
          </cell>
        </row>
        <row r="5603">
          <cell r="B5603" t="str">
            <v xml:space="preserve">  </v>
          </cell>
        </row>
        <row r="5604">
          <cell r="B5604" t="str">
            <v xml:space="preserve">  </v>
          </cell>
        </row>
        <row r="5605">
          <cell r="B5605" t="str">
            <v xml:space="preserve">  </v>
          </cell>
        </row>
        <row r="5606">
          <cell r="B5606" t="str">
            <v xml:space="preserve">  </v>
          </cell>
        </row>
        <row r="5607">
          <cell r="B5607" t="str">
            <v xml:space="preserve">  </v>
          </cell>
        </row>
        <row r="5608">
          <cell r="B5608" t="str">
            <v xml:space="preserve">  </v>
          </cell>
        </row>
        <row r="5609">
          <cell r="B5609" t="str">
            <v xml:space="preserve">  </v>
          </cell>
        </row>
        <row r="5610">
          <cell r="B5610" t="str">
            <v xml:space="preserve">  </v>
          </cell>
        </row>
        <row r="5611">
          <cell r="B5611" t="str">
            <v xml:space="preserve">  </v>
          </cell>
        </row>
        <row r="5612">
          <cell r="B5612" t="str">
            <v xml:space="preserve">  </v>
          </cell>
        </row>
        <row r="5613">
          <cell r="B5613" t="str">
            <v xml:space="preserve">  </v>
          </cell>
        </row>
        <row r="5614">
          <cell r="B5614" t="str">
            <v xml:space="preserve">  </v>
          </cell>
        </row>
        <row r="5615">
          <cell r="B5615" t="str">
            <v xml:space="preserve">  </v>
          </cell>
        </row>
        <row r="5616">
          <cell r="B5616" t="str">
            <v xml:space="preserve">  </v>
          </cell>
        </row>
        <row r="5617">
          <cell r="B5617" t="str">
            <v xml:space="preserve">  </v>
          </cell>
        </row>
        <row r="5618">
          <cell r="B5618" t="str">
            <v xml:space="preserve">  </v>
          </cell>
        </row>
        <row r="5619">
          <cell r="B5619" t="str">
            <v xml:space="preserve">  </v>
          </cell>
        </row>
        <row r="5620">
          <cell r="B5620" t="str">
            <v xml:space="preserve">  </v>
          </cell>
        </row>
        <row r="5621">
          <cell r="B5621" t="str">
            <v xml:space="preserve">  </v>
          </cell>
        </row>
        <row r="5622">
          <cell r="B5622" t="str">
            <v xml:space="preserve">  </v>
          </cell>
        </row>
        <row r="5623">
          <cell r="B5623" t="str">
            <v xml:space="preserve">  </v>
          </cell>
        </row>
        <row r="5624">
          <cell r="B5624" t="str">
            <v xml:space="preserve">  </v>
          </cell>
        </row>
        <row r="5625">
          <cell r="B5625" t="str">
            <v xml:space="preserve">  </v>
          </cell>
        </row>
        <row r="5626">
          <cell r="B5626" t="str">
            <v xml:space="preserve">  </v>
          </cell>
        </row>
        <row r="5627">
          <cell r="B5627" t="str">
            <v xml:space="preserve">  </v>
          </cell>
        </row>
        <row r="5628">
          <cell r="B5628" t="str">
            <v xml:space="preserve">  </v>
          </cell>
        </row>
        <row r="5629">
          <cell r="B5629" t="str">
            <v xml:space="preserve">  </v>
          </cell>
        </row>
        <row r="5630">
          <cell r="B5630" t="str">
            <v xml:space="preserve">  </v>
          </cell>
        </row>
        <row r="5631">
          <cell r="B5631" t="str">
            <v xml:space="preserve">  </v>
          </cell>
        </row>
        <row r="5632">
          <cell r="B5632" t="str">
            <v xml:space="preserve">  </v>
          </cell>
        </row>
        <row r="5633">
          <cell r="B5633" t="str">
            <v xml:space="preserve">  </v>
          </cell>
        </row>
        <row r="5634">
          <cell r="B5634" t="str">
            <v xml:space="preserve">  </v>
          </cell>
        </row>
        <row r="5635">
          <cell r="B5635" t="str">
            <v xml:space="preserve">  </v>
          </cell>
        </row>
        <row r="5636">
          <cell r="B5636" t="str">
            <v xml:space="preserve">  </v>
          </cell>
        </row>
        <row r="5637">
          <cell r="B5637" t="str">
            <v xml:space="preserve">  </v>
          </cell>
        </row>
        <row r="5638">
          <cell r="B5638" t="str">
            <v xml:space="preserve">  </v>
          </cell>
        </row>
        <row r="5639">
          <cell r="B5639" t="str">
            <v xml:space="preserve">  </v>
          </cell>
        </row>
        <row r="5640">
          <cell r="B5640" t="str">
            <v xml:space="preserve">  </v>
          </cell>
        </row>
        <row r="5641">
          <cell r="B5641" t="str">
            <v xml:space="preserve">  </v>
          </cell>
        </row>
        <row r="5642">
          <cell r="B5642" t="str">
            <v xml:space="preserve">  </v>
          </cell>
        </row>
        <row r="5643">
          <cell r="B5643" t="str">
            <v xml:space="preserve">  </v>
          </cell>
        </row>
        <row r="5644">
          <cell r="B5644" t="str">
            <v xml:space="preserve">  </v>
          </cell>
        </row>
        <row r="5645">
          <cell r="B5645" t="str">
            <v xml:space="preserve">  </v>
          </cell>
        </row>
        <row r="5646">
          <cell r="B5646" t="str">
            <v xml:space="preserve">  </v>
          </cell>
        </row>
        <row r="5647">
          <cell r="B5647" t="str">
            <v xml:space="preserve">  </v>
          </cell>
        </row>
        <row r="5648">
          <cell r="B5648" t="str">
            <v xml:space="preserve">  </v>
          </cell>
        </row>
        <row r="5649">
          <cell r="B5649" t="str">
            <v xml:space="preserve">  </v>
          </cell>
        </row>
        <row r="5650">
          <cell r="B5650" t="str">
            <v xml:space="preserve">  </v>
          </cell>
        </row>
        <row r="5651">
          <cell r="B5651" t="str">
            <v xml:space="preserve">  </v>
          </cell>
        </row>
        <row r="5652">
          <cell r="B5652" t="str">
            <v xml:space="preserve">  </v>
          </cell>
        </row>
        <row r="5653">
          <cell r="B5653" t="str">
            <v xml:space="preserve">  </v>
          </cell>
        </row>
        <row r="5654">
          <cell r="B5654" t="str">
            <v xml:space="preserve">  </v>
          </cell>
        </row>
        <row r="5655">
          <cell r="B5655" t="str">
            <v xml:space="preserve">  </v>
          </cell>
        </row>
        <row r="5656">
          <cell r="B5656" t="str">
            <v xml:space="preserve">  </v>
          </cell>
        </row>
        <row r="5657">
          <cell r="B5657" t="str">
            <v xml:space="preserve">  </v>
          </cell>
        </row>
        <row r="5658">
          <cell r="B5658" t="str">
            <v xml:space="preserve">  </v>
          </cell>
        </row>
        <row r="5659">
          <cell r="B5659" t="str">
            <v xml:space="preserve">  </v>
          </cell>
        </row>
        <row r="5660">
          <cell r="B5660" t="str">
            <v xml:space="preserve">  </v>
          </cell>
        </row>
        <row r="5661">
          <cell r="B5661" t="str">
            <v xml:space="preserve">  </v>
          </cell>
        </row>
        <row r="5662">
          <cell r="B5662" t="str">
            <v xml:space="preserve">  </v>
          </cell>
        </row>
        <row r="5663">
          <cell r="B5663" t="str">
            <v xml:space="preserve">  </v>
          </cell>
        </row>
        <row r="5664">
          <cell r="B5664" t="str">
            <v xml:space="preserve">  </v>
          </cell>
        </row>
        <row r="5665">
          <cell r="B5665" t="str">
            <v xml:space="preserve">  </v>
          </cell>
        </row>
        <row r="5666">
          <cell r="B5666" t="str">
            <v xml:space="preserve">  </v>
          </cell>
        </row>
        <row r="5667">
          <cell r="B5667" t="str">
            <v xml:space="preserve">  </v>
          </cell>
        </row>
        <row r="5668">
          <cell r="B5668" t="str">
            <v xml:space="preserve">  </v>
          </cell>
        </row>
        <row r="5669">
          <cell r="B5669" t="str">
            <v xml:space="preserve">  </v>
          </cell>
        </row>
        <row r="5670">
          <cell r="B5670" t="str">
            <v xml:space="preserve">  </v>
          </cell>
        </row>
        <row r="5671">
          <cell r="B5671" t="str">
            <v xml:space="preserve">  </v>
          </cell>
        </row>
        <row r="5672">
          <cell r="B5672" t="str">
            <v xml:space="preserve">  </v>
          </cell>
        </row>
        <row r="5673">
          <cell r="B5673" t="str">
            <v xml:space="preserve">  </v>
          </cell>
        </row>
        <row r="5674">
          <cell r="B5674" t="str">
            <v xml:space="preserve">  </v>
          </cell>
        </row>
        <row r="5675">
          <cell r="B5675" t="str">
            <v xml:space="preserve">  </v>
          </cell>
        </row>
        <row r="5676">
          <cell r="B5676" t="str">
            <v xml:space="preserve">  </v>
          </cell>
        </row>
        <row r="5677">
          <cell r="B5677" t="str">
            <v xml:space="preserve">  </v>
          </cell>
        </row>
        <row r="5678">
          <cell r="B5678" t="str">
            <v xml:space="preserve">  </v>
          </cell>
        </row>
        <row r="5679">
          <cell r="B5679" t="str">
            <v xml:space="preserve">  </v>
          </cell>
        </row>
        <row r="5680">
          <cell r="B5680" t="str">
            <v xml:space="preserve">  </v>
          </cell>
        </row>
        <row r="5681">
          <cell r="B5681" t="str">
            <v xml:space="preserve">  </v>
          </cell>
        </row>
        <row r="5682">
          <cell r="B5682" t="str">
            <v xml:space="preserve">  </v>
          </cell>
        </row>
        <row r="5683">
          <cell r="B5683" t="str">
            <v xml:space="preserve">  </v>
          </cell>
        </row>
        <row r="5684">
          <cell r="B5684" t="str">
            <v xml:space="preserve">  </v>
          </cell>
        </row>
        <row r="5685">
          <cell r="B5685" t="str">
            <v xml:space="preserve">  </v>
          </cell>
        </row>
        <row r="5686">
          <cell r="B5686" t="str">
            <v xml:space="preserve">  </v>
          </cell>
        </row>
        <row r="5687">
          <cell r="B5687" t="str">
            <v xml:space="preserve">  </v>
          </cell>
        </row>
        <row r="5688">
          <cell r="B5688" t="str">
            <v xml:space="preserve">  </v>
          </cell>
        </row>
        <row r="5689">
          <cell r="B5689" t="str">
            <v xml:space="preserve">  </v>
          </cell>
        </row>
        <row r="5690">
          <cell r="B5690" t="str">
            <v xml:space="preserve">  </v>
          </cell>
        </row>
        <row r="5691">
          <cell r="B5691" t="str">
            <v xml:space="preserve">  </v>
          </cell>
        </row>
        <row r="5692">
          <cell r="B5692" t="str">
            <v xml:space="preserve">  </v>
          </cell>
        </row>
        <row r="5693">
          <cell r="B5693" t="str">
            <v xml:space="preserve">  </v>
          </cell>
        </row>
        <row r="5694">
          <cell r="B5694" t="str">
            <v xml:space="preserve">  </v>
          </cell>
        </row>
        <row r="5695">
          <cell r="B5695" t="str">
            <v xml:space="preserve">  </v>
          </cell>
        </row>
        <row r="5696">
          <cell r="B5696" t="str">
            <v xml:space="preserve">  </v>
          </cell>
        </row>
        <row r="5697">
          <cell r="B5697" t="str">
            <v xml:space="preserve">  </v>
          </cell>
        </row>
        <row r="5698">
          <cell r="B5698" t="str">
            <v xml:space="preserve">  </v>
          </cell>
        </row>
        <row r="5699">
          <cell r="B5699" t="str">
            <v xml:space="preserve">  </v>
          </cell>
        </row>
        <row r="5700">
          <cell r="B5700" t="str">
            <v xml:space="preserve">  </v>
          </cell>
        </row>
        <row r="5701">
          <cell r="B5701" t="str">
            <v xml:space="preserve">  </v>
          </cell>
        </row>
        <row r="5702">
          <cell r="B5702" t="str">
            <v xml:space="preserve">  </v>
          </cell>
        </row>
        <row r="5703">
          <cell r="B5703" t="str">
            <v xml:space="preserve">  </v>
          </cell>
        </row>
        <row r="5704">
          <cell r="B5704" t="str">
            <v xml:space="preserve">  </v>
          </cell>
        </row>
        <row r="5705">
          <cell r="B5705" t="str">
            <v xml:space="preserve">  </v>
          </cell>
        </row>
        <row r="5706">
          <cell r="B5706" t="str">
            <v xml:space="preserve">  </v>
          </cell>
        </row>
        <row r="5707">
          <cell r="B5707" t="str">
            <v xml:space="preserve">  </v>
          </cell>
        </row>
        <row r="5708">
          <cell r="B5708" t="str">
            <v xml:space="preserve">  </v>
          </cell>
        </row>
        <row r="5709">
          <cell r="B5709" t="str">
            <v xml:space="preserve">  </v>
          </cell>
        </row>
        <row r="5710">
          <cell r="B5710" t="str">
            <v xml:space="preserve">  </v>
          </cell>
        </row>
        <row r="5711">
          <cell r="B5711" t="str">
            <v xml:space="preserve">  </v>
          </cell>
        </row>
        <row r="5712">
          <cell r="B5712" t="str">
            <v xml:space="preserve">  </v>
          </cell>
        </row>
        <row r="5713">
          <cell r="B5713" t="str">
            <v xml:space="preserve">  </v>
          </cell>
        </row>
        <row r="5714">
          <cell r="B5714" t="str">
            <v xml:space="preserve">  </v>
          </cell>
        </row>
        <row r="5715">
          <cell r="B5715" t="str">
            <v xml:space="preserve">  </v>
          </cell>
        </row>
        <row r="5716">
          <cell r="B5716" t="str">
            <v xml:space="preserve">  </v>
          </cell>
        </row>
        <row r="5717">
          <cell r="B5717" t="str">
            <v xml:space="preserve">  </v>
          </cell>
        </row>
        <row r="5718">
          <cell r="B5718" t="str">
            <v xml:space="preserve">  </v>
          </cell>
        </row>
        <row r="5719">
          <cell r="B5719" t="str">
            <v xml:space="preserve">  </v>
          </cell>
        </row>
        <row r="5720">
          <cell r="B5720" t="str">
            <v xml:space="preserve">  </v>
          </cell>
        </row>
        <row r="5721">
          <cell r="B5721" t="str">
            <v xml:space="preserve">  </v>
          </cell>
        </row>
        <row r="5722">
          <cell r="B5722" t="str">
            <v xml:space="preserve">  </v>
          </cell>
        </row>
        <row r="5723">
          <cell r="B5723" t="str">
            <v xml:space="preserve">  </v>
          </cell>
        </row>
        <row r="5724">
          <cell r="B5724" t="str">
            <v xml:space="preserve">  </v>
          </cell>
        </row>
        <row r="5725">
          <cell r="B5725" t="str">
            <v xml:space="preserve">  </v>
          </cell>
        </row>
        <row r="5726">
          <cell r="B5726" t="str">
            <v xml:space="preserve">  </v>
          </cell>
        </row>
        <row r="5727">
          <cell r="B5727" t="str">
            <v xml:space="preserve">  </v>
          </cell>
        </row>
        <row r="5728">
          <cell r="B5728" t="str">
            <v xml:space="preserve">  </v>
          </cell>
        </row>
        <row r="5729">
          <cell r="B5729" t="str">
            <v xml:space="preserve">  </v>
          </cell>
        </row>
        <row r="5730">
          <cell r="B5730" t="str">
            <v xml:space="preserve">  </v>
          </cell>
        </row>
        <row r="5731">
          <cell r="B5731" t="str">
            <v xml:space="preserve">  </v>
          </cell>
        </row>
        <row r="5732">
          <cell r="B5732" t="str">
            <v xml:space="preserve">  </v>
          </cell>
        </row>
        <row r="5733">
          <cell r="B5733" t="str">
            <v xml:space="preserve">  </v>
          </cell>
        </row>
        <row r="5734">
          <cell r="B5734" t="str">
            <v xml:space="preserve">  </v>
          </cell>
        </row>
        <row r="5735">
          <cell r="B5735" t="str">
            <v xml:space="preserve">  </v>
          </cell>
        </row>
        <row r="5736">
          <cell r="B5736" t="str">
            <v xml:space="preserve">  </v>
          </cell>
        </row>
        <row r="5737">
          <cell r="B5737" t="str">
            <v xml:space="preserve">  </v>
          </cell>
        </row>
        <row r="5738">
          <cell r="B5738" t="str">
            <v xml:space="preserve">  </v>
          </cell>
        </row>
        <row r="5739">
          <cell r="B5739" t="str">
            <v xml:space="preserve">  </v>
          </cell>
        </row>
        <row r="5740">
          <cell r="B5740" t="str">
            <v xml:space="preserve">  </v>
          </cell>
        </row>
        <row r="5741">
          <cell r="B5741" t="str">
            <v xml:space="preserve">  </v>
          </cell>
        </row>
        <row r="5742">
          <cell r="B5742" t="str">
            <v xml:space="preserve">  </v>
          </cell>
        </row>
        <row r="5743">
          <cell r="B5743" t="str">
            <v xml:space="preserve">  </v>
          </cell>
        </row>
        <row r="5744">
          <cell r="B5744" t="str">
            <v xml:space="preserve">  </v>
          </cell>
        </row>
        <row r="5745">
          <cell r="B5745" t="str">
            <v xml:space="preserve">  </v>
          </cell>
        </row>
        <row r="5746">
          <cell r="B5746" t="str">
            <v xml:space="preserve">  </v>
          </cell>
        </row>
        <row r="5747">
          <cell r="B5747" t="str">
            <v xml:space="preserve">  </v>
          </cell>
        </row>
        <row r="5748">
          <cell r="B5748" t="str">
            <v xml:space="preserve">  </v>
          </cell>
        </row>
        <row r="5749">
          <cell r="B5749" t="str">
            <v xml:space="preserve">  </v>
          </cell>
        </row>
        <row r="5750">
          <cell r="B5750" t="str">
            <v xml:space="preserve">  </v>
          </cell>
        </row>
        <row r="5751">
          <cell r="B5751" t="str">
            <v xml:space="preserve">  </v>
          </cell>
        </row>
        <row r="5752">
          <cell r="B5752" t="str">
            <v xml:space="preserve">  </v>
          </cell>
        </row>
        <row r="5753">
          <cell r="B5753" t="str">
            <v xml:space="preserve">  </v>
          </cell>
        </row>
        <row r="5754">
          <cell r="B5754" t="str">
            <v xml:space="preserve">  </v>
          </cell>
        </row>
        <row r="5755">
          <cell r="B5755" t="str">
            <v xml:space="preserve">  </v>
          </cell>
        </row>
        <row r="5756">
          <cell r="B5756" t="str">
            <v xml:space="preserve">  </v>
          </cell>
        </row>
        <row r="5757">
          <cell r="B5757" t="str">
            <v xml:space="preserve">  </v>
          </cell>
        </row>
        <row r="5758">
          <cell r="B5758" t="str">
            <v xml:space="preserve">  </v>
          </cell>
        </row>
        <row r="5759">
          <cell r="B5759" t="str">
            <v xml:space="preserve">  </v>
          </cell>
        </row>
        <row r="5760">
          <cell r="B5760" t="str">
            <v xml:space="preserve">  </v>
          </cell>
        </row>
        <row r="5761">
          <cell r="B5761" t="str">
            <v xml:space="preserve">  </v>
          </cell>
        </row>
        <row r="5762">
          <cell r="B5762" t="str">
            <v xml:space="preserve">  </v>
          </cell>
        </row>
        <row r="5763">
          <cell r="B5763" t="str">
            <v xml:space="preserve">  </v>
          </cell>
        </row>
        <row r="5764">
          <cell r="B5764" t="str">
            <v xml:space="preserve">  </v>
          </cell>
        </row>
        <row r="5765">
          <cell r="B5765" t="str">
            <v xml:space="preserve">  </v>
          </cell>
        </row>
        <row r="5766">
          <cell r="B5766" t="str">
            <v xml:space="preserve">  </v>
          </cell>
        </row>
        <row r="5767">
          <cell r="B5767" t="str">
            <v xml:space="preserve">  </v>
          </cell>
        </row>
        <row r="5768">
          <cell r="B5768" t="str">
            <v xml:space="preserve">  </v>
          </cell>
        </row>
        <row r="5769">
          <cell r="B5769" t="str">
            <v xml:space="preserve">  </v>
          </cell>
        </row>
        <row r="5770">
          <cell r="B5770" t="str">
            <v xml:space="preserve">  </v>
          </cell>
        </row>
        <row r="5771">
          <cell r="B5771" t="str">
            <v xml:space="preserve">  </v>
          </cell>
        </row>
        <row r="5772">
          <cell r="B5772" t="str">
            <v xml:space="preserve">  </v>
          </cell>
        </row>
        <row r="5773">
          <cell r="B5773" t="str">
            <v xml:space="preserve">  </v>
          </cell>
        </row>
        <row r="5774">
          <cell r="B5774" t="str">
            <v xml:space="preserve">  </v>
          </cell>
        </row>
        <row r="5775">
          <cell r="B5775" t="str">
            <v xml:space="preserve">  </v>
          </cell>
        </row>
        <row r="5776">
          <cell r="B5776" t="str">
            <v xml:space="preserve">  </v>
          </cell>
        </row>
        <row r="5777">
          <cell r="B5777" t="str">
            <v xml:space="preserve">  </v>
          </cell>
        </row>
        <row r="5778">
          <cell r="B5778" t="str">
            <v xml:space="preserve">  </v>
          </cell>
        </row>
        <row r="5779">
          <cell r="B5779" t="str">
            <v xml:space="preserve">  </v>
          </cell>
        </row>
        <row r="5780">
          <cell r="B5780" t="str">
            <v xml:space="preserve">  </v>
          </cell>
        </row>
        <row r="5781">
          <cell r="B5781" t="str">
            <v xml:space="preserve">  </v>
          </cell>
        </row>
        <row r="5782">
          <cell r="B5782" t="str">
            <v xml:space="preserve">  </v>
          </cell>
        </row>
        <row r="5783">
          <cell r="B5783" t="str">
            <v xml:space="preserve">  </v>
          </cell>
        </row>
        <row r="5784">
          <cell r="B5784" t="str">
            <v xml:space="preserve">  </v>
          </cell>
        </row>
        <row r="5785">
          <cell r="B5785" t="str">
            <v xml:space="preserve">  </v>
          </cell>
        </row>
        <row r="5786">
          <cell r="B5786" t="str">
            <v xml:space="preserve">  </v>
          </cell>
        </row>
        <row r="5787">
          <cell r="B5787" t="str">
            <v xml:space="preserve">  </v>
          </cell>
        </row>
        <row r="5788">
          <cell r="B5788" t="str">
            <v xml:space="preserve">  </v>
          </cell>
        </row>
        <row r="5789">
          <cell r="B5789" t="str">
            <v xml:space="preserve">  </v>
          </cell>
        </row>
        <row r="5790">
          <cell r="B5790" t="str">
            <v xml:space="preserve">  </v>
          </cell>
        </row>
        <row r="5791">
          <cell r="B5791" t="str">
            <v xml:space="preserve">  </v>
          </cell>
        </row>
        <row r="5792">
          <cell r="B5792" t="str">
            <v xml:space="preserve">  </v>
          </cell>
        </row>
        <row r="5793">
          <cell r="B5793" t="str">
            <v xml:space="preserve">  </v>
          </cell>
        </row>
        <row r="5794">
          <cell r="B5794" t="str">
            <v xml:space="preserve">  </v>
          </cell>
        </row>
        <row r="5795">
          <cell r="B5795" t="str">
            <v xml:space="preserve">  </v>
          </cell>
        </row>
        <row r="5796">
          <cell r="B5796" t="str">
            <v xml:space="preserve">  </v>
          </cell>
        </row>
        <row r="5797">
          <cell r="B5797" t="str">
            <v xml:space="preserve">  </v>
          </cell>
        </row>
        <row r="5798">
          <cell r="B5798" t="str">
            <v xml:space="preserve">  </v>
          </cell>
        </row>
        <row r="5799">
          <cell r="B5799" t="str">
            <v xml:space="preserve">  </v>
          </cell>
        </row>
        <row r="5800">
          <cell r="B5800" t="str">
            <v xml:space="preserve">  </v>
          </cell>
        </row>
        <row r="5801">
          <cell r="B5801" t="str">
            <v xml:space="preserve">  </v>
          </cell>
        </row>
        <row r="5802">
          <cell r="B5802" t="str">
            <v xml:space="preserve">  </v>
          </cell>
        </row>
        <row r="5803">
          <cell r="B5803" t="str">
            <v xml:space="preserve">  </v>
          </cell>
        </row>
        <row r="5804">
          <cell r="B5804" t="str">
            <v xml:space="preserve">  </v>
          </cell>
        </row>
        <row r="5805">
          <cell r="B5805" t="str">
            <v xml:space="preserve">  </v>
          </cell>
        </row>
        <row r="5806">
          <cell r="B5806" t="str">
            <v xml:space="preserve">  </v>
          </cell>
        </row>
        <row r="5807">
          <cell r="B5807" t="str">
            <v xml:space="preserve">  </v>
          </cell>
        </row>
        <row r="5808">
          <cell r="B5808" t="str">
            <v xml:space="preserve">  </v>
          </cell>
        </row>
        <row r="5809">
          <cell r="B5809" t="str">
            <v xml:space="preserve">  </v>
          </cell>
        </row>
        <row r="5810">
          <cell r="B5810" t="str">
            <v xml:space="preserve">  </v>
          </cell>
        </row>
        <row r="5811">
          <cell r="B5811" t="str">
            <v xml:space="preserve">  </v>
          </cell>
        </row>
        <row r="5812">
          <cell r="B5812" t="str">
            <v xml:space="preserve">  </v>
          </cell>
        </row>
        <row r="5813">
          <cell r="B5813" t="str">
            <v xml:space="preserve">  </v>
          </cell>
        </row>
        <row r="5814">
          <cell r="B5814" t="str">
            <v xml:space="preserve">  </v>
          </cell>
        </row>
        <row r="5815">
          <cell r="B5815" t="str">
            <v xml:space="preserve">  </v>
          </cell>
        </row>
        <row r="5816">
          <cell r="B5816" t="str">
            <v xml:space="preserve">  </v>
          </cell>
        </row>
        <row r="5817">
          <cell r="B5817" t="str">
            <v xml:space="preserve">  </v>
          </cell>
        </row>
        <row r="5818">
          <cell r="B5818" t="str">
            <v xml:space="preserve">  </v>
          </cell>
        </row>
        <row r="5819">
          <cell r="B5819" t="str">
            <v xml:space="preserve">  </v>
          </cell>
        </row>
        <row r="5820">
          <cell r="B5820" t="str">
            <v xml:space="preserve">  </v>
          </cell>
        </row>
        <row r="5821">
          <cell r="B5821" t="str">
            <v xml:space="preserve">  </v>
          </cell>
        </row>
        <row r="5822">
          <cell r="B5822" t="str">
            <v xml:space="preserve">  </v>
          </cell>
        </row>
        <row r="5823">
          <cell r="B5823" t="str">
            <v xml:space="preserve">  </v>
          </cell>
        </row>
        <row r="5824">
          <cell r="B5824" t="str">
            <v xml:space="preserve">  </v>
          </cell>
        </row>
        <row r="5825">
          <cell r="B5825" t="str">
            <v xml:space="preserve">  </v>
          </cell>
        </row>
        <row r="5826">
          <cell r="B5826" t="str">
            <v xml:space="preserve">  </v>
          </cell>
        </row>
        <row r="5827">
          <cell r="B5827" t="str">
            <v xml:space="preserve">  </v>
          </cell>
        </row>
        <row r="5828">
          <cell r="B5828" t="str">
            <v xml:space="preserve">  </v>
          </cell>
        </row>
        <row r="5829">
          <cell r="B5829" t="str">
            <v xml:space="preserve">  </v>
          </cell>
        </row>
        <row r="5830">
          <cell r="B5830" t="str">
            <v xml:space="preserve">  </v>
          </cell>
        </row>
        <row r="5831">
          <cell r="B5831" t="str">
            <v xml:space="preserve">  </v>
          </cell>
        </row>
        <row r="5832">
          <cell r="B5832" t="str">
            <v xml:space="preserve">  </v>
          </cell>
        </row>
        <row r="5833">
          <cell r="B5833" t="str">
            <v xml:space="preserve">  </v>
          </cell>
        </row>
        <row r="5834">
          <cell r="B5834" t="str">
            <v xml:space="preserve">  </v>
          </cell>
        </row>
        <row r="5835">
          <cell r="B5835" t="str">
            <v xml:space="preserve">  </v>
          </cell>
        </row>
        <row r="5836">
          <cell r="B5836" t="str">
            <v xml:space="preserve">  </v>
          </cell>
        </row>
        <row r="5837">
          <cell r="B5837" t="str">
            <v xml:space="preserve">  </v>
          </cell>
        </row>
        <row r="5838">
          <cell r="B5838" t="str">
            <v xml:space="preserve">  </v>
          </cell>
        </row>
        <row r="5839">
          <cell r="B5839" t="str">
            <v xml:space="preserve">  </v>
          </cell>
        </row>
        <row r="5840">
          <cell r="B5840" t="str">
            <v xml:space="preserve">  </v>
          </cell>
        </row>
        <row r="5841">
          <cell r="B5841" t="str">
            <v xml:space="preserve">  </v>
          </cell>
        </row>
        <row r="5842">
          <cell r="B5842" t="str">
            <v xml:space="preserve">  </v>
          </cell>
        </row>
        <row r="5843">
          <cell r="B5843" t="str">
            <v xml:space="preserve">  </v>
          </cell>
        </row>
        <row r="5844">
          <cell r="B5844" t="str">
            <v xml:space="preserve">  </v>
          </cell>
        </row>
        <row r="5845">
          <cell r="B5845" t="str">
            <v xml:space="preserve">  </v>
          </cell>
        </row>
        <row r="5846">
          <cell r="B5846" t="str">
            <v xml:space="preserve">  </v>
          </cell>
        </row>
        <row r="5847">
          <cell r="B5847" t="str">
            <v xml:space="preserve">  </v>
          </cell>
        </row>
        <row r="5848">
          <cell r="B5848" t="str">
            <v xml:space="preserve">  </v>
          </cell>
        </row>
        <row r="5849">
          <cell r="B5849" t="str">
            <v xml:space="preserve">  </v>
          </cell>
        </row>
        <row r="5850">
          <cell r="B5850" t="str">
            <v xml:space="preserve">  </v>
          </cell>
        </row>
        <row r="5851">
          <cell r="B5851" t="str">
            <v xml:space="preserve">  </v>
          </cell>
        </row>
        <row r="5852">
          <cell r="B5852" t="str">
            <v xml:space="preserve">  </v>
          </cell>
        </row>
        <row r="5853">
          <cell r="B5853" t="str">
            <v xml:space="preserve">  </v>
          </cell>
        </row>
        <row r="5854">
          <cell r="B5854" t="str">
            <v xml:space="preserve">  </v>
          </cell>
        </row>
        <row r="5855">
          <cell r="B5855" t="str">
            <v xml:space="preserve">  </v>
          </cell>
        </row>
        <row r="5856">
          <cell r="B5856" t="str">
            <v xml:space="preserve">  </v>
          </cell>
        </row>
        <row r="5857">
          <cell r="B5857" t="str">
            <v xml:space="preserve">  </v>
          </cell>
        </row>
        <row r="5858">
          <cell r="B5858" t="str">
            <v xml:space="preserve">  </v>
          </cell>
        </row>
        <row r="5859">
          <cell r="B5859" t="str">
            <v xml:space="preserve">  </v>
          </cell>
        </row>
        <row r="5860">
          <cell r="B5860" t="str">
            <v xml:space="preserve">  </v>
          </cell>
        </row>
        <row r="5861">
          <cell r="B5861" t="str">
            <v xml:space="preserve">  </v>
          </cell>
        </row>
        <row r="5862">
          <cell r="B5862" t="str">
            <v xml:space="preserve">  </v>
          </cell>
        </row>
        <row r="5863">
          <cell r="B5863" t="str">
            <v xml:space="preserve">  </v>
          </cell>
        </row>
        <row r="5864">
          <cell r="B5864" t="str">
            <v xml:space="preserve">  </v>
          </cell>
        </row>
        <row r="5865">
          <cell r="B5865" t="str">
            <v xml:space="preserve">  </v>
          </cell>
        </row>
        <row r="5866">
          <cell r="B5866" t="str">
            <v xml:space="preserve">  </v>
          </cell>
        </row>
        <row r="5867">
          <cell r="B5867" t="str">
            <v xml:space="preserve">  </v>
          </cell>
        </row>
        <row r="5868">
          <cell r="B5868" t="str">
            <v xml:space="preserve">  </v>
          </cell>
        </row>
        <row r="5869">
          <cell r="B5869" t="str">
            <v xml:space="preserve">  </v>
          </cell>
        </row>
        <row r="5870">
          <cell r="B5870" t="str">
            <v xml:space="preserve">  </v>
          </cell>
        </row>
        <row r="5871">
          <cell r="B5871" t="str">
            <v xml:space="preserve">  </v>
          </cell>
        </row>
        <row r="5872">
          <cell r="B5872" t="str">
            <v xml:space="preserve">  </v>
          </cell>
        </row>
        <row r="5873">
          <cell r="B5873" t="str">
            <v xml:space="preserve">  </v>
          </cell>
        </row>
        <row r="5874">
          <cell r="B5874" t="str">
            <v xml:space="preserve">  </v>
          </cell>
        </row>
        <row r="5875">
          <cell r="B5875" t="str">
            <v xml:space="preserve">  </v>
          </cell>
        </row>
        <row r="5876">
          <cell r="B5876" t="str">
            <v xml:space="preserve">  </v>
          </cell>
        </row>
        <row r="5877">
          <cell r="B5877" t="str">
            <v xml:space="preserve">  </v>
          </cell>
        </row>
        <row r="5878">
          <cell r="B5878" t="str">
            <v xml:space="preserve">  </v>
          </cell>
        </row>
        <row r="5879">
          <cell r="B5879" t="str">
            <v xml:space="preserve">  </v>
          </cell>
        </row>
        <row r="5880">
          <cell r="B5880" t="str">
            <v xml:space="preserve">  </v>
          </cell>
        </row>
        <row r="5881">
          <cell r="B5881" t="str">
            <v xml:space="preserve">  </v>
          </cell>
        </row>
        <row r="5882">
          <cell r="B5882" t="str">
            <v xml:space="preserve">  </v>
          </cell>
        </row>
        <row r="5883">
          <cell r="B5883" t="str">
            <v xml:space="preserve">  </v>
          </cell>
        </row>
        <row r="5884">
          <cell r="B5884" t="str">
            <v xml:space="preserve">  </v>
          </cell>
        </row>
        <row r="5885">
          <cell r="B5885" t="str">
            <v xml:space="preserve">  </v>
          </cell>
        </row>
        <row r="5886">
          <cell r="B5886" t="str">
            <v xml:space="preserve">  </v>
          </cell>
        </row>
        <row r="5887">
          <cell r="B5887" t="str">
            <v xml:space="preserve">  </v>
          </cell>
        </row>
        <row r="5888">
          <cell r="B5888" t="str">
            <v xml:space="preserve">  </v>
          </cell>
        </row>
        <row r="5889">
          <cell r="B5889" t="str">
            <v xml:space="preserve">  </v>
          </cell>
        </row>
        <row r="5890">
          <cell r="B5890" t="str">
            <v xml:space="preserve">  </v>
          </cell>
        </row>
        <row r="5891">
          <cell r="B5891" t="str">
            <v xml:space="preserve">  </v>
          </cell>
        </row>
        <row r="5892">
          <cell r="B5892" t="str">
            <v xml:space="preserve">  </v>
          </cell>
        </row>
        <row r="5893">
          <cell r="B5893" t="str">
            <v xml:space="preserve">  </v>
          </cell>
        </row>
        <row r="5894">
          <cell r="B5894" t="str">
            <v xml:space="preserve">  </v>
          </cell>
        </row>
        <row r="5895">
          <cell r="B5895" t="str">
            <v xml:space="preserve">  </v>
          </cell>
        </row>
        <row r="5896">
          <cell r="B5896" t="str">
            <v xml:space="preserve">  </v>
          </cell>
        </row>
        <row r="5897">
          <cell r="B5897" t="str">
            <v xml:space="preserve">  </v>
          </cell>
        </row>
        <row r="5898">
          <cell r="B5898" t="str">
            <v xml:space="preserve">  </v>
          </cell>
        </row>
        <row r="5899">
          <cell r="B5899" t="str">
            <v xml:space="preserve">  </v>
          </cell>
        </row>
        <row r="5900">
          <cell r="B5900" t="str">
            <v xml:space="preserve">  </v>
          </cell>
        </row>
        <row r="5901">
          <cell r="B5901" t="str">
            <v xml:space="preserve">  </v>
          </cell>
        </row>
        <row r="5902">
          <cell r="B5902" t="str">
            <v xml:space="preserve">  </v>
          </cell>
        </row>
        <row r="5903">
          <cell r="B5903" t="str">
            <v xml:space="preserve">  </v>
          </cell>
        </row>
        <row r="5904">
          <cell r="B5904" t="str">
            <v xml:space="preserve">  </v>
          </cell>
        </row>
        <row r="5905">
          <cell r="B5905" t="str">
            <v xml:space="preserve">  </v>
          </cell>
        </row>
        <row r="5906">
          <cell r="B5906" t="str">
            <v xml:space="preserve">  </v>
          </cell>
        </row>
        <row r="5907">
          <cell r="B5907" t="str">
            <v xml:space="preserve">  </v>
          </cell>
        </row>
        <row r="5908">
          <cell r="B5908" t="str">
            <v xml:space="preserve">  </v>
          </cell>
        </row>
        <row r="5909">
          <cell r="B5909" t="str">
            <v xml:space="preserve">  </v>
          </cell>
        </row>
        <row r="5910">
          <cell r="B5910" t="str">
            <v xml:space="preserve">  </v>
          </cell>
        </row>
        <row r="5911">
          <cell r="B5911" t="str">
            <v xml:space="preserve">  </v>
          </cell>
        </row>
        <row r="5912">
          <cell r="B5912" t="str">
            <v xml:space="preserve">  </v>
          </cell>
        </row>
        <row r="5913">
          <cell r="B5913" t="str">
            <v xml:space="preserve">  </v>
          </cell>
        </row>
        <row r="5914">
          <cell r="B5914" t="str">
            <v xml:space="preserve">  </v>
          </cell>
        </row>
        <row r="5915">
          <cell r="B5915" t="str">
            <v xml:space="preserve">  </v>
          </cell>
        </row>
        <row r="5916">
          <cell r="B5916" t="str">
            <v xml:space="preserve">  </v>
          </cell>
        </row>
        <row r="5917">
          <cell r="B5917" t="str">
            <v xml:space="preserve">  </v>
          </cell>
        </row>
        <row r="5918">
          <cell r="B5918" t="str">
            <v xml:space="preserve">  </v>
          </cell>
        </row>
        <row r="5919">
          <cell r="B5919" t="str">
            <v xml:space="preserve">  </v>
          </cell>
        </row>
        <row r="5920">
          <cell r="B5920" t="str">
            <v xml:space="preserve">  </v>
          </cell>
        </row>
        <row r="5921">
          <cell r="B5921" t="str">
            <v xml:space="preserve">  </v>
          </cell>
        </row>
        <row r="5922">
          <cell r="B5922" t="str">
            <v xml:space="preserve">  </v>
          </cell>
        </row>
        <row r="5923">
          <cell r="B5923" t="str">
            <v xml:space="preserve">  </v>
          </cell>
        </row>
        <row r="5924">
          <cell r="B5924" t="str">
            <v xml:space="preserve">  </v>
          </cell>
        </row>
        <row r="5925">
          <cell r="B5925" t="str">
            <v xml:space="preserve">  </v>
          </cell>
        </row>
        <row r="5926">
          <cell r="B5926" t="str">
            <v xml:space="preserve">  </v>
          </cell>
        </row>
        <row r="5927">
          <cell r="B5927" t="str">
            <v xml:space="preserve">  </v>
          </cell>
        </row>
        <row r="5928">
          <cell r="B5928" t="str">
            <v xml:space="preserve">  </v>
          </cell>
        </row>
        <row r="5929">
          <cell r="B5929" t="str">
            <v xml:space="preserve">  </v>
          </cell>
        </row>
        <row r="5930">
          <cell r="B5930" t="str">
            <v xml:space="preserve">  </v>
          </cell>
        </row>
        <row r="5931">
          <cell r="B5931" t="str">
            <v xml:space="preserve">  </v>
          </cell>
        </row>
        <row r="5932">
          <cell r="B5932" t="str">
            <v xml:space="preserve">  </v>
          </cell>
        </row>
        <row r="5933">
          <cell r="B5933" t="str">
            <v xml:space="preserve">  </v>
          </cell>
        </row>
        <row r="5934">
          <cell r="B5934" t="str">
            <v xml:space="preserve">  </v>
          </cell>
        </row>
        <row r="5935">
          <cell r="B5935" t="str">
            <v xml:space="preserve">  </v>
          </cell>
        </row>
        <row r="5936">
          <cell r="B5936" t="str">
            <v xml:space="preserve">  </v>
          </cell>
        </row>
        <row r="5937">
          <cell r="B5937" t="str">
            <v xml:space="preserve">  </v>
          </cell>
        </row>
        <row r="5938">
          <cell r="B5938" t="str">
            <v xml:space="preserve">  </v>
          </cell>
        </row>
        <row r="5939">
          <cell r="B5939" t="str">
            <v xml:space="preserve">  </v>
          </cell>
        </row>
        <row r="5940">
          <cell r="B5940" t="str">
            <v xml:space="preserve">  </v>
          </cell>
        </row>
        <row r="5941">
          <cell r="B5941" t="str">
            <v xml:space="preserve">  </v>
          </cell>
        </row>
        <row r="5942">
          <cell r="B5942" t="str">
            <v xml:space="preserve">  </v>
          </cell>
        </row>
        <row r="5943">
          <cell r="B5943" t="str">
            <v xml:space="preserve">  </v>
          </cell>
        </row>
        <row r="5944">
          <cell r="B5944" t="str">
            <v xml:space="preserve">  </v>
          </cell>
        </row>
        <row r="5945">
          <cell r="B5945" t="str">
            <v xml:space="preserve">  </v>
          </cell>
        </row>
        <row r="5946">
          <cell r="B5946" t="str">
            <v xml:space="preserve">  </v>
          </cell>
        </row>
        <row r="5947">
          <cell r="B5947" t="str">
            <v xml:space="preserve">  </v>
          </cell>
        </row>
        <row r="5948">
          <cell r="B5948" t="str">
            <v xml:space="preserve">  </v>
          </cell>
        </row>
        <row r="5949">
          <cell r="B5949" t="str">
            <v xml:space="preserve">  </v>
          </cell>
        </row>
        <row r="5950">
          <cell r="B5950" t="str">
            <v xml:space="preserve">  </v>
          </cell>
        </row>
        <row r="5951">
          <cell r="B5951" t="str">
            <v xml:space="preserve">  </v>
          </cell>
        </row>
        <row r="5952">
          <cell r="B5952" t="str">
            <v xml:space="preserve">  </v>
          </cell>
        </row>
        <row r="5953">
          <cell r="B5953" t="str">
            <v xml:space="preserve">  </v>
          </cell>
        </row>
        <row r="5954">
          <cell r="B5954" t="str">
            <v xml:space="preserve">  </v>
          </cell>
        </row>
        <row r="5955">
          <cell r="B5955" t="str">
            <v xml:space="preserve">  </v>
          </cell>
        </row>
        <row r="5956">
          <cell r="B5956" t="str">
            <v xml:space="preserve">  </v>
          </cell>
        </row>
        <row r="5957">
          <cell r="B5957" t="str">
            <v xml:space="preserve">  </v>
          </cell>
        </row>
        <row r="5958">
          <cell r="B5958" t="str">
            <v xml:space="preserve">  </v>
          </cell>
        </row>
        <row r="5959">
          <cell r="B5959" t="str">
            <v xml:space="preserve">  </v>
          </cell>
        </row>
        <row r="5960">
          <cell r="B5960" t="str">
            <v xml:space="preserve">  </v>
          </cell>
        </row>
        <row r="5961">
          <cell r="B5961" t="str">
            <v xml:space="preserve">  </v>
          </cell>
        </row>
        <row r="5962">
          <cell r="B5962" t="str">
            <v xml:space="preserve">  </v>
          </cell>
        </row>
        <row r="5963">
          <cell r="B5963" t="str">
            <v xml:space="preserve">  </v>
          </cell>
        </row>
        <row r="5964">
          <cell r="B5964" t="str">
            <v xml:space="preserve">  </v>
          </cell>
        </row>
        <row r="5965">
          <cell r="B5965" t="str">
            <v xml:space="preserve">  </v>
          </cell>
        </row>
        <row r="5966">
          <cell r="B5966" t="str">
            <v xml:space="preserve">  </v>
          </cell>
        </row>
        <row r="5967">
          <cell r="B5967" t="str">
            <v xml:space="preserve">  </v>
          </cell>
        </row>
        <row r="5968">
          <cell r="B5968" t="str">
            <v xml:space="preserve">  </v>
          </cell>
        </row>
        <row r="5969">
          <cell r="B5969" t="str">
            <v xml:space="preserve">  </v>
          </cell>
        </row>
        <row r="5970">
          <cell r="B5970" t="str">
            <v xml:space="preserve">  </v>
          </cell>
        </row>
        <row r="5971">
          <cell r="B5971" t="str">
            <v xml:space="preserve">  </v>
          </cell>
        </row>
        <row r="5972">
          <cell r="B5972" t="str">
            <v xml:space="preserve">  </v>
          </cell>
        </row>
        <row r="5973">
          <cell r="B5973" t="str">
            <v xml:space="preserve">  </v>
          </cell>
        </row>
        <row r="5974">
          <cell r="B5974" t="str">
            <v xml:space="preserve">  </v>
          </cell>
        </row>
        <row r="5975">
          <cell r="B5975" t="str">
            <v xml:space="preserve">  </v>
          </cell>
        </row>
        <row r="5976">
          <cell r="B5976" t="str">
            <v xml:space="preserve">  </v>
          </cell>
        </row>
        <row r="5977">
          <cell r="B5977" t="str">
            <v xml:space="preserve">  </v>
          </cell>
        </row>
        <row r="5978">
          <cell r="B5978" t="str">
            <v xml:space="preserve">  </v>
          </cell>
        </row>
        <row r="5979">
          <cell r="B5979" t="str">
            <v xml:space="preserve">  </v>
          </cell>
        </row>
        <row r="5980">
          <cell r="B5980" t="str">
            <v xml:space="preserve">  </v>
          </cell>
        </row>
        <row r="5981">
          <cell r="B5981" t="str">
            <v xml:space="preserve">  </v>
          </cell>
        </row>
        <row r="5982">
          <cell r="B5982" t="str">
            <v xml:space="preserve">  </v>
          </cell>
        </row>
        <row r="5983">
          <cell r="B5983" t="str">
            <v xml:space="preserve">  </v>
          </cell>
        </row>
        <row r="5984">
          <cell r="B5984" t="str">
            <v xml:space="preserve">  </v>
          </cell>
        </row>
        <row r="5985">
          <cell r="B5985" t="str">
            <v xml:space="preserve">  </v>
          </cell>
        </row>
        <row r="5986">
          <cell r="B5986" t="str">
            <v xml:space="preserve">  </v>
          </cell>
        </row>
        <row r="5987">
          <cell r="B5987" t="str">
            <v xml:space="preserve">  </v>
          </cell>
        </row>
        <row r="5988">
          <cell r="B5988" t="str">
            <v xml:space="preserve">  </v>
          </cell>
        </row>
        <row r="5989">
          <cell r="B5989" t="str">
            <v xml:space="preserve">  </v>
          </cell>
        </row>
        <row r="5990">
          <cell r="B5990" t="str">
            <v xml:space="preserve">  </v>
          </cell>
        </row>
        <row r="5991">
          <cell r="B5991" t="str">
            <v xml:space="preserve">  </v>
          </cell>
        </row>
        <row r="5992">
          <cell r="B5992" t="str">
            <v xml:space="preserve">  </v>
          </cell>
        </row>
        <row r="5993">
          <cell r="B5993" t="str">
            <v xml:space="preserve">  </v>
          </cell>
        </row>
        <row r="5994">
          <cell r="B5994" t="str">
            <v xml:space="preserve">  </v>
          </cell>
        </row>
        <row r="5995">
          <cell r="B5995" t="str">
            <v xml:space="preserve">  </v>
          </cell>
        </row>
        <row r="5996">
          <cell r="B5996" t="str">
            <v xml:space="preserve">  </v>
          </cell>
        </row>
        <row r="5997">
          <cell r="B5997" t="str">
            <v xml:space="preserve">  </v>
          </cell>
        </row>
        <row r="5998">
          <cell r="B5998" t="str">
            <v xml:space="preserve">  </v>
          </cell>
        </row>
        <row r="5999">
          <cell r="B5999" t="str">
            <v xml:space="preserve">  </v>
          </cell>
        </row>
        <row r="6000">
          <cell r="B6000" t="str">
            <v xml:space="preserve">  </v>
          </cell>
        </row>
        <row r="6001">
          <cell r="B6001" t="str">
            <v xml:space="preserve">  </v>
          </cell>
        </row>
        <row r="6002">
          <cell r="B6002" t="str">
            <v xml:space="preserve">  </v>
          </cell>
        </row>
        <row r="6003">
          <cell r="B6003" t="str">
            <v xml:space="preserve">  </v>
          </cell>
        </row>
        <row r="6004">
          <cell r="B6004" t="str">
            <v xml:space="preserve">  </v>
          </cell>
        </row>
        <row r="6005">
          <cell r="B6005" t="str">
            <v xml:space="preserve">  </v>
          </cell>
        </row>
        <row r="6006">
          <cell r="B6006" t="str">
            <v xml:space="preserve">  </v>
          </cell>
        </row>
        <row r="6007">
          <cell r="B6007" t="str">
            <v xml:space="preserve">  </v>
          </cell>
        </row>
        <row r="6008">
          <cell r="B6008" t="str">
            <v xml:space="preserve">  </v>
          </cell>
        </row>
        <row r="6009">
          <cell r="B6009" t="str">
            <v xml:space="preserve">  </v>
          </cell>
        </row>
        <row r="6010">
          <cell r="B6010" t="str">
            <v xml:space="preserve">  </v>
          </cell>
        </row>
        <row r="6011">
          <cell r="B6011" t="str">
            <v xml:space="preserve">  </v>
          </cell>
        </row>
        <row r="6012">
          <cell r="B6012" t="str">
            <v xml:space="preserve">  </v>
          </cell>
        </row>
        <row r="6013">
          <cell r="B6013" t="str">
            <v xml:space="preserve">  </v>
          </cell>
        </row>
        <row r="6014">
          <cell r="B6014" t="str">
            <v xml:space="preserve">  </v>
          </cell>
        </row>
        <row r="6015">
          <cell r="B6015" t="str">
            <v xml:space="preserve">  </v>
          </cell>
        </row>
        <row r="6016">
          <cell r="B6016" t="str">
            <v xml:space="preserve">  </v>
          </cell>
        </row>
        <row r="6017">
          <cell r="B6017" t="str">
            <v xml:space="preserve">  </v>
          </cell>
        </row>
        <row r="6018">
          <cell r="B6018" t="str">
            <v xml:space="preserve">  </v>
          </cell>
        </row>
        <row r="6019">
          <cell r="B6019" t="str">
            <v xml:space="preserve">  </v>
          </cell>
        </row>
        <row r="6020">
          <cell r="B6020" t="str">
            <v xml:space="preserve">  </v>
          </cell>
        </row>
        <row r="6021">
          <cell r="B6021" t="str">
            <v xml:space="preserve">  </v>
          </cell>
        </row>
        <row r="6022">
          <cell r="B6022" t="str">
            <v xml:space="preserve">  </v>
          </cell>
        </row>
        <row r="6023">
          <cell r="B6023" t="str">
            <v xml:space="preserve">  </v>
          </cell>
        </row>
        <row r="6024">
          <cell r="B6024" t="str">
            <v xml:space="preserve">  </v>
          </cell>
        </row>
        <row r="6025">
          <cell r="B6025" t="str">
            <v xml:space="preserve">  </v>
          </cell>
        </row>
        <row r="6026">
          <cell r="B6026" t="str">
            <v xml:space="preserve">  </v>
          </cell>
        </row>
        <row r="6027">
          <cell r="B6027" t="str">
            <v xml:space="preserve">  </v>
          </cell>
        </row>
        <row r="6028">
          <cell r="B6028" t="str">
            <v xml:space="preserve">  </v>
          </cell>
        </row>
        <row r="6029">
          <cell r="B6029" t="str">
            <v xml:space="preserve">  </v>
          </cell>
        </row>
        <row r="6030">
          <cell r="B6030" t="str">
            <v xml:space="preserve">  </v>
          </cell>
        </row>
        <row r="6031">
          <cell r="B6031" t="str">
            <v xml:space="preserve">  </v>
          </cell>
        </row>
        <row r="6032">
          <cell r="B6032" t="str">
            <v xml:space="preserve">  </v>
          </cell>
        </row>
        <row r="6033">
          <cell r="B6033" t="str">
            <v xml:space="preserve">  </v>
          </cell>
        </row>
        <row r="6034">
          <cell r="B6034" t="str">
            <v xml:space="preserve">  </v>
          </cell>
        </row>
        <row r="6035">
          <cell r="B6035" t="str">
            <v xml:space="preserve">  </v>
          </cell>
        </row>
        <row r="6036">
          <cell r="B6036" t="str">
            <v xml:space="preserve">  </v>
          </cell>
        </row>
        <row r="6037">
          <cell r="B6037" t="str">
            <v xml:space="preserve">  </v>
          </cell>
        </row>
        <row r="6038">
          <cell r="B6038" t="str">
            <v xml:space="preserve">  </v>
          </cell>
        </row>
        <row r="6039">
          <cell r="B6039" t="str">
            <v xml:space="preserve">  </v>
          </cell>
        </row>
        <row r="6040">
          <cell r="B6040" t="str">
            <v xml:space="preserve">  </v>
          </cell>
        </row>
        <row r="6041">
          <cell r="B6041" t="str">
            <v xml:space="preserve">  </v>
          </cell>
        </row>
        <row r="6042">
          <cell r="B6042" t="str">
            <v xml:space="preserve">  </v>
          </cell>
        </row>
        <row r="6043">
          <cell r="B6043" t="str">
            <v xml:space="preserve">  </v>
          </cell>
        </row>
        <row r="6044">
          <cell r="B6044" t="str">
            <v xml:space="preserve">  </v>
          </cell>
        </row>
        <row r="6045">
          <cell r="B6045" t="str">
            <v xml:space="preserve">  </v>
          </cell>
        </row>
        <row r="6046">
          <cell r="B6046" t="str">
            <v xml:space="preserve">  </v>
          </cell>
        </row>
        <row r="6047">
          <cell r="B6047" t="str">
            <v xml:space="preserve">  </v>
          </cell>
        </row>
        <row r="6048">
          <cell r="B6048" t="str">
            <v xml:space="preserve">  </v>
          </cell>
        </row>
        <row r="6049">
          <cell r="B6049" t="str">
            <v xml:space="preserve">  </v>
          </cell>
        </row>
        <row r="6050">
          <cell r="B6050" t="str">
            <v xml:space="preserve">  </v>
          </cell>
        </row>
        <row r="6051">
          <cell r="B6051" t="str">
            <v xml:space="preserve">  </v>
          </cell>
        </row>
        <row r="6052">
          <cell r="B6052" t="str">
            <v xml:space="preserve">  </v>
          </cell>
        </row>
        <row r="6053">
          <cell r="B6053" t="str">
            <v xml:space="preserve">  </v>
          </cell>
        </row>
        <row r="6054">
          <cell r="B6054" t="str">
            <v xml:space="preserve">  </v>
          </cell>
        </row>
        <row r="6055">
          <cell r="B6055" t="str">
            <v xml:space="preserve">  </v>
          </cell>
        </row>
        <row r="6056">
          <cell r="B6056" t="str">
            <v xml:space="preserve">  </v>
          </cell>
        </row>
        <row r="6057">
          <cell r="B6057" t="str">
            <v xml:space="preserve">  </v>
          </cell>
        </row>
        <row r="6058">
          <cell r="B6058" t="str">
            <v xml:space="preserve">  </v>
          </cell>
        </row>
        <row r="6059">
          <cell r="B6059" t="str">
            <v xml:space="preserve">  </v>
          </cell>
        </row>
        <row r="6060">
          <cell r="B6060" t="str">
            <v xml:space="preserve">  </v>
          </cell>
        </row>
        <row r="6061">
          <cell r="B6061" t="str">
            <v xml:space="preserve">  </v>
          </cell>
        </row>
        <row r="6062">
          <cell r="B6062" t="str">
            <v xml:space="preserve">  </v>
          </cell>
        </row>
        <row r="6063">
          <cell r="B6063" t="str">
            <v xml:space="preserve">  </v>
          </cell>
        </row>
        <row r="6064">
          <cell r="B6064" t="str">
            <v xml:space="preserve">  </v>
          </cell>
        </row>
        <row r="6065">
          <cell r="B6065" t="str">
            <v xml:space="preserve">  </v>
          </cell>
        </row>
        <row r="6066">
          <cell r="B6066" t="str">
            <v xml:space="preserve">  </v>
          </cell>
        </row>
        <row r="6067">
          <cell r="B6067" t="str">
            <v xml:space="preserve">  </v>
          </cell>
        </row>
        <row r="6068">
          <cell r="B6068" t="str">
            <v xml:space="preserve">  </v>
          </cell>
        </row>
        <row r="6069">
          <cell r="B6069" t="str">
            <v xml:space="preserve">  </v>
          </cell>
        </row>
        <row r="6070">
          <cell r="B6070" t="str">
            <v xml:space="preserve">  </v>
          </cell>
        </row>
        <row r="6071">
          <cell r="B6071" t="str">
            <v xml:space="preserve">  </v>
          </cell>
        </row>
        <row r="6072">
          <cell r="B6072" t="str">
            <v xml:space="preserve">  </v>
          </cell>
        </row>
        <row r="6073">
          <cell r="B6073" t="str">
            <v xml:space="preserve">  </v>
          </cell>
        </row>
        <row r="6074">
          <cell r="B6074" t="str">
            <v xml:space="preserve">  </v>
          </cell>
        </row>
        <row r="6075">
          <cell r="B6075" t="str">
            <v xml:space="preserve">  </v>
          </cell>
        </row>
        <row r="6076">
          <cell r="B6076" t="str">
            <v xml:space="preserve">  </v>
          </cell>
        </row>
        <row r="6077">
          <cell r="B6077" t="str">
            <v xml:space="preserve">  </v>
          </cell>
        </row>
        <row r="6078">
          <cell r="B6078" t="str">
            <v xml:space="preserve">  </v>
          </cell>
        </row>
        <row r="6079">
          <cell r="B6079" t="str">
            <v xml:space="preserve">  </v>
          </cell>
        </row>
        <row r="6080">
          <cell r="B6080" t="str">
            <v xml:space="preserve">  </v>
          </cell>
        </row>
        <row r="6081">
          <cell r="B6081" t="str">
            <v xml:space="preserve">  </v>
          </cell>
        </row>
        <row r="6082">
          <cell r="B6082" t="str">
            <v xml:space="preserve">  </v>
          </cell>
        </row>
        <row r="6083">
          <cell r="B6083" t="str">
            <v xml:space="preserve">  </v>
          </cell>
        </row>
        <row r="6084">
          <cell r="B6084" t="str">
            <v xml:space="preserve">  </v>
          </cell>
        </row>
        <row r="6085">
          <cell r="B6085" t="str">
            <v xml:space="preserve">  </v>
          </cell>
        </row>
        <row r="6086">
          <cell r="B6086" t="str">
            <v xml:space="preserve">  </v>
          </cell>
        </row>
        <row r="6087">
          <cell r="B6087" t="str">
            <v xml:space="preserve">  </v>
          </cell>
        </row>
        <row r="6088">
          <cell r="B6088" t="str">
            <v xml:space="preserve">  </v>
          </cell>
        </row>
        <row r="6089">
          <cell r="B6089" t="str">
            <v xml:space="preserve">  </v>
          </cell>
        </row>
        <row r="6090">
          <cell r="B6090" t="str">
            <v xml:space="preserve">  </v>
          </cell>
        </row>
        <row r="6091">
          <cell r="B6091" t="str">
            <v xml:space="preserve">  </v>
          </cell>
        </row>
        <row r="6092">
          <cell r="B6092" t="str">
            <v xml:space="preserve">  </v>
          </cell>
        </row>
        <row r="6093">
          <cell r="B6093" t="str">
            <v xml:space="preserve">  </v>
          </cell>
        </row>
        <row r="6094">
          <cell r="B6094" t="str">
            <v xml:space="preserve">  </v>
          </cell>
        </row>
        <row r="6095">
          <cell r="B6095" t="str">
            <v xml:space="preserve">  </v>
          </cell>
        </row>
        <row r="6096">
          <cell r="B6096" t="str">
            <v xml:space="preserve">  </v>
          </cell>
        </row>
        <row r="6097">
          <cell r="B6097" t="str">
            <v xml:space="preserve">  </v>
          </cell>
        </row>
        <row r="6098">
          <cell r="B6098" t="str">
            <v xml:space="preserve">  </v>
          </cell>
        </row>
        <row r="6099">
          <cell r="B6099" t="str">
            <v xml:space="preserve">  </v>
          </cell>
        </row>
        <row r="6100">
          <cell r="B6100" t="str">
            <v xml:space="preserve">  </v>
          </cell>
        </row>
        <row r="6101">
          <cell r="B6101" t="str">
            <v xml:space="preserve">  </v>
          </cell>
        </row>
        <row r="6102">
          <cell r="B6102" t="str">
            <v xml:space="preserve">  </v>
          </cell>
        </row>
        <row r="6103">
          <cell r="B6103" t="str">
            <v xml:space="preserve">  </v>
          </cell>
        </row>
        <row r="6104">
          <cell r="B6104" t="str">
            <v xml:space="preserve">  </v>
          </cell>
        </row>
        <row r="6105">
          <cell r="B6105" t="str">
            <v xml:space="preserve">  </v>
          </cell>
        </row>
        <row r="6106">
          <cell r="B6106" t="str">
            <v xml:space="preserve">  </v>
          </cell>
        </row>
        <row r="6107">
          <cell r="B6107" t="str">
            <v xml:space="preserve">  </v>
          </cell>
        </row>
        <row r="6108">
          <cell r="B6108" t="str">
            <v xml:space="preserve">  </v>
          </cell>
        </row>
        <row r="6109">
          <cell r="B6109" t="str">
            <v xml:space="preserve">  </v>
          </cell>
        </row>
        <row r="6110">
          <cell r="B6110" t="str">
            <v xml:space="preserve">  </v>
          </cell>
        </row>
        <row r="6111">
          <cell r="B6111" t="str">
            <v xml:space="preserve">  </v>
          </cell>
        </row>
        <row r="6112">
          <cell r="B6112" t="str">
            <v xml:space="preserve">  </v>
          </cell>
        </row>
        <row r="6113">
          <cell r="B6113" t="str">
            <v xml:space="preserve">  </v>
          </cell>
        </row>
        <row r="6114">
          <cell r="B6114" t="str">
            <v xml:space="preserve">  </v>
          </cell>
        </row>
        <row r="6115">
          <cell r="B6115" t="str">
            <v xml:space="preserve">  </v>
          </cell>
        </row>
        <row r="6116">
          <cell r="B6116" t="str">
            <v xml:space="preserve">  </v>
          </cell>
        </row>
        <row r="6117">
          <cell r="B6117" t="str">
            <v xml:space="preserve">  </v>
          </cell>
        </row>
        <row r="6118">
          <cell r="B6118" t="str">
            <v xml:space="preserve">  </v>
          </cell>
        </row>
        <row r="6119">
          <cell r="B6119" t="str">
            <v xml:space="preserve">  </v>
          </cell>
        </row>
        <row r="6120">
          <cell r="B6120" t="str">
            <v xml:space="preserve">  </v>
          </cell>
        </row>
        <row r="6121">
          <cell r="B6121" t="str">
            <v xml:space="preserve">  </v>
          </cell>
        </row>
        <row r="6122">
          <cell r="B6122" t="str">
            <v xml:space="preserve">  </v>
          </cell>
        </row>
        <row r="6123">
          <cell r="B6123" t="str">
            <v xml:space="preserve">  </v>
          </cell>
        </row>
        <row r="6124">
          <cell r="B6124" t="str">
            <v xml:space="preserve">  </v>
          </cell>
        </row>
        <row r="6125">
          <cell r="B6125" t="str">
            <v xml:space="preserve">  </v>
          </cell>
        </row>
        <row r="6126">
          <cell r="B6126" t="str">
            <v xml:space="preserve">  </v>
          </cell>
        </row>
        <row r="6127">
          <cell r="B6127" t="str">
            <v xml:space="preserve">  </v>
          </cell>
        </row>
        <row r="6128">
          <cell r="B6128" t="str">
            <v xml:space="preserve">  </v>
          </cell>
        </row>
        <row r="6129">
          <cell r="B6129" t="str">
            <v xml:space="preserve">  </v>
          </cell>
        </row>
        <row r="6130">
          <cell r="B6130" t="str">
            <v xml:space="preserve">  </v>
          </cell>
        </row>
        <row r="6131">
          <cell r="B6131" t="str">
            <v xml:space="preserve">  </v>
          </cell>
        </row>
        <row r="6132">
          <cell r="B6132" t="str">
            <v xml:space="preserve">  </v>
          </cell>
        </row>
        <row r="6133">
          <cell r="B6133" t="str">
            <v xml:space="preserve">  </v>
          </cell>
        </row>
        <row r="6134">
          <cell r="B6134" t="str">
            <v xml:space="preserve">  </v>
          </cell>
        </row>
        <row r="6135">
          <cell r="B6135" t="str">
            <v xml:space="preserve">  </v>
          </cell>
        </row>
        <row r="6136">
          <cell r="B6136" t="str">
            <v xml:space="preserve">  </v>
          </cell>
        </row>
        <row r="6137">
          <cell r="B6137" t="str">
            <v xml:space="preserve">  </v>
          </cell>
        </row>
        <row r="6138">
          <cell r="B6138" t="str">
            <v xml:space="preserve">  </v>
          </cell>
        </row>
        <row r="6139">
          <cell r="B6139" t="str">
            <v xml:space="preserve">  </v>
          </cell>
        </row>
        <row r="6140">
          <cell r="B6140" t="str">
            <v xml:space="preserve">  </v>
          </cell>
        </row>
        <row r="6141">
          <cell r="B6141" t="str">
            <v xml:space="preserve">  </v>
          </cell>
        </row>
        <row r="6142">
          <cell r="B6142" t="str">
            <v xml:space="preserve">  </v>
          </cell>
        </row>
        <row r="6143">
          <cell r="B6143" t="str">
            <v xml:space="preserve">  </v>
          </cell>
        </row>
        <row r="6144">
          <cell r="B6144" t="str">
            <v xml:space="preserve">  </v>
          </cell>
        </row>
        <row r="6145">
          <cell r="B6145" t="str">
            <v xml:space="preserve">  </v>
          </cell>
        </row>
        <row r="6146">
          <cell r="B6146" t="str">
            <v xml:space="preserve">  </v>
          </cell>
        </row>
        <row r="6147">
          <cell r="B6147" t="str">
            <v xml:space="preserve">  </v>
          </cell>
        </row>
        <row r="6148">
          <cell r="B6148" t="str">
            <v xml:space="preserve">  </v>
          </cell>
        </row>
        <row r="6149">
          <cell r="B6149" t="str">
            <v xml:space="preserve">  </v>
          </cell>
        </row>
        <row r="6150">
          <cell r="B6150" t="str">
            <v xml:space="preserve">  </v>
          </cell>
        </row>
        <row r="6151">
          <cell r="B6151" t="str">
            <v xml:space="preserve">  </v>
          </cell>
        </row>
        <row r="6152">
          <cell r="B6152" t="str">
            <v xml:space="preserve">  </v>
          </cell>
        </row>
        <row r="6153">
          <cell r="B6153" t="str">
            <v xml:space="preserve">  </v>
          </cell>
        </row>
        <row r="6154">
          <cell r="B6154" t="str">
            <v xml:space="preserve">  </v>
          </cell>
        </row>
        <row r="6155">
          <cell r="B6155" t="str">
            <v xml:space="preserve">  </v>
          </cell>
        </row>
        <row r="6156">
          <cell r="B6156" t="str">
            <v xml:space="preserve">  </v>
          </cell>
        </row>
        <row r="6157">
          <cell r="B6157" t="str">
            <v xml:space="preserve">  </v>
          </cell>
        </row>
        <row r="6158">
          <cell r="B6158" t="str">
            <v xml:space="preserve">  </v>
          </cell>
        </row>
        <row r="6159">
          <cell r="B6159" t="str">
            <v xml:space="preserve">  </v>
          </cell>
        </row>
        <row r="6160">
          <cell r="B6160" t="str">
            <v xml:space="preserve">  </v>
          </cell>
        </row>
        <row r="6161">
          <cell r="B6161" t="str">
            <v xml:space="preserve">  </v>
          </cell>
        </row>
        <row r="6162">
          <cell r="B6162" t="str">
            <v xml:space="preserve">  </v>
          </cell>
        </row>
        <row r="6163">
          <cell r="B6163" t="str">
            <v xml:space="preserve">  </v>
          </cell>
        </row>
        <row r="6164">
          <cell r="B6164" t="str">
            <v xml:space="preserve">  </v>
          </cell>
        </row>
        <row r="6165">
          <cell r="B6165" t="str">
            <v xml:space="preserve">  </v>
          </cell>
        </row>
        <row r="6166">
          <cell r="B6166" t="str">
            <v xml:space="preserve">  </v>
          </cell>
        </row>
        <row r="6167">
          <cell r="B6167" t="str">
            <v xml:space="preserve">  </v>
          </cell>
        </row>
        <row r="6168">
          <cell r="B6168" t="str">
            <v xml:space="preserve">  </v>
          </cell>
        </row>
        <row r="6169">
          <cell r="B6169" t="str">
            <v xml:space="preserve">  </v>
          </cell>
        </row>
        <row r="6170">
          <cell r="B6170" t="str">
            <v xml:space="preserve">  </v>
          </cell>
        </row>
        <row r="6171">
          <cell r="B6171" t="str">
            <v xml:space="preserve">  </v>
          </cell>
        </row>
        <row r="6172">
          <cell r="B6172" t="str">
            <v xml:space="preserve">  </v>
          </cell>
        </row>
        <row r="6173">
          <cell r="B6173" t="str">
            <v xml:space="preserve">  </v>
          </cell>
        </row>
        <row r="6174">
          <cell r="B6174" t="str">
            <v xml:space="preserve">  </v>
          </cell>
        </row>
        <row r="6175">
          <cell r="B6175" t="str">
            <v xml:space="preserve">  </v>
          </cell>
        </row>
        <row r="6176">
          <cell r="B6176" t="str">
            <v xml:space="preserve">  </v>
          </cell>
        </row>
        <row r="6177">
          <cell r="B6177" t="str">
            <v xml:space="preserve">  </v>
          </cell>
        </row>
        <row r="6178">
          <cell r="B6178" t="str">
            <v xml:space="preserve">  </v>
          </cell>
        </row>
        <row r="6179">
          <cell r="B6179" t="str">
            <v xml:space="preserve">  </v>
          </cell>
        </row>
        <row r="6180">
          <cell r="B6180" t="str">
            <v xml:space="preserve">  </v>
          </cell>
        </row>
        <row r="6181">
          <cell r="B6181" t="str">
            <v xml:space="preserve">  </v>
          </cell>
        </row>
        <row r="6182">
          <cell r="B6182" t="str">
            <v xml:space="preserve">  </v>
          </cell>
        </row>
        <row r="6183">
          <cell r="B6183" t="str">
            <v xml:space="preserve">  </v>
          </cell>
        </row>
        <row r="6184">
          <cell r="B6184" t="str">
            <v xml:space="preserve">  </v>
          </cell>
        </row>
        <row r="6185">
          <cell r="B6185" t="str">
            <v xml:space="preserve">  </v>
          </cell>
        </row>
        <row r="6186">
          <cell r="B6186" t="str">
            <v xml:space="preserve">  </v>
          </cell>
        </row>
        <row r="6187">
          <cell r="B6187" t="str">
            <v xml:space="preserve">  </v>
          </cell>
        </row>
        <row r="6188">
          <cell r="B6188" t="str">
            <v xml:space="preserve">  </v>
          </cell>
        </row>
        <row r="6189">
          <cell r="B6189" t="str">
            <v xml:space="preserve">  </v>
          </cell>
        </row>
        <row r="6190">
          <cell r="B6190" t="str">
            <v xml:space="preserve">  </v>
          </cell>
        </row>
        <row r="6191">
          <cell r="B6191" t="str">
            <v xml:space="preserve">  </v>
          </cell>
        </row>
        <row r="6192">
          <cell r="B6192" t="str">
            <v xml:space="preserve">  </v>
          </cell>
        </row>
        <row r="6193">
          <cell r="B6193" t="str">
            <v xml:space="preserve">  </v>
          </cell>
        </row>
        <row r="6194">
          <cell r="B6194" t="str">
            <v xml:space="preserve">  </v>
          </cell>
        </row>
        <row r="6195">
          <cell r="B6195" t="str">
            <v xml:space="preserve">  </v>
          </cell>
        </row>
        <row r="6196">
          <cell r="B6196" t="str">
            <v xml:space="preserve">  </v>
          </cell>
        </row>
        <row r="6197">
          <cell r="B6197" t="str">
            <v xml:space="preserve">  </v>
          </cell>
        </row>
        <row r="6198">
          <cell r="B6198" t="str">
            <v xml:space="preserve">  </v>
          </cell>
        </row>
        <row r="6199">
          <cell r="B6199" t="str">
            <v xml:space="preserve">  </v>
          </cell>
        </row>
        <row r="6200">
          <cell r="B6200" t="str">
            <v xml:space="preserve">  </v>
          </cell>
        </row>
        <row r="6201">
          <cell r="B6201" t="str">
            <v xml:space="preserve">  </v>
          </cell>
        </row>
        <row r="6202">
          <cell r="B6202" t="str">
            <v xml:space="preserve">  </v>
          </cell>
        </row>
        <row r="6203">
          <cell r="B6203" t="str">
            <v xml:space="preserve">  </v>
          </cell>
        </row>
        <row r="6204">
          <cell r="B6204" t="str">
            <v xml:space="preserve">  </v>
          </cell>
        </row>
        <row r="6205">
          <cell r="B6205" t="str">
            <v xml:space="preserve">  </v>
          </cell>
        </row>
        <row r="6206">
          <cell r="B6206" t="str">
            <v xml:space="preserve">  </v>
          </cell>
        </row>
        <row r="6207">
          <cell r="B6207" t="str">
            <v xml:space="preserve">  </v>
          </cell>
        </row>
        <row r="6208">
          <cell r="B6208" t="str">
            <v xml:space="preserve">  </v>
          </cell>
        </row>
        <row r="6209">
          <cell r="B6209" t="str">
            <v xml:space="preserve">  </v>
          </cell>
        </row>
        <row r="6210">
          <cell r="B6210" t="str">
            <v xml:space="preserve">  </v>
          </cell>
        </row>
        <row r="6211">
          <cell r="B6211" t="str">
            <v xml:space="preserve">  </v>
          </cell>
        </row>
        <row r="6212">
          <cell r="B6212" t="str">
            <v xml:space="preserve">  </v>
          </cell>
        </row>
        <row r="6213">
          <cell r="B6213" t="str">
            <v xml:space="preserve">  </v>
          </cell>
        </row>
        <row r="6214">
          <cell r="B6214" t="str">
            <v xml:space="preserve">  </v>
          </cell>
        </row>
        <row r="6215">
          <cell r="B6215" t="str">
            <v xml:space="preserve">  </v>
          </cell>
        </row>
        <row r="6216">
          <cell r="B6216" t="str">
            <v xml:space="preserve">  </v>
          </cell>
        </row>
        <row r="6217">
          <cell r="B6217" t="str">
            <v xml:space="preserve">  </v>
          </cell>
        </row>
        <row r="6218">
          <cell r="B6218" t="str">
            <v xml:space="preserve">  </v>
          </cell>
        </row>
        <row r="6219">
          <cell r="B6219" t="str">
            <v xml:space="preserve">  </v>
          </cell>
        </row>
        <row r="6220">
          <cell r="B6220" t="str">
            <v xml:space="preserve">  </v>
          </cell>
        </row>
        <row r="6221">
          <cell r="B6221" t="str">
            <v xml:space="preserve">  </v>
          </cell>
        </row>
        <row r="6222">
          <cell r="B6222" t="str">
            <v xml:space="preserve">  </v>
          </cell>
        </row>
        <row r="6223">
          <cell r="B6223" t="str">
            <v xml:space="preserve">  </v>
          </cell>
        </row>
        <row r="6224">
          <cell r="B6224" t="str">
            <v xml:space="preserve">  </v>
          </cell>
        </row>
        <row r="6225">
          <cell r="B6225" t="str">
            <v xml:space="preserve">  </v>
          </cell>
        </row>
        <row r="6226">
          <cell r="B6226" t="str">
            <v xml:space="preserve">  </v>
          </cell>
        </row>
        <row r="6227">
          <cell r="B6227" t="str">
            <v xml:space="preserve">  </v>
          </cell>
        </row>
        <row r="6228">
          <cell r="B6228" t="str">
            <v xml:space="preserve">  </v>
          </cell>
        </row>
        <row r="6229">
          <cell r="B6229" t="str">
            <v xml:space="preserve">  </v>
          </cell>
        </row>
        <row r="6230">
          <cell r="B6230" t="str">
            <v xml:space="preserve">  </v>
          </cell>
        </row>
        <row r="6231">
          <cell r="B6231" t="str">
            <v xml:space="preserve">  </v>
          </cell>
        </row>
        <row r="6232">
          <cell r="B6232" t="str">
            <v xml:space="preserve">  </v>
          </cell>
        </row>
        <row r="6233">
          <cell r="B6233" t="str">
            <v xml:space="preserve">  </v>
          </cell>
        </row>
        <row r="6234">
          <cell r="B6234" t="str">
            <v xml:space="preserve">  </v>
          </cell>
        </row>
        <row r="6235">
          <cell r="B6235" t="str">
            <v xml:space="preserve">  </v>
          </cell>
        </row>
        <row r="6236">
          <cell r="B6236" t="str">
            <v xml:space="preserve">  </v>
          </cell>
        </row>
        <row r="6237">
          <cell r="B6237" t="str">
            <v xml:space="preserve">  </v>
          </cell>
        </row>
        <row r="6238">
          <cell r="B6238" t="str">
            <v xml:space="preserve">  </v>
          </cell>
        </row>
        <row r="6239">
          <cell r="B6239" t="str">
            <v xml:space="preserve">  </v>
          </cell>
        </row>
        <row r="6240">
          <cell r="B6240" t="str">
            <v xml:space="preserve">  </v>
          </cell>
        </row>
        <row r="6241">
          <cell r="B6241" t="str">
            <v xml:space="preserve">  </v>
          </cell>
        </row>
        <row r="6242">
          <cell r="B6242" t="str">
            <v xml:space="preserve">  </v>
          </cell>
        </row>
        <row r="6243">
          <cell r="B6243" t="str">
            <v xml:space="preserve">  </v>
          </cell>
        </row>
        <row r="6244">
          <cell r="B6244" t="str">
            <v xml:space="preserve">  </v>
          </cell>
        </row>
        <row r="6245">
          <cell r="B6245" t="str">
            <v xml:space="preserve">  </v>
          </cell>
        </row>
        <row r="6246">
          <cell r="B6246" t="str">
            <v xml:space="preserve">  </v>
          </cell>
        </row>
        <row r="6247">
          <cell r="B6247" t="str">
            <v xml:space="preserve">  </v>
          </cell>
        </row>
        <row r="6248">
          <cell r="B6248" t="str">
            <v xml:space="preserve">  </v>
          </cell>
        </row>
        <row r="6249">
          <cell r="B6249" t="str">
            <v xml:space="preserve">  </v>
          </cell>
        </row>
        <row r="6250">
          <cell r="B6250" t="str">
            <v xml:space="preserve">  </v>
          </cell>
        </row>
        <row r="6251">
          <cell r="B6251" t="str">
            <v xml:space="preserve">  </v>
          </cell>
        </row>
        <row r="6252">
          <cell r="B6252" t="str">
            <v xml:space="preserve">  </v>
          </cell>
        </row>
        <row r="6253">
          <cell r="B6253" t="str">
            <v xml:space="preserve">  </v>
          </cell>
        </row>
        <row r="6254">
          <cell r="B6254" t="str">
            <v xml:space="preserve">  </v>
          </cell>
        </row>
        <row r="6255">
          <cell r="B6255" t="str">
            <v xml:space="preserve">  </v>
          </cell>
        </row>
        <row r="6256">
          <cell r="B6256" t="str">
            <v xml:space="preserve">  </v>
          </cell>
        </row>
        <row r="6257">
          <cell r="B6257" t="str">
            <v xml:space="preserve">  </v>
          </cell>
        </row>
        <row r="6258">
          <cell r="B6258" t="str">
            <v xml:space="preserve">  </v>
          </cell>
        </row>
        <row r="6259">
          <cell r="B6259" t="str">
            <v xml:space="preserve">  </v>
          </cell>
        </row>
        <row r="6260">
          <cell r="B6260" t="str">
            <v xml:space="preserve">  </v>
          </cell>
        </row>
        <row r="6261">
          <cell r="B6261" t="str">
            <v xml:space="preserve">  </v>
          </cell>
        </row>
        <row r="6262">
          <cell r="B6262" t="str">
            <v xml:space="preserve">  </v>
          </cell>
        </row>
        <row r="6263">
          <cell r="B6263" t="str">
            <v xml:space="preserve">  </v>
          </cell>
        </row>
        <row r="6264">
          <cell r="B6264" t="str">
            <v xml:space="preserve">  </v>
          </cell>
        </row>
        <row r="6265">
          <cell r="B6265" t="str">
            <v xml:space="preserve">  </v>
          </cell>
        </row>
        <row r="6266">
          <cell r="B6266" t="str">
            <v xml:space="preserve">  </v>
          </cell>
        </row>
        <row r="6267">
          <cell r="B6267" t="str">
            <v xml:space="preserve">  </v>
          </cell>
        </row>
        <row r="6268">
          <cell r="B6268" t="str">
            <v xml:space="preserve">  </v>
          </cell>
        </row>
        <row r="6269">
          <cell r="B6269" t="str">
            <v xml:space="preserve">  </v>
          </cell>
        </row>
        <row r="6270">
          <cell r="B6270" t="str">
            <v xml:space="preserve">  </v>
          </cell>
        </row>
        <row r="6271">
          <cell r="B6271" t="str">
            <v xml:space="preserve">  </v>
          </cell>
        </row>
        <row r="6272">
          <cell r="B6272" t="str">
            <v xml:space="preserve">  </v>
          </cell>
        </row>
        <row r="6273">
          <cell r="B6273" t="str">
            <v xml:space="preserve">  </v>
          </cell>
        </row>
        <row r="6274">
          <cell r="B6274" t="str">
            <v xml:space="preserve">  </v>
          </cell>
        </row>
        <row r="6275">
          <cell r="B6275" t="str">
            <v xml:space="preserve">  </v>
          </cell>
        </row>
        <row r="6276">
          <cell r="B6276" t="str">
            <v xml:space="preserve">  </v>
          </cell>
        </row>
        <row r="6277">
          <cell r="B6277" t="str">
            <v xml:space="preserve">  </v>
          </cell>
        </row>
        <row r="6278">
          <cell r="B6278" t="str">
            <v xml:space="preserve">  </v>
          </cell>
        </row>
        <row r="6279">
          <cell r="B6279" t="str">
            <v xml:space="preserve">  </v>
          </cell>
        </row>
        <row r="6280">
          <cell r="B6280" t="str">
            <v xml:space="preserve">  </v>
          </cell>
        </row>
        <row r="6281">
          <cell r="B6281" t="str">
            <v xml:space="preserve">  </v>
          </cell>
        </row>
        <row r="6282">
          <cell r="B6282" t="str">
            <v xml:space="preserve">  </v>
          </cell>
        </row>
        <row r="6283">
          <cell r="B6283" t="str">
            <v xml:space="preserve">  </v>
          </cell>
        </row>
        <row r="6284">
          <cell r="B6284" t="str">
            <v xml:space="preserve">  </v>
          </cell>
        </row>
        <row r="6285">
          <cell r="B6285" t="str">
            <v xml:space="preserve">  </v>
          </cell>
        </row>
        <row r="6286">
          <cell r="B6286" t="str">
            <v xml:space="preserve">  </v>
          </cell>
        </row>
        <row r="6287">
          <cell r="B6287" t="str">
            <v xml:space="preserve">  </v>
          </cell>
        </row>
        <row r="6288">
          <cell r="B6288" t="str">
            <v xml:space="preserve">  </v>
          </cell>
        </row>
        <row r="6289">
          <cell r="B6289" t="str">
            <v xml:space="preserve">  </v>
          </cell>
        </row>
        <row r="6290">
          <cell r="B6290" t="str">
            <v xml:space="preserve">  </v>
          </cell>
        </row>
        <row r="6291">
          <cell r="B6291" t="str">
            <v xml:space="preserve">  </v>
          </cell>
        </row>
        <row r="6292">
          <cell r="B6292" t="str">
            <v xml:space="preserve">  </v>
          </cell>
        </row>
        <row r="6293">
          <cell r="B6293" t="str">
            <v xml:space="preserve">  </v>
          </cell>
        </row>
        <row r="6294">
          <cell r="B6294" t="str">
            <v xml:space="preserve">  </v>
          </cell>
        </row>
        <row r="6295">
          <cell r="B6295" t="str">
            <v xml:space="preserve">  </v>
          </cell>
        </row>
        <row r="6296">
          <cell r="B6296" t="str">
            <v xml:space="preserve">  </v>
          </cell>
        </row>
        <row r="6297">
          <cell r="B6297" t="str">
            <v xml:space="preserve">  </v>
          </cell>
        </row>
        <row r="6298">
          <cell r="B6298" t="str">
            <v xml:space="preserve">  </v>
          </cell>
        </row>
        <row r="6299">
          <cell r="B6299" t="str">
            <v xml:space="preserve">  </v>
          </cell>
        </row>
        <row r="6300">
          <cell r="B6300" t="str">
            <v xml:space="preserve">  </v>
          </cell>
        </row>
        <row r="6301">
          <cell r="B6301" t="str">
            <v xml:space="preserve">  </v>
          </cell>
        </row>
        <row r="6302">
          <cell r="B6302" t="str">
            <v xml:space="preserve">  </v>
          </cell>
        </row>
        <row r="6303">
          <cell r="B6303" t="str">
            <v xml:space="preserve">  </v>
          </cell>
        </row>
        <row r="6304">
          <cell r="B6304" t="str">
            <v xml:space="preserve">  </v>
          </cell>
        </row>
        <row r="6305">
          <cell r="B6305" t="str">
            <v xml:space="preserve">  </v>
          </cell>
        </row>
        <row r="6306">
          <cell r="B6306" t="str">
            <v xml:space="preserve">  </v>
          </cell>
        </row>
        <row r="6307">
          <cell r="B6307" t="str">
            <v xml:space="preserve">  </v>
          </cell>
        </row>
        <row r="6308">
          <cell r="B6308" t="str">
            <v xml:space="preserve">  </v>
          </cell>
        </row>
        <row r="6309">
          <cell r="B6309" t="str">
            <v xml:space="preserve">  </v>
          </cell>
        </row>
        <row r="6310">
          <cell r="B6310" t="str">
            <v xml:space="preserve">  </v>
          </cell>
        </row>
        <row r="6311">
          <cell r="B6311" t="str">
            <v xml:space="preserve">  </v>
          </cell>
        </row>
        <row r="6312">
          <cell r="B6312" t="str">
            <v xml:space="preserve">  </v>
          </cell>
        </row>
        <row r="6313">
          <cell r="B6313" t="str">
            <v xml:space="preserve">  </v>
          </cell>
        </row>
        <row r="6314">
          <cell r="B6314" t="str">
            <v xml:space="preserve">  </v>
          </cell>
        </row>
        <row r="6315">
          <cell r="B6315" t="str">
            <v xml:space="preserve">  </v>
          </cell>
        </row>
        <row r="6316">
          <cell r="B6316" t="str">
            <v xml:space="preserve">  </v>
          </cell>
        </row>
        <row r="6317">
          <cell r="B6317" t="str">
            <v xml:space="preserve">  </v>
          </cell>
        </row>
        <row r="6318">
          <cell r="B6318" t="str">
            <v xml:space="preserve">  </v>
          </cell>
        </row>
        <row r="6319">
          <cell r="B6319" t="str">
            <v xml:space="preserve">  </v>
          </cell>
        </row>
        <row r="6320">
          <cell r="B6320" t="str">
            <v xml:space="preserve">  </v>
          </cell>
        </row>
        <row r="6321">
          <cell r="B6321" t="str">
            <v xml:space="preserve">  </v>
          </cell>
        </row>
        <row r="6322">
          <cell r="B6322" t="str">
            <v xml:space="preserve">  </v>
          </cell>
        </row>
        <row r="6323">
          <cell r="B6323" t="str">
            <v xml:space="preserve">  </v>
          </cell>
        </row>
        <row r="6324">
          <cell r="B6324" t="str">
            <v xml:space="preserve">  </v>
          </cell>
        </row>
        <row r="6325">
          <cell r="B6325" t="str">
            <v xml:space="preserve">  </v>
          </cell>
        </row>
        <row r="6326">
          <cell r="B6326" t="str">
            <v xml:space="preserve">  </v>
          </cell>
        </row>
        <row r="6327">
          <cell r="B6327" t="str">
            <v xml:space="preserve">  </v>
          </cell>
        </row>
        <row r="6328">
          <cell r="B6328" t="str">
            <v xml:space="preserve">  </v>
          </cell>
        </row>
        <row r="6329">
          <cell r="B6329" t="str">
            <v xml:space="preserve">  </v>
          </cell>
        </row>
        <row r="6330">
          <cell r="B6330" t="str">
            <v xml:space="preserve">  </v>
          </cell>
        </row>
        <row r="6331">
          <cell r="B6331" t="str">
            <v xml:space="preserve">  </v>
          </cell>
        </row>
        <row r="6332">
          <cell r="B6332" t="str">
            <v xml:space="preserve">  </v>
          </cell>
        </row>
        <row r="6333">
          <cell r="B6333" t="str">
            <v xml:space="preserve">  </v>
          </cell>
        </row>
        <row r="6334">
          <cell r="B6334" t="str">
            <v xml:space="preserve">  </v>
          </cell>
        </row>
        <row r="6335">
          <cell r="B6335" t="str">
            <v xml:space="preserve">  </v>
          </cell>
        </row>
        <row r="6336">
          <cell r="B6336" t="str">
            <v xml:space="preserve">  </v>
          </cell>
        </row>
        <row r="6337">
          <cell r="B6337" t="str">
            <v xml:space="preserve">  </v>
          </cell>
        </row>
        <row r="6338">
          <cell r="B6338" t="str">
            <v xml:space="preserve">  </v>
          </cell>
        </row>
        <row r="6339">
          <cell r="B6339" t="str">
            <v xml:space="preserve">  </v>
          </cell>
        </row>
        <row r="6340">
          <cell r="B6340" t="str">
            <v xml:space="preserve">  </v>
          </cell>
        </row>
        <row r="6341">
          <cell r="B6341" t="str">
            <v xml:space="preserve">  </v>
          </cell>
        </row>
        <row r="6342">
          <cell r="B6342" t="str">
            <v xml:space="preserve">  </v>
          </cell>
        </row>
        <row r="6343">
          <cell r="B6343" t="str">
            <v xml:space="preserve">  </v>
          </cell>
        </row>
        <row r="6344">
          <cell r="B6344" t="str">
            <v xml:space="preserve">  </v>
          </cell>
        </row>
        <row r="6345">
          <cell r="B6345" t="str">
            <v xml:space="preserve">  </v>
          </cell>
        </row>
        <row r="6346">
          <cell r="B6346" t="str">
            <v xml:space="preserve">  </v>
          </cell>
        </row>
        <row r="6347">
          <cell r="B6347" t="str">
            <v xml:space="preserve">  </v>
          </cell>
        </row>
        <row r="6348">
          <cell r="B6348" t="str">
            <v xml:space="preserve">  </v>
          </cell>
        </row>
        <row r="6349">
          <cell r="B6349" t="str">
            <v xml:space="preserve">  </v>
          </cell>
        </row>
        <row r="6350">
          <cell r="B6350" t="str">
            <v xml:space="preserve">  </v>
          </cell>
        </row>
        <row r="6351">
          <cell r="B6351" t="str">
            <v xml:space="preserve">  </v>
          </cell>
        </row>
        <row r="6352">
          <cell r="B6352" t="str">
            <v xml:space="preserve">  </v>
          </cell>
        </row>
        <row r="6353">
          <cell r="B6353" t="str">
            <v xml:space="preserve">  </v>
          </cell>
        </row>
        <row r="6354">
          <cell r="B6354" t="str">
            <v xml:space="preserve">  </v>
          </cell>
        </row>
        <row r="6355">
          <cell r="B6355" t="str">
            <v xml:space="preserve">  </v>
          </cell>
        </row>
        <row r="6356">
          <cell r="B6356" t="str">
            <v xml:space="preserve">  </v>
          </cell>
        </row>
        <row r="6357">
          <cell r="B6357" t="str">
            <v xml:space="preserve">  </v>
          </cell>
        </row>
        <row r="6358">
          <cell r="B6358" t="str">
            <v xml:space="preserve">  </v>
          </cell>
        </row>
        <row r="6359">
          <cell r="B6359" t="str">
            <v xml:space="preserve">  </v>
          </cell>
        </row>
        <row r="6360">
          <cell r="B6360" t="str">
            <v xml:space="preserve">  </v>
          </cell>
        </row>
        <row r="6361">
          <cell r="B6361" t="str">
            <v xml:space="preserve">  </v>
          </cell>
        </row>
        <row r="6362">
          <cell r="B6362" t="str">
            <v xml:space="preserve">  </v>
          </cell>
        </row>
        <row r="6363">
          <cell r="B6363" t="str">
            <v xml:space="preserve">  </v>
          </cell>
        </row>
        <row r="6364">
          <cell r="B6364" t="str">
            <v xml:space="preserve">  </v>
          </cell>
        </row>
        <row r="6365">
          <cell r="B6365" t="str">
            <v xml:space="preserve">  </v>
          </cell>
        </row>
        <row r="6366">
          <cell r="B6366" t="str">
            <v xml:space="preserve">  </v>
          </cell>
        </row>
        <row r="6367">
          <cell r="B6367" t="str">
            <v xml:space="preserve">  </v>
          </cell>
        </row>
        <row r="6368">
          <cell r="B6368" t="str">
            <v xml:space="preserve">  </v>
          </cell>
        </row>
        <row r="6369">
          <cell r="B6369" t="str">
            <v xml:space="preserve">  </v>
          </cell>
        </row>
        <row r="6370">
          <cell r="B6370" t="str">
            <v xml:space="preserve">  </v>
          </cell>
        </row>
        <row r="6371">
          <cell r="B6371" t="str">
            <v xml:space="preserve">  </v>
          </cell>
        </row>
        <row r="6372">
          <cell r="B6372" t="str">
            <v xml:space="preserve">  </v>
          </cell>
        </row>
        <row r="6373">
          <cell r="B6373" t="str">
            <v xml:space="preserve">  </v>
          </cell>
        </row>
        <row r="6374">
          <cell r="B6374" t="str">
            <v xml:space="preserve">  </v>
          </cell>
        </row>
        <row r="6375">
          <cell r="B6375" t="str">
            <v xml:space="preserve">  </v>
          </cell>
        </row>
        <row r="6376">
          <cell r="B6376" t="str">
            <v xml:space="preserve">  </v>
          </cell>
        </row>
        <row r="6377">
          <cell r="B6377" t="str">
            <v xml:space="preserve">  </v>
          </cell>
        </row>
        <row r="6378">
          <cell r="B6378" t="str">
            <v xml:space="preserve">  </v>
          </cell>
        </row>
        <row r="6379">
          <cell r="B6379" t="str">
            <v xml:space="preserve">  </v>
          </cell>
        </row>
        <row r="6380">
          <cell r="B6380" t="str">
            <v xml:space="preserve">  </v>
          </cell>
        </row>
        <row r="6381">
          <cell r="B6381" t="str">
            <v xml:space="preserve">  </v>
          </cell>
        </row>
        <row r="6382">
          <cell r="B6382" t="str">
            <v xml:space="preserve">  </v>
          </cell>
        </row>
        <row r="6383">
          <cell r="B6383" t="str">
            <v xml:space="preserve">  </v>
          </cell>
        </row>
        <row r="6384">
          <cell r="B6384" t="str">
            <v xml:space="preserve">  </v>
          </cell>
        </row>
        <row r="6385">
          <cell r="B6385" t="str">
            <v xml:space="preserve">  </v>
          </cell>
        </row>
        <row r="6386">
          <cell r="B6386" t="str">
            <v xml:space="preserve">  </v>
          </cell>
        </row>
        <row r="6387">
          <cell r="B6387" t="str">
            <v xml:space="preserve">  </v>
          </cell>
        </row>
        <row r="6388">
          <cell r="B6388" t="str">
            <v xml:space="preserve">  </v>
          </cell>
        </row>
        <row r="6389">
          <cell r="B6389" t="str">
            <v xml:space="preserve">  </v>
          </cell>
        </row>
        <row r="6390">
          <cell r="B6390" t="str">
            <v xml:space="preserve">  </v>
          </cell>
        </row>
        <row r="6391">
          <cell r="B6391" t="str">
            <v xml:space="preserve">  </v>
          </cell>
        </row>
        <row r="6392">
          <cell r="B6392" t="str">
            <v xml:space="preserve">  </v>
          </cell>
        </row>
        <row r="6393">
          <cell r="B6393" t="str">
            <v xml:space="preserve">  </v>
          </cell>
        </row>
        <row r="6394">
          <cell r="B6394" t="str">
            <v xml:space="preserve">  </v>
          </cell>
        </row>
        <row r="6395">
          <cell r="B6395" t="str">
            <v xml:space="preserve">  </v>
          </cell>
        </row>
        <row r="6396">
          <cell r="B6396" t="str">
            <v xml:space="preserve">  </v>
          </cell>
        </row>
        <row r="6397">
          <cell r="B6397" t="str">
            <v xml:space="preserve">  </v>
          </cell>
        </row>
        <row r="6398">
          <cell r="B6398" t="str">
            <v xml:space="preserve">  </v>
          </cell>
        </row>
        <row r="6399">
          <cell r="B6399" t="str">
            <v xml:space="preserve">  </v>
          </cell>
        </row>
        <row r="6400">
          <cell r="B6400" t="str">
            <v xml:space="preserve">  </v>
          </cell>
        </row>
        <row r="6401">
          <cell r="B6401" t="str">
            <v xml:space="preserve">  </v>
          </cell>
        </row>
        <row r="6402">
          <cell r="B6402" t="str">
            <v xml:space="preserve">  </v>
          </cell>
        </row>
        <row r="6403">
          <cell r="B6403" t="str">
            <v xml:space="preserve">  </v>
          </cell>
        </row>
        <row r="6404">
          <cell r="B6404" t="str">
            <v xml:space="preserve">  </v>
          </cell>
        </row>
        <row r="6405">
          <cell r="B6405" t="str">
            <v xml:space="preserve">  </v>
          </cell>
        </row>
        <row r="6406">
          <cell r="B6406" t="str">
            <v xml:space="preserve">  </v>
          </cell>
        </row>
        <row r="6407">
          <cell r="B6407" t="str">
            <v xml:space="preserve">  </v>
          </cell>
        </row>
        <row r="6408">
          <cell r="B6408" t="str">
            <v xml:space="preserve">  </v>
          </cell>
        </row>
        <row r="6409">
          <cell r="B6409" t="str">
            <v xml:space="preserve">  </v>
          </cell>
        </row>
        <row r="6410">
          <cell r="B6410" t="str">
            <v xml:space="preserve">  </v>
          </cell>
        </row>
        <row r="6411">
          <cell r="B6411" t="str">
            <v xml:space="preserve">  </v>
          </cell>
        </row>
        <row r="6412">
          <cell r="B6412" t="str">
            <v xml:space="preserve">  </v>
          </cell>
        </row>
        <row r="6413">
          <cell r="B6413" t="str">
            <v xml:space="preserve">  </v>
          </cell>
        </row>
        <row r="6414">
          <cell r="B6414" t="str">
            <v xml:space="preserve">  </v>
          </cell>
        </row>
        <row r="6415">
          <cell r="B6415" t="str">
            <v xml:space="preserve">  </v>
          </cell>
        </row>
        <row r="6416">
          <cell r="B6416" t="str">
            <v xml:space="preserve">  </v>
          </cell>
        </row>
        <row r="6417">
          <cell r="B6417" t="str">
            <v xml:space="preserve">  </v>
          </cell>
        </row>
        <row r="6418">
          <cell r="B6418" t="str">
            <v xml:space="preserve">  </v>
          </cell>
        </row>
        <row r="6419">
          <cell r="B6419" t="str">
            <v xml:space="preserve">  </v>
          </cell>
        </row>
        <row r="6420">
          <cell r="B6420" t="str">
            <v xml:space="preserve">  </v>
          </cell>
        </row>
        <row r="6421">
          <cell r="B6421" t="str">
            <v xml:space="preserve">  </v>
          </cell>
        </row>
        <row r="6422">
          <cell r="B6422" t="str">
            <v xml:space="preserve">  </v>
          </cell>
        </row>
        <row r="6423">
          <cell r="B6423" t="str">
            <v xml:space="preserve">  </v>
          </cell>
        </row>
        <row r="6424">
          <cell r="B6424" t="str">
            <v xml:space="preserve">  </v>
          </cell>
        </row>
        <row r="6425">
          <cell r="B6425" t="str">
            <v xml:space="preserve">  </v>
          </cell>
        </row>
        <row r="6426">
          <cell r="B6426" t="str">
            <v xml:space="preserve">  </v>
          </cell>
        </row>
        <row r="6427">
          <cell r="B6427" t="str">
            <v xml:space="preserve">  </v>
          </cell>
        </row>
        <row r="6428">
          <cell r="B6428" t="str">
            <v xml:space="preserve">  </v>
          </cell>
        </row>
        <row r="6429">
          <cell r="B6429" t="str">
            <v xml:space="preserve">  </v>
          </cell>
        </row>
        <row r="6430">
          <cell r="B6430" t="str">
            <v xml:space="preserve">  </v>
          </cell>
        </row>
        <row r="6431">
          <cell r="B6431" t="str">
            <v xml:space="preserve">  </v>
          </cell>
        </row>
        <row r="6432">
          <cell r="B6432" t="str">
            <v xml:space="preserve">  </v>
          </cell>
        </row>
        <row r="6433">
          <cell r="B6433" t="str">
            <v xml:space="preserve">  </v>
          </cell>
        </row>
        <row r="6434">
          <cell r="B6434" t="str">
            <v xml:space="preserve">  </v>
          </cell>
        </row>
        <row r="6435">
          <cell r="B6435" t="str">
            <v xml:space="preserve">  </v>
          </cell>
        </row>
        <row r="6436">
          <cell r="B6436" t="str">
            <v xml:space="preserve">  </v>
          </cell>
        </row>
        <row r="6437">
          <cell r="B6437" t="str">
            <v xml:space="preserve">  </v>
          </cell>
        </row>
        <row r="6438">
          <cell r="B6438" t="str">
            <v xml:space="preserve">  </v>
          </cell>
        </row>
        <row r="6439">
          <cell r="B6439" t="str">
            <v xml:space="preserve">  </v>
          </cell>
        </row>
        <row r="6440">
          <cell r="B6440" t="str">
            <v xml:space="preserve">  </v>
          </cell>
        </row>
        <row r="6441">
          <cell r="B6441" t="str">
            <v xml:space="preserve">  </v>
          </cell>
        </row>
        <row r="6442">
          <cell r="B6442" t="str">
            <v xml:space="preserve">  </v>
          </cell>
        </row>
        <row r="6443">
          <cell r="B6443" t="str">
            <v xml:space="preserve">  </v>
          </cell>
        </row>
        <row r="6444">
          <cell r="B6444" t="str">
            <v xml:space="preserve">  </v>
          </cell>
        </row>
        <row r="6445">
          <cell r="B6445" t="str">
            <v xml:space="preserve">  </v>
          </cell>
        </row>
        <row r="6446">
          <cell r="B6446" t="str">
            <v xml:space="preserve">  </v>
          </cell>
        </row>
        <row r="6447">
          <cell r="B6447" t="str">
            <v xml:space="preserve">  </v>
          </cell>
        </row>
        <row r="6448">
          <cell r="B6448" t="str">
            <v xml:space="preserve">  </v>
          </cell>
        </row>
        <row r="6449">
          <cell r="B6449" t="str">
            <v xml:space="preserve">  </v>
          </cell>
        </row>
        <row r="6450">
          <cell r="B6450" t="str">
            <v xml:space="preserve">  </v>
          </cell>
        </row>
        <row r="6451">
          <cell r="B6451" t="str">
            <v xml:space="preserve">  </v>
          </cell>
        </row>
        <row r="6452">
          <cell r="B6452" t="str">
            <v xml:space="preserve">  </v>
          </cell>
        </row>
        <row r="6453">
          <cell r="B6453" t="str">
            <v xml:space="preserve">  </v>
          </cell>
        </row>
        <row r="6454">
          <cell r="B6454" t="str">
            <v xml:space="preserve">  </v>
          </cell>
        </row>
        <row r="6455">
          <cell r="B6455" t="str">
            <v xml:space="preserve">  </v>
          </cell>
        </row>
        <row r="6456">
          <cell r="B6456" t="str">
            <v xml:space="preserve">  </v>
          </cell>
        </row>
        <row r="6457">
          <cell r="B6457" t="str">
            <v xml:space="preserve">  </v>
          </cell>
        </row>
        <row r="6458">
          <cell r="B6458" t="str">
            <v xml:space="preserve">  </v>
          </cell>
        </row>
        <row r="6459">
          <cell r="B6459" t="str">
            <v xml:space="preserve">  </v>
          </cell>
        </row>
        <row r="6460">
          <cell r="B6460" t="str">
            <v xml:space="preserve">  </v>
          </cell>
        </row>
        <row r="6461">
          <cell r="B6461" t="str">
            <v xml:space="preserve">  </v>
          </cell>
        </row>
        <row r="6462">
          <cell r="B6462" t="str">
            <v xml:space="preserve">  </v>
          </cell>
        </row>
        <row r="6463">
          <cell r="B6463" t="str">
            <v xml:space="preserve">  </v>
          </cell>
        </row>
        <row r="6464">
          <cell r="B6464" t="str">
            <v xml:space="preserve">  </v>
          </cell>
        </row>
        <row r="6465">
          <cell r="B6465" t="str">
            <v xml:space="preserve">  </v>
          </cell>
        </row>
        <row r="6466">
          <cell r="B6466" t="str">
            <v xml:space="preserve">  </v>
          </cell>
        </row>
        <row r="6467">
          <cell r="B6467" t="str">
            <v xml:space="preserve">  </v>
          </cell>
        </row>
        <row r="6468">
          <cell r="B6468" t="str">
            <v xml:space="preserve">  </v>
          </cell>
        </row>
        <row r="6469">
          <cell r="B6469" t="str">
            <v xml:space="preserve">  </v>
          </cell>
        </row>
        <row r="6470">
          <cell r="B6470" t="str">
            <v xml:space="preserve">  </v>
          </cell>
        </row>
        <row r="6471">
          <cell r="B6471" t="str">
            <v xml:space="preserve">  </v>
          </cell>
        </row>
        <row r="6472">
          <cell r="B6472" t="str">
            <v xml:space="preserve">  </v>
          </cell>
        </row>
        <row r="6473">
          <cell r="B6473" t="str">
            <v xml:space="preserve">  </v>
          </cell>
        </row>
        <row r="6474">
          <cell r="B6474" t="str">
            <v xml:space="preserve">  </v>
          </cell>
        </row>
        <row r="6475">
          <cell r="B6475" t="str">
            <v xml:space="preserve">  </v>
          </cell>
        </row>
        <row r="6476">
          <cell r="B6476" t="str">
            <v xml:space="preserve">  </v>
          </cell>
        </row>
        <row r="6477">
          <cell r="B6477" t="str">
            <v xml:space="preserve">  </v>
          </cell>
        </row>
        <row r="6478">
          <cell r="B6478" t="str">
            <v xml:space="preserve">  </v>
          </cell>
        </row>
        <row r="6479">
          <cell r="B6479" t="str">
            <v xml:space="preserve">  </v>
          </cell>
        </row>
        <row r="6480">
          <cell r="B6480" t="str">
            <v xml:space="preserve">  </v>
          </cell>
        </row>
        <row r="6481">
          <cell r="B6481" t="str">
            <v xml:space="preserve">  </v>
          </cell>
        </row>
        <row r="6482">
          <cell r="B6482" t="str">
            <v xml:space="preserve">  </v>
          </cell>
        </row>
        <row r="6483">
          <cell r="B6483" t="str">
            <v xml:space="preserve">  </v>
          </cell>
        </row>
        <row r="6484">
          <cell r="B6484" t="str">
            <v xml:space="preserve">  </v>
          </cell>
        </row>
        <row r="6485">
          <cell r="B6485" t="str">
            <v xml:space="preserve">  </v>
          </cell>
        </row>
        <row r="6486">
          <cell r="B6486" t="str">
            <v xml:space="preserve">  </v>
          </cell>
        </row>
        <row r="6487">
          <cell r="B6487" t="str">
            <v xml:space="preserve">  </v>
          </cell>
        </row>
        <row r="6488">
          <cell r="B6488" t="str">
            <v xml:space="preserve">  </v>
          </cell>
        </row>
        <row r="6489">
          <cell r="B6489" t="str">
            <v xml:space="preserve">  </v>
          </cell>
        </row>
        <row r="6490">
          <cell r="B6490" t="str">
            <v xml:space="preserve">  </v>
          </cell>
        </row>
        <row r="6491">
          <cell r="B6491" t="str">
            <v xml:space="preserve">  </v>
          </cell>
        </row>
        <row r="6492">
          <cell r="B6492" t="str">
            <v xml:space="preserve">  </v>
          </cell>
        </row>
        <row r="6493">
          <cell r="B6493" t="str">
            <v xml:space="preserve">  </v>
          </cell>
        </row>
        <row r="6494">
          <cell r="B6494" t="str">
            <v xml:space="preserve">  </v>
          </cell>
        </row>
        <row r="6495">
          <cell r="B6495" t="str">
            <v xml:space="preserve">  </v>
          </cell>
        </row>
        <row r="6496">
          <cell r="B6496" t="str">
            <v xml:space="preserve">  </v>
          </cell>
        </row>
        <row r="6497">
          <cell r="B6497" t="str">
            <v xml:space="preserve">  </v>
          </cell>
        </row>
        <row r="6498">
          <cell r="B6498" t="str">
            <v xml:space="preserve">  </v>
          </cell>
        </row>
        <row r="6499">
          <cell r="B6499" t="str">
            <v xml:space="preserve">  </v>
          </cell>
        </row>
        <row r="6500">
          <cell r="B6500" t="str">
            <v xml:space="preserve">  </v>
          </cell>
        </row>
        <row r="6501">
          <cell r="B6501" t="str">
            <v xml:space="preserve">  </v>
          </cell>
        </row>
        <row r="6502">
          <cell r="B6502" t="str">
            <v xml:space="preserve">  </v>
          </cell>
        </row>
        <row r="6503">
          <cell r="B6503" t="str">
            <v xml:space="preserve">  </v>
          </cell>
        </row>
        <row r="6504">
          <cell r="B6504" t="str">
            <v xml:space="preserve">  </v>
          </cell>
        </row>
        <row r="6505">
          <cell r="B6505" t="str">
            <v xml:space="preserve">  </v>
          </cell>
        </row>
        <row r="6506">
          <cell r="B6506" t="str">
            <v xml:space="preserve">  </v>
          </cell>
        </row>
        <row r="6507">
          <cell r="B6507" t="str">
            <v xml:space="preserve">  </v>
          </cell>
        </row>
        <row r="6508">
          <cell r="B6508" t="str">
            <v xml:space="preserve">  </v>
          </cell>
        </row>
        <row r="6509">
          <cell r="B6509" t="str">
            <v xml:space="preserve">  </v>
          </cell>
        </row>
        <row r="6510">
          <cell r="B6510" t="str">
            <v xml:space="preserve">  </v>
          </cell>
        </row>
        <row r="6511">
          <cell r="B6511" t="str">
            <v xml:space="preserve">  </v>
          </cell>
        </row>
        <row r="6512">
          <cell r="B6512" t="str">
            <v xml:space="preserve">  </v>
          </cell>
        </row>
        <row r="6513">
          <cell r="B6513" t="str">
            <v xml:space="preserve">  </v>
          </cell>
        </row>
        <row r="6514">
          <cell r="B6514" t="str">
            <v xml:space="preserve">  </v>
          </cell>
        </row>
        <row r="6515">
          <cell r="B6515" t="str">
            <v xml:space="preserve">  </v>
          </cell>
        </row>
        <row r="6516">
          <cell r="B6516" t="str">
            <v xml:space="preserve">  </v>
          </cell>
        </row>
        <row r="6517">
          <cell r="B6517" t="str">
            <v xml:space="preserve">  </v>
          </cell>
        </row>
        <row r="6518">
          <cell r="B6518" t="str">
            <v xml:space="preserve">  </v>
          </cell>
        </row>
        <row r="6519">
          <cell r="B6519" t="str">
            <v xml:space="preserve">  </v>
          </cell>
        </row>
        <row r="6520">
          <cell r="B6520" t="str">
            <v xml:space="preserve">  </v>
          </cell>
        </row>
        <row r="6521">
          <cell r="B6521" t="str">
            <v xml:space="preserve">  </v>
          </cell>
        </row>
        <row r="6522">
          <cell r="B6522" t="str">
            <v xml:space="preserve">  </v>
          </cell>
        </row>
        <row r="6523">
          <cell r="B6523" t="str">
            <v xml:space="preserve">  </v>
          </cell>
        </row>
        <row r="6524">
          <cell r="B6524" t="str">
            <v xml:space="preserve">  </v>
          </cell>
        </row>
        <row r="6525">
          <cell r="B6525" t="str">
            <v xml:space="preserve">  </v>
          </cell>
        </row>
        <row r="6526">
          <cell r="B6526" t="str">
            <v xml:space="preserve">  </v>
          </cell>
        </row>
        <row r="6527">
          <cell r="B6527" t="str">
            <v xml:space="preserve">  </v>
          </cell>
        </row>
        <row r="6528">
          <cell r="B6528" t="str">
            <v xml:space="preserve">  </v>
          </cell>
        </row>
        <row r="6529">
          <cell r="B6529" t="str">
            <v xml:space="preserve">  </v>
          </cell>
        </row>
        <row r="6530">
          <cell r="B6530" t="str">
            <v xml:space="preserve">  </v>
          </cell>
        </row>
        <row r="6531">
          <cell r="B6531" t="str">
            <v xml:space="preserve">  </v>
          </cell>
        </row>
        <row r="6532">
          <cell r="B6532" t="str">
            <v xml:space="preserve">  </v>
          </cell>
        </row>
        <row r="6533">
          <cell r="B6533" t="str">
            <v xml:space="preserve">  </v>
          </cell>
        </row>
        <row r="6534">
          <cell r="B6534" t="str">
            <v xml:space="preserve">  </v>
          </cell>
        </row>
        <row r="6535">
          <cell r="B6535" t="str">
            <v xml:space="preserve">  </v>
          </cell>
        </row>
        <row r="6536">
          <cell r="B6536" t="str">
            <v xml:space="preserve">  </v>
          </cell>
        </row>
        <row r="6537">
          <cell r="B6537" t="str">
            <v xml:space="preserve">  </v>
          </cell>
        </row>
        <row r="6538">
          <cell r="B6538" t="str">
            <v xml:space="preserve">  </v>
          </cell>
        </row>
        <row r="6539">
          <cell r="B6539" t="str">
            <v xml:space="preserve">  </v>
          </cell>
        </row>
        <row r="6540">
          <cell r="B6540" t="str">
            <v xml:space="preserve">  </v>
          </cell>
        </row>
        <row r="6541">
          <cell r="B6541" t="str">
            <v xml:space="preserve">  </v>
          </cell>
        </row>
        <row r="6542">
          <cell r="B6542" t="str">
            <v xml:space="preserve">  </v>
          </cell>
        </row>
        <row r="6543">
          <cell r="B6543" t="str">
            <v xml:space="preserve">  </v>
          </cell>
        </row>
        <row r="6544">
          <cell r="B6544" t="str">
            <v xml:space="preserve">  </v>
          </cell>
        </row>
        <row r="6545">
          <cell r="B6545" t="str">
            <v xml:space="preserve">  </v>
          </cell>
        </row>
        <row r="6546">
          <cell r="B6546" t="str">
            <v xml:space="preserve">  </v>
          </cell>
        </row>
        <row r="6547">
          <cell r="B6547" t="str">
            <v xml:space="preserve">  </v>
          </cell>
        </row>
        <row r="6548">
          <cell r="B6548" t="str">
            <v xml:space="preserve">  </v>
          </cell>
        </row>
        <row r="6549">
          <cell r="B6549" t="str">
            <v xml:space="preserve">  </v>
          </cell>
        </row>
        <row r="6550">
          <cell r="B6550" t="str">
            <v xml:space="preserve">  </v>
          </cell>
        </row>
        <row r="6551">
          <cell r="B6551" t="str">
            <v xml:space="preserve">  </v>
          </cell>
        </row>
        <row r="6552">
          <cell r="B6552" t="str">
            <v xml:space="preserve">  </v>
          </cell>
        </row>
        <row r="6553">
          <cell r="B6553" t="str">
            <v xml:space="preserve">  </v>
          </cell>
        </row>
        <row r="6554">
          <cell r="B6554" t="str">
            <v xml:space="preserve">  </v>
          </cell>
        </row>
        <row r="6555">
          <cell r="B6555" t="str">
            <v xml:space="preserve">  </v>
          </cell>
        </row>
        <row r="6556">
          <cell r="B6556" t="str">
            <v xml:space="preserve">  </v>
          </cell>
        </row>
        <row r="6557">
          <cell r="B6557" t="str">
            <v xml:space="preserve">  </v>
          </cell>
        </row>
        <row r="6558">
          <cell r="B6558" t="str">
            <v xml:space="preserve">  </v>
          </cell>
        </row>
        <row r="6559">
          <cell r="B6559" t="str">
            <v xml:space="preserve">  </v>
          </cell>
        </row>
        <row r="6560">
          <cell r="B6560" t="str">
            <v xml:space="preserve">  </v>
          </cell>
        </row>
        <row r="6561">
          <cell r="B6561" t="str">
            <v xml:space="preserve">  </v>
          </cell>
        </row>
        <row r="6562">
          <cell r="B6562" t="str">
            <v xml:space="preserve">  </v>
          </cell>
        </row>
        <row r="6563">
          <cell r="B6563" t="str">
            <v xml:space="preserve">  </v>
          </cell>
        </row>
        <row r="6564">
          <cell r="B6564" t="str">
            <v xml:space="preserve">  </v>
          </cell>
        </row>
        <row r="6565">
          <cell r="B6565" t="str">
            <v xml:space="preserve">  </v>
          </cell>
        </row>
        <row r="6566">
          <cell r="B6566" t="str">
            <v xml:space="preserve">  </v>
          </cell>
        </row>
        <row r="6567">
          <cell r="B6567" t="str">
            <v xml:space="preserve">  </v>
          </cell>
        </row>
        <row r="6568">
          <cell r="B6568" t="str">
            <v xml:space="preserve">  </v>
          </cell>
        </row>
        <row r="6569">
          <cell r="B6569" t="str">
            <v xml:space="preserve">  </v>
          </cell>
        </row>
        <row r="6570">
          <cell r="B6570" t="str">
            <v xml:space="preserve">  </v>
          </cell>
        </row>
        <row r="6571">
          <cell r="B6571" t="str">
            <v xml:space="preserve">  </v>
          </cell>
        </row>
        <row r="6572">
          <cell r="B6572" t="str">
            <v xml:space="preserve">  </v>
          </cell>
        </row>
        <row r="6573">
          <cell r="B6573" t="str">
            <v xml:space="preserve">  </v>
          </cell>
        </row>
        <row r="6574">
          <cell r="B6574" t="str">
            <v xml:space="preserve">  </v>
          </cell>
        </row>
        <row r="6575">
          <cell r="B6575" t="str">
            <v xml:space="preserve">  </v>
          </cell>
        </row>
        <row r="6576">
          <cell r="B6576" t="str">
            <v xml:space="preserve">  </v>
          </cell>
        </row>
        <row r="6577">
          <cell r="B6577" t="str">
            <v xml:space="preserve">  </v>
          </cell>
        </row>
        <row r="6578">
          <cell r="B6578" t="str">
            <v xml:space="preserve">  </v>
          </cell>
        </row>
        <row r="6579">
          <cell r="B6579" t="str">
            <v xml:space="preserve">  </v>
          </cell>
        </row>
        <row r="6580">
          <cell r="B6580" t="str">
            <v xml:space="preserve">  </v>
          </cell>
        </row>
        <row r="6581">
          <cell r="B6581" t="str">
            <v xml:space="preserve">  </v>
          </cell>
        </row>
        <row r="6582">
          <cell r="B6582" t="str">
            <v xml:space="preserve">  </v>
          </cell>
        </row>
        <row r="6583">
          <cell r="B6583" t="str">
            <v xml:space="preserve">  </v>
          </cell>
        </row>
        <row r="6584">
          <cell r="B6584" t="str">
            <v xml:space="preserve">  </v>
          </cell>
        </row>
        <row r="6585">
          <cell r="B6585" t="str">
            <v xml:space="preserve">  </v>
          </cell>
        </row>
        <row r="6586">
          <cell r="B6586" t="str">
            <v xml:space="preserve">  </v>
          </cell>
        </row>
        <row r="6587">
          <cell r="B6587" t="str">
            <v xml:space="preserve">  </v>
          </cell>
        </row>
        <row r="6588">
          <cell r="B6588" t="str">
            <v xml:space="preserve">  </v>
          </cell>
        </row>
        <row r="6589">
          <cell r="B6589" t="str">
            <v xml:space="preserve">  </v>
          </cell>
        </row>
        <row r="6590">
          <cell r="B6590" t="str">
            <v xml:space="preserve">  </v>
          </cell>
        </row>
        <row r="6591">
          <cell r="B6591" t="str">
            <v xml:space="preserve">  </v>
          </cell>
        </row>
        <row r="6592">
          <cell r="B6592" t="str">
            <v xml:space="preserve">  </v>
          </cell>
        </row>
        <row r="6593">
          <cell r="B6593" t="str">
            <v xml:space="preserve">  </v>
          </cell>
        </row>
        <row r="6594">
          <cell r="B6594" t="str">
            <v xml:space="preserve">  </v>
          </cell>
        </row>
        <row r="6595">
          <cell r="B6595" t="str">
            <v xml:space="preserve">  </v>
          </cell>
        </row>
        <row r="6596">
          <cell r="B6596" t="str">
            <v xml:space="preserve">  </v>
          </cell>
        </row>
        <row r="6597">
          <cell r="B6597" t="str">
            <v xml:space="preserve">  </v>
          </cell>
        </row>
        <row r="6598">
          <cell r="B6598" t="str">
            <v xml:space="preserve">  </v>
          </cell>
        </row>
        <row r="6599">
          <cell r="B6599" t="str">
            <v xml:space="preserve">  </v>
          </cell>
        </row>
        <row r="6600">
          <cell r="B6600" t="str">
            <v xml:space="preserve">  </v>
          </cell>
        </row>
        <row r="6601">
          <cell r="B6601" t="str">
            <v xml:space="preserve">  </v>
          </cell>
        </row>
        <row r="6602">
          <cell r="B6602" t="str">
            <v xml:space="preserve">  </v>
          </cell>
        </row>
        <row r="6603">
          <cell r="B6603" t="str">
            <v xml:space="preserve">  </v>
          </cell>
        </row>
        <row r="6604">
          <cell r="B6604" t="str">
            <v xml:space="preserve">  </v>
          </cell>
        </row>
        <row r="6605">
          <cell r="B6605" t="str">
            <v xml:space="preserve">  </v>
          </cell>
        </row>
        <row r="6606">
          <cell r="B6606" t="str">
            <v xml:space="preserve">  </v>
          </cell>
        </row>
        <row r="6607">
          <cell r="B6607" t="str">
            <v xml:space="preserve">  </v>
          </cell>
        </row>
        <row r="6608">
          <cell r="B6608" t="str">
            <v xml:space="preserve">  </v>
          </cell>
        </row>
        <row r="6609">
          <cell r="B6609" t="str">
            <v xml:space="preserve">  </v>
          </cell>
        </row>
        <row r="6610">
          <cell r="B6610" t="str">
            <v xml:space="preserve">  </v>
          </cell>
        </row>
        <row r="6611">
          <cell r="B6611" t="str">
            <v xml:space="preserve">  </v>
          </cell>
        </row>
        <row r="6612">
          <cell r="B6612" t="str">
            <v xml:space="preserve">  </v>
          </cell>
        </row>
        <row r="6613">
          <cell r="B6613" t="str">
            <v xml:space="preserve">  </v>
          </cell>
        </row>
        <row r="6614">
          <cell r="B6614" t="str">
            <v xml:space="preserve">  </v>
          </cell>
        </row>
        <row r="6615">
          <cell r="B6615" t="str">
            <v xml:space="preserve">  </v>
          </cell>
        </row>
        <row r="6616">
          <cell r="B6616" t="str">
            <v xml:space="preserve">  </v>
          </cell>
        </row>
        <row r="6617">
          <cell r="B6617" t="str">
            <v xml:space="preserve">  </v>
          </cell>
        </row>
        <row r="6618">
          <cell r="B6618" t="str">
            <v xml:space="preserve">  </v>
          </cell>
        </row>
        <row r="6619">
          <cell r="B6619" t="str">
            <v xml:space="preserve">  </v>
          </cell>
        </row>
        <row r="6620">
          <cell r="B6620" t="str">
            <v xml:space="preserve">  </v>
          </cell>
        </row>
        <row r="6621">
          <cell r="B6621" t="str">
            <v xml:space="preserve">  </v>
          </cell>
        </row>
        <row r="6622">
          <cell r="B6622" t="str">
            <v xml:space="preserve">  </v>
          </cell>
        </row>
        <row r="6623">
          <cell r="B6623" t="str">
            <v xml:space="preserve">  </v>
          </cell>
        </row>
        <row r="6624">
          <cell r="B6624" t="str">
            <v xml:space="preserve">  </v>
          </cell>
        </row>
        <row r="6625">
          <cell r="B6625" t="str">
            <v xml:space="preserve">  </v>
          </cell>
        </row>
        <row r="6626">
          <cell r="B6626" t="str">
            <v xml:space="preserve">  </v>
          </cell>
        </row>
        <row r="6627">
          <cell r="B6627" t="str">
            <v xml:space="preserve">  </v>
          </cell>
        </row>
        <row r="6628">
          <cell r="B6628" t="str">
            <v xml:space="preserve">  </v>
          </cell>
        </row>
        <row r="6629">
          <cell r="B6629" t="str">
            <v xml:space="preserve">  </v>
          </cell>
        </row>
        <row r="6630">
          <cell r="B6630" t="str">
            <v xml:space="preserve">  </v>
          </cell>
        </row>
        <row r="6631">
          <cell r="B6631" t="str">
            <v xml:space="preserve">  </v>
          </cell>
        </row>
        <row r="6632">
          <cell r="B6632" t="str">
            <v xml:space="preserve">  </v>
          </cell>
        </row>
        <row r="6633">
          <cell r="B6633" t="str">
            <v xml:space="preserve">  </v>
          </cell>
        </row>
        <row r="6634">
          <cell r="B6634" t="str">
            <v xml:space="preserve">  </v>
          </cell>
        </row>
        <row r="6635">
          <cell r="B6635" t="str">
            <v xml:space="preserve">  </v>
          </cell>
        </row>
        <row r="6636">
          <cell r="B6636" t="str">
            <v xml:space="preserve">  </v>
          </cell>
        </row>
        <row r="6637">
          <cell r="B6637" t="str">
            <v xml:space="preserve">  </v>
          </cell>
        </row>
        <row r="6638">
          <cell r="B6638" t="str">
            <v xml:space="preserve">  </v>
          </cell>
        </row>
        <row r="6639">
          <cell r="B6639" t="str">
            <v xml:space="preserve">  </v>
          </cell>
        </row>
        <row r="6640">
          <cell r="B6640" t="str">
            <v xml:space="preserve">  </v>
          </cell>
        </row>
        <row r="6641">
          <cell r="B6641" t="str">
            <v xml:space="preserve">  </v>
          </cell>
        </row>
        <row r="6642">
          <cell r="B6642" t="str">
            <v xml:space="preserve">  </v>
          </cell>
        </row>
        <row r="6643">
          <cell r="B6643" t="str">
            <v xml:space="preserve">  </v>
          </cell>
        </row>
        <row r="6644">
          <cell r="B6644" t="str">
            <v xml:space="preserve">  </v>
          </cell>
        </row>
        <row r="6645">
          <cell r="B6645" t="str">
            <v xml:space="preserve">  </v>
          </cell>
        </row>
        <row r="6646">
          <cell r="B6646" t="str">
            <v xml:space="preserve">  </v>
          </cell>
        </row>
        <row r="6647">
          <cell r="B6647" t="str">
            <v xml:space="preserve">  </v>
          </cell>
        </row>
        <row r="6648">
          <cell r="B6648" t="str">
            <v xml:space="preserve">  </v>
          </cell>
        </row>
        <row r="6649">
          <cell r="B6649" t="str">
            <v xml:space="preserve">  </v>
          </cell>
        </row>
        <row r="6650">
          <cell r="B6650" t="str">
            <v xml:space="preserve">  </v>
          </cell>
        </row>
        <row r="6651">
          <cell r="B6651" t="str">
            <v xml:space="preserve">  </v>
          </cell>
        </row>
        <row r="6652">
          <cell r="B6652" t="str">
            <v xml:space="preserve">  </v>
          </cell>
        </row>
        <row r="6653">
          <cell r="B6653" t="str">
            <v xml:space="preserve">  </v>
          </cell>
        </row>
        <row r="6654">
          <cell r="B6654" t="str">
            <v xml:space="preserve">  </v>
          </cell>
        </row>
        <row r="6655">
          <cell r="B6655" t="str">
            <v xml:space="preserve">  </v>
          </cell>
        </row>
        <row r="6656">
          <cell r="B6656" t="str">
            <v xml:space="preserve">  </v>
          </cell>
        </row>
        <row r="6657">
          <cell r="B6657" t="str">
            <v xml:space="preserve">  </v>
          </cell>
        </row>
        <row r="6658">
          <cell r="B6658" t="str">
            <v xml:space="preserve">  </v>
          </cell>
        </row>
        <row r="6659">
          <cell r="B6659" t="str">
            <v xml:space="preserve">  </v>
          </cell>
        </row>
        <row r="6660">
          <cell r="B6660" t="str">
            <v xml:space="preserve">  </v>
          </cell>
        </row>
        <row r="6661">
          <cell r="B6661" t="str">
            <v xml:space="preserve">  </v>
          </cell>
        </row>
        <row r="6662">
          <cell r="B6662" t="str">
            <v xml:space="preserve">  </v>
          </cell>
        </row>
        <row r="6663">
          <cell r="B6663" t="str">
            <v xml:space="preserve">  </v>
          </cell>
        </row>
        <row r="6664">
          <cell r="B6664" t="str">
            <v xml:space="preserve">  </v>
          </cell>
        </row>
        <row r="6665">
          <cell r="B6665" t="str">
            <v xml:space="preserve">  </v>
          </cell>
        </row>
        <row r="6666">
          <cell r="B6666" t="str">
            <v xml:space="preserve">  </v>
          </cell>
        </row>
        <row r="6667">
          <cell r="B6667" t="str">
            <v xml:space="preserve">  </v>
          </cell>
        </row>
        <row r="6668">
          <cell r="B6668" t="str">
            <v xml:space="preserve">  </v>
          </cell>
        </row>
        <row r="6669">
          <cell r="B6669" t="str">
            <v xml:space="preserve">  </v>
          </cell>
        </row>
        <row r="6670">
          <cell r="B6670" t="str">
            <v xml:space="preserve">  </v>
          </cell>
        </row>
        <row r="6671">
          <cell r="B6671" t="str">
            <v xml:space="preserve">  </v>
          </cell>
        </row>
        <row r="6672">
          <cell r="B6672" t="str">
            <v xml:space="preserve">  </v>
          </cell>
        </row>
        <row r="6673">
          <cell r="B6673" t="str">
            <v xml:space="preserve">  </v>
          </cell>
        </row>
        <row r="6674">
          <cell r="B6674" t="str">
            <v xml:space="preserve">  </v>
          </cell>
        </row>
        <row r="6675">
          <cell r="B6675" t="str">
            <v xml:space="preserve">  </v>
          </cell>
        </row>
        <row r="6676">
          <cell r="B6676" t="str">
            <v xml:space="preserve">  </v>
          </cell>
        </row>
        <row r="6677">
          <cell r="B6677" t="str">
            <v xml:space="preserve">  </v>
          </cell>
        </row>
        <row r="6678">
          <cell r="B6678" t="str">
            <v xml:space="preserve">  </v>
          </cell>
        </row>
        <row r="6679">
          <cell r="B6679" t="str">
            <v xml:space="preserve">  </v>
          </cell>
        </row>
        <row r="6680">
          <cell r="B6680" t="str">
            <v xml:space="preserve">  </v>
          </cell>
        </row>
        <row r="6681">
          <cell r="B6681" t="str">
            <v xml:space="preserve">  </v>
          </cell>
        </row>
        <row r="6682">
          <cell r="B6682" t="str">
            <v xml:space="preserve">  </v>
          </cell>
        </row>
        <row r="6683">
          <cell r="B6683" t="str">
            <v xml:space="preserve">  </v>
          </cell>
        </row>
        <row r="6684">
          <cell r="B6684" t="str">
            <v xml:space="preserve">  </v>
          </cell>
        </row>
        <row r="6685">
          <cell r="B6685" t="str">
            <v xml:space="preserve">  </v>
          </cell>
        </row>
        <row r="6686">
          <cell r="B6686" t="str">
            <v xml:space="preserve">  </v>
          </cell>
        </row>
        <row r="6687">
          <cell r="B6687" t="str">
            <v xml:space="preserve">  </v>
          </cell>
        </row>
        <row r="6688">
          <cell r="B6688" t="str">
            <v xml:space="preserve">  </v>
          </cell>
        </row>
        <row r="6689">
          <cell r="B6689" t="str">
            <v xml:space="preserve">  </v>
          </cell>
        </row>
        <row r="6690">
          <cell r="B6690" t="str">
            <v xml:space="preserve">  </v>
          </cell>
        </row>
        <row r="6691">
          <cell r="B6691" t="str">
            <v xml:space="preserve">  </v>
          </cell>
        </row>
        <row r="6692">
          <cell r="B6692" t="str">
            <v xml:space="preserve">  </v>
          </cell>
        </row>
        <row r="6693">
          <cell r="B6693" t="str">
            <v xml:space="preserve">  </v>
          </cell>
        </row>
        <row r="6694">
          <cell r="B6694" t="str">
            <v xml:space="preserve">  </v>
          </cell>
        </row>
        <row r="6695">
          <cell r="B6695" t="str">
            <v xml:space="preserve">  </v>
          </cell>
        </row>
        <row r="6696">
          <cell r="B6696" t="str">
            <v xml:space="preserve">  </v>
          </cell>
        </row>
        <row r="6697">
          <cell r="B6697" t="str">
            <v xml:space="preserve">  </v>
          </cell>
        </row>
        <row r="6698">
          <cell r="B6698" t="str">
            <v xml:space="preserve">  </v>
          </cell>
        </row>
        <row r="6699">
          <cell r="B6699" t="str">
            <v xml:space="preserve">  </v>
          </cell>
        </row>
        <row r="6700">
          <cell r="B6700" t="str">
            <v xml:space="preserve">  </v>
          </cell>
        </row>
        <row r="6701">
          <cell r="B6701" t="str">
            <v xml:space="preserve">  </v>
          </cell>
        </row>
        <row r="6702">
          <cell r="B6702" t="str">
            <v xml:space="preserve">  </v>
          </cell>
        </row>
        <row r="6703">
          <cell r="B6703" t="str">
            <v xml:space="preserve">  </v>
          </cell>
        </row>
        <row r="6704">
          <cell r="B6704" t="str">
            <v xml:space="preserve">  </v>
          </cell>
        </row>
        <row r="6705">
          <cell r="B6705" t="str">
            <v xml:space="preserve">  </v>
          </cell>
        </row>
        <row r="6706">
          <cell r="B6706" t="str">
            <v xml:space="preserve">  </v>
          </cell>
        </row>
        <row r="6707">
          <cell r="B6707" t="str">
            <v xml:space="preserve">  </v>
          </cell>
        </row>
        <row r="6708">
          <cell r="B6708" t="str">
            <v xml:space="preserve">  </v>
          </cell>
        </row>
        <row r="6709">
          <cell r="B6709" t="str">
            <v xml:space="preserve">  </v>
          </cell>
        </row>
        <row r="6710">
          <cell r="B6710" t="str">
            <v xml:space="preserve">  </v>
          </cell>
        </row>
        <row r="6711">
          <cell r="B6711" t="str">
            <v xml:space="preserve">  </v>
          </cell>
        </row>
        <row r="6712">
          <cell r="B6712" t="str">
            <v xml:space="preserve">  </v>
          </cell>
        </row>
        <row r="6713">
          <cell r="B6713" t="str">
            <v xml:space="preserve">  </v>
          </cell>
        </row>
        <row r="6714">
          <cell r="B6714" t="str">
            <v xml:space="preserve">  </v>
          </cell>
        </row>
        <row r="6715">
          <cell r="B6715" t="str">
            <v xml:space="preserve">  </v>
          </cell>
        </row>
        <row r="6716">
          <cell r="B6716" t="str">
            <v xml:space="preserve">  </v>
          </cell>
        </row>
        <row r="6717">
          <cell r="B6717" t="str">
            <v xml:space="preserve">  </v>
          </cell>
        </row>
        <row r="6718">
          <cell r="B6718" t="str">
            <v xml:space="preserve">  </v>
          </cell>
        </row>
        <row r="6719">
          <cell r="B6719" t="str">
            <v xml:space="preserve">  </v>
          </cell>
        </row>
        <row r="6720">
          <cell r="B6720" t="str">
            <v xml:space="preserve">  </v>
          </cell>
        </row>
        <row r="6721">
          <cell r="B6721" t="str">
            <v xml:space="preserve">  </v>
          </cell>
        </row>
        <row r="6722">
          <cell r="B6722" t="str">
            <v xml:space="preserve">  </v>
          </cell>
        </row>
        <row r="6723">
          <cell r="B6723" t="str">
            <v xml:space="preserve">  </v>
          </cell>
        </row>
        <row r="6724">
          <cell r="B6724" t="str">
            <v xml:space="preserve">  </v>
          </cell>
        </row>
        <row r="6725">
          <cell r="B6725" t="str">
            <v xml:space="preserve">  </v>
          </cell>
        </row>
        <row r="6726">
          <cell r="B6726" t="str">
            <v xml:space="preserve">  </v>
          </cell>
        </row>
        <row r="6727">
          <cell r="B6727" t="str">
            <v xml:space="preserve">  </v>
          </cell>
        </row>
        <row r="6728">
          <cell r="B6728" t="str">
            <v xml:space="preserve">  </v>
          </cell>
        </row>
        <row r="6729">
          <cell r="B6729" t="str">
            <v xml:space="preserve">  </v>
          </cell>
        </row>
        <row r="6730">
          <cell r="B6730" t="str">
            <v xml:space="preserve">  </v>
          </cell>
        </row>
        <row r="6731">
          <cell r="B6731" t="str">
            <v xml:space="preserve">  </v>
          </cell>
        </row>
        <row r="6732">
          <cell r="B6732" t="str">
            <v xml:space="preserve">  </v>
          </cell>
        </row>
        <row r="6733">
          <cell r="B6733" t="str">
            <v xml:space="preserve">  </v>
          </cell>
        </row>
        <row r="6734">
          <cell r="B6734" t="str">
            <v xml:space="preserve">  </v>
          </cell>
        </row>
        <row r="6735">
          <cell r="B6735" t="str">
            <v xml:space="preserve">  </v>
          </cell>
        </row>
        <row r="6736">
          <cell r="B6736" t="str">
            <v xml:space="preserve">  </v>
          </cell>
        </row>
        <row r="6737">
          <cell r="B6737" t="str">
            <v xml:space="preserve">  </v>
          </cell>
        </row>
        <row r="6738">
          <cell r="B6738" t="str">
            <v xml:space="preserve">  </v>
          </cell>
        </row>
        <row r="6739">
          <cell r="B6739" t="str">
            <v xml:space="preserve">  </v>
          </cell>
        </row>
        <row r="6740">
          <cell r="B6740" t="str">
            <v xml:space="preserve">  </v>
          </cell>
        </row>
        <row r="6741">
          <cell r="B6741" t="str">
            <v xml:space="preserve">  </v>
          </cell>
        </row>
        <row r="6742">
          <cell r="B6742" t="str">
            <v xml:space="preserve">  </v>
          </cell>
        </row>
        <row r="6743">
          <cell r="B6743" t="str">
            <v xml:space="preserve">  </v>
          </cell>
        </row>
        <row r="6744">
          <cell r="B6744" t="str">
            <v xml:space="preserve">  </v>
          </cell>
        </row>
        <row r="6745">
          <cell r="B6745" t="str">
            <v xml:space="preserve">  </v>
          </cell>
        </row>
        <row r="6746">
          <cell r="B6746" t="str">
            <v xml:space="preserve">  </v>
          </cell>
        </row>
        <row r="6747">
          <cell r="B6747" t="str">
            <v xml:space="preserve">  </v>
          </cell>
        </row>
        <row r="6748">
          <cell r="B6748" t="str">
            <v xml:space="preserve">  </v>
          </cell>
        </row>
        <row r="6749">
          <cell r="B6749" t="str">
            <v xml:space="preserve">  </v>
          </cell>
        </row>
        <row r="6750">
          <cell r="B6750" t="str">
            <v xml:space="preserve">  </v>
          </cell>
        </row>
        <row r="6751">
          <cell r="B6751" t="str">
            <v xml:space="preserve">  </v>
          </cell>
        </row>
        <row r="6752">
          <cell r="B6752" t="str">
            <v xml:space="preserve">  </v>
          </cell>
        </row>
        <row r="6753">
          <cell r="B6753" t="str">
            <v xml:space="preserve">  </v>
          </cell>
        </row>
        <row r="6754">
          <cell r="B6754" t="str">
            <v xml:space="preserve">  </v>
          </cell>
        </row>
        <row r="6755">
          <cell r="B6755" t="str">
            <v xml:space="preserve">  </v>
          </cell>
        </row>
        <row r="6756">
          <cell r="B6756" t="str">
            <v xml:space="preserve">  </v>
          </cell>
        </row>
        <row r="6757">
          <cell r="B6757" t="str">
            <v xml:space="preserve">  </v>
          </cell>
        </row>
        <row r="6758">
          <cell r="B6758" t="str">
            <v xml:space="preserve">  </v>
          </cell>
        </row>
        <row r="6759">
          <cell r="B6759" t="str">
            <v xml:space="preserve">  </v>
          </cell>
        </row>
        <row r="6760">
          <cell r="B6760" t="str">
            <v xml:space="preserve">  </v>
          </cell>
        </row>
        <row r="6761">
          <cell r="B6761" t="str">
            <v xml:space="preserve">  </v>
          </cell>
        </row>
        <row r="6762">
          <cell r="B6762" t="str">
            <v xml:space="preserve">  </v>
          </cell>
        </row>
        <row r="6763">
          <cell r="B6763" t="str">
            <v xml:space="preserve">  </v>
          </cell>
        </row>
        <row r="6764">
          <cell r="B6764" t="str">
            <v xml:space="preserve">  </v>
          </cell>
        </row>
        <row r="6765">
          <cell r="B6765" t="str">
            <v xml:space="preserve">  </v>
          </cell>
        </row>
        <row r="6766">
          <cell r="B6766" t="str">
            <v xml:space="preserve">  </v>
          </cell>
        </row>
        <row r="6767">
          <cell r="B6767" t="str">
            <v xml:space="preserve">  </v>
          </cell>
        </row>
        <row r="6768">
          <cell r="B6768" t="str">
            <v xml:space="preserve">  </v>
          </cell>
        </row>
        <row r="6769">
          <cell r="B6769" t="str">
            <v xml:space="preserve">  </v>
          </cell>
        </row>
        <row r="6770">
          <cell r="B6770" t="str">
            <v xml:space="preserve">  </v>
          </cell>
        </row>
        <row r="6771">
          <cell r="B6771" t="str">
            <v xml:space="preserve">  </v>
          </cell>
        </row>
        <row r="6772">
          <cell r="B6772" t="str">
            <v xml:space="preserve">  </v>
          </cell>
        </row>
        <row r="6773">
          <cell r="B6773" t="str">
            <v xml:space="preserve">  </v>
          </cell>
        </row>
        <row r="6774">
          <cell r="B6774" t="str">
            <v xml:space="preserve">  </v>
          </cell>
        </row>
        <row r="6775">
          <cell r="B6775" t="str">
            <v xml:space="preserve">  </v>
          </cell>
        </row>
        <row r="6776">
          <cell r="B6776" t="str">
            <v xml:space="preserve">  </v>
          </cell>
        </row>
        <row r="6777">
          <cell r="B6777" t="str">
            <v xml:space="preserve">  </v>
          </cell>
        </row>
        <row r="6778">
          <cell r="B6778" t="str">
            <v xml:space="preserve">  </v>
          </cell>
        </row>
        <row r="6779">
          <cell r="B6779" t="str">
            <v xml:space="preserve">  </v>
          </cell>
        </row>
        <row r="6780">
          <cell r="B6780" t="str">
            <v xml:space="preserve">  </v>
          </cell>
        </row>
        <row r="6781">
          <cell r="B6781" t="str">
            <v xml:space="preserve">  </v>
          </cell>
        </row>
        <row r="6782">
          <cell r="B6782" t="str">
            <v xml:space="preserve">  </v>
          </cell>
        </row>
        <row r="6783">
          <cell r="B6783" t="str">
            <v xml:space="preserve">  </v>
          </cell>
        </row>
        <row r="6784">
          <cell r="B6784" t="str">
            <v xml:space="preserve">  </v>
          </cell>
        </row>
        <row r="6785">
          <cell r="B6785" t="str">
            <v xml:space="preserve">  </v>
          </cell>
        </row>
        <row r="6786">
          <cell r="B6786" t="str">
            <v xml:space="preserve">  </v>
          </cell>
        </row>
        <row r="6787">
          <cell r="B6787" t="str">
            <v xml:space="preserve">  </v>
          </cell>
        </row>
        <row r="6788">
          <cell r="B6788" t="str">
            <v xml:space="preserve">  </v>
          </cell>
        </row>
        <row r="6789">
          <cell r="B6789" t="str">
            <v xml:space="preserve">  </v>
          </cell>
        </row>
        <row r="6790">
          <cell r="B6790" t="str">
            <v xml:space="preserve">  </v>
          </cell>
        </row>
        <row r="6791">
          <cell r="B6791" t="str">
            <v xml:space="preserve">  </v>
          </cell>
        </row>
        <row r="6792">
          <cell r="B6792" t="str">
            <v xml:space="preserve">  </v>
          </cell>
        </row>
        <row r="6793">
          <cell r="B6793" t="str">
            <v xml:space="preserve">  </v>
          </cell>
        </row>
        <row r="6794">
          <cell r="B6794" t="str">
            <v xml:space="preserve">  </v>
          </cell>
        </row>
        <row r="6795">
          <cell r="B6795" t="str">
            <v xml:space="preserve">  </v>
          </cell>
        </row>
        <row r="6796">
          <cell r="B6796" t="str">
            <v xml:space="preserve">  </v>
          </cell>
        </row>
        <row r="6797">
          <cell r="B6797" t="str">
            <v xml:space="preserve">  </v>
          </cell>
        </row>
        <row r="6798">
          <cell r="B6798" t="str">
            <v xml:space="preserve">  </v>
          </cell>
        </row>
        <row r="6799">
          <cell r="B6799" t="str">
            <v xml:space="preserve">  </v>
          </cell>
        </row>
        <row r="6800">
          <cell r="B6800" t="str">
            <v xml:space="preserve">  </v>
          </cell>
        </row>
        <row r="6801">
          <cell r="B6801" t="str">
            <v xml:space="preserve">  </v>
          </cell>
        </row>
        <row r="6802">
          <cell r="B6802" t="str">
            <v xml:space="preserve">  </v>
          </cell>
        </row>
        <row r="6803">
          <cell r="B6803" t="str">
            <v xml:space="preserve">  </v>
          </cell>
        </row>
        <row r="6804">
          <cell r="B6804" t="str">
            <v xml:space="preserve">  </v>
          </cell>
        </row>
        <row r="6805">
          <cell r="B6805" t="str">
            <v xml:space="preserve">  </v>
          </cell>
        </row>
        <row r="6806">
          <cell r="B6806" t="str">
            <v xml:space="preserve">  </v>
          </cell>
        </row>
        <row r="6807">
          <cell r="B6807" t="str">
            <v xml:space="preserve">  </v>
          </cell>
        </row>
        <row r="6808">
          <cell r="B6808" t="str">
            <v xml:space="preserve">  </v>
          </cell>
        </row>
        <row r="6809">
          <cell r="B6809" t="str">
            <v xml:space="preserve">  </v>
          </cell>
        </row>
        <row r="6810">
          <cell r="B6810" t="str">
            <v xml:space="preserve">  </v>
          </cell>
        </row>
        <row r="6811">
          <cell r="B6811" t="str">
            <v xml:space="preserve">  </v>
          </cell>
        </row>
        <row r="6812">
          <cell r="B6812" t="str">
            <v xml:space="preserve">  </v>
          </cell>
        </row>
        <row r="6813">
          <cell r="B6813" t="str">
            <v xml:space="preserve">  </v>
          </cell>
        </row>
        <row r="6814">
          <cell r="B6814" t="str">
            <v xml:space="preserve">  </v>
          </cell>
        </row>
        <row r="6815">
          <cell r="B6815" t="str">
            <v xml:space="preserve">  </v>
          </cell>
        </row>
        <row r="6816">
          <cell r="B6816" t="str">
            <v xml:space="preserve">  </v>
          </cell>
        </row>
        <row r="6817">
          <cell r="B6817" t="str">
            <v xml:space="preserve">  </v>
          </cell>
        </row>
        <row r="6818">
          <cell r="B6818" t="str">
            <v xml:space="preserve">  </v>
          </cell>
        </row>
        <row r="6819">
          <cell r="B6819" t="str">
            <v xml:space="preserve">  </v>
          </cell>
        </row>
        <row r="6820">
          <cell r="B6820" t="str">
            <v xml:space="preserve">  </v>
          </cell>
        </row>
        <row r="6821">
          <cell r="B6821" t="str">
            <v xml:space="preserve">  </v>
          </cell>
        </row>
        <row r="6822">
          <cell r="B6822" t="str">
            <v xml:space="preserve">  </v>
          </cell>
        </row>
        <row r="6823">
          <cell r="B6823" t="str">
            <v xml:space="preserve">  </v>
          </cell>
        </row>
        <row r="6824">
          <cell r="B6824" t="str">
            <v xml:space="preserve">  </v>
          </cell>
        </row>
        <row r="6825">
          <cell r="B6825" t="str">
            <v xml:space="preserve">  </v>
          </cell>
        </row>
        <row r="6826">
          <cell r="B6826" t="str">
            <v xml:space="preserve">  </v>
          </cell>
        </row>
        <row r="6827">
          <cell r="B6827" t="str">
            <v xml:space="preserve">  </v>
          </cell>
        </row>
        <row r="6828">
          <cell r="B6828" t="str">
            <v xml:space="preserve">  </v>
          </cell>
        </row>
        <row r="6829">
          <cell r="B6829" t="str">
            <v xml:space="preserve">  </v>
          </cell>
        </row>
        <row r="6830">
          <cell r="B6830" t="str">
            <v xml:space="preserve">  </v>
          </cell>
        </row>
        <row r="6831">
          <cell r="B6831" t="str">
            <v xml:space="preserve">  </v>
          </cell>
        </row>
        <row r="6832">
          <cell r="B6832" t="str">
            <v xml:space="preserve">  </v>
          </cell>
        </row>
        <row r="6833">
          <cell r="B6833" t="str">
            <v xml:space="preserve">  </v>
          </cell>
        </row>
        <row r="6834">
          <cell r="B6834" t="str">
            <v xml:space="preserve">  </v>
          </cell>
        </row>
        <row r="6835">
          <cell r="B6835" t="str">
            <v xml:space="preserve">  </v>
          </cell>
        </row>
        <row r="6836">
          <cell r="B6836" t="str">
            <v xml:space="preserve">  </v>
          </cell>
        </row>
        <row r="6837">
          <cell r="B6837" t="str">
            <v xml:space="preserve">  </v>
          </cell>
        </row>
        <row r="6838">
          <cell r="B6838" t="str">
            <v xml:space="preserve">  </v>
          </cell>
        </row>
        <row r="6839">
          <cell r="B6839" t="str">
            <v xml:space="preserve">  </v>
          </cell>
        </row>
        <row r="6840">
          <cell r="B6840" t="str">
            <v xml:space="preserve">  </v>
          </cell>
        </row>
        <row r="6841">
          <cell r="B6841" t="str">
            <v xml:space="preserve">  </v>
          </cell>
        </row>
        <row r="6842">
          <cell r="B6842" t="str">
            <v xml:space="preserve">  </v>
          </cell>
        </row>
        <row r="6843">
          <cell r="B6843" t="str">
            <v xml:space="preserve">  </v>
          </cell>
        </row>
        <row r="6844">
          <cell r="B6844" t="str">
            <v xml:space="preserve">  </v>
          </cell>
        </row>
        <row r="6845">
          <cell r="B6845" t="str">
            <v xml:space="preserve">  </v>
          </cell>
        </row>
        <row r="6846">
          <cell r="B6846" t="str">
            <v xml:space="preserve">  </v>
          </cell>
        </row>
        <row r="6847">
          <cell r="B6847" t="str">
            <v xml:space="preserve">  </v>
          </cell>
        </row>
        <row r="6848">
          <cell r="B6848" t="str">
            <v xml:space="preserve">  </v>
          </cell>
        </row>
        <row r="6849">
          <cell r="B6849" t="str">
            <v xml:space="preserve">  </v>
          </cell>
        </row>
        <row r="6850">
          <cell r="B6850" t="str">
            <v xml:space="preserve">  </v>
          </cell>
        </row>
        <row r="6851">
          <cell r="B6851" t="str">
            <v xml:space="preserve">  </v>
          </cell>
        </row>
        <row r="6852">
          <cell r="B6852" t="str">
            <v xml:space="preserve">  </v>
          </cell>
        </row>
        <row r="6853">
          <cell r="B6853" t="str">
            <v xml:space="preserve">  </v>
          </cell>
        </row>
        <row r="6854">
          <cell r="B6854" t="str">
            <v xml:space="preserve">  </v>
          </cell>
        </row>
        <row r="6855">
          <cell r="B6855" t="str">
            <v xml:space="preserve">  </v>
          </cell>
        </row>
        <row r="6856">
          <cell r="B6856" t="str">
            <v xml:space="preserve">  </v>
          </cell>
        </row>
        <row r="6857">
          <cell r="B6857" t="str">
            <v xml:space="preserve">  </v>
          </cell>
        </row>
        <row r="6858">
          <cell r="B6858" t="str">
            <v xml:space="preserve">  </v>
          </cell>
        </row>
        <row r="6859">
          <cell r="B6859" t="str">
            <v xml:space="preserve">  </v>
          </cell>
        </row>
        <row r="6860">
          <cell r="B6860" t="str">
            <v xml:space="preserve">  </v>
          </cell>
        </row>
        <row r="6861">
          <cell r="B6861" t="str">
            <v xml:space="preserve">  </v>
          </cell>
        </row>
        <row r="6862">
          <cell r="B6862" t="str">
            <v xml:space="preserve">  </v>
          </cell>
        </row>
        <row r="6863">
          <cell r="B6863" t="str">
            <v xml:space="preserve">  </v>
          </cell>
        </row>
        <row r="6864">
          <cell r="B6864" t="str">
            <v xml:space="preserve">  </v>
          </cell>
        </row>
        <row r="6865">
          <cell r="B6865" t="str">
            <v xml:space="preserve">  </v>
          </cell>
        </row>
        <row r="6866">
          <cell r="B6866" t="str">
            <v xml:space="preserve">  </v>
          </cell>
        </row>
        <row r="6867">
          <cell r="B6867" t="str">
            <v xml:space="preserve">  </v>
          </cell>
        </row>
        <row r="6868">
          <cell r="B6868" t="str">
            <v xml:space="preserve">  </v>
          </cell>
        </row>
        <row r="6869">
          <cell r="B6869" t="str">
            <v xml:space="preserve">  </v>
          </cell>
        </row>
        <row r="6870">
          <cell r="B6870" t="str">
            <v xml:space="preserve">  </v>
          </cell>
        </row>
        <row r="6871">
          <cell r="B6871" t="str">
            <v xml:space="preserve">  </v>
          </cell>
        </row>
        <row r="6872">
          <cell r="B6872" t="str">
            <v xml:space="preserve">  </v>
          </cell>
        </row>
        <row r="6873">
          <cell r="B6873" t="str">
            <v xml:space="preserve">  </v>
          </cell>
        </row>
        <row r="6874">
          <cell r="B6874" t="str">
            <v xml:space="preserve">  </v>
          </cell>
        </row>
        <row r="6875">
          <cell r="B6875" t="str">
            <v xml:space="preserve">  </v>
          </cell>
        </row>
        <row r="6876">
          <cell r="B6876" t="str">
            <v xml:space="preserve">  </v>
          </cell>
        </row>
        <row r="6877">
          <cell r="B6877" t="str">
            <v xml:space="preserve">  </v>
          </cell>
        </row>
        <row r="6878">
          <cell r="B6878" t="str">
            <v xml:space="preserve">  </v>
          </cell>
        </row>
        <row r="6879">
          <cell r="B6879" t="str">
            <v xml:space="preserve">  </v>
          </cell>
        </row>
        <row r="6880">
          <cell r="B6880" t="str">
            <v xml:space="preserve">  </v>
          </cell>
        </row>
        <row r="6881">
          <cell r="B6881" t="str">
            <v xml:space="preserve">  </v>
          </cell>
        </row>
        <row r="6882">
          <cell r="B6882" t="str">
            <v xml:space="preserve">  </v>
          </cell>
        </row>
        <row r="6883">
          <cell r="B6883" t="str">
            <v xml:space="preserve">  </v>
          </cell>
        </row>
        <row r="6884">
          <cell r="B6884" t="str">
            <v xml:space="preserve">  </v>
          </cell>
        </row>
        <row r="6885">
          <cell r="B6885" t="str">
            <v xml:space="preserve">  </v>
          </cell>
        </row>
        <row r="6886">
          <cell r="B6886" t="str">
            <v xml:space="preserve">  </v>
          </cell>
        </row>
        <row r="6887">
          <cell r="B6887" t="str">
            <v xml:space="preserve">  </v>
          </cell>
        </row>
        <row r="6888">
          <cell r="B6888" t="str">
            <v xml:space="preserve">  </v>
          </cell>
        </row>
        <row r="6889">
          <cell r="B6889" t="str">
            <v xml:space="preserve">  </v>
          </cell>
        </row>
        <row r="6890">
          <cell r="B6890" t="str">
            <v xml:space="preserve">  </v>
          </cell>
        </row>
        <row r="6891">
          <cell r="B6891" t="str">
            <v xml:space="preserve">  </v>
          </cell>
        </row>
        <row r="6892">
          <cell r="B6892" t="str">
            <v xml:space="preserve">  </v>
          </cell>
        </row>
        <row r="6893">
          <cell r="B6893" t="str">
            <v xml:space="preserve">  </v>
          </cell>
        </row>
        <row r="6894">
          <cell r="B6894" t="str">
            <v xml:space="preserve">  </v>
          </cell>
        </row>
        <row r="6895">
          <cell r="B6895" t="str">
            <v xml:space="preserve">  </v>
          </cell>
        </row>
        <row r="6896">
          <cell r="B6896" t="str">
            <v xml:space="preserve">  </v>
          </cell>
        </row>
        <row r="6897">
          <cell r="B6897" t="str">
            <v xml:space="preserve">  </v>
          </cell>
        </row>
        <row r="6898">
          <cell r="B6898" t="str">
            <v xml:space="preserve">  </v>
          </cell>
        </row>
        <row r="6899">
          <cell r="B6899" t="str">
            <v xml:space="preserve">  </v>
          </cell>
        </row>
        <row r="6900">
          <cell r="B6900" t="str">
            <v xml:space="preserve">  </v>
          </cell>
        </row>
        <row r="6901">
          <cell r="B6901" t="str">
            <v xml:space="preserve">  </v>
          </cell>
        </row>
        <row r="6902">
          <cell r="B6902" t="str">
            <v xml:space="preserve">  </v>
          </cell>
        </row>
        <row r="6903">
          <cell r="B6903" t="str">
            <v xml:space="preserve">  </v>
          </cell>
        </row>
        <row r="6904">
          <cell r="B6904" t="str">
            <v xml:space="preserve">  </v>
          </cell>
        </row>
        <row r="6905">
          <cell r="B6905" t="str">
            <v xml:space="preserve">  </v>
          </cell>
        </row>
        <row r="6906">
          <cell r="B6906" t="str">
            <v xml:space="preserve">  </v>
          </cell>
        </row>
        <row r="6907">
          <cell r="B6907" t="str">
            <v xml:space="preserve">  </v>
          </cell>
        </row>
        <row r="6908">
          <cell r="B6908" t="str">
            <v xml:space="preserve">  </v>
          </cell>
        </row>
        <row r="6909">
          <cell r="B6909" t="str">
            <v xml:space="preserve">  </v>
          </cell>
        </row>
        <row r="6910">
          <cell r="B6910" t="str">
            <v xml:space="preserve">  </v>
          </cell>
        </row>
        <row r="6911">
          <cell r="B6911" t="str">
            <v xml:space="preserve">  </v>
          </cell>
        </row>
        <row r="6912">
          <cell r="B6912" t="str">
            <v xml:space="preserve">  </v>
          </cell>
        </row>
        <row r="6913">
          <cell r="B6913" t="str">
            <v xml:space="preserve">  </v>
          </cell>
        </row>
        <row r="6914">
          <cell r="B6914" t="str">
            <v xml:space="preserve">  </v>
          </cell>
        </row>
        <row r="6915">
          <cell r="B6915" t="str">
            <v xml:space="preserve">  </v>
          </cell>
        </row>
        <row r="6916">
          <cell r="B6916" t="str">
            <v xml:space="preserve">  </v>
          </cell>
        </row>
        <row r="6917">
          <cell r="B6917" t="str">
            <v xml:space="preserve">  </v>
          </cell>
        </row>
        <row r="6918">
          <cell r="B6918" t="str">
            <v xml:space="preserve">  </v>
          </cell>
        </row>
        <row r="6919">
          <cell r="B6919" t="str">
            <v xml:space="preserve">  </v>
          </cell>
        </row>
        <row r="6920">
          <cell r="B6920" t="str">
            <v xml:space="preserve">  </v>
          </cell>
        </row>
        <row r="6921">
          <cell r="B6921" t="str">
            <v xml:space="preserve">  </v>
          </cell>
        </row>
        <row r="6922">
          <cell r="B6922" t="str">
            <v xml:space="preserve">  </v>
          </cell>
        </row>
        <row r="6923">
          <cell r="B6923" t="str">
            <v xml:space="preserve">  </v>
          </cell>
        </row>
        <row r="6924">
          <cell r="B6924" t="str">
            <v xml:space="preserve">  </v>
          </cell>
        </row>
        <row r="6925">
          <cell r="B6925" t="str">
            <v xml:space="preserve">  </v>
          </cell>
        </row>
        <row r="6926">
          <cell r="B6926" t="str">
            <v xml:space="preserve">  </v>
          </cell>
        </row>
        <row r="6927">
          <cell r="B6927" t="str">
            <v xml:space="preserve">  </v>
          </cell>
        </row>
        <row r="6928">
          <cell r="B6928" t="str">
            <v xml:space="preserve">  </v>
          </cell>
        </row>
        <row r="6929">
          <cell r="B6929" t="str">
            <v xml:space="preserve">  </v>
          </cell>
        </row>
        <row r="6930">
          <cell r="B6930" t="str">
            <v xml:space="preserve">  </v>
          </cell>
        </row>
        <row r="6931">
          <cell r="B6931" t="str">
            <v xml:space="preserve">  </v>
          </cell>
        </row>
        <row r="6932">
          <cell r="B6932" t="str">
            <v xml:space="preserve">  </v>
          </cell>
        </row>
        <row r="6933">
          <cell r="B6933" t="str">
            <v xml:space="preserve">  </v>
          </cell>
        </row>
        <row r="6934">
          <cell r="B6934" t="str">
            <v xml:space="preserve">  </v>
          </cell>
        </row>
        <row r="6935">
          <cell r="B6935" t="str">
            <v xml:space="preserve">  </v>
          </cell>
        </row>
        <row r="6936">
          <cell r="B6936" t="str">
            <v xml:space="preserve">  </v>
          </cell>
        </row>
        <row r="6937">
          <cell r="B6937" t="str">
            <v xml:space="preserve">  </v>
          </cell>
        </row>
        <row r="6938">
          <cell r="B6938" t="str">
            <v xml:space="preserve">  </v>
          </cell>
        </row>
        <row r="6939">
          <cell r="B6939" t="str">
            <v xml:space="preserve">  </v>
          </cell>
        </row>
        <row r="6940">
          <cell r="B6940" t="str">
            <v xml:space="preserve">  </v>
          </cell>
        </row>
        <row r="6941">
          <cell r="B6941" t="str">
            <v xml:space="preserve">  </v>
          </cell>
        </row>
        <row r="6942">
          <cell r="B6942" t="str">
            <v xml:space="preserve">  </v>
          </cell>
        </row>
        <row r="6943">
          <cell r="B6943" t="str">
            <v xml:space="preserve">  </v>
          </cell>
        </row>
        <row r="6944">
          <cell r="B6944" t="str">
            <v xml:space="preserve">  </v>
          </cell>
        </row>
        <row r="6945">
          <cell r="B6945" t="str">
            <v xml:space="preserve">  </v>
          </cell>
        </row>
        <row r="6946">
          <cell r="B6946" t="str">
            <v xml:space="preserve">  </v>
          </cell>
        </row>
        <row r="6947">
          <cell r="B6947" t="str">
            <v xml:space="preserve">  </v>
          </cell>
        </row>
        <row r="6948">
          <cell r="B6948" t="str">
            <v xml:space="preserve">  </v>
          </cell>
        </row>
        <row r="6949">
          <cell r="B6949" t="str">
            <v xml:space="preserve">  </v>
          </cell>
        </row>
        <row r="6950">
          <cell r="B6950" t="str">
            <v xml:space="preserve">  </v>
          </cell>
        </row>
        <row r="6951">
          <cell r="B6951" t="str">
            <v xml:space="preserve">  </v>
          </cell>
        </row>
        <row r="6952">
          <cell r="B6952" t="str">
            <v xml:space="preserve">  </v>
          </cell>
        </row>
        <row r="6953">
          <cell r="B6953" t="str">
            <v xml:space="preserve">  </v>
          </cell>
        </row>
        <row r="6954">
          <cell r="B6954" t="str">
            <v xml:space="preserve">  </v>
          </cell>
        </row>
        <row r="6955">
          <cell r="B6955" t="str">
            <v xml:space="preserve">  </v>
          </cell>
        </row>
        <row r="6956">
          <cell r="B6956" t="str">
            <v xml:space="preserve">  </v>
          </cell>
        </row>
        <row r="6957">
          <cell r="B6957" t="str">
            <v xml:space="preserve">  </v>
          </cell>
        </row>
        <row r="6958">
          <cell r="B6958" t="str">
            <v xml:space="preserve">  </v>
          </cell>
        </row>
        <row r="6959">
          <cell r="B6959" t="str">
            <v xml:space="preserve">  </v>
          </cell>
        </row>
        <row r="6960">
          <cell r="B6960" t="str">
            <v xml:space="preserve">  </v>
          </cell>
        </row>
        <row r="6961">
          <cell r="B6961" t="str">
            <v xml:space="preserve">  </v>
          </cell>
        </row>
        <row r="6962">
          <cell r="B6962" t="str">
            <v xml:space="preserve">  </v>
          </cell>
        </row>
        <row r="6963">
          <cell r="B6963" t="str">
            <v xml:space="preserve">  </v>
          </cell>
        </row>
        <row r="6964">
          <cell r="B6964" t="str">
            <v xml:space="preserve">  </v>
          </cell>
        </row>
        <row r="6965">
          <cell r="B6965" t="str">
            <v xml:space="preserve">  </v>
          </cell>
        </row>
        <row r="6966">
          <cell r="B6966" t="str">
            <v xml:space="preserve">  </v>
          </cell>
        </row>
        <row r="6967">
          <cell r="B6967" t="str">
            <v xml:space="preserve">  </v>
          </cell>
        </row>
        <row r="6968">
          <cell r="B6968" t="str">
            <v xml:space="preserve">  </v>
          </cell>
        </row>
        <row r="6969">
          <cell r="B6969" t="str">
            <v xml:space="preserve">  </v>
          </cell>
        </row>
        <row r="6970">
          <cell r="B6970" t="str">
            <v xml:space="preserve">  </v>
          </cell>
        </row>
        <row r="6971">
          <cell r="B6971" t="str">
            <v xml:space="preserve">  </v>
          </cell>
        </row>
        <row r="6972">
          <cell r="B6972" t="str">
            <v xml:space="preserve">  </v>
          </cell>
        </row>
        <row r="6973">
          <cell r="B6973" t="str">
            <v xml:space="preserve">  </v>
          </cell>
        </row>
        <row r="6974">
          <cell r="B6974" t="str">
            <v xml:space="preserve">  </v>
          </cell>
        </row>
        <row r="6975">
          <cell r="B6975" t="str">
            <v xml:space="preserve">  </v>
          </cell>
        </row>
        <row r="6976">
          <cell r="B6976" t="str">
            <v xml:space="preserve">  </v>
          </cell>
        </row>
        <row r="6977">
          <cell r="B6977" t="str">
            <v xml:space="preserve">  </v>
          </cell>
        </row>
        <row r="6978">
          <cell r="B6978" t="str">
            <v xml:space="preserve">  </v>
          </cell>
        </row>
        <row r="6979">
          <cell r="B6979" t="str">
            <v xml:space="preserve">  </v>
          </cell>
        </row>
        <row r="6980">
          <cell r="B6980" t="str">
            <v xml:space="preserve">  </v>
          </cell>
        </row>
        <row r="6981">
          <cell r="B6981" t="str">
            <v xml:space="preserve">  </v>
          </cell>
        </row>
        <row r="6982">
          <cell r="B6982" t="str">
            <v xml:space="preserve">  </v>
          </cell>
        </row>
        <row r="6983">
          <cell r="B6983" t="str">
            <v xml:space="preserve">  </v>
          </cell>
        </row>
        <row r="6984">
          <cell r="B6984" t="str">
            <v xml:space="preserve">  </v>
          </cell>
        </row>
        <row r="6985">
          <cell r="B6985" t="str">
            <v xml:space="preserve">  </v>
          </cell>
        </row>
        <row r="6986">
          <cell r="B6986" t="str">
            <v xml:space="preserve">  </v>
          </cell>
        </row>
        <row r="6987">
          <cell r="B6987" t="str">
            <v xml:space="preserve">  </v>
          </cell>
        </row>
        <row r="6988">
          <cell r="B6988" t="str">
            <v xml:space="preserve">  </v>
          </cell>
        </row>
        <row r="6989">
          <cell r="B6989" t="str">
            <v xml:space="preserve">  </v>
          </cell>
        </row>
        <row r="6990">
          <cell r="B6990" t="str">
            <v xml:space="preserve">  </v>
          </cell>
        </row>
        <row r="6991">
          <cell r="B6991" t="str">
            <v xml:space="preserve">  </v>
          </cell>
        </row>
        <row r="6992">
          <cell r="B6992" t="str">
            <v xml:space="preserve">  </v>
          </cell>
        </row>
        <row r="6993">
          <cell r="B6993" t="str">
            <v xml:space="preserve">  </v>
          </cell>
        </row>
        <row r="6994">
          <cell r="B6994" t="str">
            <v xml:space="preserve">  </v>
          </cell>
        </row>
        <row r="6995">
          <cell r="B6995" t="str">
            <v xml:space="preserve">  </v>
          </cell>
        </row>
        <row r="6996">
          <cell r="B6996" t="str">
            <v xml:space="preserve">  </v>
          </cell>
        </row>
        <row r="6997">
          <cell r="B6997" t="str">
            <v xml:space="preserve">  </v>
          </cell>
        </row>
        <row r="6998">
          <cell r="B6998" t="str">
            <v xml:space="preserve">  </v>
          </cell>
        </row>
        <row r="6999">
          <cell r="B6999" t="str">
            <v xml:space="preserve">  </v>
          </cell>
        </row>
        <row r="7000">
          <cell r="B7000" t="str">
            <v xml:space="preserve">  </v>
          </cell>
        </row>
        <row r="7001">
          <cell r="B7001" t="str">
            <v xml:space="preserve">  </v>
          </cell>
        </row>
        <row r="7002">
          <cell r="B7002" t="str">
            <v xml:space="preserve">  </v>
          </cell>
        </row>
        <row r="7003">
          <cell r="B7003" t="str">
            <v xml:space="preserve">  </v>
          </cell>
        </row>
        <row r="7004">
          <cell r="B7004" t="str">
            <v xml:space="preserve">  </v>
          </cell>
        </row>
        <row r="7005">
          <cell r="B7005" t="str">
            <v xml:space="preserve">  </v>
          </cell>
        </row>
        <row r="7006">
          <cell r="B7006" t="str">
            <v xml:space="preserve">  </v>
          </cell>
        </row>
        <row r="7007">
          <cell r="B7007" t="str">
            <v xml:space="preserve">  </v>
          </cell>
        </row>
        <row r="7008">
          <cell r="B7008" t="str">
            <v xml:space="preserve">  </v>
          </cell>
        </row>
        <row r="7009">
          <cell r="B7009" t="str">
            <v xml:space="preserve">  </v>
          </cell>
        </row>
        <row r="7010">
          <cell r="B7010" t="str">
            <v xml:space="preserve">  </v>
          </cell>
        </row>
        <row r="7011">
          <cell r="B7011" t="str">
            <v xml:space="preserve">  </v>
          </cell>
        </row>
        <row r="7012">
          <cell r="B7012" t="str">
            <v xml:space="preserve">  </v>
          </cell>
        </row>
        <row r="7013">
          <cell r="B7013" t="str">
            <v xml:space="preserve">  </v>
          </cell>
        </row>
        <row r="7014">
          <cell r="B7014" t="str">
            <v xml:space="preserve">  </v>
          </cell>
        </row>
        <row r="7015">
          <cell r="B7015" t="str">
            <v xml:space="preserve">  </v>
          </cell>
        </row>
        <row r="7016">
          <cell r="B7016" t="str">
            <v xml:space="preserve">  </v>
          </cell>
        </row>
        <row r="7017">
          <cell r="B7017" t="str">
            <v xml:space="preserve">  </v>
          </cell>
        </row>
        <row r="7018">
          <cell r="B7018" t="str">
            <v xml:space="preserve">  </v>
          </cell>
        </row>
        <row r="7019">
          <cell r="B7019" t="str">
            <v xml:space="preserve">  </v>
          </cell>
        </row>
        <row r="7020">
          <cell r="B7020" t="str">
            <v xml:space="preserve">  </v>
          </cell>
        </row>
        <row r="7021">
          <cell r="B7021" t="str">
            <v xml:space="preserve">  </v>
          </cell>
        </row>
        <row r="7022">
          <cell r="B7022" t="str">
            <v xml:space="preserve">  </v>
          </cell>
        </row>
        <row r="7023">
          <cell r="B7023" t="str">
            <v xml:space="preserve">  </v>
          </cell>
        </row>
        <row r="7024">
          <cell r="B7024" t="str">
            <v xml:space="preserve">  </v>
          </cell>
        </row>
        <row r="7025">
          <cell r="B7025" t="str">
            <v xml:space="preserve">  </v>
          </cell>
        </row>
        <row r="7026">
          <cell r="B7026" t="str">
            <v xml:space="preserve">  </v>
          </cell>
        </row>
        <row r="7027">
          <cell r="B7027" t="str">
            <v xml:space="preserve">  </v>
          </cell>
        </row>
        <row r="7028">
          <cell r="B7028" t="str">
            <v xml:space="preserve">  </v>
          </cell>
        </row>
        <row r="7029">
          <cell r="B7029" t="str">
            <v xml:space="preserve">  </v>
          </cell>
        </row>
        <row r="7030">
          <cell r="B7030" t="str">
            <v xml:space="preserve">  </v>
          </cell>
        </row>
        <row r="7031">
          <cell r="B7031" t="str">
            <v xml:space="preserve">  </v>
          </cell>
        </row>
        <row r="7032">
          <cell r="B7032" t="str">
            <v xml:space="preserve">  </v>
          </cell>
        </row>
        <row r="7033">
          <cell r="B7033" t="str">
            <v xml:space="preserve">  </v>
          </cell>
        </row>
        <row r="7034">
          <cell r="B7034" t="str">
            <v xml:space="preserve">  </v>
          </cell>
        </row>
        <row r="7035">
          <cell r="B7035" t="str">
            <v xml:space="preserve">  </v>
          </cell>
        </row>
        <row r="7036">
          <cell r="B7036" t="str">
            <v xml:space="preserve">  </v>
          </cell>
        </row>
        <row r="7037">
          <cell r="B7037" t="str">
            <v xml:space="preserve">  </v>
          </cell>
        </row>
        <row r="7038">
          <cell r="B7038" t="str">
            <v xml:space="preserve">  </v>
          </cell>
        </row>
        <row r="7039">
          <cell r="B7039" t="str">
            <v xml:space="preserve">  </v>
          </cell>
        </row>
        <row r="7040">
          <cell r="B7040" t="str">
            <v xml:space="preserve">  </v>
          </cell>
        </row>
        <row r="7041">
          <cell r="B7041" t="str">
            <v xml:space="preserve">  </v>
          </cell>
        </row>
        <row r="7042">
          <cell r="B7042" t="str">
            <v xml:space="preserve">  </v>
          </cell>
        </row>
        <row r="7043">
          <cell r="B7043" t="str">
            <v xml:space="preserve">  </v>
          </cell>
        </row>
        <row r="7044">
          <cell r="B7044" t="str">
            <v xml:space="preserve">  </v>
          </cell>
        </row>
        <row r="7045">
          <cell r="B7045" t="str">
            <v xml:space="preserve">  </v>
          </cell>
        </row>
        <row r="7046">
          <cell r="B7046" t="str">
            <v xml:space="preserve">  </v>
          </cell>
        </row>
        <row r="7047">
          <cell r="B7047" t="str">
            <v xml:space="preserve">  </v>
          </cell>
        </row>
        <row r="7048">
          <cell r="B7048" t="str">
            <v xml:space="preserve">  </v>
          </cell>
        </row>
        <row r="7049">
          <cell r="B7049" t="str">
            <v xml:space="preserve">  </v>
          </cell>
        </row>
        <row r="7050">
          <cell r="B7050" t="str">
            <v xml:space="preserve">  </v>
          </cell>
        </row>
        <row r="7051">
          <cell r="B7051" t="str">
            <v xml:space="preserve">  </v>
          </cell>
        </row>
        <row r="7052">
          <cell r="B7052" t="str">
            <v xml:space="preserve">  </v>
          </cell>
        </row>
        <row r="7053">
          <cell r="B7053" t="str">
            <v xml:space="preserve">  </v>
          </cell>
        </row>
        <row r="7054">
          <cell r="B7054" t="str">
            <v xml:space="preserve">  </v>
          </cell>
        </row>
        <row r="7055">
          <cell r="B7055" t="str">
            <v xml:space="preserve">  </v>
          </cell>
        </row>
        <row r="7056">
          <cell r="B7056" t="str">
            <v xml:space="preserve">  </v>
          </cell>
        </row>
        <row r="7057">
          <cell r="B7057" t="str">
            <v xml:space="preserve">  </v>
          </cell>
        </row>
        <row r="7058">
          <cell r="B7058" t="str">
            <v xml:space="preserve">  </v>
          </cell>
        </row>
        <row r="7059">
          <cell r="B7059" t="str">
            <v xml:space="preserve">  </v>
          </cell>
        </row>
        <row r="7060">
          <cell r="B7060" t="str">
            <v xml:space="preserve">  </v>
          </cell>
        </row>
        <row r="7061">
          <cell r="B7061" t="str">
            <v xml:space="preserve">  </v>
          </cell>
        </row>
        <row r="7062">
          <cell r="B7062" t="str">
            <v xml:space="preserve">  </v>
          </cell>
        </row>
        <row r="7063">
          <cell r="B7063" t="str">
            <v xml:space="preserve">  </v>
          </cell>
        </row>
        <row r="7064">
          <cell r="B7064" t="str">
            <v xml:space="preserve">  </v>
          </cell>
        </row>
        <row r="7065">
          <cell r="B7065" t="str">
            <v xml:space="preserve">  </v>
          </cell>
        </row>
        <row r="7066">
          <cell r="B7066" t="str">
            <v xml:space="preserve">  </v>
          </cell>
        </row>
        <row r="7067">
          <cell r="B7067" t="str">
            <v xml:space="preserve">  </v>
          </cell>
        </row>
        <row r="7068">
          <cell r="B7068" t="str">
            <v xml:space="preserve">  </v>
          </cell>
        </row>
        <row r="7069">
          <cell r="B7069" t="str">
            <v xml:space="preserve">  </v>
          </cell>
        </row>
        <row r="7070">
          <cell r="B7070" t="str">
            <v xml:space="preserve">  </v>
          </cell>
        </row>
        <row r="7071">
          <cell r="B7071" t="str">
            <v xml:space="preserve">  </v>
          </cell>
        </row>
        <row r="7072">
          <cell r="B7072" t="str">
            <v xml:space="preserve">  </v>
          </cell>
        </row>
        <row r="7073">
          <cell r="B7073" t="str">
            <v xml:space="preserve">  </v>
          </cell>
        </row>
        <row r="7074">
          <cell r="B7074" t="str">
            <v xml:space="preserve">  </v>
          </cell>
        </row>
        <row r="7075">
          <cell r="B7075" t="str">
            <v xml:space="preserve">  </v>
          </cell>
        </row>
        <row r="7076">
          <cell r="B7076" t="str">
            <v xml:space="preserve">  </v>
          </cell>
        </row>
        <row r="7077">
          <cell r="B7077" t="str">
            <v xml:space="preserve">  </v>
          </cell>
        </row>
        <row r="7078">
          <cell r="B7078" t="str">
            <v xml:space="preserve">  </v>
          </cell>
        </row>
        <row r="7079">
          <cell r="B7079" t="str">
            <v xml:space="preserve">  </v>
          </cell>
        </row>
        <row r="7080">
          <cell r="B7080" t="str">
            <v xml:space="preserve">  </v>
          </cell>
        </row>
        <row r="7081">
          <cell r="B7081" t="str">
            <v xml:space="preserve">  </v>
          </cell>
        </row>
        <row r="7082">
          <cell r="B7082" t="str">
            <v xml:space="preserve">  </v>
          </cell>
        </row>
        <row r="7083">
          <cell r="B7083" t="str">
            <v xml:space="preserve">  </v>
          </cell>
        </row>
        <row r="7084">
          <cell r="B7084" t="str">
            <v xml:space="preserve">  </v>
          </cell>
        </row>
        <row r="7085">
          <cell r="B7085" t="str">
            <v xml:space="preserve">  </v>
          </cell>
        </row>
        <row r="7086">
          <cell r="B7086" t="str">
            <v xml:space="preserve">  </v>
          </cell>
        </row>
        <row r="7087">
          <cell r="B7087" t="str">
            <v xml:space="preserve">  </v>
          </cell>
        </row>
        <row r="7088">
          <cell r="B7088" t="str">
            <v xml:space="preserve">  </v>
          </cell>
        </row>
        <row r="7089">
          <cell r="B7089" t="str">
            <v xml:space="preserve">  </v>
          </cell>
        </row>
        <row r="7090">
          <cell r="B7090" t="str">
            <v xml:space="preserve">  </v>
          </cell>
        </row>
        <row r="7091">
          <cell r="B7091" t="str">
            <v xml:space="preserve">  </v>
          </cell>
        </row>
        <row r="7092">
          <cell r="B7092" t="str">
            <v xml:space="preserve">  </v>
          </cell>
        </row>
        <row r="7093">
          <cell r="B7093" t="str">
            <v xml:space="preserve">  </v>
          </cell>
        </row>
        <row r="7094">
          <cell r="B7094" t="str">
            <v xml:space="preserve">  </v>
          </cell>
        </row>
        <row r="7095">
          <cell r="B7095" t="str">
            <v xml:space="preserve">  </v>
          </cell>
        </row>
        <row r="7096">
          <cell r="B7096" t="str">
            <v xml:space="preserve">  </v>
          </cell>
        </row>
        <row r="7097">
          <cell r="B7097" t="str">
            <v xml:space="preserve">  </v>
          </cell>
        </row>
        <row r="7098">
          <cell r="B7098" t="str">
            <v xml:space="preserve">  </v>
          </cell>
        </row>
        <row r="7099">
          <cell r="B7099" t="str">
            <v xml:space="preserve">  </v>
          </cell>
        </row>
        <row r="7100">
          <cell r="B7100" t="str">
            <v xml:space="preserve">  </v>
          </cell>
        </row>
        <row r="7101">
          <cell r="B7101" t="str">
            <v xml:space="preserve">  </v>
          </cell>
        </row>
        <row r="7102">
          <cell r="B7102" t="str">
            <v xml:space="preserve">  </v>
          </cell>
        </row>
        <row r="7103">
          <cell r="B7103" t="str">
            <v xml:space="preserve">  </v>
          </cell>
        </row>
        <row r="7104">
          <cell r="B7104" t="str">
            <v xml:space="preserve">  </v>
          </cell>
        </row>
        <row r="7105">
          <cell r="B7105" t="str">
            <v xml:space="preserve">  </v>
          </cell>
        </row>
        <row r="7106">
          <cell r="B7106" t="str">
            <v xml:space="preserve">  </v>
          </cell>
        </row>
        <row r="7107">
          <cell r="B7107" t="str">
            <v xml:space="preserve">  </v>
          </cell>
        </row>
        <row r="7108">
          <cell r="B7108" t="str">
            <v xml:space="preserve">  </v>
          </cell>
        </row>
        <row r="7109">
          <cell r="B7109" t="str">
            <v xml:space="preserve">  </v>
          </cell>
        </row>
        <row r="7110">
          <cell r="B7110" t="str">
            <v xml:space="preserve">  </v>
          </cell>
        </row>
        <row r="7111">
          <cell r="B7111" t="str">
            <v xml:space="preserve">  </v>
          </cell>
        </row>
        <row r="7112">
          <cell r="B7112" t="str">
            <v xml:space="preserve">  </v>
          </cell>
        </row>
        <row r="7113">
          <cell r="B7113" t="str">
            <v xml:space="preserve">  </v>
          </cell>
        </row>
        <row r="7114">
          <cell r="B7114" t="str">
            <v xml:space="preserve">  </v>
          </cell>
        </row>
        <row r="7115">
          <cell r="B7115" t="str">
            <v xml:space="preserve">  </v>
          </cell>
        </row>
        <row r="7116">
          <cell r="B7116" t="str">
            <v xml:space="preserve">  </v>
          </cell>
        </row>
        <row r="7117">
          <cell r="B7117" t="str">
            <v xml:space="preserve">  </v>
          </cell>
        </row>
        <row r="7118">
          <cell r="B7118" t="str">
            <v xml:space="preserve">  </v>
          </cell>
        </row>
        <row r="7119">
          <cell r="B7119" t="str">
            <v xml:space="preserve">  </v>
          </cell>
        </row>
        <row r="7120">
          <cell r="B7120" t="str">
            <v xml:space="preserve">  </v>
          </cell>
        </row>
        <row r="7121">
          <cell r="B7121" t="str">
            <v xml:space="preserve">  </v>
          </cell>
        </row>
        <row r="7122">
          <cell r="B7122" t="str">
            <v xml:space="preserve">  </v>
          </cell>
        </row>
        <row r="7123">
          <cell r="B7123" t="str">
            <v xml:space="preserve">  </v>
          </cell>
        </row>
        <row r="7124">
          <cell r="B7124" t="str">
            <v xml:space="preserve">  </v>
          </cell>
        </row>
        <row r="7125">
          <cell r="B7125" t="str">
            <v xml:space="preserve">  </v>
          </cell>
        </row>
        <row r="7126">
          <cell r="B7126" t="str">
            <v xml:space="preserve">  </v>
          </cell>
        </row>
        <row r="7127">
          <cell r="B7127" t="str">
            <v xml:space="preserve">  </v>
          </cell>
        </row>
        <row r="7128">
          <cell r="B7128" t="str">
            <v xml:space="preserve">  </v>
          </cell>
        </row>
        <row r="7129">
          <cell r="B7129" t="str">
            <v xml:space="preserve">  </v>
          </cell>
        </row>
        <row r="7130">
          <cell r="B7130" t="str">
            <v xml:space="preserve">  </v>
          </cell>
        </row>
        <row r="7131">
          <cell r="B7131" t="str">
            <v xml:space="preserve">  </v>
          </cell>
        </row>
        <row r="7132">
          <cell r="B7132" t="str">
            <v xml:space="preserve">  </v>
          </cell>
        </row>
        <row r="7133">
          <cell r="B7133" t="str">
            <v xml:space="preserve">  </v>
          </cell>
        </row>
        <row r="7134">
          <cell r="B7134" t="str">
            <v xml:space="preserve">  </v>
          </cell>
        </row>
        <row r="7135">
          <cell r="B7135" t="str">
            <v xml:space="preserve">  </v>
          </cell>
        </row>
        <row r="7136">
          <cell r="B7136" t="str">
            <v xml:space="preserve">  </v>
          </cell>
        </row>
        <row r="7137">
          <cell r="B7137" t="str">
            <v xml:space="preserve">  </v>
          </cell>
        </row>
        <row r="7138">
          <cell r="B7138" t="str">
            <v xml:space="preserve">  </v>
          </cell>
        </row>
        <row r="7139">
          <cell r="B7139" t="str">
            <v xml:space="preserve">  </v>
          </cell>
        </row>
        <row r="7140">
          <cell r="B7140" t="str">
            <v xml:space="preserve">  </v>
          </cell>
        </row>
        <row r="7141">
          <cell r="B7141" t="str">
            <v xml:space="preserve">  </v>
          </cell>
        </row>
        <row r="7142">
          <cell r="B7142" t="str">
            <v xml:space="preserve">  </v>
          </cell>
        </row>
        <row r="7143">
          <cell r="B7143" t="str">
            <v xml:space="preserve">  </v>
          </cell>
        </row>
        <row r="7144">
          <cell r="B7144" t="str">
            <v xml:space="preserve">  </v>
          </cell>
        </row>
        <row r="7145">
          <cell r="B7145" t="str">
            <v xml:space="preserve">  </v>
          </cell>
        </row>
        <row r="7146">
          <cell r="B7146" t="str">
            <v xml:space="preserve">  </v>
          </cell>
        </row>
        <row r="7147">
          <cell r="B7147" t="str">
            <v xml:space="preserve">  </v>
          </cell>
        </row>
        <row r="7148">
          <cell r="B7148" t="str">
            <v xml:space="preserve">  </v>
          </cell>
        </row>
        <row r="7149">
          <cell r="B7149" t="str">
            <v xml:space="preserve">  </v>
          </cell>
        </row>
        <row r="7150">
          <cell r="B7150" t="str">
            <v xml:space="preserve">  </v>
          </cell>
        </row>
        <row r="7151">
          <cell r="B7151" t="str">
            <v xml:space="preserve">  </v>
          </cell>
        </row>
        <row r="7152">
          <cell r="B7152" t="str">
            <v xml:space="preserve">  </v>
          </cell>
        </row>
        <row r="7153">
          <cell r="B7153" t="str">
            <v xml:space="preserve">  </v>
          </cell>
        </row>
        <row r="7154">
          <cell r="B7154" t="str">
            <v xml:space="preserve">  </v>
          </cell>
        </row>
        <row r="7155">
          <cell r="B7155" t="str">
            <v xml:space="preserve">  </v>
          </cell>
        </row>
        <row r="7156">
          <cell r="B7156" t="str">
            <v xml:space="preserve">  </v>
          </cell>
        </row>
        <row r="7157">
          <cell r="B7157" t="str">
            <v xml:space="preserve">  </v>
          </cell>
        </row>
        <row r="7158">
          <cell r="B7158" t="str">
            <v xml:space="preserve">  </v>
          </cell>
        </row>
        <row r="7159">
          <cell r="B7159" t="str">
            <v xml:space="preserve">  </v>
          </cell>
        </row>
        <row r="7160">
          <cell r="B7160" t="str">
            <v xml:space="preserve">  </v>
          </cell>
        </row>
        <row r="7161">
          <cell r="B7161" t="str">
            <v xml:space="preserve">  </v>
          </cell>
        </row>
        <row r="7162">
          <cell r="B7162" t="str">
            <v xml:space="preserve">  </v>
          </cell>
        </row>
        <row r="7163">
          <cell r="B7163" t="str">
            <v xml:space="preserve">  </v>
          </cell>
        </row>
        <row r="7164">
          <cell r="B7164" t="str">
            <v xml:space="preserve">  </v>
          </cell>
        </row>
        <row r="7165">
          <cell r="B7165" t="str">
            <v xml:space="preserve">  </v>
          </cell>
        </row>
        <row r="7166">
          <cell r="B7166" t="str">
            <v xml:space="preserve">  </v>
          </cell>
        </row>
        <row r="7167">
          <cell r="B7167" t="str">
            <v xml:space="preserve">  </v>
          </cell>
        </row>
        <row r="7168">
          <cell r="B7168" t="str">
            <v xml:space="preserve">  </v>
          </cell>
        </row>
        <row r="7169">
          <cell r="B7169" t="str">
            <v xml:space="preserve">  </v>
          </cell>
        </row>
        <row r="7170">
          <cell r="B7170" t="str">
            <v xml:space="preserve">  </v>
          </cell>
        </row>
        <row r="7171">
          <cell r="B7171" t="str">
            <v xml:space="preserve">  </v>
          </cell>
        </row>
        <row r="7172">
          <cell r="B7172" t="str">
            <v xml:space="preserve">  </v>
          </cell>
        </row>
        <row r="7173">
          <cell r="B7173" t="str">
            <v xml:space="preserve">  </v>
          </cell>
        </row>
        <row r="7174">
          <cell r="B7174" t="str">
            <v xml:space="preserve">  </v>
          </cell>
        </row>
        <row r="7175">
          <cell r="B7175" t="str">
            <v xml:space="preserve">  </v>
          </cell>
        </row>
        <row r="7176">
          <cell r="B7176" t="str">
            <v xml:space="preserve">  </v>
          </cell>
        </row>
        <row r="7177">
          <cell r="B7177" t="str">
            <v xml:space="preserve">  </v>
          </cell>
        </row>
        <row r="7178">
          <cell r="B7178" t="str">
            <v xml:space="preserve">  </v>
          </cell>
        </row>
        <row r="7179">
          <cell r="B7179" t="str">
            <v xml:space="preserve">  </v>
          </cell>
        </row>
        <row r="7180">
          <cell r="B7180" t="str">
            <v xml:space="preserve">  </v>
          </cell>
        </row>
        <row r="7181">
          <cell r="B7181" t="str">
            <v xml:space="preserve">  </v>
          </cell>
        </row>
        <row r="7182">
          <cell r="B7182" t="str">
            <v xml:space="preserve">  </v>
          </cell>
        </row>
        <row r="7183">
          <cell r="B7183" t="str">
            <v xml:space="preserve">  </v>
          </cell>
        </row>
        <row r="7184">
          <cell r="B7184" t="str">
            <v xml:space="preserve">  </v>
          </cell>
        </row>
        <row r="7185">
          <cell r="B7185" t="str">
            <v xml:space="preserve">  </v>
          </cell>
        </row>
        <row r="7186">
          <cell r="B7186" t="str">
            <v xml:space="preserve">  </v>
          </cell>
        </row>
        <row r="7187">
          <cell r="B7187" t="str">
            <v xml:space="preserve">  </v>
          </cell>
        </row>
        <row r="7188">
          <cell r="B7188" t="str">
            <v xml:space="preserve">  </v>
          </cell>
        </row>
        <row r="7189">
          <cell r="B7189" t="str">
            <v xml:space="preserve">  </v>
          </cell>
        </row>
        <row r="7190">
          <cell r="B7190" t="str">
            <v xml:space="preserve">  </v>
          </cell>
        </row>
        <row r="7191">
          <cell r="B7191" t="str">
            <v xml:space="preserve">  </v>
          </cell>
        </row>
        <row r="7192">
          <cell r="B7192" t="str">
            <v xml:space="preserve">  </v>
          </cell>
        </row>
        <row r="7193">
          <cell r="B7193" t="str">
            <v xml:space="preserve">  </v>
          </cell>
        </row>
        <row r="7194">
          <cell r="B7194" t="str">
            <v xml:space="preserve">  </v>
          </cell>
        </row>
        <row r="7195">
          <cell r="B7195" t="str">
            <v xml:space="preserve">  </v>
          </cell>
        </row>
        <row r="7196">
          <cell r="B7196" t="str">
            <v xml:space="preserve">  </v>
          </cell>
        </row>
        <row r="7197">
          <cell r="B7197" t="str">
            <v xml:space="preserve">  </v>
          </cell>
        </row>
        <row r="7198">
          <cell r="B7198" t="str">
            <v xml:space="preserve">  </v>
          </cell>
        </row>
        <row r="7199">
          <cell r="B7199" t="str">
            <v xml:space="preserve">  </v>
          </cell>
        </row>
        <row r="7200">
          <cell r="B7200" t="str">
            <v xml:space="preserve">  </v>
          </cell>
        </row>
        <row r="7201">
          <cell r="B7201" t="str">
            <v xml:space="preserve">  </v>
          </cell>
        </row>
        <row r="7202">
          <cell r="B7202" t="str">
            <v xml:space="preserve">  </v>
          </cell>
        </row>
        <row r="7203">
          <cell r="B7203" t="str">
            <v xml:space="preserve">  </v>
          </cell>
        </row>
        <row r="7204">
          <cell r="B7204" t="str">
            <v xml:space="preserve">  </v>
          </cell>
        </row>
        <row r="7205">
          <cell r="B7205" t="str">
            <v xml:space="preserve">  </v>
          </cell>
        </row>
        <row r="7206">
          <cell r="B7206" t="str">
            <v xml:space="preserve">  </v>
          </cell>
        </row>
        <row r="7207">
          <cell r="B7207" t="str">
            <v xml:space="preserve">  </v>
          </cell>
        </row>
        <row r="7208">
          <cell r="B7208" t="str">
            <v xml:space="preserve">  </v>
          </cell>
        </row>
        <row r="7209">
          <cell r="B7209" t="str">
            <v xml:space="preserve">  </v>
          </cell>
        </row>
        <row r="7210">
          <cell r="B7210" t="str">
            <v xml:space="preserve">  </v>
          </cell>
        </row>
        <row r="7211">
          <cell r="B7211" t="str">
            <v xml:space="preserve">  </v>
          </cell>
        </row>
        <row r="7212">
          <cell r="B7212" t="str">
            <v xml:space="preserve">  </v>
          </cell>
        </row>
        <row r="7213">
          <cell r="B7213" t="str">
            <v xml:space="preserve">  </v>
          </cell>
        </row>
        <row r="7214">
          <cell r="B7214" t="str">
            <v xml:space="preserve">  </v>
          </cell>
        </row>
        <row r="7215">
          <cell r="B7215" t="str">
            <v xml:space="preserve">  </v>
          </cell>
        </row>
        <row r="7216">
          <cell r="B7216" t="str">
            <v xml:space="preserve">  </v>
          </cell>
        </row>
        <row r="7217">
          <cell r="B7217" t="str">
            <v xml:space="preserve">  </v>
          </cell>
        </row>
        <row r="7218">
          <cell r="B7218" t="str">
            <v xml:space="preserve">  </v>
          </cell>
        </row>
        <row r="7219">
          <cell r="B7219" t="str">
            <v xml:space="preserve">  </v>
          </cell>
        </row>
        <row r="7220">
          <cell r="B7220" t="str">
            <v xml:space="preserve">  </v>
          </cell>
        </row>
        <row r="7221">
          <cell r="B7221" t="str">
            <v xml:space="preserve">  </v>
          </cell>
        </row>
        <row r="7222">
          <cell r="B7222" t="str">
            <v xml:space="preserve">  </v>
          </cell>
        </row>
        <row r="7223">
          <cell r="B7223" t="str">
            <v xml:space="preserve">  </v>
          </cell>
        </row>
        <row r="7224">
          <cell r="B7224" t="str">
            <v xml:space="preserve">  </v>
          </cell>
        </row>
        <row r="7225">
          <cell r="B7225" t="str">
            <v xml:space="preserve">  </v>
          </cell>
        </row>
        <row r="7226">
          <cell r="B7226" t="str">
            <v xml:space="preserve">  </v>
          </cell>
        </row>
        <row r="7227">
          <cell r="B7227" t="str">
            <v xml:space="preserve">  </v>
          </cell>
        </row>
        <row r="7228">
          <cell r="B7228" t="str">
            <v xml:space="preserve">  </v>
          </cell>
        </row>
        <row r="7229">
          <cell r="B7229" t="str">
            <v xml:space="preserve">  </v>
          </cell>
        </row>
        <row r="7230">
          <cell r="B7230" t="str">
            <v xml:space="preserve">  </v>
          </cell>
        </row>
        <row r="7231">
          <cell r="B7231" t="str">
            <v xml:space="preserve">  </v>
          </cell>
        </row>
        <row r="7232">
          <cell r="B7232" t="str">
            <v xml:space="preserve">  </v>
          </cell>
        </row>
        <row r="7233">
          <cell r="B7233" t="str">
            <v xml:space="preserve">  </v>
          </cell>
        </row>
        <row r="7234">
          <cell r="B7234" t="str">
            <v xml:space="preserve">  </v>
          </cell>
        </row>
        <row r="7235">
          <cell r="B7235" t="str">
            <v xml:space="preserve">  </v>
          </cell>
        </row>
        <row r="7236">
          <cell r="B7236" t="str">
            <v xml:space="preserve">  </v>
          </cell>
        </row>
        <row r="7237">
          <cell r="B7237" t="str">
            <v xml:space="preserve">  </v>
          </cell>
        </row>
        <row r="7238">
          <cell r="B7238" t="str">
            <v xml:space="preserve">  </v>
          </cell>
        </row>
        <row r="7239">
          <cell r="B7239" t="str">
            <v xml:space="preserve">  </v>
          </cell>
        </row>
        <row r="7240">
          <cell r="B7240" t="str">
            <v xml:space="preserve">  </v>
          </cell>
        </row>
        <row r="7241">
          <cell r="B7241" t="str">
            <v xml:space="preserve">  </v>
          </cell>
        </row>
        <row r="7242">
          <cell r="B7242" t="str">
            <v xml:space="preserve">  </v>
          </cell>
        </row>
        <row r="7243">
          <cell r="B7243" t="str">
            <v xml:space="preserve">  </v>
          </cell>
        </row>
        <row r="7244">
          <cell r="B7244" t="str">
            <v xml:space="preserve">  </v>
          </cell>
        </row>
        <row r="7245">
          <cell r="B7245" t="str">
            <v xml:space="preserve">  </v>
          </cell>
        </row>
        <row r="7246">
          <cell r="B7246" t="str">
            <v xml:space="preserve">  </v>
          </cell>
        </row>
        <row r="7247">
          <cell r="B7247" t="str">
            <v xml:space="preserve">  </v>
          </cell>
        </row>
        <row r="7248">
          <cell r="B7248" t="str">
            <v xml:space="preserve">  </v>
          </cell>
        </row>
        <row r="7249">
          <cell r="B7249" t="str">
            <v xml:space="preserve">  </v>
          </cell>
        </row>
        <row r="7250">
          <cell r="B7250" t="str">
            <v xml:space="preserve">  </v>
          </cell>
        </row>
        <row r="7251">
          <cell r="B7251" t="str">
            <v xml:space="preserve">  </v>
          </cell>
        </row>
        <row r="7252">
          <cell r="B7252" t="str">
            <v xml:space="preserve">  </v>
          </cell>
        </row>
        <row r="7253">
          <cell r="B7253" t="str">
            <v xml:space="preserve">  </v>
          </cell>
        </row>
        <row r="7254">
          <cell r="B7254" t="str">
            <v xml:space="preserve">  </v>
          </cell>
        </row>
        <row r="7255">
          <cell r="B7255" t="str">
            <v xml:space="preserve">  </v>
          </cell>
        </row>
        <row r="7256">
          <cell r="B7256" t="str">
            <v xml:space="preserve">  </v>
          </cell>
        </row>
        <row r="7257">
          <cell r="B7257" t="str">
            <v xml:space="preserve">  </v>
          </cell>
        </row>
        <row r="7258">
          <cell r="B7258" t="str">
            <v xml:space="preserve">  </v>
          </cell>
        </row>
        <row r="7259">
          <cell r="B7259" t="str">
            <v xml:space="preserve">  </v>
          </cell>
        </row>
        <row r="7260">
          <cell r="B7260" t="str">
            <v xml:space="preserve">  </v>
          </cell>
        </row>
        <row r="7261">
          <cell r="B7261" t="str">
            <v xml:space="preserve">  </v>
          </cell>
        </row>
        <row r="7262">
          <cell r="B7262" t="str">
            <v xml:space="preserve">  </v>
          </cell>
        </row>
        <row r="7263">
          <cell r="B7263" t="str">
            <v xml:space="preserve">  </v>
          </cell>
        </row>
        <row r="7264">
          <cell r="B7264" t="str">
            <v xml:space="preserve">  </v>
          </cell>
        </row>
        <row r="7265">
          <cell r="B7265" t="str">
            <v xml:space="preserve">  </v>
          </cell>
        </row>
        <row r="7266">
          <cell r="B7266" t="str">
            <v xml:space="preserve">  </v>
          </cell>
        </row>
        <row r="7267">
          <cell r="B7267" t="str">
            <v xml:space="preserve">  </v>
          </cell>
        </row>
        <row r="7268">
          <cell r="B7268" t="str">
            <v xml:space="preserve">  </v>
          </cell>
        </row>
        <row r="7269">
          <cell r="B7269" t="str">
            <v xml:space="preserve">  </v>
          </cell>
        </row>
        <row r="7270">
          <cell r="B7270" t="str">
            <v xml:space="preserve">  </v>
          </cell>
        </row>
        <row r="7271">
          <cell r="B7271" t="str">
            <v xml:space="preserve">  </v>
          </cell>
        </row>
        <row r="7272">
          <cell r="B7272" t="str">
            <v xml:space="preserve">  </v>
          </cell>
        </row>
        <row r="7273">
          <cell r="B7273" t="str">
            <v xml:space="preserve">  </v>
          </cell>
        </row>
        <row r="7274">
          <cell r="B7274" t="str">
            <v xml:space="preserve">  </v>
          </cell>
        </row>
        <row r="7275">
          <cell r="B7275" t="str">
            <v xml:space="preserve">  </v>
          </cell>
        </row>
        <row r="7276">
          <cell r="B7276" t="str">
            <v xml:space="preserve">  </v>
          </cell>
        </row>
        <row r="7277">
          <cell r="B7277" t="str">
            <v xml:space="preserve">  </v>
          </cell>
        </row>
        <row r="7278">
          <cell r="B7278" t="str">
            <v xml:space="preserve">  </v>
          </cell>
        </row>
        <row r="7279">
          <cell r="B7279" t="str">
            <v xml:space="preserve">  </v>
          </cell>
        </row>
        <row r="7280">
          <cell r="B7280" t="str">
            <v xml:space="preserve">  </v>
          </cell>
        </row>
        <row r="7281">
          <cell r="B7281" t="str">
            <v xml:space="preserve">  </v>
          </cell>
        </row>
        <row r="7282">
          <cell r="B7282" t="str">
            <v xml:space="preserve">  </v>
          </cell>
        </row>
        <row r="7283">
          <cell r="B7283" t="str">
            <v xml:space="preserve">  </v>
          </cell>
        </row>
        <row r="7284">
          <cell r="B7284" t="str">
            <v xml:space="preserve">  </v>
          </cell>
        </row>
        <row r="7285">
          <cell r="B7285" t="str">
            <v xml:space="preserve">  </v>
          </cell>
        </row>
        <row r="7286">
          <cell r="B7286" t="str">
            <v xml:space="preserve">  </v>
          </cell>
        </row>
        <row r="7287">
          <cell r="B7287" t="str">
            <v xml:space="preserve">  </v>
          </cell>
        </row>
        <row r="7288">
          <cell r="B7288" t="str">
            <v xml:space="preserve">  </v>
          </cell>
        </row>
        <row r="7289">
          <cell r="B7289" t="str">
            <v xml:space="preserve">  </v>
          </cell>
        </row>
        <row r="7290">
          <cell r="B7290" t="str">
            <v xml:space="preserve">  </v>
          </cell>
        </row>
        <row r="7291">
          <cell r="B7291" t="str">
            <v xml:space="preserve">  </v>
          </cell>
        </row>
        <row r="7292">
          <cell r="B7292" t="str">
            <v xml:space="preserve">  </v>
          </cell>
        </row>
        <row r="7293">
          <cell r="B7293" t="str">
            <v xml:space="preserve">  </v>
          </cell>
        </row>
        <row r="7294">
          <cell r="B7294" t="str">
            <v xml:space="preserve">  </v>
          </cell>
        </row>
        <row r="7295">
          <cell r="B7295" t="str">
            <v xml:space="preserve">  </v>
          </cell>
        </row>
        <row r="7296">
          <cell r="B7296" t="str">
            <v xml:space="preserve">  </v>
          </cell>
        </row>
        <row r="7297">
          <cell r="B7297" t="str">
            <v xml:space="preserve">  </v>
          </cell>
        </row>
        <row r="7298">
          <cell r="B7298" t="str">
            <v xml:space="preserve">  </v>
          </cell>
        </row>
        <row r="7299">
          <cell r="B7299" t="str">
            <v xml:space="preserve">  </v>
          </cell>
        </row>
        <row r="7300">
          <cell r="B7300" t="str">
            <v xml:space="preserve">  </v>
          </cell>
        </row>
        <row r="7301">
          <cell r="B7301" t="str">
            <v xml:space="preserve">  </v>
          </cell>
        </row>
        <row r="7302">
          <cell r="B7302" t="str">
            <v xml:space="preserve">  </v>
          </cell>
        </row>
        <row r="7303">
          <cell r="B7303" t="str">
            <v xml:space="preserve">  </v>
          </cell>
        </row>
        <row r="7304">
          <cell r="B7304" t="str">
            <v xml:space="preserve">  </v>
          </cell>
        </row>
        <row r="7305">
          <cell r="B7305" t="str">
            <v xml:space="preserve">  </v>
          </cell>
        </row>
        <row r="7306">
          <cell r="B7306" t="str">
            <v xml:space="preserve">  </v>
          </cell>
        </row>
        <row r="7307">
          <cell r="B7307" t="str">
            <v xml:space="preserve">  </v>
          </cell>
        </row>
        <row r="7308">
          <cell r="B7308" t="str">
            <v xml:space="preserve">  </v>
          </cell>
        </row>
        <row r="7309">
          <cell r="B7309" t="str">
            <v xml:space="preserve">  </v>
          </cell>
        </row>
        <row r="7310">
          <cell r="B7310" t="str">
            <v xml:space="preserve">  </v>
          </cell>
        </row>
        <row r="7311">
          <cell r="B7311" t="str">
            <v xml:space="preserve">  </v>
          </cell>
        </row>
        <row r="7312">
          <cell r="B7312" t="str">
            <v xml:space="preserve">  </v>
          </cell>
        </row>
        <row r="7313">
          <cell r="B7313" t="str">
            <v xml:space="preserve">  </v>
          </cell>
        </row>
        <row r="7314">
          <cell r="B7314" t="str">
            <v xml:space="preserve">  </v>
          </cell>
        </row>
        <row r="7315">
          <cell r="B7315" t="str">
            <v xml:space="preserve">  </v>
          </cell>
        </row>
        <row r="7316">
          <cell r="B7316" t="str">
            <v xml:space="preserve">  </v>
          </cell>
        </row>
        <row r="7317">
          <cell r="B7317" t="str">
            <v xml:space="preserve">  </v>
          </cell>
        </row>
        <row r="7318">
          <cell r="B7318" t="str">
            <v xml:space="preserve">  </v>
          </cell>
        </row>
        <row r="7319">
          <cell r="B7319" t="str">
            <v xml:space="preserve">  </v>
          </cell>
        </row>
        <row r="7320">
          <cell r="B7320" t="str">
            <v xml:space="preserve">  </v>
          </cell>
        </row>
        <row r="7321">
          <cell r="B7321" t="str">
            <v xml:space="preserve">  </v>
          </cell>
        </row>
        <row r="7322">
          <cell r="B7322" t="str">
            <v xml:space="preserve">  </v>
          </cell>
        </row>
        <row r="7323">
          <cell r="B7323" t="str">
            <v xml:space="preserve">  </v>
          </cell>
        </row>
        <row r="7324">
          <cell r="B7324" t="str">
            <v xml:space="preserve">  </v>
          </cell>
        </row>
        <row r="7325">
          <cell r="B7325" t="str">
            <v xml:space="preserve">  </v>
          </cell>
        </row>
        <row r="7326">
          <cell r="B7326" t="str">
            <v xml:space="preserve">  </v>
          </cell>
        </row>
        <row r="7327">
          <cell r="B7327" t="str">
            <v xml:space="preserve">  </v>
          </cell>
        </row>
        <row r="7328">
          <cell r="B7328" t="str">
            <v xml:space="preserve">  </v>
          </cell>
        </row>
        <row r="7329">
          <cell r="B7329" t="str">
            <v xml:space="preserve">  </v>
          </cell>
        </row>
        <row r="7330">
          <cell r="B7330" t="str">
            <v xml:space="preserve">  </v>
          </cell>
        </row>
        <row r="7331">
          <cell r="B7331" t="str">
            <v xml:space="preserve">  </v>
          </cell>
        </row>
        <row r="7332">
          <cell r="B7332" t="str">
            <v xml:space="preserve">  </v>
          </cell>
        </row>
        <row r="7333">
          <cell r="B7333" t="str">
            <v xml:space="preserve">  </v>
          </cell>
        </row>
        <row r="7334">
          <cell r="B7334" t="str">
            <v xml:space="preserve">  </v>
          </cell>
        </row>
        <row r="7335">
          <cell r="B7335" t="str">
            <v xml:space="preserve">  </v>
          </cell>
        </row>
        <row r="7336">
          <cell r="B7336" t="str">
            <v xml:space="preserve">  </v>
          </cell>
        </row>
        <row r="7337">
          <cell r="B7337" t="str">
            <v xml:space="preserve">  </v>
          </cell>
        </row>
        <row r="7338">
          <cell r="B7338" t="str">
            <v xml:space="preserve">  </v>
          </cell>
        </row>
        <row r="7339">
          <cell r="B7339" t="str">
            <v xml:space="preserve">  </v>
          </cell>
        </row>
        <row r="7340">
          <cell r="B7340" t="str">
            <v xml:space="preserve">  </v>
          </cell>
        </row>
        <row r="7341">
          <cell r="B7341" t="str">
            <v xml:space="preserve">  </v>
          </cell>
        </row>
        <row r="7342">
          <cell r="B7342" t="str">
            <v xml:space="preserve">  </v>
          </cell>
        </row>
        <row r="7343">
          <cell r="B7343" t="str">
            <v xml:space="preserve">  </v>
          </cell>
        </row>
        <row r="7344">
          <cell r="B7344" t="str">
            <v xml:space="preserve">  </v>
          </cell>
        </row>
        <row r="7345">
          <cell r="B7345" t="str">
            <v xml:space="preserve">  </v>
          </cell>
        </row>
        <row r="7346">
          <cell r="B7346" t="str">
            <v xml:space="preserve">  </v>
          </cell>
        </row>
        <row r="7347">
          <cell r="B7347" t="str">
            <v xml:space="preserve">  </v>
          </cell>
        </row>
        <row r="7348">
          <cell r="B7348" t="str">
            <v xml:space="preserve">  </v>
          </cell>
        </row>
        <row r="7349">
          <cell r="B7349" t="str">
            <v xml:space="preserve">  </v>
          </cell>
        </row>
        <row r="7350">
          <cell r="B7350" t="str">
            <v xml:space="preserve">  </v>
          </cell>
        </row>
        <row r="7351">
          <cell r="B7351" t="str">
            <v xml:space="preserve">  </v>
          </cell>
        </row>
        <row r="7352">
          <cell r="B7352" t="str">
            <v xml:space="preserve">  </v>
          </cell>
        </row>
        <row r="7353">
          <cell r="B7353" t="str">
            <v xml:space="preserve">  </v>
          </cell>
        </row>
        <row r="7354">
          <cell r="B7354" t="str">
            <v xml:space="preserve">  </v>
          </cell>
        </row>
        <row r="7355">
          <cell r="B7355" t="str">
            <v xml:space="preserve">  </v>
          </cell>
        </row>
        <row r="7356">
          <cell r="B7356" t="str">
            <v xml:space="preserve">  </v>
          </cell>
        </row>
        <row r="7357">
          <cell r="B7357" t="str">
            <v xml:space="preserve">  </v>
          </cell>
        </row>
        <row r="7358">
          <cell r="B7358" t="str">
            <v xml:space="preserve">  </v>
          </cell>
        </row>
        <row r="7359">
          <cell r="B7359" t="str">
            <v xml:space="preserve">  </v>
          </cell>
        </row>
        <row r="7360">
          <cell r="B7360" t="str">
            <v xml:space="preserve">  </v>
          </cell>
        </row>
        <row r="7361">
          <cell r="B7361" t="str">
            <v xml:space="preserve">  </v>
          </cell>
        </row>
        <row r="7362">
          <cell r="B7362" t="str">
            <v xml:space="preserve">  </v>
          </cell>
        </row>
        <row r="7363">
          <cell r="B7363" t="str">
            <v xml:space="preserve">  </v>
          </cell>
        </row>
        <row r="7364">
          <cell r="B7364" t="str">
            <v xml:space="preserve">  </v>
          </cell>
        </row>
        <row r="7365">
          <cell r="B7365" t="str">
            <v xml:space="preserve">  </v>
          </cell>
        </row>
        <row r="7366">
          <cell r="B7366" t="str">
            <v xml:space="preserve">  </v>
          </cell>
        </row>
        <row r="7367">
          <cell r="B7367" t="str">
            <v xml:space="preserve">  </v>
          </cell>
        </row>
        <row r="7368">
          <cell r="B7368" t="str">
            <v xml:space="preserve">  </v>
          </cell>
        </row>
        <row r="7369">
          <cell r="B7369" t="str">
            <v xml:space="preserve">  </v>
          </cell>
        </row>
        <row r="7370">
          <cell r="B7370" t="str">
            <v xml:space="preserve">  </v>
          </cell>
        </row>
        <row r="7371">
          <cell r="B7371" t="str">
            <v xml:space="preserve">  </v>
          </cell>
        </row>
        <row r="7372">
          <cell r="B7372" t="str">
            <v xml:space="preserve">  </v>
          </cell>
        </row>
        <row r="7373">
          <cell r="B7373" t="str">
            <v xml:space="preserve">  </v>
          </cell>
        </row>
        <row r="7374">
          <cell r="B7374" t="str">
            <v xml:space="preserve">  </v>
          </cell>
        </row>
        <row r="7375">
          <cell r="B7375" t="str">
            <v xml:space="preserve">  </v>
          </cell>
        </row>
        <row r="7376">
          <cell r="B7376" t="str">
            <v xml:space="preserve">  </v>
          </cell>
        </row>
        <row r="7377">
          <cell r="B7377" t="str">
            <v xml:space="preserve">  </v>
          </cell>
        </row>
        <row r="7378">
          <cell r="B7378" t="str">
            <v xml:space="preserve">  </v>
          </cell>
        </row>
        <row r="7379">
          <cell r="B7379" t="str">
            <v xml:space="preserve">  </v>
          </cell>
        </row>
        <row r="7380">
          <cell r="B7380" t="str">
            <v xml:space="preserve">  </v>
          </cell>
        </row>
        <row r="7381">
          <cell r="B7381" t="str">
            <v xml:space="preserve">  </v>
          </cell>
        </row>
        <row r="7382">
          <cell r="B7382" t="str">
            <v xml:space="preserve">  </v>
          </cell>
        </row>
        <row r="7383">
          <cell r="B7383" t="str">
            <v xml:space="preserve">  </v>
          </cell>
        </row>
        <row r="7384">
          <cell r="B7384" t="str">
            <v xml:space="preserve">  </v>
          </cell>
        </row>
        <row r="7385">
          <cell r="B7385" t="str">
            <v xml:space="preserve">  </v>
          </cell>
        </row>
        <row r="7386">
          <cell r="B7386" t="str">
            <v xml:space="preserve">  </v>
          </cell>
        </row>
        <row r="7387">
          <cell r="B7387" t="str">
            <v xml:space="preserve">  </v>
          </cell>
        </row>
        <row r="7388">
          <cell r="B7388" t="str">
            <v xml:space="preserve">  </v>
          </cell>
        </row>
        <row r="7389">
          <cell r="B7389" t="str">
            <v xml:space="preserve">  </v>
          </cell>
        </row>
        <row r="7390">
          <cell r="B7390" t="str">
            <v xml:space="preserve">  </v>
          </cell>
        </row>
        <row r="7391">
          <cell r="B7391" t="str">
            <v xml:space="preserve">  </v>
          </cell>
        </row>
        <row r="7392">
          <cell r="B7392" t="str">
            <v xml:space="preserve">  </v>
          </cell>
        </row>
        <row r="7393">
          <cell r="B7393" t="str">
            <v xml:space="preserve">  </v>
          </cell>
        </row>
        <row r="7394">
          <cell r="B7394" t="str">
            <v xml:space="preserve">  </v>
          </cell>
        </row>
        <row r="7395">
          <cell r="B7395" t="str">
            <v xml:space="preserve">  </v>
          </cell>
        </row>
        <row r="7396">
          <cell r="B7396" t="str">
            <v xml:space="preserve">  </v>
          </cell>
        </row>
        <row r="7397">
          <cell r="B7397" t="str">
            <v xml:space="preserve">  </v>
          </cell>
        </row>
        <row r="7398">
          <cell r="B7398" t="str">
            <v xml:space="preserve">  </v>
          </cell>
        </row>
        <row r="7399">
          <cell r="B7399" t="str">
            <v xml:space="preserve">  </v>
          </cell>
        </row>
        <row r="7400">
          <cell r="B7400" t="str">
            <v xml:space="preserve">  </v>
          </cell>
        </row>
        <row r="7401">
          <cell r="B7401" t="str">
            <v xml:space="preserve">  </v>
          </cell>
        </row>
        <row r="7402">
          <cell r="B7402" t="str">
            <v xml:space="preserve">  </v>
          </cell>
        </row>
        <row r="7403">
          <cell r="B7403" t="str">
            <v xml:space="preserve">  </v>
          </cell>
        </row>
        <row r="7404">
          <cell r="B7404" t="str">
            <v xml:space="preserve">  </v>
          </cell>
        </row>
        <row r="7405">
          <cell r="B7405" t="str">
            <v xml:space="preserve">  </v>
          </cell>
        </row>
        <row r="7406">
          <cell r="B7406" t="str">
            <v xml:space="preserve">  </v>
          </cell>
        </row>
        <row r="7407">
          <cell r="B7407" t="str">
            <v xml:space="preserve">  </v>
          </cell>
        </row>
        <row r="7408">
          <cell r="B7408" t="str">
            <v xml:space="preserve">  </v>
          </cell>
        </row>
        <row r="7409">
          <cell r="B7409" t="str">
            <v xml:space="preserve">  </v>
          </cell>
        </row>
        <row r="7410">
          <cell r="B7410" t="str">
            <v xml:space="preserve">  </v>
          </cell>
        </row>
        <row r="7411">
          <cell r="B7411" t="str">
            <v xml:space="preserve">  </v>
          </cell>
        </row>
        <row r="7412">
          <cell r="B7412" t="str">
            <v xml:space="preserve">  </v>
          </cell>
        </row>
        <row r="7413">
          <cell r="B7413" t="str">
            <v xml:space="preserve">  </v>
          </cell>
        </row>
        <row r="7414">
          <cell r="B7414" t="str">
            <v xml:space="preserve">  </v>
          </cell>
        </row>
        <row r="7415">
          <cell r="B7415" t="str">
            <v xml:space="preserve">  </v>
          </cell>
        </row>
        <row r="7416">
          <cell r="B7416" t="str">
            <v xml:space="preserve">  </v>
          </cell>
        </row>
        <row r="7417">
          <cell r="B7417" t="str">
            <v xml:space="preserve">  </v>
          </cell>
        </row>
        <row r="7418">
          <cell r="B7418" t="str">
            <v xml:space="preserve">  </v>
          </cell>
        </row>
        <row r="7419">
          <cell r="B7419" t="str">
            <v xml:space="preserve">  </v>
          </cell>
        </row>
        <row r="7420">
          <cell r="B7420" t="str">
            <v xml:space="preserve">  </v>
          </cell>
        </row>
        <row r="7421">
          <cell r="B7421" t="str">
            <v xml:space="preserve">  </v>
          </cell>
        </row>
        <row r="7422">
          <cell r="B7422" t="str">
            <v xml:space="preserve">  </v>
          </cell>
        </row>
        <row r="7423">
          <cell r="B7423" t="str">
            <v xml:space="preserve">  </v>
          </cell>
        </row>
        <row r="7424">
          <cell r="B7424" t="str">
            <v xml:space="preserve">  </v>
          </cell>
        </row>
        <row r="7425">
          <cell r="B7425" t="str">
            <v xml:space="preserve">  </v>
          </cell>
        </row>
        <row r="7426">
          <cell r="B7426" t="str">
            <v xml:space="preserve">  </v>
          </cell>
        </row>
        <row r="7427">
          <cell r="B7427" t="str">
            <v xml:space="preserve">  </v>
          </cell>
        </row>
        <row r="7428">
          <cell r="B7428" t="str">
            <v xml:space="preserve">  </v>
          </cell>
        </row>
        <row r="7429">
          <cell r="B7429" t="str">
            <v xml:space="preserve">  </v>
          </cell>
        </row>
        <row r="7430">
          <cell r="B7430" t="str">
            <v xml:space="preserve">  </v>
          </cell>
        </row>
        <row r="7431">
          <cell r="B7431" t="str">
            <v xml:space="preserve">  </v>
          </cell>
        </row>
        <row r="7432">
          <cell r="B7432" t="str">
            <v xml:space="preserve">  </v>
          </cell>
        </row>
        <row r="7433">
          <cell r="B7433" t="str">
            <v xml:space="preserve">  </v>
          </cell>
        </row>
        <row r="7434">
          <cell r="B7434" t="str">
            <v xml:space="preserve">  </v>
          </cell>
        </row>
        <row r="7435">
          <cell r="B7435" t="str">
            <v xml:space="preserve">  </v>
          </cell>
        </row>
        <row r="7436">
          <cell r="B7436" t="str">
            <v xml:space="preserve">  </v>
          </cell>
        </row>
        <row r="7437">
          <cell r="B7437" t="str">
            <v xml:space="preserve">  </v>
          </cell>
        </row>
        <row r="7438">
          <cell r="B7438" t="str">
            <v xml:space="preserve">  </v>
          </cell>
        </row>
        <row r="7439">
          <cell r="B7439" t="str">
            <v xml:space="preserve">  </v>
          </cell>
        </row>
        <row r="7440">
          <cell r="B7440" t="str">
            <v xml:space="preserve">  </v>
          </cell>
        </row>
        <row r="7441">
          <cell r="B7441" t="str">
            <v xml:space="preserve">  </v>
          </cell>
        </row>
        <row r="7442">
          <cell r="B7442" t="str">
            <v xml:space="preserve">  </v>
          </cell>
        </row>
        <row r="7443">
          <cell r="B7443" t="str">
            <v xml:space="preserve">  </v>
          </cell>
        </row>
        <row r="7444">
          <cell r="B7444" t="str">
            <v xml:space="preserve">  </v>
          </cell>
        </row>
        <row r="7445">
          <cell r="B7445" t="str">
            <v xml:space="preserve">  </v>
          </cell>
        </row>
        <row r="7446">
          <cell r="B7446" t="str">
            <v xml:space="preserve">  </v>
          </cell>
        </row>
        <row r="7447">
          <cell r="B7447" t="str">
            <v xml:space="preserve">  </v>
          </cell>
        </row>
        <row r="7448">
          <cell r="B7448" t="str">
            <v xml:space="preserve">  </v>
          </cell>
        </row>
        <row r="7449">
          <cell r="B7449" t="str">
            <v xml:space="preserve">  </v>
          </cell>
        </row>
        <row r="7450">
          <cell r="B7450" t="str">
            <v xml:space="preserve">  </v>
          </cell>
        </row>
        <row r="7451">
          <cell r="B7451" t="str">
            <v xml:space="preserve">  </v>
          </cell>
        </row>
        <row r="7452">
          <cell r="B7452" t="str">
            <v xml:space="preserve">  </v>
          </cell>
        </row>
        <row r="7453">
          <cell r="B7453" t="str">
            <v xml:space="preserve">  </v>
          </cell>
        </row>
        <row r="7454">
          <cell r="B7454" t="str">
            <v xml:space="preserve">  </v>
          </cell>
        </row>
        <row r="7455">
          <cell r="B7455" t="str">
            <v xml:space="preserve">  </v>
          </cell>
        </row>
        <row r="7456">
          <cell r="B7456" t="str">
            <v xml:space="preserve">  </v>
          </cell>
        </row>
        <row r="7457">
          <cell r="B7457" t="str">
            <v xml:space="preserve">  </v>
          </cell>
        </row>
        <row r="7458">
          <cell r="B7458" t="str">
            <v xml:space="preserve">  </v>
          </cell>
        </row>
        <row r="7459">
          <cell r="B7459" t="str">
            <v xml:space="preserve">  </v>
          </cell>
        </row>
        <row r="7460">
          <cell r="B7460" t="str">
            <v xml:space="preserve">  </v>
          </cell>
        </row>
        <row r="7461">
          <cell r="B7461" t="str">
            <v xml:space="preserve">  </v>
          </cell>
        </row>
        <row r="7462">
          <cell r="B7462" t="str">
            <v xml:space="preserve">  </v>
          </cell>
        </row>
        <row r="7463">
          <cell r="B7463" t="str">
            <v xml:space="preserve">  </v>
          </cell>
        </row>
        <row r="7464">
          <cell r="B7464" t="str">
            <v xml:space="preserve">  </v>
          </cell>
        </row>
        <row r="7465">
          <cell r="B7465" t="str">
            <v xml:space="preserve">  </v>
          </cell>
        </row>
        <row r="7466">
          <cell r="B7466" t="str">
            <v xml:space="preserve">  </v>
          </cell>
        </row>
        <row r="7467">
          <cell r="B7467" t="str">
            <v xml:space="preserve">  </v>
          </cell>
        </row>
        <row r="7468">
          <cell r="B7468" t="str">
            <v xml:space="preserve">  </v>
          </cell>
        </row>
        <row r="7469">
          <cell r="B7469" t="str">
            <v xml:space="preserve">  </v>
          </cell>
        </row>
        <row r="7470">
          <cell r="B7470" t="str">
            <v xml:space="preserve">  </v>
          </cell>
        </row>
        <row r="7471">
          <cell r="B7471" t="str">
            <v xml:space="preserve">  </v>
          </cell>
        </row>
        <row r="7472">
          <cell r="B7472" t="str">
            <v xml:space="preserve">  </v>
          </cell>
        </row>
        <row r="7473">
          <cell r="B7473" t="str">
            <v xml:space="preserve">  </v>
          </cell>
        </row>
        <row r="7474">
          <cell r="B7474" t="str">
            <v xml:space="preserve">  </v>
          </cell>
        </row>
        <row r="7475">
          <cell r="B7475" t="str">
            <v xml:space="preserve">  </v>
          </cell>
        </row>
        <row r="7476">
          <cell r="B7476" t="str">
            <v xml:space="preserve">  </v>
          </cell>
        </row>
        <row r="7477">
          <cell r="B7477" t="str">
            <v xml:space="preserve">  </v>
          </cell>
        </row>
        <row r="7478">
          <cell r="B7478" t="str">
            <v xml:space="preserve">  </v>
          </cell>
        </row>
        <row r="7479">
          <cell r="B7479" t="str">
            <v xml:space="preserve">  </v>
          </cell>
        </row>
        <row r="7480">
          <cell r="B7480" t="str">
            <v xml:space="preserve">  </v>
          </cell>
        </row>
        <row r="7481">
          <cell r="B7481" t="str">
            <v xml:space="preserve">  </v>
          </cell>
        </row>
        <row r="7482">
          <cell r="B7482" t="str">
            <v xml:space="preserve">  </v>
          </cell>
        </row>
        <row r="7483">
          <cell r="B7483" t="str">
            <v xml:space="preserve">  </v>
          </cell>
        </row>
        <row r="7484">
          <cell r="B7484" t="str">
            <v xml:space="preserve">  </v>
          </cell>
        </row>
        <row r="7485">
          <cell r="B7485" t="str">
            <v xml:space="preserve">  </v>
          </cell>
        </row>
        <row r="7486">
          <cell r="B7486" t="str">
            <v xml:space="preserve">  </v>
          </cell>
        </row>
        <row r="7487">
          <cell r="B7487" t="str">
            <v xml:space="preserve">  </v>
          </cell>
        </row>
        <row r="7488">
          <cell r="B7488" t="str">
            <v xml:space="preserve">  </v>
          </cell>
        </row>
        <row r="7489">
          <cell r="B7489" t="str">
            <v xml:space="preserve">  </v>
          </cell>
        </row>
        <row r="7490">
          <cell r="B7490" t="str">
            <v xml:space="preserve">  </v>
          </cell>
        </row>
        <row r="7491">
          <cell r="B7491" t="str">
            <v xml:space="preserve">  </v>
          </cell>
        </row>
        <row r="7492">
          <cell r="B7492" t="str">
            <v xml:space="preserve">  </v>
          </cell>
        </row>
        <row r="7493">
          <cell r="B7493" t="str">
            <v xml:space="preserve">  </v>
          </cell>
        </row>
        <row r="7494">
          <cell r="B7494" t="str">
            <v xml:space="preserve">  </v>
          </cell>
        </row>
        <row r="7495">
          <cell r="B7495" t="str">
            <v xml:space="preserve">  </v>
          </cell>
        </row>
        <row r="7496">
          <cell r="B7496" t="str">
            <v xml:space="preserve">  </v>
          </cell>
        </row>
        <row r="7497">
          <cell r="B7497" t="str">
            <v xml:space="preserve">  </v>
          </cell>
        </row>
        <row r="7498">
          <cell r="B7498" t="str">
            <v xml:space="preserve">  </v>
          </cell>
        </row>
        <row r="7499">
          <cell r="B7499" t="str">
            <v xml:space="preserve">  </v>
          </cell>
        </row>
        <row r="7500">
          <cell r="B7500" t="str">
            <v xml:space="preserve">  </v>
          </cell>
        </row>
        <row r="7501">
          <cell r="B7501" t="str">
            <v xml:space="preserve">  </v>
          </cell>
        </row>
        <row r="7502">
          <cell r="B7502" t="str">
            <v xml:space="preserve">  </v>
          </cell>
        </row>
        <row r="7503">
          <cell r="B7503" t="str">
            <v xml:space="preserve">  </v>
          </cell>
        </row>
        <row r="7504">
          <cell r="B7504" t="str">
            <v xml:space="preserve">  </v>
          </cell>
        </row>
        <row r="7505">
          <cell r="B7505" t="str">
            <v xml:space="preserve">  </v>
          </cell>
        </row>
        <row r="7506">
          <cell r="B7506" t="str">
            <v xml:space="preserve">  </v>
          </cell>
        </row>
        <row r="7507">
          <cell r="B7507" t="str">
            <v xml:space="preserve">  </v>
          </cell>
        </row>
        <row r="7508">
          <cell r="B7508" t="str">
            <v xml:space="preserve">  </v>
          </cell>
        </row>
        <row r="7509">
          <cell r="B7509" t="str">
            <v xml:space="preserve">  </v>
          </cell>
        </row>
        <row r="7510">
          <cell r="B7510" t="str">
            <v xml:space="preserve">  </v>
          </cell>
        </row>
        <row r="7511">
          <cell r="B7511" t="str">
            <v xml:space="preserve">  </v>
          </cell>
        </row>
        <row r="7512">
          <cell r="B7512" t="str">
            <v xml:space="preserve">  </v>
          </cell>
        </row>
        <row r="7513">
          <cell r="B7513" t="str">
            <v xml:space="preserve">  </v>
          </cell>
        </row>
        <row r="7514">
          <cell r="B7514" t="str">
            <v xml:space="preserve">  </v>
          </cell>
        </row>
        <row r="7515">
          <cell r="B7515" t="str">
            <v xml:space="preserve">  </v>
          </cell>
        </row>
        <row r="7516">
          <cell r="B7516" t="str">
            <v xml:space="preserve">  </v>
          </cell>
        </row>
        <row r="7517">
          <cell r="B7517" t="str">
            <v xml:space="preserve">  </v>
          </cell>
        </row>
        <row r="7518">
          <cell r="B7518" t="str">
            <v xml:space="preserve">  </v>
          </cell>
        </row>
        <row r="7519">
          <cell r="B7519" t="str">
            <v xml:space="preserve">  </v>
          </cell>
        </row>
        <row r="7520">
          <cell r="B7520" t="str">
            <v xml:space="preserve">  </v>
          </cell>
        </row>
        <row r="7521">
          <cell r="B7521" t="str">
            <v xml:space="preserve">  </v>
          </cell>
        </row>
        <row r="7522">
          <cell r="B7522" t="str">
            <v xml:space="preserve">  </v>
          </cell>
        </row>
        <row r="7523">
          <cell r="B7523" t="str">
            <v xml:space="preserve">  </v>
          </cell>
        </row>
        <row r="7524">
          <cell r="B7524" t="str">
            <v xml:space="preserve">  </v>
          </cell>
        </row>
        <row r="7525">
          <cell r="B7525" t="str">
            <v xml:space="preserve">  </v>
          </cell>
        </row>
        <row r="7526">
          <cell r="B7526" t="str">
            <v xml:space="preserve">  </v>
          </cell>
        </row>
        <row r="7527">
          <cell r="B7527" t="str">
            <v xml:space="preserve">  </v>
          </cell>
        </row>
        <row r="7528">
          <cell r="B7528" t="str">
            <v xml:space="preserve">  </v>
          </cell>
        </row>
        <row r="7529">
          <cell r="B7529" t="str">
            <v xml:space="preserve">  </v>
          </cell>
        </row>
        <row r="7530">
          <cell r="B7530" t="str">
            <v xml:space="preserve">  </v>
          </cell>
        </row>
        <row r="7531">
          <cell r="B7531" t="str">
            <v xml:space="preserve">  </v>
          </cell>
        </row>
        <row r="7532">
          <cell r="B7532" t="str">
            <v xml:space="preserve">  </v>
          </cell>
        </row>
        <row r="7533">
          <cell r="B7533" t="str">
            <v xml:space="preserve">  </v>
          </cell>
        </row>
        <row r="7534">
          <cell r="B7534" t="str">
            <v xml:space="preserve">  </v>
          </cell>
        </row>
        <row r="7535">
          <cell r="B7535" t="str">
            <v xml:space="preserve">  </v>
          </cell>
        </row>
        <row r="7536">
          <cell r="B7536" t="str">
            <v xml:space="preserve">  </v>
          </cell>
        </row>
        <row r="7537">
          <cell r="B7537" t="str">
            <v xml:space="preserve">  </v>
          </cell>
        </row>
        <row r="7538">
          <cell r="B7538" t="str">
            <v xml:space="preserve">  </v>
          </cell>
        </row>
        <row r="7539">
          <cell r="B7539" t="str">
            <v xml:space="preserve">  </v>
          </cell>
        </row>
        <row r="7540">
          <cell r="B7540" t="str">
            <v xml:space="preserve">  </v>
          </cell>
        </row>
        <row r="7541">
          <cell r="B7541" t="str">
            <v xml:space="preserve">  </v>
          </cell>
        </row>
        <row r="7542">
          <cell r="B7542" t="str">
            <v xml:space="preserve">  </v>
          </cell>
        </row>
        <row r="7543">
          <cell r="B7543" t="str">
            <v xml:space="preserve">  </v>
          </cell>
        </row>
        <row r="7544">
          <cell r="B7544" t="str">
            <v xml:space="preserve">  </v>
          </cell>
        </row>
        <row r="7545">
          <cell r="B7545" t="str">
            <v xml:space="preserve">  </v>
          </cell>
        </row>
        <row r="7546">
          <cell r="B7546" t="str">
            <v xml:space="preserve">  </v>
          </cell>
        </row>
        <row r="7547">
          <cell r="B7547" t="str">
            <v xml:space="preserve">  </v>
          </cell>
        </row>
        <row r="7548">
          <cell r="B7548" t="str">
            <v xml:space="preserve">  </v>
          </cell>
        </row>
        <row r="7549">
          <cell r="B7549" t="str">
            <v xml:space="preserve">  </v>
          </cell>
        </row>
        <row r="7550">
          <cell r="B7550" t="str">
            <v xml:space="preserve">  </v>
          </cell>
        </row>
        <row r="7551">
          <cell r="B7551" t="str">
            <v xml:space="preserve">  </v>
          </cell>
        </row>
        <row r="7552">
          <cell r="B7552" t="str">
            <v xml:space="preserve">  </v>
          </cell>
        </row>
        <row r="7553">
          <cell r="B7553" t="str">
            <v xml:space="preserve">  </v>
          </cell>
        </row>
        <row r="7554">
          <cell r="B7554" t="str">
            <v xml:space="preserve">  </v>
          </cell>
        </row>
        <row r="7555">
          <cell r="B7555" t="str">
            <v xml:space="preserve">  </v>
          </cell>
        </row>
        <row r="7556">
          <cell r="B7556" t="str">
            <v xml:space="preserve">  </v>
          </cell>
        </row>
        <row r="7557">
          <cell r="B7557" t="str">
            <v xml:space="preserve">  </v>
          </cell>
        </row>
        <row r="7558">
          <cell r="B7558" t="str">
            <v xml:space="preserve">  </v>
          </cell>
        </row>
        <row r="7559">
          <cell r="B7559" t="str">
            <v xml:space="preserve">  </v>
          </cell>
        </row>
        <row r="7560">
          <cell r="B7560" t="str">
            <v xml:space="preserve">  </v>
          </cell>
        </row>
        <row r="7561">
          <cell r="B7561" t="str">
            <v xml:space="preserve">  </v>
          </cell>
        </row>
        <row r="7562">
          <cell r="B7562" t="str">
            <v xml:space="preserve">  </v>
          </cell>
        </row>
        <row r="7563">
          <cell r="B7563" t="str">
            <v xml:space="preserve">  </v>
          </cell>
        </row>
        <row r="7564">
          <cell r="B7564" t="str">
            <v xml:space="preserve">  </v>
          </cell>
        </row>
        <row r="7565">
          <cell r="B7565" t="str">
            <v xml:space="preserve">  </v>
          </cell>
        </row>
        <row r="7566">
          <cell r="B7566" t="str">
            <v xml:space="preserve">  </v>
          </cell>
        </row>
        <row r="7567">
          <cell r="B7567" t="str">
            <v xml:space="preserve">  </v>
          </cell>
        </row>
        <row r="7568">
          <cell r="B7568" t="str">
            <v xml:space="preserve">  </v>
          </cell>
        </row>
        <row r="7569">
          <cell r="B7569" t="str">
            <v xml:space="preserve">  </v>
          </cell>
        </row>
        <row r="7570">
          <cell r="B7570" t="str">
            <v xml:space="preserve">  </v>
          </cell>
        </row>
        <row r="7571">
          <cell r="B7571" t="str">
            <v xml:space="preserve">  </v>
          </cell>
        </row>
        <row r="7572">
          <cell r="B7572" t="str">
            <v xml:space="preserve">  </v>
          </cell>
        </row>
        <row r="7573">
          <cell r="B7573" t="str">
            <v xml:space="preserve">  </v>
          </cell>
        </row>
        <row r="7574">
          <cell r="B7574" t="str">
            <v xml:space="preserve">  </v>
          </cell>
        </row>
        <row r="7575">
          <cell r="B7575" t="str">
            <v xml:space="preserve">  </v>
          </cell>
        </row>
        <row r="7576">
          <cell r="B7576" t="str">
            <v xml:space="preserve">  </v>
          </cell>
        </row>
        <row r="7577">
          <cell r="B7577" t="str">
            <v xml:space="preserve">  </v>
          </cell>
        </row>
        <row r="7578">
          <cell r="B7578" t="str">
            <v xml:space="preserve">  </v>
          </cell>
        </row>
        <row r="7579">
          <cell r="B7579" t="str">
            <v xml:space="preserve">  </v>
          </cell>
        </row>
        <row r="7580">
          <cell r="B7580" t="str">
            <v xml:space="preserve">  </v>
          </cell>
        </row>
        <row r="7581">
          <cell r="B7581" t="str">
            <v xml:space="preserve">  </v>
          </cell>
        </row>
        <row r="7582">
          <cell r="B7582" t="str">
            <v xml:space="preserve">  </v>
          </cell>
        </row>
        <row r="7583">
          <cell r="B7583" t="str">
            <v xml:space="preserve">  </v>
          </cell>
        </row>
        <row r="7584">
          <cell r="B7584" t="str">
            <v xml:space="preserve">  </v>
          </cell>
        </row>
        <row r="7585">
          <cell r="B7585" t="str">
            <v xml:space="preserve">  </v>
          </cell>
        </row>
        <row r="7586">
          <cell r="B7586" t="str">
            <v xml:space="preserve">  </v>
          </cell>
        </row>
        <row r="7587">
          <cell r="B7587" t="str">
            <v xml:space="preserve">  </v>
          </cell>
        </row>
        <row r="7588">
          <cell r="B7588" t="str">
            <v xml:space="preserve">  </v>
          </cell>
        </row>
        <row r="7589">
          <cell r="B7589" t="str">
            <v xml:space="preserve">  </v>
          </cell>
        </row>
        <row r="7590">
          <cell r="B7590" t="str">
            <v xml:space="preserve">  </v>
          </cell>
        </row>
        <row r="7591">
          <cell r="B7591" t="str">
            <v xml:space="preserve">  </v>
          </cell>
        </row>
        <row r="7592">
          <cell r="B7592" t="str">
            <v xml:space="preserve">  </v>
          </cell>
        </row>
        <row r="7593">
          <cell r="B7593" t="str">
            <v xml:space="preserve">  </v>
          </cell>
        </row>
        <row r="7594">
          <cell r="B7594" t="str">
            <v xml:space="preserve">  </v>
          </cell>
        </row>
        <row r="7595">
          <cell r="B7595" t="str">
            <v xml:space="preserve">  </v>
          </cell>
        </row>
        <row r="7596">
          <cell r="B7596" t="str">
            <v xml:space="preserve">  </v>
          </cell>
        </row>
        <row r="7597">
          <cell r="B7597" t="str">
            <v xml:space="preserve">  </v>
          </cell>
        </row>
        <row r="7598">
          <cell r="B7598" t="str">
            <v xml:space="preserve">  </v>
          </cell>
        </row>
        <row r="7599">
          <cell r="B7599" t="str">
            <v xml:space="preserve">  </v>
          </cell>
        </row>
        <row r="7600">
          <cell r="B7600" t="str">
            <v xml:space="preserve">  </v>
          </cell>
        </row>
        <row r="7601">
          <cell r="B7601" t="str">
            <v xml:space="preserve">  </v>
          </cell>
        </row>
        <row r="7602">
          <cell r="B7602" t="str">
            <v xml:space="preserve">  </v>
          </cell>
        </row>
        <row r="7603">
          <cell r="B7603" t="str">
            <v xml:space="preserve">  </v>
          </cell>
        </row>
        <row r="7604">
          <cell r="B7604" t="str">
            <v xml:space="preserve">  </v>
          </cell>
        </row>
        <row r="7605">
          <cell r="B7605" t="str">
            <v xml:space="preserve">  </v>
          </cell>
        </row>
        <row r="7606">
          <cell r="B7606" t="str">
            <v xml:space="preserve">  </v>
          </cell>
        </row>
        <row r="7607">
          <cell r="B7607" t="str">
            <v xml:space="preserve">  </v>
          </cell>
        </row>
        <row r="7608">
          <cell r="B7608" t="str">
            <v xml:space="preserve">  </v>
          </cell>
        </row>
        <row r="7609">
          <cell r="B7609" t="str">
            <v xml:space="preserve">  </v>
          </cell>
        </row>
        <row r="7610">
          <cell r="B7610" t="str">
            <v xml:space="preserve">  </v>
          </cell>
        </row>
        <row r="7611">
          <cell r="B7611" t="str">
            <v xml:space="preserve">  </v>
          </cell>
        </row>
        <row r="7612">
          <cell r="B7612" t="str">
            <v xml:space="preserve">  </v>
          </cell>
        </row>
        <row r="7613">
          <cell r="B7613" t="str">
            <v xml:space="preserve">  </v>
          </cell>
        </row>
        <row r="7614">
          <cell r="B7614" t="str">
            <v xml:space="preserve">  </v>
          </cell>
        </row>
        <row r="7615">
          <cell r="B7615" t="str">
            <v xml:space="preserve">  </v>
          </cell>
        </row>
        <row r="7616">
          <cell r="B7616" t="str">
            <v xml:space="preserve">  </v>
          </cell>
        </row>
        <row r="7617">
          <cell r="B7617" t="str">
            <v xml:space="preserve">  </v>
          </cell>
        </row>
        <row r="7618">
          <cell r="B7618" t="str">
            <v xml:space="preserve">  </v>
          </cell>
        </row>
        <row r="7619">
          <cell r="B7619" t="str">
            <v xml:space="preserve">  </v>
          </cell>
        </row>
        <row r="7620">
          <cell r="B7620" t="str">
            <v xml:space="preserve">  </v>
          </cell>
        </row>
        <row r="7621">
          <cell r="B7621" t="str">
            <v xml:space="preserve">  </v>
          </cell>
        </row>
        <row r="7622">
          <cell r="B7622" t="str">
            <v xml:space="preserve">  </v>
          </cell>
        </row>
        <row r="7623">
          <cell r="B7623" t="str">
            <v xml:space="preserve">  </v>
          </cell>
        </row>
        <row r="7624">
          <cell r="B7624" t="str">
            <v xml:space="preserve">  </v>
          </cell>
        </row>
        <row r="7625">
          <cell r="B7625" t="str">
            <v xml:space="preserve">  </v>
          </cell>
        </row>
        <row r="7626">
          <cell r="B7626" t="str">
            <v xml:space="preserve">  </v>
          </cell>
        </row>
        <row r="7627">
          <cell r="B7627" t="str">
            <v xml:space="preserve">  </v>
          </cell>
        </row>
        <row r="7628">
          <cell r="B7628" t="str">
            <v xml:space="preserve">  </v>
          </cell>
        </row>
        <row r="7629">
          <cell r="B7629" t="str">
            <v xml:space="preserve">  </v>
          </cell>
        </row>
        <row r="7630">
          <cell r="B7630" t="str">
            <v xml:space="preserve">  </v>
          </cell>
        </row>
        <row r="7631">
          <cell r="B7631" t="str">
            <v xml:space="preserve">  </v>
          </cell>
        </row>
        <row r="7632">
          <cell r="B7632" t="str">
            <v xml:space="preserve">  </v>
          </cell>
        </row>
        <row r="7633">
          <cell r="B7633" t="str">
            <v xml:space="preserve">  </v>
          </cell>
        </row>
        <row r="7634">
          <cell r="B7634" t="str">
            <v xml:space="preserve">  </v>
          </cell>
        </row>
        <row r="7635">
          <cell r="B7635" t="str">
            <v xml:space="preserve">  </v>
          </cell>
        </row>
        <row r="7636">
          <cell r="B7636" t="str">
            <v xml:space="preserve">  </v>
          </cell>
        </row>
        <row r="7637">
          <cell r="B7637" t="str">
            <v xml:space="preserve">  </v>
          </cell>
        </row>
        <row r="7638">
          <cell r="B7638" t="str">
            <v xml:space="preserve">  </v>
          </cell>
        </row>
        <row r="7639">
          <cell r="B7639" t="str">
            <v xml:space="preserve">  </v>
          </cell>
        </row>
        <row r="7640">
          <cell r="B7640" t="str">
            <v xml:space="preserve">  </v>
          </cell>
        </row>
        <row r="7641">
          <cell r="B7641" t="str">
            <v xml:space="preserve">  </v>
          </cell>
        </row>
        <row r="7642">
          <cell r="B7642" t="str">
            <v xml:space="preserve">  </v>
          </cell>
        </row>
        <row r="7643">
          <cell r="B7643" t="str">
            <v xml:space="preserve">  </v>
          </cell>
        </row>
        <row r="7644">
          <cell r="B7644" t="str">
            <v xml:space="preserve">  </v>
          </cell>
        </row>
        <row r="7645">
          <cell r="B7645" t="str">
            <v xml:space="preserve">  </v>
          </cell>
        </row>
        <row r="7646">
          <cell r="B7646" t="str">
            <v xml:space="preserve">  </v>
          </cell>
        </row>
        <row r="7647">
          <cell r="B7647" t="str">
            <v xml:space="preserve">  </v>
          </cell>
        </row>
        <row r="7648">
          <cell r="B7648" t="str">
            <v xml:space="preserve">  </v>
          </cell>
        </row>
        <row r="7649">
          <cell r="B7649" t="str">
            <v xml:space="preserve">  </v>
          </cell>
        </row>
        <row r="7650">
          <cell r="B7650" t="str">
            <v xml:space="preserve">  </v>
          </cell>
        </row>
        <row r="7651">
          <cell r="B7651" t="str">
            <v xml:space="preserve">  </v>
          </cell>
        </row>
        <row r="7652">
          <cell r="B7652" t="str">
            <v xml:space="preserve">  </v>
          </cell>
        </row>
        <row r="7653">
          <cell r="B7653" t="str">
            <v xml:space="preserve">  </v>
          </cell>
        </row>
        <row r="7654">
          <cell r="B7654" t="str">
            <v xml:space="preserve">  </v>
          </cell>
        </row>
        <row r="7655">
          <cell r="B7655" t="str">
            <v xml:space="preserve">  </v>
          </cell>
        </row>
        <row r="7656">
          <cell r="B7656" t="str">
            <v xml:space="preserve">  </v>
          </cell>
        </row>
        <row r="7657">
          <cell r="B7657" t="str">
            <v xml:space="preserve">  </v>
          </cell>
        </row>
        <row r="7658">
          <cell r="B7658" t="str">
            <v xml:space="preserve">  </v>
          </cell>
        </row>
        <row r="7659">
          <cell r="B7659" t="str">
            <v xml:space="preserve">  </v>
          </cell>
        </row>
        <row r="7660">
          <cell r="B7660" t="str">
            <v xml:space="preserve">  </v>
          </cell>
        </row>
        <row r="7661">
          <cell r="B7661" t="str">
            <v xml:space="preserve">  </v>
          </cell>
        </row>
        <row r="7662">
          <cell r="B7662" t="str">
            <v xml:space="preserve">  </v>
          </cell>
        </row>
        <row r="7663">
          <cell r="B7663" t="str">
            <v xml:space="preserve">  </v>
          </cell>
        </row>
        <row r="7664">
          <cell r="B7664" t="str">
            <v xml:space="preserve">  </v>
          </cell>
        </row>
        <row r="7665">
          <cell r="B7665" t="str">
            <v xml:space="preserve">  </v>
          </cell>
        </row>
        <row r="7666">
          <cell r="B7666" t="str">
            <v xml:space="preserve">  </v>
          </cell>
        </row>
        <row r="7667">
          <cell r="B7667" t="str">
            <v xml:space="preserve">  </v>
          </cell>
        </row>
        <row r="7668">
          <cell r="B7668" t="str">
            <v xml:space="preserve">  </v>
          </cell>
        </row>
        <row r="7669">
          <cell r="B7669" t="str">
            <v xml:space="preserve">  </v>
          </cell>
        </row>
        <row r="7670">
          <cell r="B7670" t="str">
            <v xml:space="preserve">  </v>
          </cell>
        </row>
        <row r="7671">
          <cell r="B7671" t="str">
            <v xml:space="preserve">  </v>
          </cell>
        </row>
        <row r="7672">
          <cell r="B7672" t="str">
            <v xml:space="preserve">  </v>
          </cell>
        </row>
        <row r="7673">
          <cell r="B7673" t="str">
            <v xml:space="preserve">  </v>
          </cell>
        </row>
        <row r="7674">
          <cell r="B7674" t="str">
            <v xml:space="preserve">  </v>
          </cell>
        </row>
        <row r="7675">
          <cell r="B7675" t="str">
            <v xml:space="preserve">  </v>
          </cell>
        </row>
        <row r="7676">
          <cell r="B7676" t="str">
            <v xml:space="preserve">  </v>
          </cell>
        </row>
        <row r="7677">
          <cell r="B7677" t="str">
            <v xml:space="preserve">  </v>
          </cell>
        </row>
        <row r="7678">
          <cell r="B7678" t="str">
            <v xml:space="preserve">  </v>
          </cell>
        </row>
        <row r="7679">
          <cell r="B7679" t="str">
            <v xml:space="preserve">  </v>
          </cell>
        </row>
        <row r="7680">
          <cell r="B7680" t="str">
            <v xml:space="preserve">  </v>
          </cell>
        </row>
        <row r="7681">
          <cell r="B7681" t="str">
            <v xml:space="preserve">  </v>
          </cell>
        </row>
        <row r="7682">
          <cell r="B7682" t="str">
            <v xml:space="preserve">  </v>
          </cell>
        </row>
        <row r="7683">
          <cell r="B7683" t="str">
            <v xml:space="preserve">  </v>
          </cell>
        </row>
        <row r="7684">
          <cell r="B7684" t="str">
            <v xml:space="preserve">  </v>
          </cell>
        </row>
        <row r="7685">
          <cell r="B7685" t="str">
            <v xml:space="preserve">  </v>
          </cell>
        </row>
        <row r="7686">
          <cell r="B7686" t="str">
            <v xml:space="preserve">  </v>
          </cell>
        </row>
        <row r="7687">
          <cell r="B7687" t="str">
            <v xml:space="preserve">  </v>
          </cell>
        </row>
        <row r="7688">
          <cell r="B7688" t="str">
            <v xml:space="preserve">  </v>
          </cell>
        </row>
        <row r="7689">
          <cell r="B7689" t="str">
            <v xml:space="preserve">  </v>
          </cell>
        </row>
        <row r="7690">
          <cell r="B7690" t="str">
            <v xml:space="preserve">  </v>
          </cell>
        </row>
        <row r="7691">
          <cell r="B7691" t="str">
            <v xml:space="preserve">  </v>
          </cell>
        </row>
        <row r="7692">
          <cell r="B7692" t="str">
            <v xml:space="preserve">  </v>
          </cell>
        </row>
        <row r="7693">
          <cell r="B7693" t="str">
            <v xml:space="preserve">  </v>
          </cell>
        </row>
        <row r="7694">
          <cell r="B7694" t="str">
            <v xml:space="preserve">  </v>
          </cell>
        </row>
        <row r="7695">
          <cell r="B7695" t="str">
            <v xml:space="preserve">  </v>
          </cell>
        </row>
        <row r="7696">
          <cell r="B7696" t="str">
            <v xml:space="preserve">  </v>
          </cell>
        </row>
        <row r="7697">
          <cell r="B7697" t="str">
            <v xml:space="preserve">  </v>
          </cell>
        </row>
        <row r="7698">
          <cell r="B7698" t="str">
            <v xml:space="preserve">  </v>
          </cell>
        </row>
        <row r="7699">
          <cell r="B7699" t="str">
            <v xml:space="preserve">  </v>
          </cell>
        </row>
        <row r="7700">
          <cell r="B7700" t="str">
            <v xml:space="preserve">  </v>
          </cell>
        </row>
        <row r="7701">
          <cell r="B7701" t="str">
            <v xml:space="preserve">  </v>
          </cell>
        </row>
        <row r="7702">
          <cell r="B7702" t="str">
            <v xml:space="preserve">  </v>
          </cell>
        </row>
        <row r="7703">
          <cell r="B7703" t="str">
            <v xml:space="preserve">  </v>
          </cell>
        </row>
        <row r="7704">
          <cell r="B7704" t="str">
            <v xml:space="preserve">  </v>
          </cell>
        </row>
        <row r="7705">
          <cell r="B7705" t="str">
            <v xml:space="preserve">  </v>
          </cell>
        </row>
        <row r="7706">
          <cell r="B7706" t="str">
            <v xml:space="preserve">  </v>
          </cell>
        </row>
        <row r="7707">
          <cell r="B7707" t="str">
            <v xml:space="preserve">  </v>
          </cell>
        </row>
        <row r="7708">
          <cell r="B7708" t="str">
            <v xml:space="preserve">  </v>
          </cell>
        </row>
        <row r="7709">
          <cell r="B7709" t="str">
            <v xml:space="preserve">  </v>
          </cell>
        </row>
        <row r="7710">
          <cell r="B7710" t="str">
            <v xml:space="preserve">  </v>
          </cell>
        </row>
        <row r="7711">
          <cell r="B7711" t="str">
            <v xml:space="preserve">  </v>
          </cell>
        </row>
        <row r="7712">
          <cell r="B7712" t="str">
            <v xml:space="preserve">  </v>
          </cell>
        </row>
        <row r="7713">
          <cell r="B7713" t="str">
            <v xml:space="preserve">  </v>
          </cell>
        </row>
        <row r="7714">
          <cell r="B7714" t="str">
            <v xml:space="preserve">  </v>
          </cell>
        </row>
        <row r="7715">
          <cell r="B7715" t="str">
            <v xml:space="preserve">  </v>
          </cell>
        </row>
        <row r="7716">
          <cell r="B7716" t="str">
            <v xml:space="preserve">  </v>
          </cell>
        </row>
        <row r="7717">
          <cell r="B7717" t="str">
            <v xml:space="preserve">  </v>
          </cell>
        </row>
        <row r="7718">
          <cell r="B7718" t="str">
            <v xml:space="preserve">  </v>
          </cell>
        </row>
        <row r="7719">
          <cell r="B7719" t="str">
            <v xml:space="preserve">  </v>
          </cell>
        </row>
        <row r="7720">
          <cell r="B7720" t="str">
            <v xml:space="preserve">  </v>
          </cell>
        </row>
        <row r="7721">
          <cell r="B7721" t="str">
            <v xml:space="preserve">  </v>
          </cell>
        </row>
        <row r="7722">
          <cell r="B7722" t="str">
            <v xml:space="preserve">  </v>
          </cell>
        </row>
        <row r="7723">
          <cell r="B7723" t="str">
            <v xml:space="preserve">  </v>
          </cell>
        </row>
        <row r="7724">
          <cell r="B7724" t="str">
            <v xml:space="preserve">  </v>
          </cell>
        </row>
        <row r="7725">
          <cell r="B7725" t="str">
            <v xml:space="preserve">  </v>
          </cell>
        </row>
        <row r="7726">
          <cell r="B7726" t="str">
            <v xml:space="preserve">  </v>
          </cell>
        </row>
        <row r="7727">
          <cell r="B7727" t="str">
            <v xml:space="preserve">  </v>
          </cell>
        </row>
        <row r="7728">
          <cell r="B7728" t="str">
            <v xml:space="preserve">  </v>
          </cell>
        </row>
        <row r="7729">
          <cell r="B7729" t="str">
            <v xml:space="preserve">  </v>
          </cell>
        </row>
        <row r="7730">
          <cell r="B7730" t="str">
            <v xml:space="preserve">  </v>
          </cell>
        </row>
        <row r="7731">
          <cell r="B7731" t="str">
            <v xml:space="preserve">  </v>
          </cell>
        </row>
        <row r="7732">
          <cell r="B7732" t="str">
            <v xml:space="preserve">  </v>
          </cell>
        </row>
        <row r="7733">
          <cell r="B7733" t="str">
            <v xml:space="preserve">  </v>
          </cell>
        </row>
        <row r="7734">
          <cell r="B7734" t="str">
            <v xml:space="preserve">  </v>
          </cell>
        </row>
        <row r="7735">
          <cell r="B7735" t="str">
            <v xml:space="preserve">  </v>
          </cell>
        </row>
        <row r="7736">
          <cell r="B7736" t="str">
            <v xml:space="preserve">  </v>
          </cell>
        </row>
        <row r="7737">
          <cell r="B7737" t="str">
            <v xml:space="preserve">  </v>
          </cell>
        </row>
        <row r="7738">
          <cell r="B7738" t="str">
            <v xml:space="preserve">  </v>
          </cell>
        </row>
        <row r="7739">
          <cell r="B7739" t="str">
            <v xml:space="preserve">  </v>
          </cell>
        </row>
        <row r="7740">
          <cell r="B7740" t="str">
            <v xml:space="preserve">  </v>
          </cell>
        </row>
        <row r="7741">
          <cell r="B7741" t="str">
            <v xml:space="preserve">  </v>
          </cell>
        </row>
        <row r="7742">
          <cell r="B7742" t="str">
            <v xml:space="preserve">  </v>
          </cell>
        </row>
        <row r="7743">
          <cell r="B7743" t="str">
            <v xml:space="preserve">  </v>
          </cell>
        </row>
        <row r="7744">
          <cell r="B7744" t="str">
            <v xml:space="preserve">  </v>
          </cell>
        </row>
        <row r="7745">
          <cell r="B7745" t="str">
            <v xml:space="preserve">  </v>
          </cell>
        </row>
        <row r="7746">
          <cell r="B7746" t="str">
            <v xml:space="preserve">  </v>
          </cell>
        </row>
        <row r="7747">
          <cell r="B7747" t="str">
            <v xml:space="preserve">  </v>
          </cell>
        </row>
        <row r="7748">
          <cell r="B7748" t="str">
            <v xml:space="preserve">  </v>
          </cell>
        </row>
        <row r="7749">
          <cell r="B7749" t="str">
            <v xml:space="preserve">  </v>
          </cell>
        </row>
        <row r="7750">
          <cell r="B7750" t="str">
            <v xml:space="preserve">  </v>
          </cell>
        </row>
        <row r="7751">
          <cell r="B7751" t="str">
            <v xml:space="preserve">  </v>
          </cell>
        </row>
        <row r="7752">
          <cell r="B7752" t="str">
            <v xml:space="preserve">  </v>
          </cell>
        </row>
        <row r="7753">
          <cell r="B7753" t="str">
            <v xml:space="preserve">  </v>
          </cell>
        </row>
        <row r="7754">
          <cell r="B7754" t="str">
            <v xml:space="preserve">  </v>
          </cell>
        </row>
        <row r="7755">
          <cell r="B7755" t="str">
            <v xml:space="preserve">  </v>
          </cell>
        </row>
        <row r="7756">
          <cell r="B7756" t="str">
            <v xml:space="preserve">  </v>
          </cell>
        </row>
        <row r="7757">
          <cell r="B7757" t="str">
            <v xml:space="preserve">  </v>
          </cell>
        </row>
        <row r="7758">
          <cell r="B7758" t="str">
            <v xml:space="preserve">  </v>
          </cell>
        </row>
        <row r="7759">
          <cell r="B7759" t="str">
            <v xml:space="preserve">  </v>
          </cell>
        </row>
        <row r="7760">
          <cell r="B7760" t="str">
            <v xml:space="preserve">  </v>
          </cell>
        </row>
        <row r="7761">
          <cell r="B7761" t="str">
            <v xml:space="preserve">  </v>
          </cell>
        </row>
        <row r="7762">
          <cell r="B7762" t="str">
            <v xml:space="preserve">  </v>
          </cell>
        </row>
        <row r="7763">
          <cell r="B7763" t="str">
            <v xml:space="preserve">  </v>
          </cell>
        </row>
        <row r="7764">
          <cell r="B7764" t="str">
            <v xml:space="preserve">  </v>
          </cell>
        </row>
        <row r="7765">
          <cell r="B7765" t="str">
            <v xml:space="preserve">  </v>
          </cell>
        </row>
        <row r="7766">
          <cell r="B7766" t="str">
            <v xml:space="preserve">  </v>
          </cell>
        </row>
        <row r="7767">
          <cell r="B7767" t="str">
            <v xml:space="preserve">  </v>
          </cell>
        </row>
        <row r="7768">
          <cell r="B7768" t="str">
            <v xml:space="preserve">  </v>
          </cell>
        </row>
        <row r="7769">
          <cell r="B7769" t="str">
            <v xml:space="preserve">  </v>
          </cell>
        </row>
        <row r="7770">
          <cell r="B7770" t="str">
            <v xml:space="preserve">  </v>
          </cell>
        </row>
        <row r="7771">
          <cell r="B7771" t="str">
            <v xml:space="preserve">  </v>
          </cell>
        </row>
        <row r="7772">
          <cell r="B7772" t="str">
            <v xml:space="preserve">  </v>
          </cell>
        </row>
        <row r="7773">
          <cell r="B7773" t="str">
            <v xml:space="preserve">  </v>
          </cell>
        </row>
        <row r="7774">
          <cell r="B7774" t="str">
            <v xml:space="preserve">  </v>
          </cell>
        </row>
        <row r="7775">
          <cell r="B7775" t="str">
            <v xml:space="preserve">  </v>
          </cell>
        </row>
        <row r="7776">
          <cell r="B7776" t="str">
            <v xml:space="preserve">  </v>
          </cell>
        </row>
        <row r="7777">
          <cell r="B7777" t="str">
            <v xml:space="preserve">  </v>
          </cell>
        </row>
        <row r="7778">
          <cell r="B7778" t="str">
            <v xml:space="preserve">  </v>
          </cell>
        </row>
        <row r="7779">
          <cell r="B7779" t="str">
            <v xml:space="preserve">  </v>
          </cell>
        </row>
        <row r="7780">
          <cell r="B7780" t="str">
            <v xml:space="preserve">  </v>
          </cell>
        </row>
        <row r="7781">
          <cell r="B7781" t="str">
            <v xml:space="preserve">  </v>
          </cell>
        </row>
        <row r="7782">
          <cell r="B7782" t="str">
            <v xml:space="preserve">  </v>
          </cell>
        </row>
        <row r="7783">
          <cell r="B7783" t="str">
            <v xml:space="preserve">  </v>
          </cell>
        </row>
        <row r="7784">
          <cell r="B7784" t="str">
            <v xml:space="preserve">  </v>
          </cell>
        </row>
        <row r="7785">
          <cell r="B7785" t="str">
            <v xml:space="preserve">  </v>
          </cell>
        </row>
        <row r="7786">
          <cell r="B7786" t="str">
            <v xml:space="preserve">  </v>
          </cell>
        </row>
        <row r="7787">
          <cell r="B7787" t="str">
            <v xml:space="preserve">  </v>
          </cell>
        </row>
        <row r="7788">
          <cell r="B7788" t="str">
            <v xml:space="preserve">  </v>
          </cell>
        </row>
        <row r="7789">
          <cell r="B7789" t="str">
            <v xml:space="preserve">  </v>
          </cell>
        </row>
        <row r="7790">
          <cell r="B7790" t="str">
            <v xml:space="preserve">  </v>
          </cell>
        </row>
        <row r="7791">
          <cell r="B7791" t="str">
            <v xml:space="preserve">  </v>
          </cell>
        </row>
        <row r="7792">
          <cell r="B7792" t="str">
            <v xml:space="preserve">  </v>
          </cell>
        </row>
        <row r="7793">
          <cell r="B7793" t="str">
            <v xml:space="preserve">  </v>
          </cell>
        </row>
        <row r="7794">
          <cell r="B7794" t="str">
            <v xml:space="preserve">  </v>
          </cell>
        </row>
        <row r="7795">
          <cell r="B7795" t="str">
            <v xml:space="preserve">  </v>
          </cell>
        </row>
        <row r="7796">
          <cell r="B7796" t="str">
            <v xml:space="preserve">  </v>
          </cell>
        </row>
        <row r="7797">
          <cell r="B7797" t="str">
            <v xml:space="preserve">  </v>
          </cell>
        </row>
        <row r="7798">
          <cell r="B7798" t="str">
            <v xml:space="preserve">  </v>
          </cell>
        </row>
        <row r="7799">
          <cell r="B7799" t="str">
            <v xml:space="preserve">  </v>
          </cell>
        </row>
        <row r="7800">
          <cell r="B7800" t="str">
            <v xml:space="preserve">  </v>
          </cell>
        </row>
        <row r="7801">
          <cell r="B7801" t="str">
            <v xml:space="preserve">  </v>
          </cell>
        </row>
        <row r="7802">
          <cell r="B7802" t="str">
            <v xml:space="preserve">  </v>
          </cell>
        </row>
        <row r="7803">
          <cell r="B7803" t="str">
            <v xml:space="preserve">  </v>
          </cell>
        </row>
        <row r="7804">
          <cell r="B7804" t="str">
            <v xml:space="preserve">  </v>
          </cell>
        </row>
        <row r="7805">
          <cell r="B7805" t="str">
            <v xml:space="preserve">  </v>
          </cell>
        </row>
        <row r="7806">
          <cell r="B7806" t="str">
            <v xml:space="preserve">  </v>
          </cell>
        </row>
        <row r="7807">
          <cell r="B7807" t="str">
            <v xml:space="preserve">  </v>
          </cell>
        </row>
        <row r="7808">
          <cell r="B7808" t="str">
            <v xml:space="preserve">  </v>
          </cell>
        </row>
        <row r="7809">
          <cell r="B7809" t="str">
            <v xml:space="preserve">  </v>
          </cell>
        </row>
        <row r="7810">
          <cell r="B7810" t="str">
            <v xml:space="preserve">  </v>
          </cell>
        </row>
        <row r="7811">
          <cell r="B7811" t="str">
            <v xml:space="preserve">  </v>
          </cell>
        </row>
        <row r="7812">
          <cell r="B7812" t="str">
            <v xml:space="preserve">  </v>
          </cell>
        </row>
        <row r="7813">
          <cell r="B7813" t="str">
            <v xml:space="preserve">  </v>
          </cell>
        </row>
        <row r="7814">
          <cell r="B7814" t="str">
            <v xml:space="preserve">  </v>
          </cell>
        </row>
        <row r="7815">
          <cell r="B7815" t="str">
            <v xml:space="preserve">  </v>
          </cell>
        </row>
        <row r="7816">
          <cell r="B7816" t="str">
            <v xml:space="preserve">  </v>
          </cell>
        </row>
        <row r="7817">
          <cell r="B7817" t="str">
            <v xml:space="preserve">  </v>
          </cell>
        </row>
        <row r="7818">
          <cell r="B7818" t="str">
            <v xml:space="preserve">  </v>
          </cell>
        </row>
        <row r="7819">
          <cell r="B7819" t="str">
            <v xml:space="preserve">  </v>
          </cell>
        </row>
        <row r="7820">
          <cell r="B7820" t="str">
            <v xml:space="preserve">  </v>
          </cell>
        </row>
        <row r="7821">
          <cell r="B7821" t="str">
            <v xml:space="preserve">  </v>
          </cell>
        </row>
        <row r="7822">
          <cell r="B7822" t="str">
            <v xml:space="preserve">  </v>
          </cell>
        </row>
        <row r="7823">
          <cell r="B7823" t="str">
            <v xml:space="preserve">  </v>
          </cell>
        </row>
        <row r="7824">
          <cell r="B7824" t="str">
            <v xml:space="preserve">  </v>
          </cell>
        </row>
        <row r="7825">
          <cell r="B7825" t="str">
            <v xml:space="preserve">  </v>
          </cell>
        </row>
        <row r="7826">
          <cell r="B7826" t="str">
            <v xml:space="preserve">  </v>
          </cell>
        </row>
        <row r="7827">
          <cell r="B7827" t="str">
            <v xml:space="preserve">  </v>
          </cell>
        </row>
        <row r="7828">
          <cell r="B7828" t="str">
            <v xml:space="preserve">  </v>
          </cell>
        </row>
        <row r="7829">
          <cell r="B7829" t="str">
            <v xml:space="preserve">  </v>
          </cell>
        </row>
        <row r="7830">
          <cell r="B7830" t="str">
            <v xml:space="preserve">  </v>
          </cell>
        </row>
        <row r="7831">
          <cell r="B7831" t="str">
            <v xml:space="preserve">  </v>
          </cell>
        </row>
        <row r="7832">
          <cell r="B7832" t="str">
            <v xml:space="preserve">  </v>
          </cell>
        </row>
        <row r="7833">
          <cell r="B7833" t="str">
            <v xml:space="preserve">  </v>
          </cell>
        </row>
        <row r="7834">
          <cell r="B7834" t="str">
            <v xml:space="preserve">  </v>
          </cell>
        </row>
        <row r="7835">
          <cell r="B7835" t="str">
            <v xml:space="preserve">  </v>
          </cell>
        </row>
        <row r="7836">
          <cell r="B7836" t="str">
            <v xml:space="preserve">  </v>
          </cell>
        </row>
        <row r="7837">
          <cell r="B7837" t="str">
            <v xml:space="preserve">  </v>
          </cell>
        </row>
        <row r="7838">
          <cell r="B7838" t="str">
            <v xml:space="preserve">  </v>
          </cell>
        </row>
        <row r="7839">
          <cell r="B7839" t="str">
            <v xml:space="preserve">  </v>
          </cell>
        </row>
        <row r="7840">
          <cell r="B7840" t="str">
            <v xml:space="preserve">  </v>
          </cell>
        </row>
        <row r="7841">
          <cell r="B7841" t="str">
            <v xml:space="preserve">  </v>
          </cell>
        </row>
        <row r="7842">
          <cell r="B7842" t="str">
            <v xml:space="preserve">  </v>
          </cell>
        </row>
        <row r="7843">
          <cell r="B7843" t="str">
            <v xml:space="preserve">  </v>
          </cell>
        </row>
        <row r="7844">
          <cell r="B7844" t="str">
            <v xml:space="preserve">  </v>
          </cell>
        </row>
        <row r="7845">
          <cell r="B7845" t="str">
            <v xml:space="preserve">  </v>
          </cell>
        </row>
        <row r="7846">
          <cell r="B7846" t="str">
            <v xml:space="preserve">  </v>
          </cell>
        </row>
        <row r="7847">
          <cell r="B7847" t="str">
            <v xml:space="preserve">  </v>
          </cell>
        </row>
        <row r="7848">
          <cell r="B7848" t="str">
            <v xml:space="preserve">  </v>
          </cell>
        </row>
        <row r="7849">
          <cell r="B7849" t="str">
            <v xml:space="preserve">  </v>
          </cell>
        </row>
        <row r="7850">
          <cell r="B7850" t="str">
            <v xml:space="preserve">  </v>
          </cell>
        </row>
        <row r="7851">
          <cell r="B7851" t="str">
            <v xml:space="preserve">  </v>
          </cell>
        </row>
        <row r="7852">
          <cell r="B7852" t="str">
            <v xml:space="preserve">  </v>
          </cell>
        </row>
        <row r="7853">
          <cell r="B7853" t="str">
            <v xml:space="preserve">  </v>
          </cell>
        </row>
        <row r="7854">
          <cell r="B7854" t="str">
            <v xml:space="preserve">  </v>
          </cell>
        </row>
        <row r="7855">
          <cell r="B7855" t="str">
            <v xml:space="preserve">  </v>
          </cell>
        </row>
        <row r="7856">
          <cell r="B7856" t="str">
            <v xml:space="preserve">  </v>
          </cell>
        </row>
        <row r="7857">
          <cell r="B7857" t="str">
            <v xml:space="preserve">  </v>
          </cell>
        </row>
        <row r="7858">
          <cell r="B7858" t="str">
            <v xml:space="preserve">  </v>
          </cell>
        </row>
        <row r="7859">
          <cell r="B7859" t="str">
            <v xml:space="preserve">  </v>
          </cell>
        </row>
        <row r="7860">
          <cell r="B7860" t="str">
            <v xml:space="preserve">  </v>
          </cell>
        </row>
        <row r="7861">
          <cell r="B7861" t="str">
            <v xml:space="preserve">  </v>
          </cell>
        </row>
        <row r="7862">
          <cell r="B7862" t="str">
            <v xml:space="preserve">  </v>
          </cell>
        </row>
        <row r="7863">
          <cell r="B7863" t="str">
            <v xml:space="preserve">  </v>
          </cell>
        </row>
        <row r="7864">
          <cell r="B7864" t="str">
            <v xml:space="preserve">  </v>
          </cell>
        </row>
        <row r="7865">
          <cell r="B7865" t="str">
            <v xml:space="preserve">  </v>
          </cell>
        </row>
        <row r="7866">
          <cell r="B7866" t="str">
            <v xml:space="preserve">  </v>
          </cell>
        </row>
        <row r="7867">
          <cell r="B7867" t="str">
            <v xml:space="preserve">  </v>
          </cell>
        </row>
        <row r="7868">
          <cell r="B7868" t="str">
            <v xml:space="preserve">  </v>
          </cell>
        </row>
        <row r="7869">
          <cell r="B7869" t="str">
            <v xml:space="preserve">  </v>
          </cell>
        </row>
        <row r="7870">
          <cell r="B7870" t="str">
            <v xml:space="preserve">  </v>
          </cell>
        </row>
        <row r="7871">
          <cell r="B7871" t="str">
            <v xml:space="preserve">  </v>
          </cell>
        </row>
        <row r="7872">
          <cell r="B7872" t="str">
            <v xml:space="preserve">  </v>
          </cell>
        </row>
        <row r="7873">
          <cell r="B7873" t="str">
            <v xml:space="preserve">  </v>
          </cell>
        </row>
        <row r="7874">
          <cell r="B7874" t="str">
            <v xml:space="preserve">  </v>
          </cell>
        </row>
        <row r="7875">
          <cell r="B7875" t="str">
            <v xml:space="preserve">  </v>
          </cell>
        </row>
        <row r="7876">
          <cell r="B7876" t="str">
            <v xml:space="preserve">  </v>
          </cell>
        </row>
        <row r="7877">
          <cell r="B7877" t="str">
            <v xml:space="preserve">  </v>
          </cell>
        </row>
        <row r="7878">
          <cell r="B7878" t="str">
            <v xml:space="preserve">  </v>
          </cell>
        </row>
        <row r="7879">
          <cell r="B7879" t="str">
            <v xml:space="preserve">  </v>
          </cell>
        </row>
        <row r="7880">
          <cell r="B7880" t="str">
            <v xml:space="preserve">  </v>
          </cell>
        </row>
        <row r="7881">
          <cell r="B7881" t="str">
            <v xml:space="preserve">  </v>
          </cell>
        </row>
        <row r="7882">
          <cell r="B7882" t="str">
            <v xml:space="preserve">  </v>
          </cell>
        </row>
        <row r="7883">
          <cell r="B7883" t="str">
            <v xml:space="preserve">  </v>
          </cell>
        </row>
        <row r="7884">
          <cell r="B7884" t="str">
            <v xml:space="preserve">  </v>
          </cell>
        </row>
        <row r="7885">
          <cell r="B7885" t="str">
            <v xml:space="preserve">  </v>
          </cell>
        </row>
        <row r="7886">
          <cell r="B7886" t="str">
            <v xml:space="preserve">  </v>
          </cell>
        </row>
        <row r="7887">
          <cell r="B7887" t="str">
            <v xml:space="preserve">  </v>
          </cell>
        </row>
        <row r="7888">
          <cell r="B7888" t="str">
            <v xml:space="preserve">  </v>
          </cell>
        </row>
        <row r="7889">
          <cell r="B7889" t="str">
            <v xml:space="preserve">  </v>
          </cell>
        </row>
        <row r="7890">
          <cell r="B7890" t="str">
            <v xml:space="preserve">  </v>
          </cell>
        </row>
        <row r="7891">
          <cell r="B7891" t="str">
            <v xml:space="preserve">  </v>
          </cell>
        </row>
        <row r="7892">
          <cell r="B7892" t="str">
            <v xml:space="preserve">  </v>
          </cell>
        </row>
        <row r="7893">
          <cell r="B7893" t="str">
            <v xml:space="preserve">  </v>
          </cell>
        </row>
        <row r="7894">
          <cell r="B7894" t="str">
            <v xml:space="preserve">  </v>
          </cell>
        </row>
        <row r="7895">
          <cell r="B7895" t="str">
            <v xml:space="preserve">  </v>
          </cell>
        </row>
        <row r="7896">
          <cell r="B7896" t="str">
            <v xml:space="preserve">  </v>
          </cell>
        </row>
        <row r="7897">
          <cell r="B7897" t="str">
            <v xml:space="preserve">  </v>
          </cell>
        </row>
        <row r="7898">
          <cell r="B7898" t="str">
            <v xml:space="preserve">  </v>
          </cell>
        </row>
        <row r="7899">
          <cell r="B7899" t="str">
            <v xml:space="preserve">  </v>
          </cell>
        </row>
        <row r="7900">
          <cell r="B7900" t="str">
            <v xml:space="preserve">  </v>
          </cell>
        </row>
        <row r="7901">
          <cell r="B7901" t="str">
            <v xml:space="preserve">  </v>
          </cell>
        </row>
        <row r="7902">
          <cell r="B7902" t="str">
            <v xml:space="preserve">  </v>
          </cell>
        </row>
        <row r="7903">
          <cell r="B7903" t="str">
            <v xml:space="preserve">  </v>
          </cell>
        </row>
        <row r="7904">
          <cell r="B7904" t="str">
            <v xml:space="preserve">  </v>
          </cell>
        </row>
        <row r="7905">
          <cell r="B7905" t="str">
            <v xml:space="preserve">  </v>
          </cell>
        </row>
        <row r="7906">
          <cell r="B7906" t="str">
            <v xml:space="preserve">  </v>
          </cell>
        </row>
        <row r="7907">
          <cell r="B7907" t="str">
            <v xml:space="preserve">  </v>
          </cell>
        </row>
        <row r="7908">
          <cell r="B7908" t="str">
            <v xml:space="preserve">  </v>
          </cell>
        </row>
        <row r="7909">
          <cell r="B7909" t="str">
            <v xml:space="preserve">  </v>
          </cell>
        </row>
        <row r="7910">
          <cell r="B7910" t="str">
            <v xml:space="preserve">  </v>
          </cell>
        </row>
        <row r="7911">
          <cell r="B7911" t="str">
            <v xml:space="preserve">  </v>
          </cell>
        </row>
        <row r="7912">
          <cell r="B7912" t="str">
            <v xml:space="preserve">  </v>
          </cell>
        </row>
        <row r="7913">
          <cell r="B7913" t="str">
            <v xml:space="preserve">  </v>
          </cell>
        </row>
        <row r="7914">
          <cell r="B7914" t="str">
            <v xml:space="preserve">  </v>
          </cell>
        </row>
        <row r="7915">
          <cell r="B7915" t="str">
            <v xml:space="preserve">  </v>
          </cell>
        </row>
        <row r="7916">
          <cell r="B7916" t="str">
            <v xml:space="preserve">  </v>
          </cell>
        </row>
        <row r="7917">
          <cell r="B7917" t="str">
            <v xml:space="preserve">  </v>
          </cell>
        </row>
        <row r="7918">
          <cell r="B7918" t="str">
            <v xml:space="preserve">  </v>
          </cell>
        </row>
        <row r="7919">
          <cell r="B7919" t="str">
            <v xml:space="preserve">  </v>
          </cell>
        </row>
        <row r="7920">
          <cell r="B7920" t="str">
            <v xml:space="preserve">  </v>
          </cell>
        </row>
        <row r="7921">
          <cell r="B7921" t="str">
            <v xml:space="preserve">  </v>
          </cell>
        </row>
        <row r="7922">
          <cell r="B7922" t="str">
            <v xml:space="preserve">  </v>
          </cell>
        </row>
        <row r="7923">
          <cell r="B7923" t="str">
            <v xml:space="preserve">  </v>
          </cell>
        </row>
        <row r="7924">
          <cell r="B7924" t="str">
            <v xml:space="preserve">  </v>
          </cell>
        </row>
        <row r="7925">
          <cell r="B7925" t="str">
            <v xml:space="preserve">  </v>
          </cell>
        </row>
        <row r="7926">
          <cell r="B7926" t="str">
            <v xml:space="preserve">  </v>
          </cell>
        </row>
        <row r="7927">
          <cell r="B7927" t="str">
            <v xml:space="preserve">  </v>
          </cell>
        </row>
        <row r="7928">
          <cell r="B7928" t="str">
            <v xml:space="preserve">  </v>
          </cell>
        </row>
        <row r="7929">
          <cell r="B7929" t="str">
            <v xml:space="preserve">  </v>
          </cell>
        </row>
        <row r="7930">
          <cell r="B7930" t="str">
            <v xml:space="preserve">  </v>
          </cell>
        </row>
        <row r="7931">
          <cell r="B7931" t="str">
            <v xml:space="preserve">  </v>
          </cell>
        </row>
        <row r="7932">
          <cell r="B7932" t="str">
            <v xml:space="preserve">  </v>
          </cell>
        </row>
        <row r="7933">
          <cell r="B7933" t="str">
            <v xml:space="preserve">  </v>
          </cell>
        </row>
        <row r="7934">
          <cell r="B7934" t="str">
            <v xml:space="preserve">  </v>
          </cell>
        </row>
        <row r="7935">
          <cell r="B7935" t="str">
            <v xml:space="preserve">  </v>
          </cell>
        </row>
        <row r="7936">
          <cell r="B7936" t="str">
            <v xml:space="preserve">  </v>
          </cell>
        </row>
        <row r="7937">
          <cell r="B7937" t="str">
            <v xml:space="preserve">  </v>
          </cell>
        </row>
        <row r="7938">
          <cell r="B7938" t="str">
            <v xml:space="preserve">  </v>
          </cell>
        </row>
        <row r="7939">
          <cell r="B7939" t="str">
            <v xml:space="preserve">  </v>
          </cell>
        </row>
        <row r="7940">
          <cell r="B7940" t="str">
            <v xml:space="preserve">  </v>
          </cell>
        </row>
        <row r="7941">
          <cell r="B7941" t="str">
            <v xml:space="preserve">  </v>
          </cell>
        </row>
        <row r="7942">
          <cell r="B7942" t="str">
            <v xml:space="preserve">  </v>
          </cell>
        </row>
        <row r="7943">
          <cell r="B7943" t="str">
            <v xml:space="preserve">  </v>
          </cell>
        </row>
        <row r="7944">
          <cell r="B7944" t="str">
            <v xml:space="preserve">  </v>
          </cell>
        </row>
        <row r="7945">
          <cell r="B7945" t="str">
            <v xml:space="preserve">  </v>
          </cell>
        </row>
        <row r="7946">
          <cell r="B7946" t="str">
            <v xml:space="preserve">  </v>
          </cell>
        </row>
        <row r="7947">
          <cell r="B7947" t="str">
            <v xml:space="preserve">  </v>
          </cell>
        </row>
        <row r="7948">
          <cell r="B7948" t="str">
            <v xml:space="preserve">  </v>
          </cell>
        </row>
        <row r="7949">
          <cell r="B7949" t="str">
            <v xml:space="preserve">  </v>
          </cell>
        </row>
        <row r="7950">
          <cell r="B7950" t="str">
            <v xml:space="preserve">  </v>
          </cell>
        </row>
        <row r="7951">
          <cell r="B7951" t="str">
            <v xml:space="preserve">  </v>
          </cell>
        </row>
        <row r="7952">
          <cell r="B7952" t="str">
            <v xml:space="preserve">  </v>
          </cell>
        </row>
        <row r="7953">
          <cell r="B7953" t="str">
            <v xml:space="preserve">  </v>
          </cell>
        </row>
        <row r="7954">
          <cell r="B7954" t="str">
            <v xml:space="preserve">  </v>
          </cell>
        </row>
        <row r="7955">
          <cell r="B7955" t="str">
            <v xml:space="preserve">  </v>
          </cell>
        </row>
        <row r="7956">
          <cell r="B7956" t="str">
            <v xml:space="preserve">  </v>
          </cell>
        </row>
        <row r="7957">
          <cell r="B7957" t="str">
            <v xml:space="preserve">  </v>
          </cell>
        </row>
        <row r="7958">
          <cell r="B7958" t="str">
            <v xml:space="preserve">  </v>
          </cell>
        </row>
        <row r="7959">
          <cell r="B7959" t="str">
            <v xml:space="preserve">  </v>
          </cell>
        </row>
        <row r="7960">
          <cell r="B7960" t="str">
            <v xml:space="preserve">  </v>
          </cell>
        </row>
        <row r="7961">
          <cell r="B7961" t="str">
            <v xml:space="preserve">  </v>
          </cell>
        </row>
        <row r="7962">
          <cell r="B7962" t="str">
            <v xml:space="preserve">  </v>
          </cell>
        </row>
        <row r="7963">
          <cell r="B7963" t="str">
            <v xml:space="preserve">  </v>
          </cell>
        </row>
        <row r="7964">
          <cell r="B7964" t="str">
            <v xml:space="preserve">  </v>
          </cell>
        </row>
        <row r="7965">
          <cell r="B7965" t="str">
            <v xml:space="preserve">  </v>
          </cell>
        </row>
        <row r="7966">
          <cell r="B7966" t="str">
            <v xml:space="preserve">  </v>
          </cell>
        </row>
        <row r="7967">
          <cell r="B7967" t="str">
            <v xml:space="preserve">  </v>
          </cell>
        </row>
        <row r="7968">
          <cell r="B7968" t="str">
            <v xml:space="preserve">  </v>
          </cell>
        </row>
        <row r="7969">
          <cell r="B7969" t="str">
            <v xml:space="preserve">  </v>
          </cell>
        </row>
        <row r="7970">
          <cell r="B7970" t="str">
            <v xml:space="preserve">  </v>
          </cell>
        </row>
        <row r="7971">
          <cell r="B7971" t="str">
            <v xml:space="preserve">  </v>
          </cell>
        </row>
        <row r="7972">
          <cell r="B7972" t="str">
            <v xml:space="preserve">  </v>
          </cell>
        </row>
        <row r="7973">
          <cell r="B7973" t="str">
            <v xml:space="preserve">  </v>
          </cell>
        </row>
        <row r="7974">
          <cell r="B7974" t="str">
            <v xml:space="preserve">  </v>
          </cell>
        </row>
        <row r="7975">
          <cell r="B7975" t="str">
            <v xml:space="preserve">  </v>
          </cell>
        </row>
        <row r="7976">
          <cell r="B7976" t="str">
            <v xml:space="preserve">  </v>
          </cell>
        </row>
        <row r="7977">
          <cell r="B7977" t="str">
            <v xml:space="preserve">  </v>
          </cell>
        </row>
        <row r="7978">
          <cell r="B7978" t="str">
            <v xml:space="preserve">  </v>
          </cell>
        </row>
        <row r="7979">
          <cell r="B7979" t="str">
            <v xml:space="preserve">  </v>
          </cell>
        </row>
        <row r="7980">
          <cell r="B7980" t="str">
            <v xml:space="preserve">  </v>
          </cell>
        </row>
        <row r="7981">
          <cell r="B7981" t="str">
            <v xml:space="preserve">  </v>
          </cell>
        </row>
        <row r="7982">
          <cell r="B7982" t="str">
            <v xml:space="preserve">  </v>
          </cell>
        </row>
        <row r="7983">
          <cell r="B7983" t="str">
            <v xml:space="preserve">  </v>
          </cell>
        </row>
        <row r="7984">
          <cell r="B7984" t="str">
            <v xml:space="preserve">  </v>
          </cell>
        </row>
        <row r="7985">
          <cell r="B7985" t="str">
            <v xml:space="preserve">  </v>
          </cell>
        </row>
        <row r="7986">
          <cell r="B7986" t="str">
            <v xml:space="preserve">  </v>
          </cell>
        </row>
        <row r="7987">
          <cell r="B7987" t="str">
            <v xml:space="preserve">  </v>
          </cell>
        </row>
        <row r="7988">
          <cell r="B7988" t="str">
            <v xml:space="preserve">  </v>
          </cell>
        </row>
        <row r="7989">
          <cell r="B7989" t="str">
            <v xml:space="preserve">  </v>
          </cell>
        </row>
        <row r="7990">
          <cell r="B7990" t="str">
            <v xml:space="preserve">  </v>
          </cell>
        </row>
        <row r="7991">
          <cell r="B7991" t="str">
            <v xml:space="preserve">  </v>
          </cell>
        </row>
        <row r="7992">
          <cell r="B7992" t="str">
            <v xml:space="preserve">  </v>
          </cell>
        </row>
        <row r="7993">
          <cell r="B7993" t="str">
            <v xml:space="preserve">  </v>
          </cell>
        </row>
        <row r="7994">
          <cell r="B7994" t="str">
            <v xml:space="preserve">  </v>
          </cell>
        </row>
        <row r="7995">
          <cell r="B7995" t="str">
            <v xml:space="preserve">  </v>
          </cell>
        </row>
        <row r="7996">
          <cell r="B7996" t="str">
            <v xml:space="preserve">  </v>
          </cell>
        </row>
        <row r="7997">
          <cell r="B7997" t="str">
            <v xml:space="preserve">  </v>
          </cell>
        </row>
        <row r="7998">
          <cell r="B7998" t="str">
            <v xml:space="preserve">  </v>
          </cell>
        </row>
        <row r="7999">
          <cell r="B7999" t="str">
            <v xml:space="preserve">  </v>
          </cell>
        </row>
        <row r="8000">
          <cell r="B8000" t="str">
            <v xml:space="preserve">  </v>
          </cell>
        </row>
        <row r="8001">
          <cell r="B8001" t="str">
            <v xml:space="preserve">  </v>
          </cell>
        </row>
        <row r="8002">
          <cell r="B8002" t="str">
            <v xml:space="preserve">  </v>
          </cell>
        </row>
        <row r="8003">
          <cell r="B8003" t="str">
            <v xml:space="preserve">  </v>
          </cell>
        </row>
        <row r="8004">
          <cell r="B8004" t="str">
            <v xml:space="preserve">  </v>
          </cell>
        </row>
        <row r="8005">
          <cell r="B8005" t="str">
            <v xml:space="preserve">  </v>
          </cell>
        </row>
        <row r="8006">
          <cell r="B8006" t="str">
            <v xml:space="preserve">  </v>
          </cell>
        </row>
        <row r="8007">
          <cell r="B8007" t="str">
            <v xml:space="preserve">  </v>
          </cell>
        </row>
        <row r="8008">
          <cell r="B8008" t="str">
            <v xml:space="preserve">  </v>
          </cell>
        </row>
        <row r="8009">
          <cell r="B8009" t="str">
            <v xml:space="preserve">  </v>
          </cell>
        </row>
        <row r="8010">
          <cell r="B8010" t="str">
            <v xml:space="preserve">  </v>
          </cell>
        </row>
        <row r="8011">
          <cell r="B8011" t="str">
            <v xml:space="preserve">  </v>
          </cell>
        </row>
        <row r="8012">
          <cell r="B8012" t="str">
            <v xml:space="preserve">  </v>
          </cell>
        </row>
        <row r="8013">
          <cell r="B8013" t="str">
            <v xml:space="preserve">  </v>
          </cell>
        </row>
        <row r="8014">
          <cell r="B8014" t="str">
            <v xml:space="preserve">  </v>
          </cell>
        </row>
        <row r="8015">
          <cell r="B8015" t="str">
            <v xml:space="preserve">  </v>
          </cell>
        </row>
        <row r="8016">
          <cell r="B8016" t="str">
            <v xml:space="preserve">  </v>
          </cell>
        </row>
        <row r="8017">
          <cell r="B8017" t="str">
            <v xml:space="preserve">  </v>
          </cell>
        </row>
        <row r="8018">
          <cell r="B8018" t="str">
            <v xml:space="preserve">  </v>
          </cell>
        </row>
        <row r="8019">
          <cell r="B8019" t="str">
            <v xml:space="preserve">  </v>
          </cell>
        </row>
        <row r="8020">
          <cell r="B8020" t="str">
            <v xml:space="preserve">  </v>
          </cell>
        </row>
        <row r="8021">
          <cell r="B8021" t="str">
            <v xml:space="preserve">  </v>
          </cell>
        </row>
        <row r="8022">
          <cell r="B8022" t="str">
            <v xml:space="preserve">  </v>
          </cell>
        </row>
        <row r="8023">
          <cell r="B8023" t="str">
            <v xml:space="preserve">  </v>
          </cell>
        </row>
        <row r="8024">
          <cell r="B8024" t="str">
            <v xml:space="preserve">  </v>
          </cell>
        </row>
        <row r="8025">
          <cell r="B8025" t="str">
            <v xml:space="preserve">  </v>
          </cell>
        </row>
        <row r="8026">
          <cell r="B8026" t="str">
            <v xml:space="preserve">  </v>
          </cell>
        </row>
        <row r="8027">
          <cell r="B8027" t="str">
            <v xml:space="preserve">  </v>
          </cell>
        </row>
        <row r="8028">
          <cell r="B8028" t="str">
            <v xml:space="preserve">  </v>
          </cell>
        </row>
        <row r="8029">
          <cell r="B8029" t="str">
            <v xml:space="preserve">  </v>
          </cell>
        </row>
        <row r="8030">
          <cell r="B8030" t="str">
            <v xml:space="preserve">  </v>
          </cell>
        </row>
        <row r="8031">
          <cell r="B8031" t="str">
            <v xml:space="preserve">  </v>
          </cell>
        </row>
        <row r="8032">
          <cell r="B8032" t="str">
            <v xml:space="preserve">  </v>
          </cell>
        </row>
        <row r="8033">
          <cell r="B8033" t="str">
            <v xml:space="preserve">  </v>
          </cell>
        </row>
        <row r="8034">
          <cell r="B8034" t="str">
            <v xml:space="preserve">  </v>
          </cell>
        </row>
        <row r="8035">
          <cell r="B8035" t="str">
            <v xml:space="preserve">  </v>
          </cell>
        </row>
        <row r="8036">
          <cell r="B8036" t="str">
            <v xml:space="preserve">  </v>
          </cell>
        </row>
        <row r="8037">
          <cell r="B8037" t="str">
            <v xml:space="preserve">  </v>
          </cell>
        </row>
        <row r="8038">
          <cell r="B8038" t="str">
            <v xml:space="preserve">  </v>
          </cell>
        </row>
        <row r="8039">
          <cell r="B8039" t="str">
            <v xml:space="preserve">  </v>
          </cell>
        </row>
        <row r="8040">
          <cell r="B8040" t="str">
            <v xml:space="preserve">  </v>
          </cell>
        </row>
        <row r="8041">
          <cell r="B8041" t="str">
            <v xml:space="preserve">  </v>
          </cell>
        </row>
        <row r="8042">
          <cell r="B8042" t="str">
            <v xml:space="preserve">  </v>
          </cell>
        </row>
        <row r="8043">
          <cell r="B8043" t="str">
            <v xml:space="preserve">  </v>
          </cell>
        </row>
        <row r="8044">
          <cell r="B8044" t="str">
            <v xml:space="preserve">  </v>
          </cell>
        </row>
        <row r="8045">
          <cell r="B8045" t="str">
            <v xml:space="preserve">  </v>
          </cell>
        </row>
        <row r="8046">
          <cell r="B8046" t="str">
            <v xml:space="preserve">  </v>
          </cell>
        </row>
        <row r="8047">
          <cell r="B8047" t="str">
            <v xml:space="preserve">  </v>
          </cell>
        </row>
        <row r="8048">
          <cell r="B8048" t="str">
            <v xml:space="preserve">  </v>
          </cell>
        </row>
        <row r="8049">
          <cell r="B8049" t="str">
            <v xml:space="preserve">  </v>
          </cell>
        </row>
        <row r="8050">
          <cell r="B8050" t="str">
            <v xml:space="preserve">  </v>
          </cell>
        </row>
        <row r="8051">
          <cell r="B8051" t="str">
            <v xml:space="preserve">  </v>
          </cell>
        </row>
        <row r="8052">
          <cell r="B8052" t="str">
            <v xml:space="preserve">  </v>
          </cell>
        </row>
        <row r="8053">
          <cell r="B8053" t="str">
            <v xml:space="preserve">  </v>
          </cell>
        </row>
        <row r="8054">
          <cell r="B8054" t="str">
            <v xml:space="preserve">  </v>
          </cell>
        </row>
        <row r="8055">
          <cell r="B8055" t="str">
            <v xml:space="preserve">  </v>
          </cell>
        </row>
        <row r="8056">
          <cell r="B8056" t="str">
            <v xml:space="preserve">  </v>
          </cell>
        </row>
        <row r="8057">
          <cell r="B8057" t="str">
            <v xml:space="preserve">  </v>
          </cell>
        </row>
        <row r="8058">
          <cell r="B8058" t="str">
            <v xml:space="preserve">  </v>
          </cell>
        </row>
        <row r="8059">
          <cell r="B8059" t="str">
            <v xml:space="preserve">  </v>
          </cell>
        </row>
        <row r="8060">
          <cell r="B8060" t="str">
            <v xml:space="preserve">  </v>
          </cell>
        </row>
        <row r="8061">
          <cell r="B8061" t="str">
            <v xml:space="preserve">  </v>
          </cell>
        </row>
        <row r="8062">
          <cell r="B8062" t="str">
            <v xml:space="preserve">  </v>
          </cell>
        </row>
        <row r="8063">
          <cell r="B8063" t="str">
            <v xml:space="preserve">  </v>
          </cell>
        </row>
        <row r="8064">
          <cell r="B8064" t="str">
            <v xml:space="preserve">  </v>
          </cell>
        </row>
        <row r="8065">
          <cell r="B8065" t="str">
            <v xml:space="preserve">  </v>
          </cell>
        </row>
        <row r="8066">
          <cell r="B8066" t="str">
            <v xml:space="preserve">  </v>
          </cell>
        </row>
        <row r="8067">
          <cell r="B8067" t="str">
            <v xml:space="preserve">  </v>
          </cell>
        </row>
        <row r="8068">
          <cell r="B8068" t="str">
            <v xml:space="preserve">  </v>
          </cell>
        </row>
        <row r="8069">
          <cell r="B8069" t="str">
            <v xml:space="preserve">  </v>
          </cell>
        </row>
        <row r="8070">
          <cell r="B8070" t="str">
            <v xml:space="preserve">  </v>
          </cell>
        </row>
        <row r="8071">
          <cell r="B8071" t="str">
            <v xml:space="preserve">  </v>
          </cell>
        </row>
        <row r="8072">
          <cell r="B8072" t="str">
            <v xml:space="preserve">  </v>
          </cell>
        </row>
        <row r="8073">
          <cell r="B8073" t="str">
            <v xml:space="preserve">  </v>
          </cell>
        </row>
        <row r="8074">
          <cell r="B8074" t="str">
            <v xml:space="preserve">  </v>
          </cell>
        </row>
        <row r="8075">
          <cell r="B8075" t="str">
            <v xml:space="preserve">  </v>
          </cell>
        </row>
        <row r="8076">
          <cell r="B8076" t="str">
            <v xml:space="preserve">  </v>
          </cell>
        </row>
        <row r="8077">
          <cell r="B8077" t="str">
            <v xml:space="preserve">  </v>
          </cell>
        </row>
        <row r="8078">
          <cell r="B8078" t="str">
            <v xml:space="preserve">  </v>
          </cell>
        </row>
        <row r="8079">
          <cell r="B8079" t="str">
            <v xml:space="preserve">  </v>
          </cell>
        </row>
        <row r="8080">
          <cell r="B8080" t="str">
            <v xml:space="preserve">  </v>
          </cell>
        </row>
        <row r="8081">
          <cell r="B8081" t="str">
            <v xml:space="preserve">  </v>
          </cell>
        </row>
        <row r="8082">
          <cell r="B8082" t="str">
            <v xml:space="preserve">  </v>
          </cell>
        </row>
        <row r="8083">
          <cell r="B8083" t="str">
            <v xml:space="preserve">  </v>
          </cell>
        </row>
        <row r="8084">
          <cell r="B8084" t="str">
            <v xml:space="preserve">  </v>
          </cell>
        </row>
        <row r="8085">
          <cell r="B8085" t="str">
            <v xml:space="preserve">  </v>
          </cell>
        </row>
        <row r="8086">
          <cell r="B8086" t="str">
            <v xml:space="preserve">  </v>
          </cell>
        </row>
        <row r="8087">
          <cell r="B8087" t="str">
            <v xml:space="preserve">  </v>
          </cell>
        </row>
        <row r="8088">
          <cell r="B8088" t="str">
            <v xml:space="preserve">  </v>
          </cell>
        </row>
        <row r="8089">
          <cell r="B8089" t="str">
            <v xml:space="preserve">  </v>
          </cell>
        </row>
        <row r="8090">
          <cell r="B8090" t="str">
            <v xml:space="preserve">  </v>
          </cell>
        </row>
        <row r="8091">
          <cell r="B8091" t="str">
            <v xml:space="preserve">  </v>
          </cell>
        </row>
        <row r="8092">
          <cell r="B8092" t="str">
            <v xml:space="preserve">  </v>
          </cell>
        </row>
        <row r="8093">
          <cell r="B8093" t="str">
            <v xml:space="preserve">  </v>
          </cell>
        </row>
        <row r="8094">
          <cell r="B8094" t="str">
            <v xml:space="preserve">  </v>
          </cell>
        </row>
        <row r="8095">
          <cell r="B8095" t="str">
            <v xml:space="preserve">  </v>
          </cell>
        </row>
        <row r="8096">
          <cell r="B8096" t="str">
            <v xml:space="preserve">  </v>
          </cell>
        </row>
        <row r="8097">
          <cell r="B8097" t="str">
            <v xml:space="preserve">  </v>
          </cell>
        </row>
        <row r="8098">
          <cell r="B8098" t="str">
            <v xml:space="preserve">  </v>
          </cell>
        </row>
        <row r="8099">
          <cell r="B8099" t="str">
            <v xml:space="preserve">  </v>
          </cell>
        </row>
        <row r="8100">
          <cell r="B8100" t="str">
            <v xml:space="preserve">  </v>
          </cell>
        </row>
        <row r="8101">
          <cell r="B8101" t="str">
            <v xml:space="preserve">  </v>
          </cell>
        </row>
        <row r="8102">
          <cell r="B8102" t="str">
            <v xml:space="preserve">  </v>
          </cell>
        </row>
        <row r="8103">
          <cell r="B8103" t="str">
            <v xml:space="preserve">  </v>
          </cell>
        </row>
        <row r="8104">
          <cell r="B8104" t="str">
            <v xml:space="preserve">  </v>
          </cell>
        </row>
        <row r="8105">
          <cell r="B8105" t="str">
            <v xml:space="preserve">  </v>
          </cell>
        </row>
        <row r="8106">
          <cell r="B8106" t="str">
            <v xml:space="preserve">  </v>
          </cell>
        </row>
        <row r="8107">
          <cell r="B8107" t="str">
            <v xml:space="preserve">  </v>
          </cell>
        </row>
        <row r="8108">
          <cell r="B8108" t="str">
            <v xml:space="preserve">  </v>
          </cell>
        </row>
        <row r="8109">
          <cell r="B8109" t="str">
            <v xml:space="preserve">  </v>
          </cell>
        </row>
        <row r="8110">
          <cell r="B8110" t="str">
            <v xml:space="preserve">  </v>
          </cell>
        </row>
        <row r="8111">
          <cell r="B8111" t="str">
            <v xml:space="preserve">  </v>
          </cell>
        </row>
        <row r="8112">
          <cell r="B8112" t="str">
            <v xml:space="preserve">  </v>
          </cell>
        </row>
        <row r="8113">
          <cell r="B8113" t="str">
            <v xml:space="preserve">  </v>
          </cell>
        </row>
        <row r="8114">
          <cell r="B8114" t="str">
            <v xml:space="preserve">  </v>
          </cell>
        </row>
        <row r="8115">
          <cell r="B8115" t="str">
            <v xml:space="preserve">  </v>
          </cell>
        </row>
        <row r="8116">
          <cell r="B8116" t="str">
            <v xml:space="preserve">  </v>
          </cell>
        </row>
        <row r="8117">
          <cell r="B8117" t="str">
            <v xml:space="preserve">  </v>
          </cell>
        </row>
        <row r="8118">
          <cell r="B8118" t="str">
            <v xml:space="preserve">  </v>
          </cell>
        </row>
        <row r="8119">
          <cell r="B8119" t="str">
            <v xml:space="preserve">  </v>
          </cell>
        </row>
        <row r="8120">
          <cell r="B8120" t="str">
            <v xml:space="preserve">  </v>
          </cell>
        </row>
        <row r="8121">
          <cell r="B8121" t="str">
            <v xml:space="preserve">  </v>
          </cell>
        </row>
        <row r="8122">
          <cell r="B8122" t="str">
            <v xml:space="preserve">  </v>
          </cell>
        </row>
        <row r="8123">
          <cell r="B8123" t="str">
            <v xml:space="preserve">  </v>
          </cell>
        </row>
        <row r="8124">
          <cell r="B8124" t="str">
            <v xml:space="preserve">  </v>
          </cell>
        </row>
        <row r="8125">
          <cell r="B8125" t="str">
            <v xml:space="preserve">  </v>
          </cell>
        </row>
        <row r="8126">
          <cell r="B8126" t="str">
            <v xml:space="preserve">  </v>
          </cell>
        </row>
        <row r="8127">
          <cell r="B8127" t="str">
            <v xml:space="preserve">  </v>
          </cell>
        </row>
        <row r="8128">
          <cell r="B8128" t="str">
            <v xml:space="preserve">  </v>
          </cell>
        </row>
        <row r="8129">
          <cell r="B8129" t="str">
            <v xml:space="preserve">  </v>
          </cell>
        </row>
        <row r="8130">
          <cell r="B8130" t="str">
            <v xml:space="preserve">  </v>
          </cell>
        </row>
        <row r="8131">
          <cell r="B8131" t="str">
            <v xml:space="preserve">  </v>
          </cell>
        </row>
        <row r="8132">
          <cell r="B8132" t="str">
            <v xml:space="preserve">  </v>
          </cell>
        </row>
        <row r="8133">
          <cell r="B8133" t="str">
            <v xml:space="preserve">  </v>
          </cell>
        </row>
        <row r="8134">
          <cell r="B8134" t="str">
            <v xml:space="preserve">  </v>
          </cell>
        </row>
        <row r="8135">
          <cell r="B8135" t="str">
            <v xml:space="preserve">  </v>
          </cell>
        </row>
        <row r="8136">
          <cell r="B8136" t="str">
            <v xml:space="preserve">  </v>
          </cell>
        </row>
        <row r="8137">
          <cell r="B8137" t="str">
            <v xml:space="preserve">  </v>
          </cell>
        </row>
        <row r="8138">
          <cell r="B8138" t="str">
            <v xml:space="preserve">  </v>
          </cell>
        </row>
        <row r="8139">
          <cell r="B8139" t="str">
            <v xml:space="preserve">  </v>
          </cell>
        </row>
        <row r="8140">
          <cell r="B8140" t="str">
            <v xml:space="preserve">  </v>
          </cell>
        </row>
        <row r="8141">
          <cell r="B8141" t="str">
            <v xml:space="preserve">  </v>
          </cell>
        </row>
        <row r="8142">
          <cell r="B8142" t="str">
            <v xml:space="preserve">  </v>
          </cell>
        </row>
        <row r="8143">
          <cell r="B8143" t="str">
            <v xml:space="preserve">  </v>
          </cell>
        </row>
        <row r="8144">
          <cell r="B8144" t="str">
            <v xml:space="preserve">  </v>
          </cell>
        </row>
        <row r="8145">
          <cell r="B8145" t="str">
            <v xml:space="preserve">  </v>
          </cell>
        </row>
        <row r="8146">
          <cell r="B8146" t="str">
            <v xml:space="preserve">  </v>
          </cell>
        </row>
        <row r="8147">
          <cell r="B8147" t="str">
            <v xml:space="preserve">  </v>
          </cell>
        </row>
        <row r="8148">
          <cell r="B8148" t="str">
            <v xml:space="preserve">  </v>
          </cell>
        </row>
        <row r="8149">
          <cell r="B8149" t="str">
            <v xml:space="preserve">  </v>
          </cell>
        </row>
        <row r="8150">
          <cell r="B8150" t="str">
            <v xml:space="preserve">  </v>
          </cell>
        </row>
        <row r="8151">
          <cell r="B8151" t="str">
            <v xml:space="preserve">  </v>
          </cell>
        </row>
        <row r="8152">
          <cell r="B8152" t="str">
            <v xml:space="preserve">  </v>
          </cell>
        </row>
        <row r="8153">
          <cell r="B8153" t="str">
            <v xml:space="preserve">  </v>
          </cell>
        </row>
        <row r="8154">
          <cell r="B8154" t="str">
            <v xml:space="preserve">  </v>
          </cell>
        </row>
        <row r="8155">
          <cell r="B8155" t="str">
            <v xml:space="preserve">  </v>
          </cell>
        </row>
        <row r="8156">
          <cell r="B8156" t="str">
            <v xml:space="preserve">  </v>
          </cell>
        </row>
        <row r="8157">
          <cell r="B8157" t="str">
            <v xml:space="preserve">  </v>
          </cell>
        </row>
        <row r="8158">
          <cell r="B8158" t="str">
            <v xml:space="preserve">  </v>
          </cell>
        </row>
        <row r="8159">
          <cell r="B8159" t="str">
            <v xml:space="preserve">  </v>
          </cell>
        </row>
        <row r="8160">
          <cell r="B8160" t="str">
            <v xml:space="preserve">  </v>
          </cell>
        </row>
        <row r="8161">
          <cell r="B8161" t="str">
            <v xml:space="preserve">  </v>
          </cell>
        </row>
        <row r="8162">
          <cell r="B8162" t="str">
            <v xml:space="preserve">  </v>
          </cell>
        </row>
        <row r="8163">
          <cell r="B8163" t="str">
            <v xml:space="preserve">  </v>
          </cell>
        </row>
        <row r="8164">
          <cell r="B8164" t="str">
            <v xml:space="preserve">  </v>
          </cell>
        </row>
        <row r="8165">
          <cell r="B8165" t="str">
            <v xml:space="preserve">  </v>
          </cell>
        </row>
        <row r="8166">
          <cell r="B8166" t="str">
            <v xml:space="preserve">  </v>
          </cell>
        </row>
        <row r="8167">
          <cell r="B8167" t="str">
            <v xml:space="preserve">  </v>
          </cell>
        </row>
        <row r="8168">
          <cell r="B8168" t="str">
            <v xml:space="preserve">  </v>
          </cell>
        </row>
        <row r="8169">
          <cell r="B8169" t="str">
            <v xml:space="preserve">  </v>
          </cell>
        </row>
        <row r="8170">
          <cell r="B8170" t="str">
            <v xml:space="preserve">  </v>
          </cell>
        </row>
        <row r="8171">
          <cell r="B8171" t="str">
            <v xml:space="preserve">  </v>
          </cell>
        </row>
        <row r="8172">
          <cell r="B8172" t="str">
            <v xml:space="preserve">  </v>
          </cell>
        </row>
        <row r="8173">
          <cell r="B8173" t="str">
            <v xml:space="preserve">  </v>
          </cell>
        </row>
        <row r="8174">
          <cell r="B8174" t="str">
            <v xml:space="preserve">  </v>
          </cell>
        </row>
        <row r="8175">
          <cell r="B8175" t="str">
            <v xml:space="preserve">  </v>
          </cell>
        </row>
        <row r="8176">
          <cell r="B8176" t="str">
            <v xml:space="preserve">  </v>
          </cell>
        </row>
        <row r="8177">
          <cell r="B8177" t="str">
            <v xml:space="preserve">  </v>
          </cell>
        </row>
        <row r="8178">
          <cell r="B8178" t="str">
            <v xml:space="preserve">  </v>
          </cell>
        </row>
        <row r="8179">
          <cell r="B8179" t="str">
            <v xml:space="preserve">  </v>
          </cell>
        </row>
        <row r="8180">
          <cell r="B8180" t="str">
            <v xml:space="preserve">  </v>
          </cell>
        </row>
        <row r="8181">
          <cell r="B8181" t="str">
            <v xml:space="preserve">  </v>
          </cell>
        </row>
        <row r="8182">
          <cell r="B8182" t="str">
            <v xml:space="preserve">  </v>
          </cell>
        </row>
        <row r="8183">
          <cell r="B8183" t="str">
            <v xml:space="preserve">  </v>
          </cell>
        </row>
        <row r="8184">
          <cell r="B8184" t="str">
            <v xml:space="preserve">  </v>
          </cell>
        </row>
        <row r="8185">
          <cell r="B8185" t="str">
            <v xml:space="preserve">  </v>
          </cell>
        </row>
        <row r="8186">
          <cell r="B8186" t="str">
            <v xml:space="preserve">  </v>
          </cell>
        </row>
        <row r="8187">
          <cell r="B8187" t="str">
            <v xml:space="preserve">  </v>
          </cell>
        </row>
        <row r="8188">
          <cell r="B8188" t="str">
            <v xml:space="preserve">  </v>
          </cell>
        </row>
        <row r="8189">
          <cell r="B8189" t="str">
            <v xml:space="preserve">  </v>
          </cell>
        </row>
        <row r="8190">
          <cell r="B8190" t="str">
            <v xml:space="preserve">  </v>
          </cell>
        </row>
        <row r="8191">
          <cell r="B8191" t="str">
            <v xml:space="preserve">  </v>
          </cell>
        </row>
        <row r="8192">
          <cell r="B8192" t="str">
            <v xml:space="preserve">  </v>
          </cell>
        </row>
        <row r="8193">
          <cell r="B8193" t="str">
            <v xml:space="preserve">  </v>
          </cell>
        </row>
        <row r="8194">
          <cell r="B8194" t="str">
            <v xml:space="preserve">  </v>
          </cell>
        </row>
        <row r="8195">
          <cell r="B8195" t="str">
            <v xml:space="preserve">  </v>
          </cell>
        </row>
        <row r="8196">
          <cell r="B8196" t="str">
            <v xml:space="preserve">  </v>
          </cell>
        </row>
        <row r="8197">
          <cell r="B8197" t="str">
            <v xml:space="preserve">  </v>
          </cell>
        </row>
        <row r="8198">
          <cell r="B8198" t="str">
            <v xml:space="preserve">  </v>
          </cell>
        </row>
        <row r="8199">
          <cell r="B8199" t="str">
            <v xml:space="preserve">  </v>
          </cell>
        </row>
        <row r="8200">
          <cell r="B8200" t="str">
            <v xml:space="preserve">  </v>
          </cell>
        </row>
        <row r="8201">
          <cell r="B8201" t="str">
            <v xml:space="preserve">  </v>
          </cell>
        </row>
        <row r="8202">
          <cell r="B8202" t="str">
            <v xml:space="preserve">  </v>
          </cell>
        </row>
        <row r="8203">
          <cell r="B8203" t="str">
            <v xml:space="preserve">  </v>
          </cell>
        </row>
        <row r="8204">
          <cell r="B8204" t="str">
            <v xml:space="preserve">  </v>
          </cell>
        </row>
        <row r="8205">
          <cell r="B8205" t="str">
            <v xml:space="preserve">  </v>
          </cell>
        </row>
        <row r="8206">
          <cell r="B8206" t="str">
            <v xml:space="preserve">  </v>
          </cell>
        </row>
        <row r="8207">
          <cell r="B8207" t="str">
            <v xml:space="preserve">  </v>
          </cell>
        </row>
        <row r="8208">
          <cell r="B8208" t="str">
            <v xml:space="preserve">  </v>
          </cell>
        </row>
        <row r="8209">
          <cell r="B8209" t="str">
            <v xml:space="preserve">  </v>
          </cell>
        </row>
        <row r="8210">
          <cell r="B8210" t="str">
            <v xml:space="preserve">  </v>
          </cell>
        </row>
        <row r="8211">
          <cell r="B8211" t="str">
            <v xml:space="preserve">  </v>
          </cell>
        </row>
        <row r="8212">
          <cell r="B8212" t="str">
            <v xml:space="preserve">  </v>
          </cell>
        </row>
        <row r="8213">
          <cell r="B8213" t="str">
            <v xml:space="preserve">  </v>
          </cell>
        </row>
        <row r="8214">
          <cell r="B8214" t="str">
            <v xml:space="preserve">  </v>
          </cell>
        </row>
        <row r="8215">
          <cell r="B8215" t="str">
            <v xml:space="preserve">  </v>
          </cell>
        </row>
        <row r="8216">
          <cell r="B8216" t="str">
            <v xml:space="preserve">  </v>
          </cell>
        </row>
        <row r="8217">
          <cell r="B8217" t="str">
            <v xml:space="preserve">  </v>
          </cell>
        </row>
        <row r="8218">
          <cell r="B8218" t="str">
            <v xml:space="preserve">  </v>
          </cell>
        </row>
        <row r="8219">
          <cell r="B8219" t="str">
            <v xml:space="preserve">  </v>
          </cell>
        </row>
        <row r="8220">
          <cell r="B8220" t="str">
            <v xml:space="preserve">  </v>
          </cell>
        </row>
        <row r="8221">
          <cell r="B8221" t="str">
            <v xml:space="preserve">  </v>
          </cell>
        </row>
        <row r="8222">
          <cell r="B8222" t="str">
            <v xml:space="preserve">  </v>
          </cell>
        </row>
        <row r="8223">
          <cell r="B8223" t="str">
            <v xml:space="preserve">  </v>
          </cell>
        </row>
        <row r="8224">
          <cell r="B8224" t="str">
            <v xml:space="preserve">  </v>
          </cell>
        </row>
        <row r="8225">
          <cell r="B8225" t="str">
            <v xml:space="preserve">  </v>
          </cell>
        </row>
        <row r="8226">
          <cell r="B8226" t="str">
            <v xml:space="preserve">  </v>
          </cell>
        </row>
        <row r="8227">
          <cell r="B8227" t="str">
            <v xml:space="preserve">  </v>
          </cell>
        </row>
        <row r="8228">
          <cell r="B8228" t="str">
            <v xml:space="preserve">  </v>
          </cell>
        </row>
        <row r="8229">
          <cell r="B8229" t="str">
            <v xml:space="preserve">  </v>
          </cell>
        </row>
        <row r="8230">
          <cell r="B8230" t="str">
            <v xml:space="preserve">  </v>
          </cell>
        </row>
        <row r="8231">
          <cell r="B8231" t="str">
            <v xml:space="preserve">  </v>
          </cell>
        </row>
        <row r="8232">
          <cell r="B8232" t="str">
            <v xml:space="preserve">  </v>
          </cell>
        </row>
        <row r="8233">
          <cell r="B8233" t="str">
            <v xml:space="preserve">  </v>
          </cell>
        </row>
        <row r="8234">
          <cell r="B8234" t="str">
            <v xml:space="preserve">  </v>
          </cell>
        </row>
        <row r="8235">
          <cell r="B8235" t="str">
            <v xml:space="preserve">  </v>
          </cell>
        </row>
        <row r="8236">
          <cell r="B8236" t="str">
            <v xml:space="preserve">  </v>
          </cell>
        </row>
        <row r="8237">
          <cell r="B8237" t="str">
            <v xml:space="preserve">  </v>
          </cell>
        </row>
        <row r="8238">
          <cell r="B8238" t="str">
            <v xml:space="preserve">  </v>
          </cell>
        </row>
        <row r="8239">
          <cell r="B8239" t="str">
            <v xml:space="preserve">  </v>
          </cell>
        </row>
        <row r="8240">
          <cell r="B8240" t="str">
            <v xml:space="preserve">  </v>
          </cell>
        </row>
        <row r="8241">
          <cell r="B8241" t="str">
            <v xml:space="preserve">  </v>
          </cell>
        </row>
        <row r="8242">
          <cell r="B8242" t="str">
            <v xml:space="preserve">  </v>
          </cell>
        </row>
        <row r="8243">
          <cell r="B8243" t="str">
            <v xml:space="preserve">  </v>
          </cell>
        </row>
        <row r="8244">
          <cell r="B8244" t="str">
            <v xml:space="preserve">  </v>
          </cell>
        </row>
        <row r="8245">
          <cell r="B8245" t="str">
            <v xml:space="preserve">  </v>
          </cell>
        </row>
        <row r="8246">
          <cell r="B8246" t="str">
            <v xml:space="preserve">  </v>
          </cell>
        </row>
        <row r="8247">
          <cell r="B8247" t="str">
            <v xml:space="preserve">  </v>
          </cell>
        </row>
        <row r="8248">
          <cell r="B8248" t="str">
            <v xml:space="preserve">  </v>
          </cell>
        </row>
        <row r="8249">
          <cell r="B8249" t="str">
            <v xml:space="preserve">  </v>
          </cell>
        </row>
        <row r="8250">
          <cell r="B8250" t="str">
            <v xml:space="preserve">  </v>
          </cell>
        </row>
        <row r="8251">
          <cell r="B8251" t="str">
            <v xml:space="preserve">  </v>
          </cell>
        </row>
        <row r="8252">
          <cell r="B8252" t="str">
            <v xml:space="preserve">  </v>
          </cell>
        </row>
        <row r="8253">
          <cell r="B8253" t="str">
            <v xml:space="preserve">  </v>
          </cell>
        </row>
        <row r="8254">
          <cell r="B8254" t="str">
            <v xml:space="preserve">  </v>
          </cell>
        </row>
        <row r="8255">
          <cell r="B8255" t="str">
            <v xml:space="preserve">  </v>
          </cell>
        </row>
        <row r="8256">
          <cell r="B8256" t="str">
            <v xml:space="preserve">  </v>
          </cell>
        </row>
        <row r="8257">
          <cell r="B8257" t="str">
            <v xml:space="preserve">  </v>
          </cell>
        </row>
        <row r="8258">
          <cell r="B8258" t="str">
            <v xml:space="preserve">  </v>
          </cell>
        </row>
        <row r="8259">
          <cell r="B8259" t="str">
            <v xml:space="preserve">  </v>
          </cell>
        </row>
        <row r="8260">
          <cell r="B8260" t="str">
            <v xml:space="preserve">  </v>
          </cell>
        </row>
        <row r="8261">
          <cell r="B8261" t="str">
            <v xml:space="preserve">  </v>
          </cell>
        </row>
        <row r="8262">
          <cell r="B8262" t="str">
            <v xml:space="preserve">  </v>
          </cell>
        </row>
        <row r="8263">
          <cell r="B8263" t="str">
            <v xml:space="preserve">  </v>
          </cell>
        </row>
        <row r="8264">
          <cell r="B8264" t="str">
            <v xml:space="preserve">  </v>
          </cell>
        </row>
        <row r="8265">
          <cell r="B8265" t="str">
            <v xml:space="preserve">  </v>
          </cell>
        </row>
        <row r="8266">
          <cell r="B8266" t="str">
            <v xml:space="preserve">  </v>
          </cell>
        </row>
        <row r="8267">
          <cell r="B8267" t="str">
            <v xml:space="preserve">  </v>
          </cell>
        </row>
        <row r="8268">
          <cell r="B8268" t="str">
            <v xml:space="preserve">  </v>
          </cell>
        </row>
        <row r="8269">
          <cell r="B8269" t="str">
            <v xml:space="preserve">  </v>
          </cell>
        </row>
        <row r="8270">
          <cell r="B8270" t="str">
            <v xml:space="preserve">  </v>
          </cell>
        </row>
        <row r="8271">
          <cell r="B8271" t="str">
            <v xml:space="preserve">  </v>
          </cell>
        </row>
        <row r="8272">
          <cell r="B8272" t="str">
            <v xml:space="preserve">  </v>
          </cell>
        </row>
        <row r="8273">
          <cell r="B8273" t="str">
            <v xml:space="preserve">  </v>
          </cell>
        </row>
        <row r="8274">
          <cell r="B8274" t="str">
            <v xml:space="preserve">  </v>
          </cell>
        </row>
        <row r="8275">
          <cell r="B8275" t="str">
            <v xml:space="preserve">  </v>
          </cell>
        </row>
        <row r="8276">
          <cell r="B8276" t="str">
            <v xml:space="preserve">  </v>
          </cell>
        </row>
        <row r="8277">
          <cell r="B8277" t="str">
            <v xml:space="preserve">  </v>
          </cell>
        </row>
        <row r="8278">
          <cell r="B8278" t="str">
            <v xml:space="preserve">  </v>
          </cell>
        </row>
        <row r="8279">
          <cell r="B8279" t="str">
            <v xml:space="preserve">  </v>
          </cell>
        </row>
        <row r="8280">
          <cell r="B8280" t="str">
            <v xml:space="preserve">  </v>
          </cell>
        </row>
        <row r="8281">
          <cell r="B8281" t="str">
            <v xml:space="preserve">  </v>
          </cell>
        </row>
        <row r="8282">
          <cell r="B8282" t="str">
            <v xml:space="preserve">  </v>
          </cell>
        </row>
        <row r="8283">
          <cell r="B8283" t="str">
            <v xml:space="preserve">  </v>
          </cell>
        </row>
        <row r="8284">
          <cell r="B8284" t="str">
            <v xml:space="preserve">  </v>
          </cell>
        </row>
        <row r="8285">
          <cell r="B8285" t="str">
            <v xml:space="preserve">  </v>
          </cell>
        </row>
        <row r="8286">
          <cell r="B8286" t="str">
            <v xml:space="preserve">  </v>
          </cell>
        </row>
        <row r="8287">
          <cell r="B8287" t="str">
            <v xml:space="preserve">  </v>
          </cell>
        </row>
        <row r="8288">
          <cell r="B8288" t="str">
            <v xml:space="preserve">  </v>
          </cell>
        </row>
        <row r="8289">
          <cell r="B8289" t="str">
            <v xml:space="preserve">  </v>
          </cell>
        </row>
        <row r="8290">
          <cell r="B8290" t="str">
            <v xml:space="preserve">  </v>
          </cell>
        </row>
        <row r="8291">
          <cell r="B8291" t="str">
            <v xml:space="preserve">  </v>
          </cell>
        </row>
        <row r="8292">
          <cell r="B8292" t="str">
            <v xml:space="preserve">  </v>
          </cell>
        </row>
        <row r="8293">
          <cell r="B8293" t="str">
            <v xml:space="preserve">  </v>
          </cell>
        </row>
        <row r="8294">
          <cell r="B8294" t="str">
            <v xml:space="preserve">  </v>
          </cell>
        </row>
        <row r="8295">
          <cell r="B8295" t="str">
            <v xml:space="preserve">  </v>
          </cell>
        </row>
        <row r="8296">
          <cell r="B8296" t="str">
            <v xml:space="preserve">  </v>
          </cell>
        </row>
        <row r="8297">
          <cell r="B8297" t="str">
            <v xml:space="preserve">  </v>
          </cell>
        </row>
        <row r="8298">
          <cell r="B8298" t="str">
            <v xml:space="preserve">  </v>
          </cell>
        </row>
        <row r="8299">
          <cell r="B8299" t="str">
            <v xml:space="preserve">  </v>
          </cell>
        </row>
        <row r="8300">
          <cell r="B8300" t="str">
            <v xml:space="preserve">  </v>
          </cell>
        </row>
        <row r="8301">
          <cell r="B8301" t="str">
            <v xml:space="preserve">  </v>
          </cell>
        </row>
        <row r="8302">
          <cell r="B8302" t="str">
            <v xml:space="preserve">  </v>
          </cell>
        </row>
        <row r="8303">
          <cell r="B8303" t="str">
            <v xml:space="preserve">  </v>
          </cell>
        </row>
        <row r="8304">
          <cell r="B8304" t="str">
            <v xml:space="preserve">  </v>
          </cell>
        </row>
        <row r="8305">
          <cell r="B8305" t="str">
            <v xml:space="preserve">  </v>
          </cell>
        </row>
        <row r="8306">
          <cell r="B8306" t="str">
            <v xml:space="preserve">  </v>
          </cell>
        </row>
        <row r="8307">
          <cell r="B8307" t="str">
            <v xml:space="preserve">  </v>
          </cell>
        </row>
        <row r="8308">
          <cell r="B8308" t="str">
            <v xml:space="preserve">  </v>
          </cell>
        </row>
        <row r="8309">
          <cell r="B8309" t="str">
            <v xml:space="preserve">  </v>
          </cell>
        </row>
        <row r="8310">
          <cell r="B8310" t="str">
            <v xml:space="preserve">  </v>
          </cell>
        </row>
        <row r="8311">
          <cell r="B8311" t="str">
            <v xml:space="preserve">  </v>
          </cell>
        </row>
        <row r="8312">
          <cell r="B8312" t="str">
            <v xml:space="preserve">  </v>
          </cell>
        </row>
        <row r="8313">
          <cell r="B8313" t="str">
            <v xml:space="preserve">  </v>
          </cell>
        </row>
        <row r="8314">
          <cell r="B8314" t="str">
            <v xml:space="preserve">  </v>
          </cell>
        </row>
        <row r="8315">
          <cell r="B8315" t="str">
            <v xml:space="preserve">  </v>
          </cell>
        </row>
        <row r="8316">
          <cell r="B8316" t="str">
            <v xml:space="preserve">  </v>
          </cell>
        </row>
        <row r="8317">
          <cell r="B8317" t="str">
            <v xml:space="preserve">  </v>
          </cell>
        </row>
        <row r="8318">
          <cell r="B8318" t="str">
            <v xml:space="preserve">  </v>
          </cell>
        </row>
        <row r="8319">
          <cell r="B8319" t="str">
            <v xml:space="preserve">  </v>
          </cell>
        </row>
        <row r="8320">
          <cell r="B8320" t="str">
            <v xml:space="preserve">  </v>
          </cell>
        </row>
        <row r="8321">
          <cell r="B8321" t="str">
            <v xml:space="preserve">  </v>
          </cell>
        </row>
        <row r="8322">
          <cell r="B8322" t="str">
            <v xml:space="preserve">  </v>
          </cell>
        </row>
        <row r="8323">
          <cell r="B8323" t="str">
            <v xml:space="preserve">  </v>
          </cell>
        </row>
        <row r="8324">
          <cell r="B8324" t="str">
            <v xml:space="preserve">  </v>
          </cell>
        </row>
        <row r="8325">
          <cell r="B8325" t="str">
            <v xml:space="preserve">  </v>
          </cell>
        </row>
        <row r="8326">
          <cell r="B8326" t="str">
            <v xml:space="preserve">  </v>
          </cell>
        </row>
        <row r="8327">
          <cell r="B8327" t="str">
            <v xml:space="preserve">  </v>
          </cell>
        </row>
        <row r="8328">
          <cell r="B8328" t="str">
            <v xml:space="preserve">  </v>
          </cell>
        </row>
        <row r="8329">
          <cell r="B8329" t="str">
            <v xml:space="preserve">  </v>
          </cell>
        </row>
        <row r="8330">
          <cell r="B8330" t="str">
            <v xml:space="preserve">  </v>
          </cell>
        </row>
        <row r="8331">
          <cell r="B8331" t="str">
            <v xml:space="preserve">  </v>
          </cell>
        </row>
        <row r="8332">
          <cell r="B8332" t="str">
            <v xml:space="preserve">  </v>
          </cell>
        </row>
        <row r="8333">
          <cell r="B8333" t="str">
            <v xml:space="preserve">  </v>
          </cell>
        </row>
        <row r="8334">
          <cell r="B8334" t="str">
            <v xml:space="preserve">  </v>
          </cell>
        </row>
        <row r="8335">
          <cell r="B8335" t="str">
            <v xml:space="preserve">  </v>
          </cell>
        </row>
        <row r="8336">
          <cell r="B8336" t="str">
            <v xml:space="preserve">  </v>
          </cell>
        </row>
        <row r="8337">
          <cell r="B8337" t="str">
            <v xml:space="preserve">  </v>
          </cell>
        </row>
        <row r="8338">
          <cell r="B8338" t="str">
            <v xml:space="preserve">  </v>
          </cell>
        </row>
        <row r="8339">
          <cell r="B8339" t="str">
            <v xml:space="preserve">  </v>
          </cell>
        </row>
        <row r="8340">
          <cell r="B8340" t="str">
            <v xml:space="preserve">  </v>
          </cell>
        </row>
        <row r="8341">
          <cell r="B8341" t="str">
            <v xml:space="preserve">  </v>
          </cell>
        </row>
        <row r="8342">
          <cell r="B8342" t="str">
            <v xml:space="preserve">  </v>
          </cell>
        </row>
        <row r="8343">
          <cell r="B8343" t="str">
            <v xml:space="preserve">  </v>
          </cell>
        </row>
        <row r="8344">
          <cell r="B8344" t="str">
            <v xml:space="preserve">  </v>
          </cell>
        </row>
        <row r="8345">
          <cell r="B8345" t="str">
            <v xml:space="preserve">  </v>
          </cell>
        </row>
        <row r="8346">
          <cell r="B8346" t="str">
            <v xml:space="preserve">  </v>
          </cell>
        </row>
        <row r="8347">
          <cell r="B8347" t="str">
            <v xml:space="preserve">  </v>
          </cell>
        </row>
        <row r="8348">
          <cell r="B8348" t="str">
            <v xml:space="preserve">  </v>
          </cell>
        </row>
        <row r="8349">
          <cell r="B8349" t="str">
            <v xml:space="preserve">  </v>
          </cell>
        </row>
        <row r="8350">
          <cell r="B8350" t="str">
            <v xml:space="preserve">  </v>
          </cell>
        </row>
        <row r="8351">
          <cell r="B8351" t="str">
            <v xml:space="preserve">  </v>
          </cell>
        </row>
        <row r="8352">
          <cell r="B8352" t="str">
            <v xml:space="preserve">  </v>
          </cell>
        </row>
        <row r="8353">
          <cell r="B8353" t="str">
            <v xml:space="preserve">  </v>
          </cell>
        </row>
        <row r="8354">
          <cell r="B8354" t="str">
            <v xml:space="preserve">  </v>
          </cell>
        </row>
        <row r="8355">
          <cell r="B8355" t="str">
            <v xml:space="preserve">  </v>
          </cell>
        </row>
        <row r="8356">
          <cell r="B8356" t="str">
            <v xml:space="preserve">  </v>
          </cell>
        </row>
        <row r="8357">
          <cell r="B8357" t="str">
            <v xml:space="preserve">  </v>
          </cell>
        </row>
        <row r="8358">
          <cell r="B8358" t="str">
            <v xml:space="preserve">  </v>
          </cell>
        </row>
        <row r="8359">
          <cell r="B8359" t="str">
            <v xml:space="preserve">  </v>
          </cell>
        </row>
        <row r="8360">
          <cell r="B8360" t="str">
            <v xml:space="preserve">  </v>
          </cell>
        </row>
        <row r="8361">
          <cell r="B8361" t="str">
            <v xml:space="preserve">  </v>
          </cell>
        </row>
        <row r="8362">
          <cell r="B8362" t="str">
            <v xml:space="preserve">  </v>
          </cell>
        </row>
        <row r="8363">
          <cell r="B8363" t="str">
            <v xml:space="preserve">  </v>
          </cell>
        </row>
        <row r="8364">
          <cell r="B8364" t="str">
            <v xml:space="preserve">  </v>
          </cell>
        </row>
        <row r="8365">
          <cell r="B8365" t="str">
            <v xml:space="preserve">  </v>
          </cell>
        </row>
        <row r="8366">
          <cell r="B8366" t="str">
            <v xml:space="preserve">  </v>
          </cell>
        </row>
        <row r="8367">
          <cell r="B8367" t="str">
            <v xml:space="preserve">  </v>
          </cell>
        </row>
        <row r="8368">
          <cell r="B8368" t="str">
            <v xml:space="preserve">  </v>
          </cell>
        </row>
        <row r="8369">
          <cell r="B8369" t="str">
            <v xml:space="preserve">  </v>
          </cell>
        </row>
        <row r="8370">
          <cell r="B8370" t="str">
            <v xml:space="preserve">  </v>
          </cell>
        </row>
        <row r="8371">
          <cell r="B8371" t="str">
            <v xml:space="preserve">  </v>
          </cell>
        </row>
        <row r="8372">
          <cell r="B8372" t="str">
            <v xml:space="preserve">  </v>
          </cell>
        </row>
        <row r="8373">
          <cell r="B8373" t="str">
            <v xml:space="preserve">  </v>
          </cell>
        </row>
        <row r="8374">
          <cell r="B8374" t="str">
            <v xml:space="preserve">  </v>
          </cell>
        </row>
        <row r="8375">
          <cell r="B8375" t="str">
            <v xml:space="preserve">  </v>
          </cell>
        </row>
        <row r="8376">
          <cell r="B8376" t="str">
            <v xml:space="preserve">  </v>
          </cell>
        </row>
        <row r="8377">
          <cell r="B8377" t="str">
            <v xml:space="preserve">  </v>
          </cell>
        </row>
        <row r="8378">
          <cell r="B8378" t="str">
            <v xml:space="preserve">  </v>
          </cell>
        </row>
        <row r="8379">
          <cell r="B8379" t="str">
            <v xml:space="preserve">  </v>
          </cell>
        </row>
        <row r="8380">
          <cell r="B8380" t="str">
            <v xml:space="preserve">  </v>
          </cell>
        </row>
        <row r="8381">
          <cell r="B8381" t="str">
            <v xml:space="preserve">  </v>
          </cell>
        </row>
        <row r="8382">
          <cell r="B8382" t="str">
            <v xml:space="preserve">  </v>
          </cell>
        </row>
        <row r="8383">
          <cell r="B8383" t="str">
            <v xml:space="preserve">  </v>
          </cell>
        </row>
        <row r="8384">
          <cell r="B8384" t="str">
            <v xml:space="preserve">  </v>
          </cell>
        </row>
        <row r="8385">
          <cell r="B8385" t="str">
            <v xml:space="preserve">  </v>
          </cell>
        </row>
        <row r="8386">
          <cell r="B8386" t="str">
            <v xml:space="preserve">  </v>
          </cell>
        </row>
        <row r="8387">
          <cell r="B8387" t="str">
            <v xml:space="preserve">  </v>
          </cell>
        </row>
        <row r="8388">
          <cell r="B8388" t="str">
            <v xml:space="preserve">  </v>
          </cell>
        </row>
        <row r="8389">
          <cell r="B8389" t="str">
            <v xml:space="preserve">  </v>
          </cell>
        </row>
        <row r="8390">
          <cell r="B8390" t="str">
            <v xml:space="preserve">  </v>
          </cell>
        </row>
        <row r="8391">
          <cell r="B8391" t="str">
            <v xml:space="preserve">  </v>
          </cell>
        </row>
        <row r="8392">
          <cell r="B8392" t="str">
            <v xml:space="preserve">  </v>
          </cell>
        </row>
        <row r="8393">
          <cell r="B8393" t="str">
            <v xml:space="preserve">  </v>
          </cell>
        </row>
        <row r="8394">
          <cell r="B8394" t="str">
            <v xml:space="preserve">  </v>
          </cell>
        </row>
        <row r="8395">
          <cell r="B8395" t="str">
            <v xml:space="preserve">  </v>
          </cell>
        </row>
        <row r="8396">
          <cell r="B8396" t="str">
            <v xml:space="preserve">  </v>
          </cell>
        </row>
        <row r="8397">
          <cell r="B8397" t="str">
            <v xml:space="preserve">  </v>
          </cell>
        </row>
        <row r="8398">
          <cell r="B8398" t="str">
            <v xml:space="preserve">  </v>
          </cell>
        </row>
        <row r="8399">
          <cell r="B8399" t="str">
            <v xml:space="preserve">  </v>
          </cell>
        </row>
        <row r="8400">
          <cell r="B8400" t="str">
            <v xml:space="preserve">  </v>
          </cell>
        </row>
        <row r="8401">
          <cell r="B8401" t="str">
            <v xml:space="preserve">  </v>
          </cell>
        </row>
        <row r="8402">
          <cell r="B8402" t="str">
            <v xml:space="preserve">  </v>
          </cell>
        </row>
        <row r="8403">
          <cell r="B8403" t="str">
            <v xml:space="preserve">  </v>
          </cell>
        </row>
        <row r="8404">
          <cell r="B8404" t="str">
            <v xml:space="preserve">  </v>
          </cell>
        </row>
        <row r="8405">
          <cell r="B8405" t="str">
            <v xml:space="preserve">  </v>
          </cell>
        </row>
        <row r="8406">
          <cell r="B8406" t="str">
            <v xml:space="preserve">  </v>
          </cell>
        </row>
        <row r="8407">
          <cell r="B8407" t="str">
            <v xml:space="preserve">  </v>
          </cell>
        </row>
        <row r="8408">
          <cell r="B8408" t="str">
            <v xml:space="preserve">  </v>
          </cell>
        </row>
        <row r="8409">
          <cell r="B8409" t="str">
            <v xml:space="preserve">  </v>
          </cell>
        </row>
        <row r="8410">
          <cell r="B8410" t="str">
            <v xml:space="preserve">  </v>
          </cell>
        </row>
        <row r="8411">
          <cell r="B8411" t="str">
            <v xml:space="preserve">  </v>
          </cell>
        </row>
        <row r="8412">
          <cell r="B8412" t="str">
            <v xml:space="preserve">  </v>
          </cell>
        </row>
        <row r="8413">
          <cell r="B8413" t="str">
            <v xml:space="preserve">  </v>
          </cell>
        </row>
        <row r="8414">
          <cell r="B8414" t="str">
            <v xml:space="preserve">  </v>
          </cell>
        </row>
        <row r="8415">
          <cell r="B8415" t="str">
            <v xml:space="preserve">  </v>
          </cell>
        </row>
        <row r="8416">
          <cell r="B8416" t="str">
            <v xml:space="preserve">  </v>
          </cell>
        </row>
        <row r="8417">
          <cell r="B8417" t="str">
            <v xml:space="preserve">  </v>
          </cell>
        </row>
        <row r="8418">
          <cell r="B8418" t="str">
            <v xml:space="preserve">  </v>
          </cell>
        </row>
        <row r="8419">
          <cell r="B8419" t="str">
            <v xml:space="preserve">  </v>
          </cell>
        </row>
        <row r="8420">
          <cell r="B8420" t="str">
            <v xml:space="preserve">  </v>
          </cell>
        </row>
        <row r="8421">
          <cell r="B8421" t="str">
            <v xml:space="preserve">  </v>
          </cell>
        </row>
        <row r="8422">
          <cell r="B8422" t="str">
            <v xml:space="preserve">  </v>
          </cell>
        </row>
        <row r="8423">
          <cell r="B8423" t="str">
            <v xml:space="preserve">  </v>
          </cell>
        </row>
        <row r="8424">
          <cell r="B8424" t="str">
            <v xml:space="preserve">  </v>
          </cell>
        </row>
        <row r="8425">
          <cell r="B8425" t="str">
            <v xml:space="preserve">  </v>
          </cell>
        </row>
        <row r="8426">
          <cell r="B8426" t="str">
            <v xml:space="preserve">  </v>
          </cell>
        </row>
        <row r="8427">
          <cell r="B8427" t="str">
            <v xml:space="preserve">  </v>
          </cell>
        </row>
        <row r="8428">
          <cell r="B8428" t="str">
            <v xml:space="preserve">  </v>
          </cell>
        </row>
        <row r="8429">
          <cell r="B8429" t="str">
            <v xml:space="preserve">  </v>
          </cell>
        </row>
        <row r="8430">
          <cell r="B8430" t="str">
            <v xml:space="preserve">  </v>
          </cell>
        </row>
        <row r="8431">
          <cell r="B8431" t="str">
            <v xml:space="preserve">  </v>
          </cell>
        </row>
        <row r="8432">
          <cell r="B8432" t="str">
            <v xml:space="preserve">  </v>
          </cell>
        </row>
        <row r="8433">
          <cell r="B8433" t="str">
            <v xml:space="preserve">  </v>
          </cell>
        </row>
        <row r="8434">
          <cell r="B8434" t="str">
            <v xml:space="preserve">  </v>
          </cell>
        </row>
        <row r="8435">
          <cell r="B8435" t="str">
            <v xml:space="preserve">  </v>
          </cell>
        </row>
        <row r="8436">
          <cell r="B8436" t="str">
            <v xml:space="preserve">  </v>
          </cell>
        </row>
        <row r="8437">
          <cell r="B8437" t="str">
            <v xml:space="preserve">  </v>
          </cell>
        </row>
        <row r="8438">
          <cell r="B8438" t="str">
            <v xml:space="preserve">  </v>
          </cell>
        </row>
        <row r="8439">
          <cell r="B8439" t="str">
            <v xml:space="preserve">  </v>
          </cell>
        </row>
        <row r="8440">
          <cell r="B8440" t="str">
            <v xml:space="preserve">  </v>
          </cell>
        </row>
        <row r="8441">
          <cell r="B8441" t="str">
            <v xml:space="preserve">  </v>
          </cell>
        </row>
        <row r="8442">
          <cell r="B8442" t="str">
            <v xml:space="preserve">  </v>
          </cell>
        </row>
        <row r="8443">
          <cell r="B8443" t="str">
            <v xml:space="preserve">  </v>
          </cell>
        </row>
        <row r="8444">
          <cell r="B8444" t="str">
            <v xml:space="preserve">  </v>
          </cell>
        </row>
        <row r="8445">
          <cell r="B8445" t="str">
            <v xml:space="preserve">  </v>
          </cell>
        </row>
        <row r="8446">
          <cell r="B8446" t="str">
            <v xml:space="preserve">  </v>
          </cell>
        </row>
        <row r="8447">
          <cell r="B8447" t="str">
            <v xml:space="preserve">  </v>
          </cell>
        </row>
        <row r="8448">
          <cell r="B8448" t="str">
            <v xml:space="preserve">  </v>
          </cell>
        </row>
        <row r="8449">
          <cell r="B8449" t="str">
            <v xml:space="preserve">  </v>
          </cell>
        </row>
        <row r="8450">
          <cell r="B8450" t="str">
            <v xml:space="preserve">  </v>
          </cell>
        </row>
        <row r="8451">
          <cell r="B8451" t="str">
            <v xml:space="preserve">  </v>
          </cell>
        </row>
        <row r="8452">
          <cell r="B8452" t="str">
            <v xml:space="preserve">  </v>
          </cell>
        </row>
        <row r="8453">
          <cell r="B8453" t="str">
            <v xml:space="preserve">  </v>
          </cell>
        </row>
        <row r="8454">
          <cell r="B8454" t="str">
            <v xml:space="preserve">  </v>
          </cell>
        </row>
        <row r="8455">
          <cell r="B8455" t="str">
            <v xml:space="preserve">  </v>
          </cell>
        </row>
        <row r="8456">
          <cell r="B8456" t="str">
            <v xml:space="preserve">  </v>
          </cell>
        </row>
        <row r="8457">
          <cell r="B8457" t="str">
            <v xml:space="preserve">  </v>
          </cell>
        </row>
        <row r="8458">
          <cell r="B8458" t="str">
            <v xml:space="preserve">  </v>
          </cell>
        </row>
        <row r="8459">
          <cell r="B8459" t="str">
            <v xml:space="preserve">  </v>
          </cell>
        </row>
        <row r="8460">
          <cell r="B8460" t="str">
            <v xml:space="preserve">  </v>
          </cell>
        </row>
        <row r="8461">
          <cell r="B8461" t="str">
            <v xml:space="preserve">  </v>
          </cell>
        </row>
        <row r="8462">
          <cell r="B8462" t="str">
            <v xml:space="preserve">  </v>
          </cell>
        </row>
        <row r="8463">
          <cell r="B8463" t="str">
            <v xml:space="preserve">  </v>
          </cell>
        </row>
        <row r="8464">
          <cell r="B8464" t="str">
            <v xml:space="preserve">  </v>
          </cell>
        </row>
        <row r="8465">
          <cell r="B8465" t="str">
            <v xml:space="preserve">  </v>
          </cell>
        </row>
        <row r="8466">
          <cell r="B8466" t="str">
            <v xml:space="preserve">  </v>
          </cell>
        </row>
        <row r="8467">
          <cell r="B8467" t="str">
            <v xml:space="preserve">  </v>
          </cell>
        </row>
        <row r="8468">
          <cell r="B8468" t="str">
            <v xml:space="preserve">  </v>
          </cell>
        </row>
        <row r="8469">
          <cell r="B8469" t="str">
            <v xml:space="preserve">  </v>
          </cell>
        </row>
        <row r="8470">
          <cell r="B8470" t="str">
            <v xml:space="preserve">  </v>
          </cell>
        </row>
        <row r="8471">
          <cell r="B8471" t="str">
            <v xml:space="preserve">  </v>
          </cell>
        </row>
        <row r="8472">
          <cell r="B8472" t="str">
            <v xml:space="preserve">  </v>
          </cell>
        </row>
        <row r="8473">
          <cell r="B8473" t="str">
            <v xml:space="preserve">  </v>
          </cell>
        </row>
        <row r="8474">
          <cell r="B8474" t="str">
            <v xml:space="preserve">  </v>
          </cell>
        </row>
        <row r="8475">
          <cell r="B8475" t="str">
            <v xml:space="preserve">  </v>
          </cell>
        </row>
        <row r="8476">
          <cell r="B8476" t="str">
            <v xml:space="preserve">  </v>
          </cell>
        </row>
        <row r="8477">
          <cell r="B8477" t="str">
            <v xml:space="preserve">  </v>
          </cell>
        </row>
        <row r="8478">
          <cell r="B8478" t="str">
            <v xml:space="preserve">  </v>
          </cell>
        </row>
        <row r="8479">
          <cell r="B8479" t="str">
            <v xml:space="preserve">  </v>
          </cell>
        </row>
        <row r="8480">
          <cell r="B8480" t="str">
            <v xml:space="preserve">  </v>
          </cell>
        </row>
        <row r="8481">
          <cell r="B8481" t="str">
            <v xml:space="preserve">  </v>
          </cell>
        </row>
        <row r="8482">
          <cell r="B8482" t="str">
            <v xml:space="preserve">  </v>
          </cell>
        </row>
        <row r="8483">
          <cell r="B8483" t="str">
            <v xml:space="preserve">  </v>
          </cell>
        </row>
        <row r="8484">
          <cell r="B8484" t="str">
            <v xml:space="preserve">  </v>
          </cell>
        </row>
        <row r="8485">
          <cell r="B8485" t="str">
            <v xml:space="preserve">  </v>
          </cell>
        </row>
        <row r="8486">
          <cell r="B8486" t="str">
            <v xml:space="preserve">  </v>
          </cell>
        </row>
        <row r="8487">
          <cell r="B8487" t="str">
            <v xml:space="preserve">  </v>
          </cell>
        </row>
        <row r="8488">
          <cell r="B8488" t="str">
            <v xml:space="preserve">  </v>
          </cell>
        </row>
        <row r="8489">
          <cell r="B8489" t="str">
            <v xml:space="preserve">  </v>
          </cell>
        </row>
        <row r="8490">
          <cell r="B8490" t="str">
            <v xml:space="preserve">  </v>
          </cell>
        </row>
        <row r="8491">
          <cell r="B8491" t="str">
            <v xml:space="preserve">  </v>
          </cell>
        </row>
        <row r="8492">
          <cell r="B8492" t="str">
            <v xml:space="preserve">  </v>
          </cell>
        </row>
        <row r="8493">
          <cell r="B8493" t="str">
            <v xml:space="preserve">  </v>
          </cell>
        </row>
        <row r="8494">
          <cell r="B8494" t="str">
            <v xml:space="preserve">  </v>
          </cell>
        </row>
        <row r="8495">
          <cell r="B8495" t="str">
            <v xml:space="preserve">  </v>
          </cell>
        </row>
        <row r="8496">
          <cell r="B8496" t="str">
            <v xml:space="preserve">  </v>
          </cell>
        </row>
        <row r="8497">
          <cell r="B8497" t="str">
            <v xml:space="preserve">  </v>
          </cell>
        </row>
        <row r="8498">
          <cell r="B8498" t="str">
            <v xml:space="preserve">  </v>
          </cell>
        </row>
        <row r="8499">
          <cell r="B8499" t="str">
            <v xml:space="preserve">  </v>
          </cell>
        </row>
        <row r="8500">
          <cell r="B8500" t="str">
            <v xml:space="preserve">  </v>
          </cell>
        </row>
        <row r="8501">
          <cell r="B8501" t="str">
            <v xml:space="preserve">  </v>
          </cell>
        </row>
        <row r="8502">
          <cell r="B8502" t="str">
            <v xml:space="preserve">  </v>
          </cell>
        </row>
        <row r="8503">
          <cell r="B8503" t="str">
            <v xml:space="preserve">  </v>
          </cell>
        </row>
        <row r="8504">
          <cell r="B8504" t="str">
            <v xml:space="preserve">  </v>
          </cell>
        </row>
        <row r="8505">
          <cell r="B8505" t="str">
            <v xml:space="preserve">  </v>
          </cell>
        </row>
        <row r="8506">
          <cell r="B8506" t="str">
            <v xml:space="preserve">  </v>
          </cell>
        </row>
        <row r="8507">
          <cell r="B8507" t="str">
            <v xml:space="preserve">  </v>
          </cell>
        </row>
        <row r="8508">
          <cell r="B8508" t="str">
            <v xml:space="preserve">  </v>
          </cell>
        </row>
        <row r="8509">
          <cell r="B8509" t="str">
            <v xml:space="preserve">  </v>
          </cell>
        </row>
        <row r="8510">
          <cell r="B8510" t="str">
            <v xml:space="preserve">  </v>
          </cell>
        </row>
        <row r="8511">
          <cell r="B8511" t="str">
            <v xml:space="preserve">  </v>
          </cell>
        </row>
        <row r="8512">
          <cell r="B8512" t="str">
            <v xml:space="preserve">  </v>
          </cell>
        </row>
        <row r="8513">
          <cell r="B8513" t="str">
            <v xml:space="preserve">  </v>
          </cell>
        </row>
        <row r="8514">
          <cell r="B8514" t="str">
            <v xml:space="preserve">  </v>
          </cell>
        </row>
        <row r="8515">
          <cell r="B8515" t="str">
            <v xml:space="preserve">  </v>
          </cell>
        </row>
        <row r="8516">
          <cell r="B8516" t="str">
            <v xml:space="preserve">  </v>
          </cell>
        </row>
        <row r="8517">
          <cell r="B8517" t="str">
            <v xml:space="preserve">  </v>
          </cell>
        </row>
        <row r="8518">
          <cell r="B8518" t="str">
            <v xml:space="preserve">  </v>
          </cell>
        </row>
        <row r="8519">
          <cell r="B8519" t="str">
            <v xml:space="preserve">  </v>
          </cell>
        </row>
        <row r="8520">
          <cell r="B8520" t="str">
            <v xml:space="preserve">  </v>
          </cell>
        </row>
        <row r="8521">
          <cell r="B8521" t="str">
            <v xml:space="preserve">  </v>
          </cell>
        </row>
        <row r="8522">
          <cell r="B8522" t="str">
            <v xml:space="preserve">  </v>
          </cell>
        </row>
        <row r="8523">
          <cell r="B8523" t="str">
            <v xml:space="preserve">  </v>
          </cell>
        </row>
        <row r="8524">
          <cell r="B8524" t="str">
            <v xml:space="preserve">  </v>
          </cell>
        </row>
        <row r="8525">
          <cell r="B8525" t="str">
            <v xml:space="preserve">  </v>
          </cell>
        </row>
        <row r="8526">
          <cell r="B8526" t="str">
            <v xml:space="preserve">  </v>
          </cell>
        </row>
        <row r="8527">
          <cell r="B8527" t="str">
            <v xml:space="preserve">  </v>
          </cell>
        </row>
        <row r="8528">
          <cell r="B8528" t="str">
            <v xml:space="preserve">  </v>
          </cell>
        </row>
        <row r="8529">
          <cell r="B8529" t="str">
            <v xml:space="preserve">  </v>
          </cell>
        </row>
        <row r="8530">
          <cell r="B8530" t="str">
            <v xml:space="preserve">  </v>
          </cell>
        </row>
        <row r="8531">
          <cell r="B8531" t="str">
            <v xml:space="preserve">  </v>
          </cell>
        </row>
        <row r="8532">
          <cell r="B8532" t="str">
            <v xml:space="preserve">  </v>
          </cell>
        </row>
        <row r="8533">
          <cell r="B8533" t="str">
            <v xml:space="preserve">  </v>
          </cell>
        </row>
        <row r="8534">
          <cell r="B8534" t="str">
            <v xml:space="preserve">  </v>
          </cell>
        </row>
        <row r="8535">
          <cell r="B8535" t="str">
            <v xml:space="preserve">  </v>
          </cell>
        </row>
        <row r="8536">
          <cell r="B8536" t="str">
            <v xml:space="preserve">  </v>
          </cell>
        </row>
        <row r="8537">
          <cell r="B8537" t="str">
            <v xml:space="preserve">  </v>
          </cell>
        </row>
        <row r="8538">
          <cell r="B8538" t="str">
            <v xml:space="preserve">  </v>
          </cell>
        </row>
        <row r="8539">
          <cell r="B8539" t="str">
            <v xml:space="preserve">  </v>
          </cell>
        </row>
        <row r="8540">
          <cell r="B8540" t="str">
            <v xml:space="preserve">  </v>
          </cell>
        </row>
        <row r="8541">
          <cell r="B8541" t="str">
            <v xml:space="preserve">  </v>
          </cell>
        </row>
        <row r="8542">
          <cell r="B8542" t="str">
            <v xml:space="preserve">  </v>
          </cell>
        </row>
        <row r="8543">
          <cell r="B8543" t="str">
            <v xml:space="preserve">  </v>
          </cell>
        </row>
        <row r="8544">
          <cell r="B8544" t="str">
            <v xml:space="preserve">  </v>
          </cell>
        </row>
        <row r="8545">
          <cell r="B8545" t="str">
            <v xml:space="preserve">  </v>
          </cell>
        </row>
        <row r="8546">
          <cell r="B8546" t="str">
            <v xml:space="preserve">  </v>
          </cell>
        </row>
        <row r="8547">
          <cell r="B8547" t="str">
            <v xml:space="preserve">  </v>
          </cell>
        </row>
        <row r="8548">
          <cell r="B8548" t="str">
            <v xml:space="preserve">  </v>
          </cell>
        </row>
        <row r="8549">
          <cell r="B8549" t="str">
            <v xml:space="preserve">  </v>
          </cell>
        </row>
        <row r="8550">
          <cell r="B8550" t="str">
            <v xml:space="preserve">  </v>
          </cell>
        </row>
        <row r="8551">
          <cell r="B8551" t="str">
            <v xml:space="preserve">  </v>
          </cell>
        </row>
        <row r="8552">
          <cell r="B8552" t="str">
            <v xml:space="preserve">  </v>
          </cell>
        </row>
        <row r="8553">
          <cell r="B8553" t="str">
            <v xml:space="preserve">  </v>
          </cell>
        </row>
        <row r="8554">
          <cell r="B8554" t="str">
            <v xml:space="preserve">  </v>
          </cell>
        </row>
        <row r="8555">
          <cell r="B8555" t="str">
            <v xml:space="preserve">  </v>
          </cell>
        </row>
        <row r="8556">
          <cell r="B8556" t="str">
            <v xml:space="preserve">  </v>
          </cell>
        </row>
        <row r="8557">
          <cell r="B8557" t="str">
            <v xml:space="preserve">  </v>
          </cell>
        </row>
        <row r="8558">
          <cell r="B8558" t="str">
            <v xml:space="preserve">  </v>
          </cell>
        </row>
        <row r="8559">
          <cell r="B8559" t="str">
            <v xml:space="preserve">  </v>
          </cell>
        </row>
        <row r="8560">
          <cell r="B8560" t="str">
            <v xml:space="preserve">  </v>
          </cell>
        </row>
        <row r="8561">
          <cell r="B8561" t="str">
            <v xml:space="preserve">  </v>
          </cell>
        </row>
        <row r="8562">
          <cell r="B8562" t="str">
            <v xml:space="preserve">  </v>
          </cell>
        </row>
        <row r="8563">
          <cell r="B8563" t="str">
            <v xml:space="preserve">  </v>
          </cell>
        </row>
        <row r="8564">
          <cell r="B8564" t="str">
            <v xml:space="preserve">  </v>
          </cell>
        </row>
        <row r="8565">
          <cell r="B8565" t="str">
            <v xml:space="preserve">  </v>
          </cell>
        </row>
        <row r="8566">
          <cell r="B8566" t="str">
            <v xml:space="preserve">  </v>
          </cell>
        </row>
        <row r="8567">
          <cell r="B8567" t="str">
            <v xml:space="preserve">  </v>
          </cell>
        </row>
        <row r="8568">
          <cell r="B8568" t="str">
            <v xml:space="preserve">  </v>
          </cell>
        </row>
        <row r="8569">
          <cell r="B8569" t="str">
            <v xml:space="preserve">  </v>
          </cell>
        </row>
        <row r="8570">
          <cell r="B8570" t="str">
            <v xml:space="preserve">  </v>
          </cell>
        </row>
        <row r="8571">
          <cell r="B8571" t="str">
            <v xml:space="preserve">  </v>
          </cell>
        </row>
        <row r="8572">
          <cell r="B8572" t="str">
            <v xml:space="preserve">  </v>
          </cell>
        </row>
        <row r="8573">
          <cell r="B8573" t="str">
            <v xml:space="preserve">  </v>
          </cell>
        </row>
        <row r="8574">
          <cell r="B8574" t="str">
            <v xml:space="preserve">  </v>
          </cell>
        </row>
        <row r="8575">
          <cell r="B8575" t="str">
            <v xml:space="preserve">  </v>
          </cell>
        </row>
        <row r="8576">
          <cell r="B8576" t="str">
            <v xml:space="preserve">  </v>
          </cell>
        </row>
        <row r="8577">
          <cell r="B8577" t="str">
            <v xml:space="preserve">  </v>
          </cell>
        </row>
        <row r="8578">
          <cell r="B8578" t="str">
            <v xml:space="preserve">  </v>
          </cell>
        </row>
        <row r="8579">
          <cell r="B8579" t="str">
            <v xml:space="preserve">  </v>
          </cell>
        </row>
        <row r="8580">
          <cell r="B8580" t="str">
            <v xml:space="preserve">  </v>
          </cell>
        </row>
        <row r="8581">
          <cell r="B8581" t="str">
            <v xml:space="preserve">  </v>
          </cell>
        </row>
        <row r="8582">
          <cell r="B8582" t="str">
            <v xml:space="preserve">  </v>
          </cell>
        </row>
        <row r="8583">
          <cell r="B8583" t="str">
            <v xml:space="preserve">  </v>
          </cell>
        </row>
        <row r="8584">
          <cell r="B8584" t="str">
            <v xml:space="preserve">  </v>
          </cell>
        </row>
        <row r="8585">
          <cell r="B8585" t="str">
            <v xml:space="preserve">  </v>
          </cell>
        </row>
        <row r="8586">
          <cell r="B8586" t="str">
            <v xml:space="preserve">  </v>
          </cell>
        </row>
        <row r="8587">
          <cell r="B8587" t="str">
            <v xml:space="preserve">  </v>
          </cell>
        </row>
        <row r="8588">
          <cell r="B8588" t="str">
            <v xml:space="preserve">  </v>
          </cell>
        </row>
        <row r="8589">
          <cell r="B8589" t="str">
            <v xml:space="preserve">  </v>
          </cell>
        </row>
        <row r="8590">
          <cell r="B8590" t="str">
            <v xml:space="preserve">  </v>
          </cell>
        </row>
        <row r="8591">
          <cell r="B8591" t="str">
            <v xml:space="preserve">  </v>
          </cell>
        </row>
        <row r="8592">
          <cell r="B8592" t="str">
            <v xml:space="preserve">  </v>
          </cell>
        </row>
        <row r="8593">
          <cell r="B8593" t="str">
            <v xml:space="preserve">  </v>
          </cell>
        </row>
        <row r="8594">
          <cell r="B8594" t="str">
            <v xml:space="preserve">  </v>
          </cell>
        </row>
        <row r="8595">
          <cell r="B8595" t="str">
            <v xml:space="preserve">  </v>
          </cell>
        </row>
        <row r="8596">
          <cell r="B8596" t="str">
            <v xml:space="preserve">  </v>
          </cell>
        </row>
        <row r="8597">
          <cell r="B8597" t="str">
            <v xml:space="preserve">  </v>
          </cell>
        </row>
        <row r="8598">
          <cell r="B8598" t="str">
            <v xml:space="preserve">  </v>
          </cell>
        </row>
        <row r="8599">
          <cell r="B8599" t="str">
            <v xml:space="preserve">  </v>
          </cell>
        </row>
        <row r="8600">
          <cell r="B8600" t="str">
            <v xml:space="preserve">  </v>
          </cell>
        </row>
        <row r="8601">
          <cell r="B8601" t="str">
            <v xml:space="preserve">  </v>
          </cell>
        </row>
        <row r="8602">
          <cell r="B8602" t="str">
            <v xml:space="preserve">  </v>
          </cell>
        </row>
        <row r="8603">
          <cell r="B8603" t="str">
            <v xml:space="preserve">  </v>
          </cell>
        </row>
        <row r="8604">
          <cell r="B8604"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AA-1"/>
      <sheetName val="Master"/>
      <sheetName val="dBase"/>
      <sheetName val="HH"/>
      <sheetName val="name"/>
      <sheetName val="Sheet1"/>
      <sheetName val="Insurance"/>
      <sheetName val="Links"/>
      <sheetName val="Lead"/>
      <sheetName val="TB 30-04-2006"/>
      <sheetName val="detail"/>
    </sheetNames>
    <sheetDataSet>
      <sheetData sheetId="0" refreshError="1"/>
      <sheetData sheetId="1" refreshError="1"/>
      <sheetData sheetId="2" refreshError="1"/>
      <sheetData sheetId="3"/>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s>
    <sheetDataSet>
      <sheetData sheetId="0"/>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FF_2"/>
      <sheetName val="List"/>
      <sheetName val="GL CB"/>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s>
    <sheetDataSet>
      <sheetData sheetId="0"/>
      <sheetData sheetId="1"/>
      <sheetData sheetId="2"/>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LISTS"/>
      <sheetName val="pa group"/>
      <sheetName val="PJ List"/>
      <sheetName val="เครื่องตกแต่ง"/>
      <sheetName val="TB Worksheet"/>
      <sheetName val="M_Maincomp"/>
      <sheetName val="อาคาร"/>
      <sheetName val="CODE,NAME"/>
      <sheetName val="_540100 "/>
      <sheetName val="รายได้_คชจ  Con"/>
      <sheetName val="BS Grp"/>
      <sheetName val="ZENTEI2"/>
      <sheetName val="dBase"/>
      <sheetName val="sale0103"/>
      <sheetName val="Loan Calculator"/>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PJ_List"/>
      <sheetName val="_540100_"/>
      <sheetName val="รายได้_คชจ__Con"/>
      <sheetName val="BS_Grp"/>
      <sheetName val="Loan_Calculator"/>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_List1"/>
      <sheetName val="_540100_1"/>
      <sheetName val="รายได้_คชจ__Con1"/>
      <sheetName val="BS_Grp1"/>
      <sheetName val="Loan_Calculator1"/>
      <sheetName val="ADS_3"/>
      <sheetName val="สรุปคชจ_ส่งออก3"/>
      <sheetName val="AC_LTX_3"/>
      <sheetName val="AC_SK_3"/>
      <sheetName val="AC_RSS3"/>
      <sheetName val="_AC_ADS_3"/>
      <sheetName val="INT_LTX_3"/>
      <sheetName val="INT_SK_3"/>
      <sheetName val="INT_RSS3"/>
      <sheetName val="INT_ADS_3"/>
      <sheetName val="ธ_LTX_3"/>
      <sheetName val="ธ_SK,RSS,ADS3"/>
      <sheetName val="GL_CB3"/>
      <sheetName val="GL_M3"/>
      <sheetName val="pa_group2"/>
      <sheetName val="PJ_List2"/>
      <sheetName val="_540100_2"/>
      <sheetName val="รายได้_คชจ__Con2"/>
      <sheetName val="BS_Grp2"/>
      <sheetName val="Loan_Calculator2"/>
    </sheetNames>
    <sheetDataSet>
      <sheetData sheetId="0">
        <row r="1">
          <cell r="A1" t="str">
            <v>DATE</v>
          </cell>
        </row>
      </sheetData>
      <sheetData sheetId="1">
        <row r="1">
          <cell r="A1" t="str">
            <v>DATE</v>
          </cell>
        </row>
      </sheetData>
      <sheetData sheetId="2"/>
      <sheetData sheetId="3"/>
      <sheetData sheetId="4"/>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dBase"/>
      <sheetName val="General assumptions"/>
      <sheetName val="F1771-V"/>
      <sheetName val="ZENTEI2"/>
      <sheetName val="fagor04-a3112e"/>
      <sheetName val="FY04 budget vol"/>
      <sheetName val="General_assumptions"/>
      <sheetName val="FY04_budget_vol"/>
      <sheetName val="General_assumptions1"/>
      <sheetName val="FY04_budget_vol1"/>
      <sheetName val="General_assumptions2"/>
      <sheetName val="FY04_budget_vol2"/>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Lead"/>
      <sheetName val="Links"/>
      <sheetName val="ตั๋วเงินรับ"/>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03中"/>
      <sheetName val="aa-1"/>
      <sheetName val="บันทึกบัญชี"/>
      <sheetName val="99年度原単位"/>
      <sheetName val="กระทบ_CESS3"/>
      <sheetName val="Sale_03063"/>
      <sheetName val="ก_ค_3"/>
      <sheetName val="Dtl_Adv_03073"/>
      <sheetName val="Dtl_Adv_03063"/>
      <sheetName val="Bill_No__2_-_Carpark3"/>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v>37803</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v>37804</v>
          </cell>
          <cell r="E9" t="str">
            <v>STR</v>
          </cell>
          <cell r="F9">
            <v>141.12</v>
          </cell>
          <cell r="G9">
            <v>7</v>
          </cell>
        </row>
        <row r="10">
          <cell r="A10" t="str">
            <v>T032255</v>
          </cell>
          <cell r="B10" t="str">
            <v>Export</v>
          </cell>
          <cell r="C10">
            <v>37805</v>
          </cell>
          <cell r="D10">
            <v>37805</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v>37804</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v>37806</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v>37808</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v>37811</v>
          </cell>
          <cell r="E28" t="str">
            <v>STR</v>
          </cell>
          <cell r="F28">
            <v>141.12</v>
          </cell>
          <cell r="G28">
            <v>7</v>
          </cell>
        </row>
        <row r="29">
          <cell r="A29" t="str">
            <v>T032289</v>
          </cell>
          <cell r="B29" t="str">
            <v>Export</v>
          </cell>
          <cell r="C29">
            <v>37808</v>
          </cell>
          <cell r="D29">
            <v>37808</v>
          </cell>
          <cell r="E29" t="str">
            <v>SKI</v>
          </cell>
          <cell r="F29">
            <v>19.2</v>
          </cell>
          <cell r="G29">
            <v>1</v>
          </cell>
        </row>
        <row r="30">
          <cell r="A30" t="str">
            <v>T032200</v>
          </cell>
          <cell r="B30" t="str">
            <v>Export</v>
          </cell>
          <cell r="C30">
            <v>37807</v>
          </cell>
          <cell r="D30">
            <v>37807</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v>37808</v>
          </cell>
          <cell r="E32" t="str">
            <v>LTX</v>
          </cell>
          <cell r="F32">
            <v>16.399999999999999</v>
          </cell>
          <cell r="G32">
            <v>1</v>
          </cell>
        </row>
        <row r="33">
          <cell r="A33" t="str">
            <v>T032066</v>
          </cell>
          <cell r="B33" t="str">
            <v>Export</v>
          </cell>
          <cell r="C33">
            <v>37808</v>
          </cell>
          <cell r="D33">
            <v>37808</v>
          </cell>
          <cell r="E33" t="str">
            <v>LTX</v>
          </cell>
          <cell r="F33">
            <v>104.99</v>
          </cell>
          <cell r="G33">
            <v>5</v>
          </cell>
        </row>
        <row r="34">
          <cell r="A34" t="str">
            <v>T032188</v>
          </cell>
          <cell r="B34" t="str">
            <v>Export</v>
          </cell>
          <cell r="C34">
            <v>37811</v>
          </cell>
          <cell r="D34">
            <v>37811</v>
          </cell>
          <cell r="E34" t="str">
            <v>LTX</v>
          </cell>
          <cell r="F34">
            <v>49.2</v>
          </cell>
          <cell r="G34">
            <v>3</v>
          </cell>
        </row>
        <row r="35">
          <cell r="A35" t="str">
            <v>T032219</v>
          </cell>
          <cell r="B35" t="str">
            <v>Export</v>
          </cell>
          <cell r="C35">
            <v>37806</v>
          </cell>
          <cell r="D35">
            <v>37806</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v>37807</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v>37808</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v>37808</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v>37809</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v>37810</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v>37813</v>
          </cell>
          <cell r="E70" t="str">
            <v>RSS</v>
          </cell>
          <cell r="F70">
            <v>57.6</v>
          </cell>
          <cell r="G70">
            <v>3</v>
          </cell>
        </row>
        <row r="71">
          <cell r="A71" t="str">
            <v>T032237</v>
          </cell>
          <cell r="B71" t="str">
            <v>Export</v>
          </cell>
          <cell r="C71">
            <v>37813</v>
          </cell>
          <cell r="D71">
            <v>37813</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v>37812</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v>37813</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v>37813</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v>37814</v>
          </cell>
          <cell r="E100" t="str">
            <v>STR</v>
          </cell>
          <cell r="F100">
            <v>141.12</v>
          </cell>
          <cell r="G100">
            <v>7</v>
          </cell>
        </row>
        <row r="101">
          <cell r="A101" t="str">
            <v>T032318</v>
          </cell>
          <cell r="B101" t="str">
            <v>Local</v>
          </cell>
          <cell r="C101">
            <v>37824</v>
          </cell>
          <cell r="D101">
            <v>37824</v>
          </cell>
          <cell r="E101" t="str">
            <v>RSS</v>
          </cell>
          <cell r="F101">
            <v>15</v>
          </cell>
        </row>
        <row r="102">
          <cell r="A102" t="str">
            <v>T032320</v>
          </cell>
          <cell r="B102" t="str">
            <v>Local</v>
          </cell>
          <cell r="C102">
            <v>37806</v>
          </cell>
          <cell r="D102">
            <v>37806</v>
          </cell>
          <cell r="E102" t="str">
            <v>RSS</v>
          </cell>
          <cell r="F102">
            <v>15</v>
          </cell>
        </row>
        <row r="103">
          <cell r="A103" t="str">
            <v>T032321</v>
          </cell>
          <cell r="B103" t="str">
            <v>Local</v>
          </cell>
          <cell r="C103">
            <v>37811</v>
          </cell>
          <cell r="D103">
            <v>37811</v>
          </cell>
          <cell r="E103" t="str">
            <v>RSS</v>
          </cell>
          <cell r="F103">
            <v>15</v>
          </cell>
        </row>
        <row r="104">
          <cell r="A104" t="str">
            <v>T032322</v>
          </cell>
          <cell r="B104" t="str">
            <v>Local</v>
          </cell>
          <cell r="C104">
            <v>37817</v>
          </cell>
          <cell r="D104">
            <v>37817</v>
          </cell>
          <cell r="E104" t="str">
            <v>RSS</v>
          </cell>
          <cell r="F104">
            <v>15</v>
          </cell>
        </row>
        <row r="105">
          <cell r="A105" t="str">
            <v>T032323</v>
          </cell>
          <cell r="B105" t="str">
            <v>Local</v>
          </cell>
          <cell r="C105">
            <v>37809</v>
          </cell>
          <cell r="D105">
            <v>37809</v>
          </cell>
          <cell r="E105" t="str">
            <v>RSS</v>
          </cell>
          <cell r="F105">
            <v>15</v>
          </cell>
        </row>
        <row r="106">
          <cell r="A106" t="str">
            <v>T032304</v>
          </cell>
          <cell r="B106" t="str">
            <v>Local</v>
          </cell>
          <cell r="C106">
            <v>37803</v>
          </cell>
          <cell r="D106">
            <v>37803</v>
          </cell>
          <cell r="E106" t="str">
            <v>STR</v>
          </cell>
          <cell r="F106">
            <v>15.015000000000001</v>
          </cell>
        </row>
        <row r="107">
          <cell r="A107" t="str">
            <v>T032305</v>
          </cell>
          <cell r="B107" t="str">
            <v>Local</v>
          </cell>
          <cell r="C107">
            <v>37809</v>
          </cell>
          <cell r="D107">
            <v>37809</v>
          </cell>
          <cell r="E107" t="str">
            <v>STR</v>
          </cell>
          <cell r="F107">
            <v>15.015000000000001</v>
          </cell>
        </row>
        <row r="108">
          <cell r="A108" t="str">
            <v>T032306</v>
          </cell>
          <cell r="B108" t="str">
            <v>Local</v>
          </cell>
          <cell r="C108">
            <v>37811</v>
          </cell>
          <cell r="D108">
            <v>37811</v>
          </cell>
          <cell r="E108" t="str">
            <v>STR</v>
          </cell>
          <cell r="F108">
            <v>15.015000000000001</v>
          </cell>
        </row>
        <row r="109">
          <cell r="A109" t="str">
            <v>T032307</v>
          </cell>
          <cell r="B109" t="str">
            <v>Local</v>
          </cell>
          <cell r="C109">
            <v>37813</v>
          </cell>
          <cell r="D109">
            <v>37813</v>
          </cell>
          <cell r="E109" t="str">
            <v>STR</v>
          </cell>
          <cell r="F109">
            <v>15.015000000000001</v>
          </cell>
        </row>
        <row r="110">
          <cell r="A110" t="str">
            <v>T032308</v>
          </cell>
          <cell r="B110" t="str">
            <v>Local</v>
          </cell>
          <cell r="C110">
            <v>37818</v>
          </cell>
          <cell r="D110">
            <v>37818</v>
          </cell>
          <cell r="E110" t="str">
            <v>STR</v>
          </cell>
          <cell r="F110">
            <v>15.015000000000001</v>
          </cell>
        </row>
        <row r="111">
          <cell r="A111" t="str">
            <v>T032309</v>
          </cell>
          <cell r="B111" t="str">
            <v>Local</v>
          </cell>
          <cell r="C111">
            <v>37820</v>
          </cell>
          <cell r="D111">
            <v>37820</v>
          </cell>
          <cell r="E111" t="str">
            <v>STR</v>
          </cell>
          <cell r="F111">
            <v>15.015000000000001</v>
          </cell>
        </row>
        <row r="112">
          <cell r="A112" t="str">
            <v>T032296</v>
          </cell>
          <cell r="B112" t="str">
            <v>Local</v>
          </cell>
          <cell r="C112">
            <v>37823</v>
          </cell>
          <cell r="D112">
            <v>37823</v>
          </cell>
          <cell r="E112" t="str">
            <v>RSS</v>
          </cell>
          <cell r="F112">
            <v>15</v>
          </cell>
        </row>
        <row r="113">
          <cell r="A113" t="str">
            <v>T032285</v>
          </cell>
          <cell r="B113" t="str">
            <v>Local</v>
          </cell>
          <cell r="C113">
            <v>37825</v>
          </cell>
          <cell r="D113">
            <v>37825</v>
          </cell>
          <cell r="E113" t="str">
            <v>STR</v>
          </cell>
          <cell r="F113">
            <v>15.015000000000001</v>
          </cell>
        </row>
        <row r="114">
          <cell r="A114" t="str">
            <v>T032286</v>
          </cell>
          <cell r="B114" t="str">
            <v>Local</v>
          </cell>
          <cell r="C114">
            <v>37830</v>
          </cell>
          <cell r="D114">
            <v>37830</v>
          </cell>
          <cell r="E114" t="str">
            <v>STR</v>
          </cell>
          <cell r="F114">
            <v>15.015000000000001</v>
          </cell>
        </row>
        <row r="115">
          <cell r="A115" t="str">
            <v>T032324</v>
          </cell>
          <cell r="B115" t="str">
            <v>Local</v>
          </cell>
          <cell r="C115">
            <v>37810</v>
          </cell>
          <cell r="D115">
            <v>37810</v>
          </cell>
          <cell r="E115" t="str">
            <v>RSS</v>
          </cell>
          <cell r="F115">
            <v>15</v>
          </cell>
        </row>
        <row r="116">
          <cell r="A116" t="str">
            <v>T032316</v>
          </cell>
          <cell r="B116" t="str">
            <v>Local</v>
          </cell>
          <cell r="C116">
            <v>37831</v>
          </cell>
          <cell r="D116">
            <v>37831</v>
          </cell>
          <cell r="E116" t="str">
            <v>STR</v>
          </cell>
          <cell r="F116">
            <v>15.015000000000001</v>
          </cell>
        </row>
        <row r="117">
          <cell r="A117" t="str">
            <v>T032315</v>
          </cell>
          <cell r="B117" t="str">
            <v>Local</v>
          </cell>
          <cell r="C117">
            <v>37824</v>
          </cell>
          <cell r="D117">
            <v>37824</v>
          </cell>
          <cell r="E117" t="str">
            <v>STR</v>
          </cell>
          <cell r="F117">
            <v>15.015000000000001</v>
          </cell>
        </row>
        <row r="118">
          <cell r="A118" t="str">
            <v>T032314</v>
          </cell>
          <cell r="B118" t="str">
            <v>Local</v>
          </cell>
          <cell r="C118">
            <v>37824</v>
          </cell>
          <cell r="D118">
            <v>37824</v>
          </cell>
          <cell r="E118" t="str">
            <v>STR</v>
          </cell>
          <cell r="F118">
            <v>15.015000000000001</v>
          </cell>
        </row>
        <row r="119">
          <cell r="A119" t="str">
            <v>T032303</v>
          </cell>
          <cell r="B119" t="str">
            <v>Local</v>
          </cell>
          <cell r="C119">
            <v>37811</v>
          </cell>
          <cell r="D119">
            <v>37811</v>
          </cell>
          <cell r="E119" t="str">
            <v>STR</v>
          </cell>
          <cell r="F119">
            <v>15.015000000000001</v>
          </cell>
        </row>
        <row r="120">
          <cell r="A120" t="str">
            <v>T032302</v>
          </cell>
          <cell r="B120" t="str">
            <v>Local</v>
          </cell>
          <cell r="C120">
            <v>37811</v>
          </cell>
          <cell r="D120">
            <v>37811</v>
          </cell>
          <cell r="E120" t="str">
            <v>STR</v>
          </cell>
          <cell r="F120">
            <v>15.015000000000001</v>
          </cell>
        </row>
        <row r="121">
          <cell r="A121" t="str">
            <v>T032300</v>
          </cell>
          <cell r="B121" t="str">
            <v>Local</v>
          </cell>
          <cell r="C121">
            <v>37809</v>
          </cell>
          <cell r="D121">
            <v>37809</v>
          </cell>
          <cell r="E121" t="str">
            <v>STR</v>
          </cell>
          <cell r="F121">
            <v>15.015000000000001</v>
          </cell>
        </row>
        <row r="122">
          <cell r="A122" t="str">
            <v>T032301</v>
          </cell>
          <cell r="B122" t="str">
            <v>Local</v>
          </cell>
          <cell r="C122">
            <v>37809</v>
          </cell>
          <cell r="D122">
            <v>37809</v>
          </cell>
          <cell r="E122" t="str">
            <v>STR</v>
          </cell>
          <cell r="F122">
            <v>15.015000000000001</v>
          </cell>
        </row>
        <row r="123">
          <cell r="A123" t="str">
            <v>T032282</v>
          </cell>
          <cell r="B123" t="str">
            <v>Local</v>
          </cell>
          <cell r="C123">
            <v>37803</v>
          </cell>
          <cell r="D123">
            <v>37803</v>
          </cell>
          <cell r="E123" t="str">
            <v>STR</v>
          </cell>
          <cell r="F123">
            <v>15.015000000000001</v>
          </cell>
        </row>
        <row r="124">
          <cell r="A124" t="str">
            <v>T032272</v>
          </cell>
          <cell r="B124" t="str">
            <v>Local</v>
          </cell>
          <cell r="C124">
            <v>37804</v>
          </cell>
          <cell r="D124">
            <v>37804</v>
          </cell>
          <cell r="E124" t="str">
            <v>STR</v>
          </cell>
          <cell r="F124">
            <v>15.015000000000001</v>
          </cell>
        </row>
        <row r="125">
          <cell r="A125" t="str">
            <v>T032273</v>
          </cell>
          <cell r="B125" t="str">
            <v>Local</v>
          </cell>
          <cell r="C125">
            <v>37804</v>
          </cell>
          <cell r="D125">
            <v>37804</v>
          </cell>
          <cell r="E125" t="str">
            <v>STR</v>
          </cell>
          <cell r="F125">
            <v>15.015000000000001</v>
          </cell>
        </row>
        <row r="126">
          <cell r="A126" t="str">
            <v>T032274</v>
          </cell>
          <cell r="B126" t="str">
            <v>Local</v>
          </cell>
          <cell r="C126">
            <v>37810</v>
          </cell>
          <cell r="D126">
            <v>37810</v>
          </cell>
          <cell r="E126" t="str">
            <v>STR</v>
          </cell>
          <cell r="F126">
            <v>15.015000000000001</v>
          </cell>
        </row>
        <row r="127">
          <cell r="A127" t="str">
            <v>T032275</v>
          </cell>
          <cell r="B127" t="str">
            <v>Local</v>
          </cell>
          <cell r="C127">
            <v>37811</v>
          </cell>
          <cell r="D127">
            <v>37811</v>
          </cell>
          <cell r="E127" t="str">
            <v>STR</v>
          </cell>
          <cell r="F127">
            <v>15.015000000000001</v>
          </cell>
        </row>
        <row r="128">
          <cell r="A128" t="str">
            <v>T032276</v>
          </cell>
          <cell r="B128" t="str">
            <v>Local</v>
          </cell>
          <cell r="C128">
            <v>37813</v>
          </cell>
          <cell r="D128">
            <v>37813</v>
          </cell>
          <cell r="E128" t="str">
            <v>STR</v>
          </cell>
          <cell r="F128">
            <v>15.015000000000001</v>
          </cell>
        </row>
        <row r="129">
          <cell r="A129" t="str">
            <v>T032277</v>
          </cell>
          <cell r="B129" t="str">
            <v>Local</v>
          </cell>
          <cell r="C129">
            <v>37817</v>
          </cell>
          <cell r="D129">
            <v>37817</v>
          </cell>
          <cell r="E129" t="str">
            <v>STR</v>
          </cell>
          <cell r="F129">
            <v>15.015000000000001</v>
          </cell>
        </row>
        <row r="130">
          <cell r="A130" t="str">
            <v>T032280</v>
          </cell>
          <cell r="B130" t="str">
            <v>Local</v>
          </cell>
          <cell r="C130">
            <v>37819</v>
          </cell>
          <cell r="D130">
            <v>37819</v>
          </cell>
          <cell r="E130" t="str">
            <v>STR</v>
          </cell>
          <cell r="F130">
            <v>15.015000000000001</v>
          </cell>
        </row>
        <row r="131">
          <cell r="A131" t="str">
            <v>T032281</v>
          </cell>
          <cell r="B131" t="str">
            <v>Local</v>
          </cell>
          <cell r="C131">
            <v>37823</v>
          </cell>
          <cell r="D131">
            <v>37823</v>
          </cell>
          <cell r="E131" t="str">
            <v>STR</v>
          </cell>
          <cell r="F131">
            <v>15.015000000000001</v>
          </cell>
        </row>
        <row r="132">
          <cell r="A132" t="str">
            <v>T032283</v>
          </cell>
          <cell r="B132" t="str">
            <v>Local</v>
          </cell>
          <cell r="C132">
            <v>37824</v>
          </cell>
          <cell r="D132">
            <v>37824</v>
          </cell>
          <cell r="E132" t="str">
            <v>RSS</v>
          </cell>
          <cell r="F132">
            <v>15</v>
          </cell>
        </row>
        <row r="133">
          <cell r="A133" t="str">
            <v>T032284</v>
          </cell>
          <cell r="B133" t="str">
            <v>Local</v>
          </cell>
          <cell r="C133">
            <v>37827</v>
          </cell>
          <cell r="D133">
            <v>37827</v>
          </cell>
          <cell r="E133" t="str">
            <v>RSS</v>
          </cell>
          <cell r="F133">
            <v>15</v>
          </cell>
        </row>
        <row r="134">
          <cell r="A134" t="str">
            <v>T032310</v>
          </cell>
          <cell r="B134" t="str">
            <v>Local</v>
          </cell>
          <cell r="C134">
            <v>37826</v>
          </cell>
          <cell r="D134">
            <v>37826</v>
          </cell>
          <cell r="E134" t="str">
            <v>STR</v>
          </cell>
          <cell r="F134">
            <v>15.015000000000001</v>
          </cell>
        </row>
        <row r="135">
          <cell r="A135" t="str">
            <v>T032311</v>
          </cell>
          <cell r="B135" t="str">
            <v>Local</v>
          </cell>
          <cell r="C135">
            <v>37830</v>
          </cell>
          <cell r="D135">
            <v>37830</v>
          </cell>
          <cell r="E135" t="str">
            <v>STR</v>
          </cell>
          <cell r="F135">
            <v>15.015000000000001</v>
          </cell>
        </row>
        <row r="136">
          <cell r="A136" t="str">
            <v>T032312</v>
          </cell>
          <cell r="B136" t="str">
            <v>Local</v>
          </cell>
          <cell r="C136">
            <v>37830</v>
          </cell>
          <cell r="D136">
            <v>37830</v>
          </cell>
          <cell r="E136" t="str">
            <v>STR</v>
          </cell>
          <cell r="F136">
            <v>15.015000000000001</v>
          </cell>
        </row>
        <row r="137">
          <cell r="A137" t="str">
            <v>T032313</v>
          </cell>
          <cell r="B137" t="str">
            <v>Local</v>
          </cell>
          <cell r="C137">
            <v>37831</v>
          </cell>
          <cell r="D137">
            <v>37831</v>
          </cell>
          <cell r="E137" t="str">
            <v>STR</v>
          </cell>
          <cell r="F137">
            <v>15.015000000000001</v>
          </cell>
        </row>
        <row r="138">
          <cell r="A138" t="str">
            <v>T032317</v>
          </cell>
          <cell r="B138" t="str">
            <v>Local</v>
          </cell>
          <cell r="C138">
            <v>37820</v>
          </cell>
          <cell r="D138">
            <v>37820</v>
          </cell>
          <cell r="E138" t="str">
            <v>RSS</v>
          </cell>
          <cell r="F138">
            <v>15</v>
          </cell>
        </row>
        <row r="139">
          <cell r="A139" t="str">
            <v>T032343</v>
          </cell>
          <cell r="B139" t="str">
            <v>Export</v>
          </cell>
          <cell r="C139">
            <v>37813</v>
          </cell>
          <cell r="D139">
            <v>37813</v>
          </cell>
          <cell r="E139" t="str">
            <v>RSS</v>
          </cell>
          <cell r="F139">
            <v>114</v>
          </cell>
          <cell r="G139">
            <v>6</v>
          </cell>
        </row>
        <row r="140">
          <cell r="A140" t="str">
            <v>T032261</v>
          </cell>
          <cell r="B140" t="str">
            <v>Export</v>
          </cell>
          <cell r="C140">
            <v>37814</v>
          </cell>
          <cell r="D140">
            <v>37814</v>
          </cell>
          <cell r="E140" t="str">
            <v>STR</v>
          </cell>
          <cell r="F140">
            <v>120.96</v>
          </cell>
          <cell r="G140">
            <v>6</v>
          </cell>
        </row>
        <row r="141">
          <cell r="A141" t="str">
            <v>T032236</v>
          </cell>
          <cell r="B141" t="str">
            <v>Export</v>
          </cell>
          <cell r="C141">
            <v>37815</v>
          </cell>
          <cell r="D141">
            <v>37815</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v>37815</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v>37815</v>
          </cell>
          <cell r="E148" t="str">
            <v>LTX</v>
          </cell>
          <cell r="F148">
            <v>20.12</v>
          </cell>
          <cell r="G148">
            <v>1</v>
          </cell>
        </row>
        <row r="149">
          <cell r="A149" t="str">
            <v>T032340</v>
          </cell>
          <cell r="B149" t="str">
            <v>Export</v>
          </cell>
          <cell r="C149">
            <v>37813</v>
          </cell>
          <cell r="D149">
            <v>37813</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v>37813</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v>37814</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v>37813</v>
          </cell>
          <cell r="E162" t="str">
            <v>STR</v>
          </cell>
          <cell r="F162">
            <v>42.84</v>
          </cell>
          <cell r="G162">
            <v>2</v>
          </cell>
        </row>
        <row r="163">
          <cell r="A163" t="str">
            <v>T032095</v>
          </cell>
          <cell r="B163" t="str">
            <v>Export</v>
          </cell>
          <cell r="C163">
            <v>37818</v>
          </cell>
          <cell r="D163">
            <v>37818</v>
          </cell>
          <cell r="E163" t="str">
            <v>RSS</v>
          </cell>
          <cell r="F163">
            <v>16</v>
          </cell>
          <cell r="G163">
            <v>1</v>
          </cell>
        </row>
        <row r="164">
          <cell r="A164" t="str">
            <v>T032235</v>
          </cell>
          <cell r="B164" t="str">
            <v>Export</v>
          </cell>
          <cell r="C164">
            <v>37814</v>
          </cell>
          <cell r="D164">
            <v>37814</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v>37815</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v>37813</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v>37815</v>
          </cell>
          <cell r="E174" t="str">
            <v>RSS</v>
          </cell>
          <cell r="F174">
            <v>19</v>
          </cell>
          <cell r="G174">
            <v>1</v>
          </cell>
        </row>
        <row r="175">
          <cell r="A175" t="str">
            <v>T032141</v>
          </cell>
          <cell r="B175" t="str">
            <v>Export</v>
          </cell>
          <cell r="C175">
            <v>37816</v>
          </cell>
          <cell r="D175">
            <v>37816</v>
          </cell>
          <cell r="E175" t="str">
            <v>STR</v>
          </cell>
          <cell r="F175">
            <v>60.48</v>
          </cell>
          <cell r="G175">
            <v>3</v>
          </cell>
        </row>
        <row r="176">
          <cell r="A176" t="str">
            <v>T032125</v>
          </cell>
          <cell r="B176" t="str">
            <v>Export</v>
          </cell>
          <cell r="C176">
            <v>37818</v>
          </cell>
          <cell r="D176">
            <v>37818</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v>37818</v>
          </cell>
          <cell r="E179" t="str">
            <v>RSS</v>
          </cell>
          <cell r="F179">
            <v>96</v>
          </cell>
          <cell r="G179">
            <v>5</v>
          </cell>
        </row>
        <row r="180">
          <cell r="A180" t="str">
            <v>T032326</v>
          </cell>
          <cell r="B180" t="str">
            <v>Export</v>
          </cell>
          <cell r="C180">
            <v>37818</v>
          </cell>
          <cell r="D180">
            <v>37818</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v>37818</v>
          </cell>
          <cell r="E189" t="str">
            <v>LTX</v>
          </cell>
          <cell r="F189">
            <v>49.2</v>
          </cell>
          <cell r="G189">
            <v>3</v>
          </cell>
        </row>
        <row r="190">
          <cell r="A190" t="str">
            <v>T032399</v>
          </cell>
          <cell r="B190" t="str">
            <v>Export</v>
          </cell>
          <cell r="C190">
            <v>37819</v>
          </cell>
          <cell r="D190">
            <v>37819</v>
          </cell>
          <cell r="E190" t="str">
            <v>RSS</v>
          </cell>
          <cell r="F190">
            <v>114</v>
          </cell>
          <cell r="G190">
            <v>6</v>
          </cell>
        </row>
        <row r="191">
          <cell r="A191" t="str">
            <v>T032325</v>
          </cell>
          <cell r="B191" t="str">
            <v>Export</v>
          </cell>
          <cell r="C191">
            <v>37818</v>
          </cell>
          <cell r="D191">
            <v>37818</v>
          </cell>
          <cell r="E191" t="str">
            <v>STR</v>
          </cell>
          <cell r="F191">
            <v>161.28</v>
          </cell>
          <cell r="G191">
            <v>8</v>
          </cell>
        </row>
        <row r="192">
          <cell r="A192" t="str">
            <v>T032238</v>
          </cell>
          <cell r="B192" t="str">
            <v>Export</v>
          </cell>
          <cell r="C192">
            <v>37821</v>
          </cell>
          <cell r="D192">
            <v>37821</v>
          </cell>
          <cell r="E192" t="str">
            <v>LTX</v>
          </cell>
          <cell r="F192">
            <v>16.399999999999999</v>
          </cell>
          <cell r="G192">
            <v>1</v>
          </cell>
        </row>
        <row r="193">
          <cell r="A193" t="str">
            <v>T032327</v>
          </cell>
          <cell r="B193" t="str">
            <v>Export</v>
          </cell>
          <cell r="C193">
            <v>37813</v>
          </cell>
          <cell r="D193">
            <v>37813</v>
          </cell>
          <cell r="E193" t="str">
            <v>RSS</v>
          </cell>
          <cell r="F193">
            <v>96</v>
          </cell>
          <cell r="G193">
            <v>5</v>
          </cell>
        </row>
        <row r="194">
          <cell r="A194" t="str">
            <v>T032393</v>
          </cell>
          <cell r="B194" t="str">
            <v>Export</v>
          </cell>
          <cell r="C194">
            <v>37820</v>
          </cell>
          <cell r="D194">
            <v>37820</v>
          </cell>
          <cell r="E194" t="str">
            <v>RSS</v>
          </cell>
          <cell r="F194">
            <v>64.8</v>
          </cell>
          <cell r="G194">
            <v>4</v>
          </cell>
        </row>
        <row r="195">
          <cell r="A195" t="str">
            <v>T032392</v>
          </cell>
          <cell r="B195" t="str">
            <v>Export</v>
          </cell>
          <cell r="C195">
            <v>37820</v>
          </cell>
          <cell r="D195">
            <v>37820</v>
          </cell>
          <cell r="E195" t="str">
            <v>RSS</v>
          </cell>
          <cell r="F195">
            <v>113.4</v>
          </cell>
          <cell r="G195">
            <v>7</v>
          </cell>
        </row>
        <row r="196">
          <cell r="A196" t="str">
            <v>T032391</v>
          </cell>
          <cell r="B196" t="str">
            <v>Export</v>
          </cell>
          <cell r="C196">
            <v>37820</v>
          </cell>
          <cell r="D196">
            <v>37820</v>
          </cell>
          <cell r="E196" t="str">
            <v>RSS</v>
          </cell>
          <cell r="F196">
            <v>113.4</v>
          </cell>
          <cell r="G196">
            <v>7</v>
          </cell>
        </row>
        <row r="197">
          <cell r="A197" t="str">
            <v>T032432</v>
          </cell>
          <cell r="B197" t="str">
            <v>Export</v>
          </cell>
          <cell r="C197">
            <v>37819</v>
          </cell>
          <cell r="D197">
            <v>37819</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v>37822</v>
          </cell>
          <cell r="E199" t="str">
            <v>RSS</v>
          </cell>
          <cell r="F199">
            <v>120</v>
          </cell>
          <cell r="G199">
            <v>6</v>
          </cell>
        </row>
        <row r="200">
          <cell r="A200" t="str">
            <v>T032139</v>
          </cell>
          <cell r="B200" t="str">
            <v>Export</v>
          </cell>
          <cell r="C200">
            <v>37821</v>
          </cell>
          <cell r="D200">
            <v>37821</v>
          </cell>
          <cell r="E200" t="str">
            <v>STR</v>
          </cell>
          <cell r="F200">
            <v>161.28</v>
          </cell>
          <cell r="G200">
            <v>8</v>
          </cell>
        </row>
        <row r="201">
          <cell r="A201" t="str">
            <v>T032358</v>
          </cell>
          <cell r="B201" t="str">
            <v>Export</v>
          </cell>
          <cell r="C201">
            <v>37823</v>
          </cell>
          <cell r="D201">
            <v>37823</v>
          </cell>
          <cell r="E201" t="str">
            <v>RSS</v>
          </cell>
          <cell r="F201">
            <v>40</v>
          </cell>
          <cell r="G201">
            <v>2</v>
          </cell>
        </row>
        <row r="202">
          <cell r="A202" t="str">
            <v>T032239</v>
          </cell>
          <cell r="B202" t="str">
            <v>Export</v>
          </cell>
          <cell r="C202">
            <v>37820</v>
          </cell>
          <cell r="D202">
            <v>37820</v>
          </cell>
          <cell r="E202" t="str">
            <v>RSS</v>
          </cell>
          <cell r="F202">
            <v>40</v>
          </cell>
          <cell r="G202">
            <v>2</v>
          </cell>
        </row>
        <row r="203">
          <cell r="A203" t="str">
            <v>T032117</v>
          </cell>
          <cell r="B203" t="str">
            <v>Export</v>
          </cell>
          <cell r="C203">
            <v>37820</v>
          </cell>
          <cell r="D203">
            <v>37820</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v>37821</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v>37819</v>
          </cell>
          <cell r="E215" t="str">
            <v>STR</v>
          </cell>
          <cell r="F215">
            <v>15.015000000000001</v>
          </cell>
        </row>
        <row r="216">
          <cell r="A216" t="str">
            <v>T032424</v>
          </cell>
          <cell r="B216" t="str">
            <v>Export</v>
          </cell>
          <cell r="C216">
            <v>37822</v>
          </cell>
          <cell r="D216">
            <v>37822</v>
          </cell>
          <cell r="E216" t="str">
            <v>STR</v>
          </cell>
          <cell r="F216">
            <v>20.16</v>
          </cell>
          <cell r="G216">
            <v>1</v>
          </cell>
        </row>
        <row r="217">
          <cell r="A217" t="str">
            <v>T032357</v>
          </cell>
          <cell r="B217" t="str">
            <v>Export</v>
          </cell>
          <cell r="C217">
            <v>37820</v>
          </cell>
          <cell r="D217">
            <v>37820</v>
          </cell>
          <cell r="E217" t="str">
            <v>RSS</v>
          </cell>
          <cell r="F217">
            <v>96</v>
          </cell>
          <cell r="G217">
            <v>5</v>
          </cell>
        </row>
        <row r="218">
          <cell r="A218" t="str">
            <v>T032109</v>
          </cell>
          <cell r="B218" t="str">
            <v>Export</v>
          </cell>
          <cell r="C218">
            <v>37820</v>
          </cell>
          <cell r="D218">
            <v>37820</v>
          </cell>
          <cell r="E218" t="str">
            <v>LTX</v>
          </cell>
          <cell r="F218">
            <v>16.399999999999999</v>
          </cell>
          <cell r="G218">
            <v>1</v>
          </cell>
        </row>
        <row r="219">
          <cell r="A219" t="str">
            <v>T032398</v>
          </cell>
          <cell r="B219" t="str">
            <v>Export</v>
          </cell>
          <cell r="C219">
            <v>37820</v>
          </cell>
          <cell r="D219">
            <v>37820</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v>37823</v>
          </cell>
          <cell r="E222" t="str">
            <v>STR</v>
          </cell>
          <cell r="F222">
            <v>60.48</v>
          </cell>
          <cell r="G222">
            <v>3</v>
          </cell>
        </row>
        <row r="223">
          <cell r="A223" t="str">
            <v>T032397</v>
          </cell>
          <cell r="B223" t="str">
            <v>Export</v>
          </cell>
          <cell r="C223">
            <v>37822</v>
          </cell>
          <cell r="D223">
            <v>37822</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v>37822</v>
          </cell>
          <cell r="E225" t="str">
            <v>RSS</v>
          </cell>
          <cell r="F225">
            <v>120</v>
          </cell>
          <cell r="G225">
            <v>6</v>
          </cell>
        </row>
        <row r="226">
          <cell r="A226" t="str">
            <v>T032342</v>
          </cell>
          <cell r="B226" t="str">
            <v>Export</v>
          </cell>
          <cell r="C226">
            <v>37820</v>
          </cell>
          <cell r="D226">
            <v>37820</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v>37825</v>
          </cell>
          <cell r="E229" t="str">
            <v>STR</v>
          </cell>
          <cell r="F229">
            <v>100.8</v>
          </cell>
          <cell r="G229">
            <v>5</v>
          </cell>
        </row>
        <row r="230">
          <cell r="A230" t="str">
            <v>T032165</v>
          </cell>
          <cell r="B230" t="str">
            <v>Export</v>
          </cell>
          <cell r="C230">
            <v>37822</v>
          </cell>
          <cell r="D230">
            <v>37822</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v>37825</v>
          </cell>
          <cell r="E238" t="str">
            <v>STR</v>
          </cell>
          <cell r="F238">
            <v>20.16</v>
          </cell>
          <cell r="G238">
            <v>1</v>
          </cell>
        </row>
        <row r="239">
          <cell r="A239" t="str">
            <v>0000764</v>
          </cell>
          <cell r="B239" t="str">
            <v>Local</v>
          </cell>
          <cell r="C239">
            <v>37821</v>
          </cell>
          <cell r="D239">
            <v>37821</v>
          </cell>
          <cell r="E239" t="str">
            <v>USS</v>
          </cell>
          <cell r="F239">
            <v>18.78</v>
          </cell>
        </row>
        <row r="240">
          <cell r="A240" t="str">
            <v>0000765</v>
          </cell>
          <cell r="B240" t="str">
            <v>Local</v>
          </cell>
          <cell r="C240">
            <v>37820</v>
          </cell>
          <cell r="D240">
            <v>37820</v>
          </cell>
          <cell r="E240" t="str">
            <v>USS</v>
          </cell>
          <cell r="F240">
            <v>3.7440000000000002</v>
          </cell>
        </row>
        <row r="241">
          <cell r="A241" t="str">
            <v>0000765</v>
          </cell>
          <cell r="B241" t="str">
            <v>Local</v>
          </cell>
          <cell r="C241">
            <v>37820</v>
          </cell>
          <cell r="D241">
            <v>37820</v>
          </cell>
          <cell r="E241" t="str">
            <v>USS</v>
          </cell>
          <cell r="F241">
            <v>14.429</v>
          </cell>
        </row>
        <row r="242">
          <cell r="A242" t="str">
            <v>T032537</v>
          </cell>
          <cell r="B242" t="str">
            <v>Local</v>
          </cell>
          <cell r="C242">
            <v>37821</v>
          </cell>
          <cell r="D242">
            <v>37821</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v>37825</v>
          </cell>
          <cell r="E254" t="str">
            <v>STR</v>
          </cell>
          <cell r="F254">
            <v>161.28</v>
          </cell>
          <cell r="G254">
            <v>8</v>
          </cell>
        </row>
        <row r="255">
          <cell r="A255" t="str">
            <v>T032370</v>
          </cell>
          <cell r="B255" t="str">
            <v>Export</v>
          </cell>
          <cell r="C255">
            <v>37822</v>
          </cell>
          <cell r="D255">
            <v>37822</v>
          </cell>
          <cell r="E255" t="str">
            <v>STR</v>
          </cell>
          <cell r="F255">
            <v>327.60000000000002</v>
          </cell>
          <cell r="G255">
            <v>20</v>
          </cell>
        </row>
        <row r="256">
          <cell r="A256" t="str">
            <v>T032373</v>
          </cell>
          <cell r="B256" t="str">
            <v>Export</v>
          </cell>
          <cell r="C256">
            <v>37822</v>
          </cell>
          <cell r="D256">
            <v>37822</v>
          </cell>
          <cell r="E256" t="str">
            <v>STR</v>
          </cell>
          <cell r="F256">
            <v>327.60000000000002</v>
          </cell>
          <cell r="G256">
            <v>20</v>
          </cell>
        </row>
        <row r="257">
          <cell r="A257" t="str">
            <v>T032348</v>
          </cell>
          <cell r="B257" t="str">
            <v>Export</v>
          </cell>
          <cell r="C257">
            <v>37822</v>
          </cell>
          <cell r="D257">
            <v>37822</v>
          </cell>
          <cell r="E257" t="str">
            <v>LTX</v>
          </cell>
          <cell r="F257">
            <v>22.05</v>
          </cell>
          <cell r="G257">
            <v>1</v>
          </cell>
        </row>
        <row r="258">
          <cell r="A258" t="str">
            <v>T032138</v>
          </cell>
          <cell r="B258" t="str">
            <v>Export</v>
          </cell>
          <cell r="C258">
            <v>37821</v>
          </cell>
          <cell r="D258">
            <v>37821</v>
          </cell>
          <cell r="E258" t="str">
            <v>STR</v>
          </cell>
          <cell r="F258">
            <v>141.12</v>
          </cell>
          <cell r="G258">
            <v>7</v>
          </cell>
        </row>
        <row r="259">
          <cell r="A259" t="str">
            <v>T032355</v>
          </cell>
          <cell r="B259" t="str">
            <v>Export</v>
          </cell>
          <cell r="C259">
            <v>37820</v>
          </cell>
          <cell r="D259">
            <v>37820</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v>37825</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v>37826</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v>37826</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v>37822</v>
          </cell>
          <cell r="E280" t="str">
            <v>LTX</v>
          </cell>
          <cell r="F280">
            <v>49.2</v>
          </cell>
          <cell r="G280">
            <v>3</v>
          </cell>
        </row>
        <row r="281">
          <cell r="A281" t="str">
            <v>T032411</v>
          </cell>
          <cell r="B281" t="str">
            <v>Export</v>
          </cell>
          <cell r="C281">
            <v>37826</v>
          </cell>
          <cell r="D281">
            <v>37826</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v>37826</v>
          </cell>
          <cell r="E284" t="str">
            <v>USS</v>
          </cell>
          <cell r="F284">
            <v>9.3699999999999992</v>
          </cell>
        </row>
        <row r="285">
          <cell r="A285" t="str">
            <v>T032558</v>
          </cell>
          <cell r="B285" t="str">
            <v>Local</v>
          </cell>
          <cell r="C285">
            <v>37818</v>
          </cell>
          <cell r="D285">
            <v>37818</v>
          </cell>
          <cell r="E285" t="str">
            <v>STR</v>
          </cell>
          <cell r="F285">
            <v>26</v>
          </cell>
        </row>
        <row r="286">
          <cell r="A286" t="str">
            <v>T032557</v>
          </cell>
          <cell r="B286" t="str">
            <v>Local</v>
          </cell>
          <cell r="C286">
            <v>37817</v>
          </cell>
          <cell r="D286">
            <v>37817</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v>37827</v>
          </cell>
          <cell r="E289" t="str">
            <v>STR</v>
          </cell>
          <cell r="F289">
            <v>100.8</v>
          </cell>
          <cell r="G289">
            <v>5</v>
          </cell>
        </row>
        <row r="290">
          <cell r="A290" t="str">
            <v>T032382</v>
          </cell>
          <cell r="B290" t="str">
            <v>Export</v>
          </cell>
          <cell r="C290">
            <v>37828</v>
          </cell>
          <cell r="D290">
            <v>37828</v>
          </cell>
          <cell r="E290" t="str">
            <v>STR</v>
          </cell>
          <cell r="F290">
            <v>114.66</v>
          </cell>
          <cell r="G290">
            <v>7</v>
          </cell>
        </row>
        <row r="291">
          <cell r="A291" t="str">
            <v>T032381</v>
          </cell>
          <cell r="B291" t="str">
            <v>Export</v>
          </cell>
          <cell r="C291">
            <v>37827</v>
          </cell>
          <cell r="D291">
            <v>37827</v>
          </cell>
          <cell r="E291" t="str">
            <v>STR</v>
          </cell>
          <cell r="F291">
            <v>180.18</v>
          </cell>
          <cell r="G291">
            <v>11</v>
          </cell>
        </row>
        <row r="292">
          <cell r="A292" t="str">
            <v>T032380</v>
          </cell>
          <cell r="B292" t="str">
            <v>Export</v>
          </cell>
          <cell r="C292">
            <v>37827</v>
          </cell>
          <cell r="D292">
            <v>37827</v>
          </cell>
          <cell r="E292" t="str">
            <v>STR</v>
          </cell>
          <cell r="F292">
            <v>311.22000000000003</v>
          </cell>
          <cell r="G292">
            <v>19</v>
          </cell>
        </row>
        <row r="293">
          <cell r="A293" t="str">
            <v>T032562</v>
          </cell>
          <cell r="B293" t="str">
            <v>Local</v>
          </cell>
          <cell r="C293">
            <v>37827</v>
          </cell>
          <cell r="D293">
            <v>37827</v>
          </cell>
          <cell r="E293" t="str">
            <v>USS</v>
          </cell>
          <cell r="F293">
            <v>15.91</v>
          </cell>
        </row>
        <row r="294">
          <cell r="A294" t="str">
            <v>T032216</v>
          </cell>
          <cell r="B294" t="str">
            <v>Export</v>
          </cell>
          <cell r="C294">
            <v>37827</v>
          </cell>
          <cell r="D294">
            <v>37827</v>
          </cell>
          <cell r="E294" t="str">
            <v>STR</v>
          </cell>
          <cell r="F294">
            <v>60.48</v>
          </cell>
          <cell r="G294">
            <v>3</v>
          </cell>
        </row>
        <row r="295">
          <cell r="A295" t="str">
            <v>T032116</v>
          </cell>
          <cell r="B295" t="str">
            <v>Export</v>
          </cell>
          <cell r="C295">
            <v>37827</v>
          </cell>
          <cell r="D295">
            <v>37827</v>
          </cell>
          <cell r="E295" t="str">
            <v>STR</v>
          </cell>
          <cell r="F295">
            <v>40.32</v>
          </cell>
          <cell r="G295">
            <v>2</v>
          </cell>
        </row>
        <row r="296">
          <cell r="A296" t="str">
            <v>T032279</v>
          </cell>
          <cell r="B296" t="str">
            <v>Export</v>
          </cell>
          <cell r="C296">
            <v>37826</v>
          </cell>
          <cell r="D296">
            <v>37826</v>
          </cell>
          <cell r="E296" t="str">
            <v>STR</v>
          </cell>
          <cell r="F296">
            <v>100.8</v>
          </cell>
          <cell r="G296">
            <v>5</v>
          </cell>
        </row>
        <row r="297">
          <cell r="A297" t="str">
            <v>T032488</v>
          </cell>
          <cell r="B297" t="str">
            <v>Export</v>
          </cell>
          <cell r="C297">
            <v>37827</v>
          </cell>
          <cell r="D297">
            <v>37827</v>
          </cell>
          <cell r="E297" t="str">
            <v>LTX</v>
          </cell>
          <cell r="F297">
            <v>32.799999999999997</v>
          </cell>
          <cell r="G297">
            <v>2</v>
          </cell>
        </row>
        <row r="298">
          <cell r="A298" t="str">
            <v>T032428</v>
          </cell>
          <cell r="B298" t="str">
            <v>Export</v>
          </cell>
          <cell r="C298">
            <v>37828</v>
          </cell>
          <cell r="D298">
            <v>37828</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v>37829</v>
          </cell>
          <cell r="E304" t="str">
            <v>RSS</v>
          </cell>
          <cell r="F304">
            <v>120</v>
          </cell>
          <cell r="G304">
            <v>6</v>
          </cell>
        </row>
        <row r="305">
          <cell r="A305" t="str">
            <v>T032224</v>
          </cell>
          <cell r="B305" t="str">
            <v>Export</v>
          </cell>
          <cell r="C305">
            <v>37829</v>
          </cell>
          <cell r="D305">
            <v>37829</v>
          </cell>
          <cell r="E305" t="str">
            <v>RSS</v>
          </cell>
          <cell r="F305">
            <v>120</v>
          </cell>
          <cell r="G305">
            <v>6</v>
          </cell>
        </row>
        <row r="306">
          <cell r="A306" t="str">
            <v>T032164</v>
          </cell>
          <cell r="B306" t="str">
            <v>Export</v>
          </cell>
          <cell r="C306">
            <v>37829</v>
          </cell>
          <cell r="D306">
            <v>37829</v>
          </cell>
          <cell r="E306" t="str">
            <v>RSS</v>
          </cell>
          <cell r="F306">
            <v>120</v>
          </cell>
          <cell r="G306">
            <v>6</v>
          </cell>
        </row>
        <row r="307">
          <cell r="A307" t="str">
            <v>T032223</v>
          </cell>
          <cell r="B307" t="str">
            <v>Export</v>
          </cell>
          <cell r="C307">
            <v>37829</v>
          </cell>
          <cell r="D307">
            <v>37829</v>
          </cell>
          <cell r="E307" t="str">
            <v>RSS</v>
          </cell>
          <cell r="F307">
            <v>120</v>
          </cell>
          <cell r="G307">
            <v>6</v>
          </cell>
        </row>
        <row r="308">
          <cell r="A308" t="str">
            <v>T032230</v>
          </cell>
          <cell r="B308" t="str">
            <v>Export</v>
          </cell>
          <cell r="C308">
            <v>37829</v>
          </cell>
          <cell r="D308">
            <v>37829</v>
          </cell>
          <cell r="E308" t="str">
            <v>RSS</v>
          </cell>
          <cell r="F308">
            <v>120</v>
          </cell>
          <cell r="G308">
            <v>6</v>
          </cell>
        </row>
        <row r="309">
          <cell r="A309" t="str">
            <v>T032115</v>
          </cell>
          <cell r="B309" t="str">
            <v>Export</v>
          </cell>
          <cell r="C309">
            <v>37829</v>
          </cell>
          <cell r="D309">
            <v>37829</v>
          </cell>
          <cell r="E309" t="str">
            <v>RSS</v>
          </cell>
          <cell r="F309">
            <v>120</v>
          </cell>
          <cell r="G309">
            <v>6</v>
          </cell>
        </row>
        <row r="310">
          <cell r="A310" t="str">
            <v>T032413</v>
          </cell>
          <cell r="B310" t="str">
            <v>Export</v>
          </cell>
          <cell r="C310">
            <v>37829</v>
          </cell>
          <cell r="D310">
            <v>37829</v>
          </cell>
          <cell r="E310" t="str">
            <v>RSS</v>
          </cell>
          <cell r="F310">
            <v>120</v>
          </cell>
          <cell r="G310">
            <v>6</v>
          </cell>
        </row>
        <row r="311">
          <cell r="A311" t="str">
            <v>T032416</v>
          </cell>
          <cell r="B311" t="str">
            <v>Export</v>
          </cell>
          <cell r="C311">
            <v>37829</v>
          </cell>
          <cell r="D311">
            <v>37829</v>
          </cell>
          <cell r="E311" t="str">
            <v>RSS</v>
          </cell>
          <cell r="F311">
            <v>120</v>
          </cell>
          <cell r="G311">
            <v>6</v>
          </cell>
        </row>
        <row r="312">
          <cell r="A312" t="str">
            <v>T032434</v>
          </cell>
          <cell r="B312" t="str">
            <v>Export</v>
          </cell>
          <cell r="C312">
            <v>37828</v>
          </cell>
          <cell r="D312">
            <v>37828</v>
          </cell>
          <cell r="E312" t="str">
            <v>SKI</v>
          </cell>
          <cell r="F312">
            <v>19.2</v>
          </cell>
          <cell r="G312">
            <v>1</v>
          </cell>
        </row>
        <row r="313">
          <cell r="A313" t="str">
            <v>T032394</v>
          </cell>
          <cell r="B313" t="str">
            <v>Export</v>
          </cell>
          <cell r="C313">
            <v>37828</v>
          </cell>
          <cell r="D313">
            <v>37828</v>
          </cell>
          <cell r="E313" t="str">
            <v>STR</v>
          </cell>
          <cell r="F313">
            <v>241.92</v>
          </cell>
          <cell r="G313">
            <v>12</v>
          </cell>
        </row>
        <row r="314">
          <cell r="A314" t="str">
            <v>T032278</v>
          </cell>
          <cell r="B314" t="str">
            <v>Export</v>
          </cell>
          <cell r="C314">
            <v>37828</v>
          </cell>
          <cell r="D314">
            <v>37828</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v>37828</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v>37827</v>
          </cell>
          <cell r="E320" t="str">
            <v>LTX</v>
          </cell>
          <cell r="F320">
            <v>65.599999999999994</v>
          </cell>
          <cell r="G320">
            <v>4</v>
          </cell>
        </row>
        <row r="321">
          <cell r="A321" t="str">
            <v>T032414</v>
          </cell>
          <cell r="B321" t="str">
            <v>Export</v>
          </cell>
          <cell r="C321">
            <v>37828</v>
          </cell>
          <cell r="D321">
            <v>37828</v>
          </cell>
          <cell r="E321" t="str">
            <v>RSS</v>
          </cell>
          <cell r="F321">
            <v>120</v>
          </cell>
          <cell r="G321">
            <v>6</v>
          </cell>
        </row>
        <row r="322">
          <cell r="A322" t="str">
            <v>T032404</v>
          </cell>
          <cell r="B322" t="str">
            <v>Export</v>
          </cell>
          <cell r="C322">
            <v>37829</v>
          </cell>
          <cell r="D322">
            <v>37829</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v>37803</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v>37828</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v>37832</v>
          </cell>
          <cell r="E341" t="str">
            <v>LTX</v>
          </cell>
          <cell r="F341">
            <v>49.2</v>
          </cell>
          <cell r="G341">
            <v>3</v>
          </cell>
        </row>
        <row r="342">
          <cell r="A342" t="str">
            <v>T032422</v>
          </cell>
          <cell r="B342" t="str">
            <v>Export</v>
          </cell>
          <cell r="C342">
            <v>37828</v>
          </cell>
          <cell r="D342">
            <v>37828</v>
          </cell>
          <cell r="E342" t="str">
            <v>STR</v>
          </cell>
          <cell r="F342">
            <v>100.8</v>
          </cell>
          <cell r="G342">
            <v>5</v>
          </cell>
        </row>
        <row r="343">
          <cell r="A343" t="str">
            <v>T032407</v>
          </cell>
          <cell r="B343" t="str">
            <v>Export</v>
          </cell>
          <cell r="C343">
            <v>37828</v>
          </cell>
          <cell r="D343">
            <v>37828</v>
          </cell>
          <cell r="E343" t="str">
            <v>RSS</v>
          </cell>
          <cell r="F343">
            <v>200</v>
          </cell>
          <cell r="G343">
            <v>10</v>
          </cell>
        </row>
        <row r="344">
          <cell r="A344" t="str">
            <v>T032423</v>
          </cell>
          <cell r="B344" t="str">
            <v>Export</v>
          </cell>
          <cell r="C344">
            <v>37830</v>
          </cell>
          <cell r="D344">
            <v>37830</v>
          </cell>
          <cell r="E344" t="str">
            <v>STR</v>
          </cell>
          <cell r="F344">
            <v>60.48</v>
          </cell>
          <cell r="G344">
            <v>3</v>
          </cell>
        </row>
        <row r="345">
          <cell r="A345" t="str">
            <v>T032598</v>
          </cell>
          <cell r="B345" t="str">
            <v>Local</v>
          </cell>
          <cell r="C345">
            <v>37832</v>
          </cell>
          <cell r="D345">
            <v>37832</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v>37829</v>
          </cell>
          <cell r="E350" t="str">
            <v>STR</v>
          </cell>
          <cell r="F350">
            <v>100.8</v>
          </cell>
          <cell r="G350">
            <v>15</v>
          </cell>
        </row>
        <row r="351">
          <cell r="A351" t="str">
            <v>T032464</v>
          </cell>
          <cell r="B351" t="str">
            <v>Export</v>
          </cell>
          <cell r="C351">
            <v>37829</v>
          </cell>
          <cell r="D351">
            <v>37829</v>
          </cell>
          <cell r="E351" t="str">
            <v>STR</v>
          </cell>
          <cell r="F351">
            <v>100.8</v>
          </cell>
        </row>
        <row r="352">
          <cell r="A352" t="str">
            <v>T032465</v>
          </cell>
          <cell r="B352" t="str">
            <v>Export</v>
          </cell>
          <cell r="C352">
            <v>37829</v>
          </cell>
          <cell r="D352">
            <v>37829</v>
          </cell>
          <cell r="E352" t="str">
            <v>STR</v>
          </cell>
          <cell r="F352">
            <v>100.8</v>
          </cell>
        </row>
        <row r="353">
          <cell r="A353" t="str">
            <v>T032499</v>
          </cell>
          <cell r="B353" t="str">
            <v>Export</v>
          </cell>
          <cell r="C353">
            <v>37832</v>
          </cell>
          <cell r="D353">
            <v>37832</v>
          </cell>
          <cell r="E353" t="str">
            <v>RSS</v>
          </cell>
          <cell r="F353">
            <v>100</v>
          </cell>
          <cell r="G353">
            <v>5</v>
          </cell>
        </row>
        <row r="354">
          <cell r="A354" t="str">
            <v>T032099</v>
          </cell>
          <cell r="B354" t="str">
            <v>Export</v>
          </cell>
          <cell r="C354">
            <v>37832</v>
          </cell>
          <cell r="D354">
            <v>37832</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v>37828</v>
          </cell>
          <cell r="E359" t="str">
            <v>RSS</v>
          </cell>
          <cell r="F359">
            <v>120</v>
          </cell>
          <cell r="G359">
            <v>6</v>
          </cell>
        </row>
        <row r="360">
          <cell r="A360" t="str">
            <v>T031828</v>
          </cell>
          <cell r="B360" t="str">
            <v>Local</v>
          </cell>
          <cell r="C360">
            <v>37803</v>
          </cell>
          <cell r="D360">
            <v>37803</v>
          </cell>
          <cell r="E360" t="str">
            <v>STR</v>
          </cell>
        </row>
        <row r="361">
          <cell r="A361" t="str">
            <v>T031829</v>
          </cell>
          <cell r="B361" t="str">
            <v>Local</v>
          </cell>
          <cell r="C361">
            <v>37803</v>
          </cell>
          <cell r="D361">
            <v>37803</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v>37832</v>
          </cell>
          <cell r="E365" t="str">
            <v>STR</v>
          </cell>
          <cell r="F365">
            <v>100.8</v>
          </cell>
          <cell r="G365">
            <v>5</v>
          </cell>
        </row>
        <row r="366">
          <cell r="A366" t="str">
            <v>T032158</v>
          </cell>
          <cell r="B366" t="str">
            <v>Export</v>
          </cell>
          <cell r="C366">
            <v>37833</v>
          </cell>
          <cell r="D366">
            <v>37833</v>
          </cell>
          <cell r="E366" t="str">
            <v>RSS</v>
          </cell>
          <cell r="F366">
            <v>96</v>
          </cell>
          <cell r="G366">
            <v>5</v>
          </cell>
        </row>
        <row r="367">
          <cell r="A367" t="str">
            <v>T032584</v>
          </cell>
          <cell r="B367" t="str">
            <v>Export</v>
          </cell>
          <cell r="C367">
            <v>37833</v>
          </cell>
          <cell r="D367">
            <v>37833</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v>37833</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v>37831</v>
          </cell>
          <cell r="E375" t="str">
            <v>RSS</v>
          </cell>
          <cell r="F375">
            <v>172.8</v>
          </cell>
          <cell r="G375">
            <v>144</v>
          </cell>
        </row>
        <row r="376">
          <cell r="A376" t="str">
            <v>T032136</v>
          </cell>
          <cell r="B376" t="str">
            <v>Export</v>
          </cell>
          <cell r="C376">
            <v>37831</v>
          </cell>
          <cell r="D376">
            <v>37831</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v>37821</v>
          </cell>
          <cell r="E385" t="str">
            <v>STR</v>
          </cell>
          <cell r="F385">
            <v>181.44</v>
          </cell>
          <cell r="G385">
            <v>9</v>
          </cell>
        </row>
        <row r="386">
          <cell r="A386" t="str">
            <v>T032096</v>
          </cell>
          <cell r="B386" t="str">
            <v>Export</v>
          </cell>
          <cell r="C386">
            <v>37828</v>
          </cell>
          <cell r="D386">
            <v>37828</v>
          </cell>
          <cell r="E386" t="str">
            <v>RSS</v>
          </cell>
          <cell r="F386">
            <v>120</v>
          </cell>
          <cell r="G386">
            <v>6</v>
          </cell>
        </row>
        <row r="387">
          <cell r="A387" t="str">
            <v>T032123</v>
          </cell>
          <cell r="B387" t="str">
            <v>Export</v>
          </cell>
          <cell r="C387">
            <v>37832</v>
          </cell>
          <cell r="D387">
            <v>37832</v>
          </cell>
          <cell r="E387" t="str">
            <v>STR</v>
          </cell>
          <cell r="F387">
            <v>141.12</v>
          </cell>
          <cell r="G387">
            <v>7</v>
          </cell>
        </row>
        <row r="388">
          <cell r="A388" t="str">
            <v>T032385</v>
          </cell>
          <cell r="B388" t="str">
            <v>Export</v>
          </cell>
          <cell r="C388">
            <v>37830</v>
          </cell>
          <cell r="D388">
            <v>37830</v>
          </cell>
          <cell r="E388" t="str">
            <v>STR</v>
          </cell>
          <cell r="F388">
            <v>60.48</v>
          </cell>
          <cell r="G388">
            <v>3</v>
          </cell>
        </row>
        <row r="389">
          <cell r="A389" t="str">
            <v>T032356</v>
          </cell>
          <cell r="B389" t="str">
            <v>Export</v>
          </cell>
          <cell r="C389">
            <v>37829</v>
          </cell>
          <cell r="D389">
            <v>37829</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v>37802</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 val="2549"/>
      <sheetName val="อัตราค่าบรรทุก"/>
      <sheetName val="Lead"/>
      <sheetName val="กระทบ_CESS1"/>
      <sheetName val="CESS_ก_ย_1"/>
      <sheetName val="Dtl_Adv_03091"/>
      <sheetName val="Dtl_Adv_03081"/>
      <sheetName val="กระทบ_CESS2"/>
      <sheetName val="CESS_ก_ย_2"/>
      <sheetName val="Dtl_Adv_03092"/>
      <sheetName val="Dtl_Adv_03082"/>
      <sheetName val="ตั๋วเงินรับ"/>
      <sheetName val="กระทบ_CESS3"/>
      <sheetName val="CESS_ก_ย_3"/>
      <sheetName val="Dtl_Adv_03093"/>
      <sheetName val="Dtl_Adv_03083"/>
      <sheetName val="กระทบ_CESS4"/>
      <sheetName val="CESS_ก_ย_4"/>
      <sheetName val="Dtl_Adv_03094"/>
      <sheetName val="Dtl_Adv_03084"/>
      <sheetName val="กระทบ_CESS5"/>
      <sheetName val="CESS_ก_ย_5"/>
      <sheetName val="Dtl_Adv_03095"/>
      <sheetName val="Dtl_Adv_03085"/>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37867</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37881</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37871</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37883</v>
          </cell>
          <cell r="E118" t="str">
            <v>RSS</v>
          </cell>
          <cell r="F118">
            <v>120</v>
          </cell>
          <cell r="G118">
            <v>6</v>
          </cell>
        </row>
        <row r="119">
          <cell r="A119" t="str">
            <v>T032688</v>
          </cell>
          <cell r="B119" t="str">
            <v>Export</v>
          </cell>
          <cell r="C119">
            <v>37866</v>
          </cell>
          <cell r="D119">
            <v>37866</v>
          </cell>
          <cell r="E119" t="str">
            <v>LTX</v>
          </cell>
          <cell r="F119">
            <v>104.89</v>
          </cell>
          <cell r="G119">
            <v>5</v>
          </cell>
        </row>
        <row r="120">
          <cell r="A120" t="str">
            <v>T032690</v>
          </cell>
          <cell r="B120" t="str">
            <v>Export</v>
          </cell>
          <cell r="C120">
            <v>37866</v>
          </cell>
          <cell r="D120">
            <v>37866</v>
          </cell>
          <cell r="E120" t="str">
            <v>LTX</v>
          </cell>
          <cell r="F120">
            <v>126.09</v>
          </cell>
          <cell r="G120">
            <v>6</v>
          </cell>
        </row>
        <row r="121">
          <cell r="A121" t="str">
            <v>T032691</v>
          </cell>
          <cell r="B121" t="str">
            <v>Local</v>
          </cell>
          <cell r="C121">
            <v>37874</v>
          </cell>
          <cell r="D121">
            <v>37874</v>
          </cell>
          <cell r="E121" t="str">
            <v>STR</v>
          </cell>
          <cell r="F121">
            <v>15.015000000000001</v>
          </cell>
        </row>
        <row r="122">
          <cell r="A122" t="str">
            <v>T032713</v>
          </cell>
          <cell r="B122" t="str">
            <v>Local</v>
          </cell>
          <cell r="C122">
            <v>37865</v>
          </cell>
          <cell r="D122">
            <v>37865</v>
          </cell>
          <cell r="E122" t="str">
            <v>RSS</v>
          </cell>
          <cell r="F122">
            <v>15</v>
          </cell>
        </row>
        <row r="123">
          <cell r="A123" t="str">
            <v>T032714</v>
          </cell>
          <cell r="B123" t="str">
            <v>Local</v>
          </cell>
          <cell r="C123">
            <v>37865</v>
          </cell>
          <cell r="D123">
            <v>37865</v>
          </cell>
          <cell r="E123" t="str">
            <v>RSS</v>
          </cell>
          <cell r="F123">
            <v>15</v>
          </cell>
        </row>
        <row r="124">
          <cell r="A124" t="str">
            <v>T032715</v>
          </cell>
          <cell r="B124" t="str">
            <v>Local</v>
          </cell>
          <cell r="C124">
            <v>37866</v>
          </cell>
          <cell r="D124">
            <v>37866</v>
          </cell>
          <cell r="E124" t="str">
            <v>RSS</v>
          </cell>
          <cell r="F124">
            <v>15</v>
          </cell>
        </row>
        <row r="125">
          <cell r="A125" t="str">
            <v>T032718</v>
          </cell>
          <cell r="B125" t="str">
            <v>Local</v>
          </cell>
          <cell r="C125">
            <v>37872</v>
          </cell>
          <cell r="D125">
            <v>37872</v>
          </cell>
          <cell r="E125" t="str">
            <v>STR</v>
          </cell>
          <cell r="F125">
            <v>15.015000000000001</v>
          </cell>
        </row>
        <row r="126">
          <cell r="A126" t="str">
            <v>T032726</v>
          </cell>
          <cell r="B126" t="str">
            <v>Local</v>
          </cell>
          <cell r="C126">
            <v>37869</v>
          </cell>
          <cell r="D126">
            <v>37869</v>
          </cell>
          <cell r="E126" t="str">
            <v>RSS</v>
          </cell>
          <cell r="F126">
            <v>15</v>
          </cell>
        </row>
        <row r="127">
          <cell r="A127" t="str">
            <v>T032728</v>
          </cell>
          <cell r="B127" t="str">
            <v>Local</v>
          </cell>
          <cell r="C127">
            <v>37869</v>
          </cell>
          <cell r="D127">
            <v>37869</v>
          </cell>
          <cell r="E127" t="str">
            <v>RSS</v>
          </cell>
          <cell r="F127">
            <v>15</v>
          </cell>
        </row>
        <row r="128">
          <cell r="A128" t="str">
            <v>T032729</v>
          </cell>
          <cell r="B128" t="str">
            <v>Local</v>
          </cell>
          <cell r="C128">
            <v>37869</v>
          </cell>
          <cell r="D128">
            <v>37869</v>
          </cell>
          <cell r="E128" t="str">
            <v>RSS</v>
          </cell>
          <cell r="F128">
            <v>15</v>
          </cell>
        </row>
        <row r="129">
          <cell r="A129" t="str">
            <v>T032730</v>
          </cell>
          <cell r="B129" t="str">
            <v>Local</v>
          </cell>
          <cell r="C129">
            <v>37869</v>
          </cell>
          <cell r="D129">
            <v>37869</v>
          </cell>
          <cell r="E129" t="str">
            <v>RSS</v>
          </cell>
          <cell r="F129">
            <v>15</v>
          </cell>
        </row>
        <row r="130">
          <cell r="A130" t="str">
            <v>T032746</v>
          </cell>
          <cell r="B130" t="str">
            <v>Export</v>
          </cell>
          <cell r="C130">
            <v>37870</v>
          </cell>
          <cell r="D130">
            <v>37870</v>
          </cell>
          <cell r="E130" t="str">
            <v>STR</v>
          </cell>
          <cell r="F130">
            <v>100.8</v>
          </cell>
          <cell r="G130">
            <v>5</v>
          </cell>
        </row>
        <row r="131">
          <cell r="A131" t="str">
            <v>T032747</v>
          </cell>
          <cell r="B131" t="str">
            <v>Export</v>
          </cell>
          <cell r="C131">
            <v>37881</v>
          </cell>
          <cell r="D131">
            <v>37881</v>
          </cell>
          <cell r="E131" t="str">
            <v>STR</v>
          </cell>
          <cell r="F131">
            <v>100.8</v>
          </cell>
          <cell r="G131">
            <v>5</v>
          </cell>
        </row>
        <row r="132">
          <cell r="A132" t="str">
            <v>T032770</v>
          </cell>
          <cell r="B132" t="str">
            <v>Export</v>
          </cell>
          <cell r="C132">
            <v>37878</v>
          </cell>
          <cell r="D132">
            <v>37878</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37872</v>
          </cell>
          <cell r="E134" t="str">
            <v>STR</v>
          </cell>
          <cell r="F134">
            <v>504</v>
          </cell>
          <cell r="G134">
            <v>25</v>
          </cell>
        </row>
        <row r="135">
          <cell r="A135" t="str">
            <v>T032795</v>
          </cell>
          <cell r="B135" t="str">
            <v>Export</v>
          </cell>
          <cell r="C135">
            <v>37886</v>
          </cell>
          <cell r="D135">
            <v>37886</v>
          </cell>
          <cell r="E135" t="str">
            <v>STR</v>
          </cell>
          <cell r="F135">
            <v>201.6</v>
          </cell>
          <cell r="G135">
            <v>10</v>
          </cell>
        </row>
        <row r="136">
          <cell r="A136" t="str">
            <v>T032801</v>
          </cell>
          <cell r="B136" t="str">
            <v>Export</v>
          </cell>
          <cell r="C136">
            <v>37876</v>
          </cell>
          <cell r="D136">
            <v>37876</v>
          </cell>
          <cell r="E136" t="str">
            <v>STR</v>
          </cell>
          <cell r="F136">
            <v>42.84</v>
          </cell>
          <cell r="G136">
            <v>2</v>
          </cell>
        </row>
        <row r="137">
          <cell r="A137" t="str">
            <v>T032807</v>
          </cell>
          <cell r="B137" t="str">
            <v>Export</v>
          </cell>
          <cell r="C137">
            <v>37865</v>
          </cell>
          <cell r="D137">
            <v>37865</v>
          </cell>
          <cell r="E137" t="str">
            <v>LTX</v>
          </cell>
          <cell r="G137">
            <v>2</v>
          </cell>
        </row>
        <row r="138">
          <cell r="A138" t="str">
            <v>T032810</v>
          </cell>
          <cell r="B138" t="str">
            <v>Export</v>
          </cell>
          <cell r="C138">
            <v>37888</v>
          </cell>
          <cell r="D138">
            <v>37888</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37874</v>
          </cell>
          <cell r="E140" t="str">
            <v>STR</v>
          </cell>
          <cell r="F140">
            <v>100.8</v>
          </cell>
          <cell r="G140">
            <v>5</v>
          </cell>
        </row>
        <row r="141">
          <cell r="A141" t="str">
            <v>T032825</v>
          </cell>
          <cell r="B141" t="str">
            <v>Export</v>
          </cell>
          <cell r="C141">
            <v>37869</v>
          </cell>
          <cell r="D141">
            <v>37869</v>
          </cell>
          <cell r="E141" t="str">
            <v>LTX</v>
          </cell>
          <cell r="F141">
            <v>16.399999999999999</v>
          </cell>
          <cell r="G141">
            <v>1</v>
          </cell>
        </row>
        <row r="142">
          <cell r="A142" t="str">
            <v>T032826</v>
          </cell>
          <cell r="B142" t="str">
            <v>Export</v>
          </cell>
          <cell r="C142">
            <v>37869</v>
          </cell>
          <cell r="D142">
            <v>37869</v>
          </cell>
          <cell r="E142" t="str">
            <v>LTX</v>
          </cell>
          <cell r="F142">
            <v>32.799999999999997</v>
          </cell>
          <cell r="G142">
            <v>2</v>
          </cell>
        </row>
        <row r="143">
          <cell r="A143" t="str">
            <v>T032827</v>
          </cell>
          <cell r="B143" t="str">
            <v>Export</v>
          </cell>
          <cell r="C143">
            <v>37876</v>
          </cell>
          <cell r="D143">
            <v>37876</v>
          </cell>
          <cell r="E143" t="str">
            <v>LTX</v>
          </cell>
          <cell r="F143">
            <v>16.399999999999999</v>
          </cell>
          <cell r="G143">
            <v>1</v>
          </cell>
        </row>
        <row r="144">
          <cell r="A144" t="str">
            <v>T032828</v>
          </cell>
          <cell r="B144" t="str">
            <v>Export</v>
          </cell>
          <cell r="C144">
            <v>37883</v>
          </cell>
          <cell r="D144">
            <v>37883</v>
          </cell>
          <cell r="E144" t="str">
            <v>LTX</v>
          </cell>
          <cell r="F144">
            <v>16.399999999999999</v>
          </cell>
          <cell r="G144">
            <v>1</v>
          </cell>
        </row>
        <row r="145">
          <cell r="A145" t="str">
            <v>T032829</v>
          </cell>
          <cell r="B145" t="str">
            <v>Export</v>
          </cell>
          <cell r="C145">
            <v>37890</v>
          </cell>
          <cell r="D145">
            <v>37890</v>
          </cell>
          <cell r="E145" t="str">
            <v>LTX</v>
          </cell>
          <cell r="F145">
            <v>16.399999999999999</v>
          </cell>
          <cell r="G145">
            <v>1</v>
          </cell>
        </row>
        <row r="146">
          <cell r="A146" t="str">
            <v>T032831</v>
          </cell>
          <cell r="B146" t="str">
            <v>Export</v>
          </cell>
          <cell r="C146">
            <v>37865</v>
          </cell>
          <cell r="D146">
            <v>37865</v>
          </cell>
          <cell r="E146" t="str">
            <v>STR</v>
          </cell>
          <cell r="F146">
            <v>181.44</v>
          </cell>
          <cell r="G146">
            <v>9</v>
          </cell>
        </row>
        <row r="147">
          <cell r="A147" t="str">
            <v>T032840</v>
          </cell>
          <cell r="B147" t="str">
            <v>Local</v>
          </cell>
          <cell r="C147">
            <v>37867</v>
          </cell>
          <cell r="D147">
            <v>37867</v>
          </cell>
          <cell r="E147" t="str">
            <v>STR</v>
          </cell>
          <cell r="F147">
            <v>15.015000000000001</v>
          </cell>
        </row>
        <row r="148">
          <cell r="A148" t="str">
            <v>T032841</v>
          </cell>
          <cell r="B148" t="str">
            <v>Local</v>
          </cell>
          <cell r="C148">
            <v>37870</v>
          </cell>
          <cell r="D148">
            <v>37870</v>
          </cell>
          <cell r="E148" t="str">
            <v>STR</v>
          </cell>
          <cell r="F148">
            <v>15.015000000000001</v>
          </cell>
        </row>
        <row r="149">
          <cell r="A149" t="str">
            <v>T032843</v>
          </cell>
          <cell r="B149" t="str">
            <v>Export</v>
          </cell>
          <cell r="C149">
            <v>37874</v>
          </cell>
          <cell r="D149">
            <v>37874</v>
          </cell>
          <cell r="E149" t="str">
            <v>STR</v>
          </cell>
          <cell r="F149">
            <v>302.39999999999998</v>
          </cell>
          <cell r="G149">
            <v>30</v>
          </cell>
        </row>
        <row r="150">
          <cell r="A150" t="str">
            <v>T032844</v>
          </cell>
          <cell r="B150" t="str">
            <v>Export</v>
          </cell>
          <cell r="C150">
            <v>37874</v>
          </cell>
          <cell r="D150">
            <v>37874</v>
          </cell>
          <cell r="E150" t="str">
            <v>STR</v>
          </cell>
          <cell r="F150">
            <v>302.39999999999998</v>
          </cell>
        </row>
        <row r="151">
          <cell r="A151" t="str">
            <v>T032845</v>
          </cell>
          <cell r="B151" t="str">
            <v>Export</v>
          </cell>
          <cell r="C151">
            <v>37867</v>
          </cell>
          <cell r="D151">
            <v>37867</v>
          </cell>
          <cell r="E151" t="str">
            <v>RSS</v>
          </cell>
          <cell r="F151">
            <v>100</v>
          </cell>
          <cell r="G151">
            <v>5</v>
          </cell>
        </row>
        <row r="152">
          <cell r="A152" t="str">
            <v>T032846</v>
          </cell>
          <cell r="B152" t="str">
            <v>Export</v>
          </cell>
          <cell r="C152">
            <v>37891</v>
          </cell>
          <cell r="D152">
            <v>37891</v>
          </cell>
          <cell r="E152" t="str">
            <v>RSS</v>
          </cell>
          <cell r="F152">
            <v>97.777000000000001</v>
          </cell>
          <cell r="G152">
            <v>4</v>
          </cell>
        </row>
        <row r="153">
          <cell r="A153" t="str">
            <v>T032847</v>
          </cell>
          <cell r="B153" t="str">
            <v>Export</v>
          </cell>
          <cell r="C153">
            <v>37869</v>
          </cell>
          <cell r="D153">
            <v>37869</v>
          </cell>
          <cell r="E153" t="str">
            <v>RSS</v>
          </cell>
          <cell r="F153">
            <v>19.2</v>
          </cell>
          <cell r="G153">
            <v>1</v>
          </cell>
        </row>
        <row r="154">
          <cell r="A154" t="str">
            <v>T032848</v>
          </cell>
          <cell r="B154" t="str">
            <v>Export</v>
          </cell>
          <cell r="C154">
            <v>37867</v>
          </cell>
          <cell r="D154">
            <v>37867</v>
          </cell>
          <cell r="E154" t="str">
            <v>STR</v>
          </cell>
          <cell r="F154">
            <v>201.6</v>
          </cell>
          <cell r="G154">
            <v>10</v>
          </cell>
        </row>
        <row r="155">
          <cell r="A155" t="str">
            <v>T032857</v>
          </cell>
          <cell r="B155" t="str">
            <v>Export</v>
          </cell>
          <cell r="C155">
            <v>37876</v>
          </cell>
          <cell r="D155">
            <v>37876</v>
          </cell>
          <cell r="E155" t="str">
            <v>RSS</v>
          </cell>
          <cell r="F155">
            <v>100</v>
          </cell>
          <cell r="G155">
            <v>5</v>
          </cell>
        </row>
        <row r="156">
          <cell r="A156" t="str">
            <v>T032864</v>
          </cell>
          <cell r="B156" t="str">
            <v>Export</v>
          </cell>
          <cell r="C156">
            <v>37889</v>
          </cell>
          <cell r="D156">
            <v>37889</v>
          </cell>
          <cell r="E156" t="str">
            <v>RSS</v>
          </cell>
          <cell r="F156">
            <v>96</v>
          </cell>
          <cell r="G156">
            <v>5</v>
          </cell>
        </row>
        <row r="157">
          <cell r="A157" t="str">
            <v>T032867</v>
          </cell>
          <cell r="B157" t="str">
            <v>Export</v>
          </cell>
          <cell r="C157">
            <v>37869</v>
          </cell>
          <cell r="D157">
            <v>37869</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37875</v>
          </cell>
          <cell r="E160" t="str">
            <v>RSS</v>
          </cell>
          <cell r="F160">
            <v>96</v>
          </cell>
          <cell r="G160">
            <v>5</v>
          </cell>
        </row>
        <row r="161">
          <cell r="A161" t="str">
            <v>T032875</v>
          </cell>
          <cell r="B161" t="str">
            <v>Export</v>
          </cell>
          <cell r="C161">
            <v>37869</v>
          </cell>
          <cell r="D161">
            <v>37869</v>
          </cell>
          <cell r="E161" t="str">
            <v>RSS</v>
          </cell>
          <cell r="F161">
            <v>26.443999999999999</v>
          </cell>
          <cell r="G161">
            <v>1</v>
          </cell>
        </row>
        <row r="162">
          <cell r="A162" t="str">
            <v>T032876</v>
          </cell>
          <cell r="B162" t="str">
            <v>Export</v>
          </cell>
          <cell r="C162">
            <v>37872</v>
          </cell>
          <cell r="D162">
            <v>37872</v>
          </cell>
          <cell r="E162" t="str">
            <v>RSS</v>
          </cell>
          <cell r="F162">
            <v>80</v>
          </cell>
          <cell r="G162">
            <v>4</v>
          </cell>
        </row>
        <row r="163">
          <cell r="A163" t="str">
            <v>T032881</v>
          </cell>
          <cell r="B163" t="str">
            <v>Export</v>
          </cell>
          <cell r="C163">
            <v>37865</v>
          </cell>
          <cell r="D163">
            <v>37865</v>
          </cell>
          <cell r="E163" t="str">
            <v>RSS</v>
          </cell>
          <cell r="F163">
            <v>40</v>
          </cell>
          <cell r="G163">
            <v>2</v>
          </cell>
        </row>
        <row r="164">
          <cell r="A164" t="str">
            <v>T032882</v>
          </cell>
          <cell r="B164" t="str">
            <v>Export</v>
          </cell>
          <cell r="C164">
            <v>37876</v>
          </cell>
          <cell r="D164">
            <v>37876</v>
          </cell>
          <cell r="E164" t="str">
            <v>RSS</v>
          </cell>
          <cell r="F164">
            <v>60</v>
          </cell>
          <cell r="G164">
            <v>3</v>
          </cell>
        </row>
        <row r="165">
          <cell r="A165" t="str">
            <v>T032883</v>
          </cell>
          <cell r="B165" t="str">
            <v>Export</v>
          </cell>
          <cell r="C165">
            <v>37876</v>
          </cell>
          <cell r="D165">
            <v>37876</v>
          </cell>
          <cell r="E165" t="str">
            <v>RSS</v>
          </cell>
          <cell r="F165">
            <v>80</v>
          </cell>
          <cell r="G165">
            <v>4</v>
          </cell>
        </row>
        <row r="166">
          <cell r="A166" t="str">
            <v>T032891</v>
          </cell>
          <cell r="B166" t="str">
            <v>Export</v>
          </cell>
          <cell r="C166">
            <v>37869</v>
          </cell>
          <cell r="D166">
            <v>37869</v>
          </cell>
          <cell r="E166" t="str">
            <v>LTX</v>
          </cell>
          <cell r="F166">
            <v>114.8</v>
          </cell>
          <cell r="G166">
            <v>7</v>
          </cell>
        </row>
        <row r="167">
          <cell r="A167" t="str">
            <v>T032893</v>
          </cell>
          <cell r="B167" t="str">
            <v>Export</v>
          </cell>
          <cell r="C167">
            <v>37873</v>
          </cell>
          <cell r="D167">
            <v>37873</v>
          </cell>
          <cell r="E167" t="str">
            <v>STR</v>
          </cell>
          <cell r="F167">
            <v>100.8</v>
          </cell>
          <cell r="G167">
            <v>5</v>
          </cell>
        </row>
        <row r="168">
          <cell r="A168" t="str">
            <v>T032895</v>
          </cell>
          <cell r="B168" t="str">
            <v>Export</v>
          </cell>
          <cell r="C168">
            <v>37865</v>
          </cell>
          <cell r="D168">
            <v>37865</v>
          </cell>
          <cell r="E168" t="str">
            <v>STR</v>
          </cell>
          <cell r="F168">
            <v>60.48</v>
          </cell>
          <cell r="G168">
            <v>3</v>
          </cell>
        </row>
        <row r="169">
          <cell r="A169" t="str">
            <v>T032896</v>
          </cell>
          <cell r="B169" t="str">
            <v>Export</v>
          </cell>
          <cell r="C169">
            <v>37865</v>
          </cell>
          <cell r="D169">
            <v>37865</v>
          </cell>
          <cell r="E169" t="str">
            <v>STR</v>
          </cell>
          <cell r="F169">
            <v>120.96</v>
          </cell>
          <cell r="G169">
            <v>6</v>
          </cell>
        </row>
        <row r="170">
          <cell r="A170" t="str">
            <v>T032897</v>
          </cell>
          <cell r="B170" t="str">
            <v>Export</v>
          </cell>
          <cell r="C170">
            <v>37872</v>
          </cell>
          <cell r="D170">
            <v>37872</v>
          </cell>
          <cell r="E170" t="str">
            <v>STR</v>
          </cell>
          <cell r="F170">
            <v>100.8</v>
          </cell>
          <cell r="G170">
            <v>5</v>
          </cell>
        </row>
        <row r="171">
          <cell r="A171" t="str">
            <v>T032898</v>
          </cell>
          <cell r="B171" t="str">
            <v>Export</v>
          </cell>
          <cell r="C171">
            <v>37880</v>
          </cell>
          <cell r="D171">
            <v>37880</v>
          </cell>
          <cell r="E171" t="str">
            <v>STR</v>
          </cell>
          <cell r="F171">
            <v>201.6</v>
          </cell>
          <cell r="G171">
            <v>10</v>
          </cell>
        </row>
        <row r="172">
          <cell r="A172" t="str">
            <v>T032899</v>
          </cell>
          <cell r="B172" t="str">
            <v>Export</v>
          </cell>
          <cell r="C172">
            <v>37893</v>
          </cell>
          <cell r="D172">
            <v>37893</v>
          </cell>
          <cell r="E172" t="str">
            <v>STR</v>
          </cell>
          <cell r="F172">
            <v>141.12</v>
          </cell>
          <cell r="G172">
            <v>7</v>
          </cell>
        </row>
        <row r="173">
          <cell r="A173" t="str">
            <v>T032902</v>
          </cell>
          <cell r="B173" t="str">
            <v>Export</v>
          </cell>
          <cell r="C173">
            <v>37865</v>
          </cell>
          <cell r="D173">
            <v>37865</v>
          </cell>
          <cell r="E173" t="str">
            <v>LTX</v>
          </cell>
          <cell r="G173">
            <v>2</v>
          </cell>
        </row>
        <row r="174">
          <cell r="A174" t="str">
            <v>T032904</v>
          </cell>
          <cell r="B174" t="str">
            <v>Export</v>
          </cell>
          <cell r="C174">
            <v>37883</v>
          </cell>
          <cell r="D174">
            <v>37883</v>
          </cell>
          <cell r="E174" t="str">
            <v>STR</v>
          </cell>
          <cell r="F174">
            <v>201.6</v>
          </cell>
          <cell r="G174">
            <v>10</v>
          </cell>
        </row>
        <row r="175">
          <cell r="A175" t="str">
            <v>T032905</v>
          </cell>
          <cell r="B175" t="str">
            <v>Export</v>
          </cell>
          <cell r="C175">
            <v>37872</v>
          </cell>
          <cell r="D175">
            <v>37872</v>
          </cell>
          <cell r="E175" t="str">
            <v>STR</v>
          </cell>
          <cell r="F175">
            <v>60.48</v>
          </cell>
          <cell r="G175">
            <v>3</v>
          </cell>
        </row>
        <row r="176">
          <cell r="A176" t="str">
            <v>T032906</v>
          </cell>
          <cell r="B176" t="str">
            <v>Export</v>
          </cell>
          <cell r="C176">
            <v>37866</v>
          </cell>
          <cell r="D176">
            <v>37866</v>
          </cell>
          <cell r="E176" t="str">
            <v>STR</v>
          </cell>
          <cell r="F176">
            <v>40.32</v>
          </cell>
          <cell r="G176">
            <v>2</v>
          </cell>
        </row>
        <row r="177">
          <cell r="A177" t="str">
            <v>T032908</v>
          </cell>
          <cell r="B177" t="str">
            <v>Export</v>
          </cell>
          <cell r="C177">
            <v>37871</v>
          </cell>
          <cell r="D177">
            <v>37871</v>
          </cell>
          <cell r="E177" t="str">
            <v>LTX</v>
          </cell>
          <cell r="F177">
            <v>32.799999999999997</v>
          </cell>
          <cell r="G177">
            <v>2</v>
          </cell>
        </row>
        <row r="178">
          <cell r="A178" t="str">
            <v>T032909</v>
          </cell>
          <cell r="B178" t="str">
            <v>Export</v>
          </cell>
          <cell r="C178">
            <v>37871</v>
          </cell>
          <cell r="D178">
            <v>37871</v>
          </cell>
          <cell r="E178" t="str">
            <v>LTX</v>
          </cell>
          <cell r="F178">
            <v>32.799999999999997</v>
          </cell>
          <cell r="G178">
            <v>2</v>
          </cell>
        </row>
        <row r="179">
          <cell r="A179" t="str">
            <v>T032911</v>
          </cell>
          <cell r="B179" t="str">
            <v>Export</v>
          </cell>
          <cell r="C179">
            <v>37874</v>
          </cell>
          <cell r="D179">
            <v>37874</v>
          </cell>
          <cell r="E179" t="str">
            <v>LTX</v>
          </cell>
          <cell r="F179">
            <v>49.2</v>
          </cell>
          <cell r="G179">
            <v>3</v>
          </cell>
        </row>
        <row r="180">
          <cell r="A180" t="str">
            <v>T032912</v>
          </cell>
          <cell r="B180" t="str">
            <v>Export</v>
          </cell>
          <cell r="C180">
            <v>37879</v>
          </cell>
          <cell r="D180">
            <v>37879</v>
          </cell>
          <cell r="E180" t="str">
            <v>LTX</v>
          </cell>
          <cell r="F180">
            <v>32.799999999999997</v>
          </cell>
          <cell r="G180">
            <v>2</v>
          </cell>
        </row>
        <row r="181">
          <cell r="A181" t="str">
            <v>T032913</v>
          </cell>
          <cell r="B181" t="str">
            <v>Export</v>
          </cell>
          <cell r="C181">
            <v>37886</v>
          </cell>
          <cell r="D181">
            <v>37886</v>
          </cell>
          <cell r="E181" t="str">
            <v>LTX</v>
          </cell>
          <cell r="F181">
            <v>32.799999999999997</v>
          </cell>
          <cell r="G181">
            <v>2</v>
          </cell>
        </row>
        <row r="182">
          <cell r="A182" t="str">
            <v>T032914</v>
          </cell>
          <cell r="B182" t="str">
            <v>Export</v>
          </cell>
          <cell r="C182">
            <v>37893</v>
          </cell>
          <cell r="D182">
            <v>37893</v>
          </cell>
          <cell r="E182" t="str">
            <v>LTX</v>
          </cell>
          <cell r="F182">
            <v>49.2</v>
          </cell>
          <cell r="G182">
            <v>3</v>
          </cell>
        </row>
        <row r="183">
          <cell r="A183" t="str">
            <v>T032917</v>
          </cell>
          <cell r="B183" t="str">
            <v>Export</v>
          </cell>
          <cell r="C183">
            <v>37869</v>
          </cell>
          <cell r="D183">
            <v>37869</v>
          </cell>
          <cell r="E183" t="str">
            <v>LTX</v>
          </cell>
          <cell r="F183">
            <v>65.599999999999994</v>
          </cell>
          <cell r="G183">
            <v>4</v>
          </cell>
        </row>
        <row r="184">
          <cell r="A184" t="str">
            <v>T032918</v>
          </cell>
          <cell r="B184" t="str">
            <v>Export</v>
          </cell>
          <cell r="C184">
            <v>37870</v>
          </cell>
          <cell r="D184">
            <v>37870</v>
          </cell>
          <cell r="E184" t="str">
            <v>LTX</v>
          </cell>
          <cell r="F184">
            <v>164</v>
          </cell>
          <cell r="G184">
            <v>10</v>
          </cell>
        </row>
        <row r="185">
          <cell r="A185" t="str">
            <v>T032919</v>
          </cell>
          <cell r="B185" t="str">
            <v>Export</v>
          </cell>
          <cell r="C185">
            <v>37871</v>
          </cell>
          <cell r="D185">
            <v>37871</v>
          </cell>
          <cell r="E185" t="str">
            <v>SKI</v>
          </cell>
          <cell r="F185">
            <v>19.2</v>
          </cell>
          <cell r="G185">
            <v>1</v>
          </cell>
        </row>
        <row r="186">
          <cell r="A186" t="str">
            <v>T032921</v>
          </cell>
          <cell r="B186" t="str">
            <v>Export</v>
          </cell>
          <cell r="C186">
            <v>37871</v>
          </cell>
          <cell r="D186">
            <v>37871</v>
          </cell>
          <cell r="E186" t="str">
            <v>RSS</v>
          </cell>
          <cell r="F186">
            <v>19.2</v>
          </cell>
          <cell r="G186">
            <v>1</v>
          </cell>
        </row>
        <row r="187">
          <cell r="A187" t="str">
            <v>T032922</v>
          </cell>
          <cell r="B187" t="str">
            <v>Export</v>
          </cell>
          <cell r="C187">
            <v>37870</v>
          </cell>
          <cell r="D187">
            <v>37870</v>
          </cell>
          <cell r="E187" t="str">
            <v>RSS</v>
          </cell>
          <cell r="F187">
            <v>40</v>
          </cell>
          <cell r="G187">
            <v>2</v>
          </cell>
        </row>
        <row r="188">
          <cell r="A188" t="str">
            <v>T032923</v>
          </cell>
          <cell r="B188" t="str">
            <v>Export</v>
          </cell>
          <cell r="C188">
            <v>37881</v>
          </cell>
          <cell r="D188">
            <v>37881</v>
          </cell>
          <cell r="E188" t="str">
            <v>RSS</v>
          </cell>
          <cell r="F188">
            <v>115.2</v>
          </cell>
          <cell r="G188">
            <v>6</v>
          </cell>
        </row>
        <row r="189">
          <cell r="A189" t="str">
            <v>T032924</v>
          </cell>
          <cell r="B189" t="str">
            <v>Export</v>
          </cell>
          <cell r="C189">
            <v>37888</v>
          </cell>
          <cell r="D189">
            <v>37888</v>
          </cell>
          <cell r="E189" t="str">
            <v>RSS</v>
          </cell>
          <cell r="F189">
            <v>96</v>
          </cell>
          <cell r="G189">
            <v>5</v>
          </cell>
        </row>
        <row r="190">
          <cell r="A190" t="str">
            <v>T032928</v>
          </cell>
          <cell r="B190" t="str">
            <v>Export</v>
          </cell>
          <cell r="C190">
            <v>37891</v>
          </cell>
          <cell r="D190">
            <v>37891</v>
          </cell>
          <cell r="E190" t="str">
            <v>RSS</v>
          </cell>
          <cell r="F190">
            <v>97.777000000000001</v>
          </cell>
          <cell r="G190">
            <v>4</v>
          </cell>
        </row>
        <row r="191">
          <cell r="A191" t="str">
            <v>T032929</v>
          </cell>
          <cell r="B191" t="str">
            <v>Export</v>
          </cell>
          <cell r="C191">
            <v>37876</v>
          </cell>
          <cell r="D191">
            <v>37876</v>
          </cell>
          <cell r="E191" t="str">
            <v>RSS</v>
          </cell>
          <cell r="F191">
            <v>113.4</v>
          </cell>
          <cell r="G191">
            <v>7</v>
          </cell>
        </row>
        <row r="192">
          <cell r="A192" t="str">
            <v>T032930</v>
          </cell>
          <cell r="B192" t="str">
            <v>Export</v>
          </cell>
          <cell r="C192">
            <v>37876</v>
          </cell>
          <cell r="D192">
            <v>37876</v>
          </cell>
          <cell r="E192" t="str">
            <v>RSS</v>
          </cell>
          <cell r="F192">
            <v>113.4</v>
          </cell>
          <cell r="G192">
            <v>7</v>
          </cell>
        </row>
        <row r="193">
          <cell r="A193" t="str">
            <v>T032931</v>
          </cell>
          <cell r="B193" t="str">
            <v>Export</v>
          </cell>
          <cell r="C193">
            <v>37876</v>
          </cell>
          <cell r="D193">
            <v>37876</v>
          </cell>
          <cell r="E193" t="str">
            <v>RSS</v>
          </cell>
          <cell r="F193">
            <v>113.4</v>
          </cell>
          <cell r="G193">
            <v>7</v>
          </cell>
        </row>
        <row r="194">
          <cell r="A194" t="str">
            <v>T032932</v>
          </cell>
          <cell r="B194" t="str">
            <v>Export</v>
          </cell>
          <cell r="C194">
            <v>37870</v>
          </cell>
          <cell r="D194">
            <v>37870</v>
          </cell>
          <cell r="E194" t="str">
            <v>RSS</v>
          </cell>
          <cell r="F194">
            <v>97.777000000000001</v>
          </cell>
          <cell r="G194">
            <v>2</v>
          </cell>
        </row>
        <row r="195">
          <cell r="A195" t="str">
            <v>T032934</v>
          </cell>
          <cell r="B195" t="str">
            <v>Export</v>
          </cell>
          <cell r="C195">
            <v>37874</v>
          </cell>
          <cell r="D195">
            <v>37874</v>
          </cell>
          <cell r="E195" t="str">
            <v>RSS</v>
          </cell>
          <cell r="F195">
            <v>57.6</v>
          </cell>
          <cell r="G195">
            <v>3</v>
          </cell>
        </row>
        <row r="196">
          <cell r="A196" t="str">
            <v>T032935</v>
          </cell>
          <cell r="B196" t="str">
            <v>Export</v>
          </cell>
          <cell r="C196">
            <v>37876</v>
          </cell>
          <cell r="D196">
            <v>37876</v>
          </cell>
          <cell r="E196" t="str">
            <v>RSS</v>
          </cell>
          <cell r="F196">
            <v>57.6</v>
          </cell>
          <cell r="G196">
            <v>3</v>
          </cell>
        </row>
        <row r="197">
          <cell r="A197" t="str">
            <v>T032938</v>
          </cell>
          <cell r="B197" t="str">
            <v>Export</v>
          </cell>
          <cell r="C197">
            <v>37870</v>
          </cell>
          <cell r="D197">
            <v>37870</v>
          </cell>
          <cell r="E197" t="str">
            <v>RSS</v>
          </cell>
          <cell r="F197">
            <v>192</v>
          </cell>
          <cell r="G197">
            <v>1</v>
          </cell>
        </row>
        <row r="198">
          <cell r="A198" t="str">
            <v>T032939</v>
          </cell>
          <cell r="B198" t="str">
            <v>Export</v>
          </cell>
          <cell r="C198">
            <v>37876</v>
          </cell>
          <cell r="D198">
            <v>37876</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37871</v>
          </cell>
          <cell r="E203" t="str">
            <v>RSS</v>
          </cell>
          <cell r="F203">
            <v>100</v>
          </cell>
          <cell r="G203">
            <v>5</v>
          </cell>
        </row>
        <row r="204">
          <cell r="A204" t="str">
            <v>T032946</v>
          </cell>
          <cell r="B204" t="str">
            <v>Export</v>
          </cell>
          <cell r="C204">
            <v>37870</v>
          </cell>
          <cell r="D204">
            <v>37870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37886</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37891</v>
          </cell>
          <cell r="E209" t="str">
            <v>STR</v>
          </cell>
          <cell r="F209">
            <v>360.36</v>
          </cell>
          <cell r="G209">
            <v>22</v>
          </cell>
        </row>
        <row r="210">
          <cell r="A210" t="str">
            <v>T032967</v>
          </cell>
          <cell r="B210" t="str">
            <v>Export</v>
          </cell>
          <cell r="C210">
            <v>37885</v>
          </cell>
          <cell r="D210">
            <v>37885</v>
          </cell>
          <cell r="E210" t="str">
            <v>STR</v>
          </cell>
          <cell r="F210">
            <v>393.12</v>
          </cell>
          <cell r="G210">
            <v>24</v>
          </cell>
        </row>
        <row r="211">
          <cell r="A211" t="str">
            <v>T032968</v>
          </cell>
          <cell r="B211" t="str">
            <v>Export</v>
          </cell>
          <cell r="C211">
            <v>37869</v>
          </cell>
          <cell r="D211">
            <v>37869</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37874</v>
          </cell>
          <cell r="E214" t="str">
            <v>RSS</v>
          </cell>
          <cell r="F214">
            <v>18.143999999999998</v>
          </cell>
          <cell r="G214">
            <v>1</v>
          </cell>
        </row>
        <row r="215">
          <cell r="A215" t="str">
            <v>T032972</v>
          </cell>
          <cell r="B215" t="str">
            <v>Export</v>
          </cell>
          <cell r="C215">
            <v>37881</v>
          </cell>
          <cell r="D215">
            <v>37881</v>
          </cell>
          <cell r="E215" t="str">
            <v>RSS</v>
          </cell>
          <cell r="F215">
            <v>18.143999999999998</v>
          </cell>
          <cell r="G215">
            <v>1</v>
          </cell>
        </row>
        <row r="216">
          <cell r="A216" t="str">
            <v>T032973</v>
          </cell>
          <cell r="B216" t="str">
            <v>Export</v>
          </cell>
          <cell r="C216">
            <v>37876</v>
          </cell>
          <cell r="D216">
            <v>37876</v>
          </cell>
          <cell r="E216" t="str">
            <v>RSS</v>
          </cell>
          <cell r="F216">
            <v>100</v>
          </cell>
          <cell r="G216">
            <v>5</v>
          </cell>
        </row>
        <row r="217">
          <cell r="A217" t="str">
            <v>T032974</v>
          </cell>
          <cell r="B217" t="str">
            <v>Export</v>
          </cell>
          <cell r="C217">
            <v>37876</v>
          </cell>
          <cell r="D217">
            <v>37876</v>
          </cell>
          <cell r="E217" t="str">
            <v>STR</v>
          </cell>
          <cell r="F217">
            <v>100.8</v>
          </cell>
          <cell r="G217">
            <v>5</v>
          </cell>
        </row>
        <row r="218">
          <cell r="A218" t="str">
            <v>T032975</v>
          </cell>
          <cell r="B218" t="str">
            <v>Export</v>
          </cell>
          <cell r="C218">
            <v>37881</v>
          </cell>
          <cell r="D218">
            <v>37881</v>
          </cell>
          <cell r="E218" t="str">
            <v>STR</v>
          </cell>
          <cell r="F218">
            <v>100.8</v>
          </cell>
          <cell r="G218">
            <v>5</v>
          </cell>
        </row>
        <row r="219">
          <cell r="A219" t="str">
            <v>T032976</v>
          </cell>
          <cell r="B219" t="str">
            <v>Export</v>
          </cell>
          <cell r="C219">
            <v>37888</v>
          </cell>
          <cell r="D219">
            <v>37888</v>
          </cell>
          <cell r="E219" t="str">
            <v>STR</v>
          </cell>
          <cell r="F219">
            <v>100.8</v>
          </cell>
          <cell r="G219">
            <v>5</v>
          </cell>
        </row>
        <row r="220">
          <cell r="A220" t="str">
            <v>T032979</v>
          </cell>
          <cell r="B220" t="str">
            <v>Local</v>
          </cell>
          <cell r="C220">
            <v>37866</v>
          </cell>
          <cell r="D220">
            <v>37866</v>
          </cell>
          <cell r="E220" t="str">
            <v>STR</v>
          </cell>
          <cell r="F220">
            <v>15.015000000000001</v>
          </cell>
        </row>
        <row r="221">
          <cell r="A221" t="str">
            <v>T032980</v>
          </cell>
          <cell r="B221" t="str">
            <v>Local</v>
          </cell>
          <cell r="C221">
            <v>37866</v>
          </cell>
          <cell r="D221">
            <v>37866</v>
          </cell>
          <cell r="E221" t="str">
            <v>STR</v>
          </cell>
          <cell r="F221">
            <v>15.015000000000001</v>
          </cell>
        </row>
        <row r="222">
          <cell r="A222" t="str">
            <v>T032981</v>
          </cell>
          <cell r="B222" t="str">
            <v>Local</v>
          </cell>
          <cell r="C222">
            <v>37868</v>
          </cell>
          <cell r="D222">
            <v>37868</v>
          </cell>
          <cell r="E222" t="str">
            <v>STR</v>
          </cell>
          <cell r="F222">
            <v>15.015000000000001</v>
          </cell>
        </row>
        <row r="223">
          <cell r="A223" t="str">
            <v>T032982</v>
          </cell>
          <cell r="B223" t="str">
            <v>Local</v>
          </cell>
          <cell r="C223">
            <v>37869</v>
          </cell>
          <cell r="D223">
            <v>37869</v>
          </cell>
          <cell r="E223" t="str">
            <v>STR</v>
          </cell>
          <cell r="F223">
            <v>15.015000000000001</v>
          </cell>
        </row>
        <row r="224">
          <cell r="A224" t="str">
            <v>T032983</v>
          </cell>
          <cell r="B224" t="str">
            <v>Local</v>
          </cell>
          <cell r="C224">
            <v>37869</v>
          </cell>
          <cell r="D224">
            <v>37869</v>
          </cell>
          <cell r="E224" t="str">
            <v>STR</v>
          </cell>
          <cell r="F224">
            <v>15.015000000000001</v>
          </cell>
        </row>
        <row r="225">
          <cell r="A225" t="str">
            <v>T032985</v>
          </cell>
          <cell r="B225" t="str">
            <v>Local</v>
          </cell>
          <cell r="C225">
            <v>37875</v>
          </cell>
          <cell r="D225">
            <v>37875</v>
          </cell>
          <cell r="E225" t="str">
            <v>STR</v>
          </cell>
          <cell r="F225">
            <v>15.015000000000001</v>
          </cell>
        </row>
        <row r="226">
          <cell r="A226" t="str">
            <v>T032987</v>
          </cell>
          <cell r="B226" t="str">
            <v>Local</v>
          </cell>
          <cell r="C226">
            <v>37865</v>
          </cell>
          <cell r="D226">
            <v>37865</v>
          </cell>
          <cell r="E226" t="str">
            <v>STR</v>
          </cell>
          <cell r="F226">
            <v>15.015000000000001</v>
          </cell>
        </row>
        <row r="227">
          <cell r="A227" t="str">
            <v>T032988</v>
          </cell>
          <cell r="B227" t="str">
            <v>Local</v>
          </cell>
          <cell r="C227">
            <v>37870</v>
          </cell>
          <cell r="D227">
            <v>37870</v>
          </cell>
          <cell r="E227" t="str">
            <v>STR</v>
          </cell>
          <cell r="F227">
            <v>15.015000000000001</v>
          </cell>
        </row>
        <row r="228">
          <cell r="A228" t="str">
            <v>T032989</v>
          </cell>
          <cell r="B228" t="str">
            <v>Local</v>
          </cell>
          <cell r="C228">
            <v>37872</v>
          </cell>
          <cell r="D228">
            <v>37872</v>
          </cell>
          <cell r="E228" t="str">
            <v>STR</v>
          </cell>
          <cell r="F228">
            <v>15.015000000000001</v>
          </cell>
        </row>
        <row r="229">
          <cell r="A229" t="str">
            <v>T032990</v>
          </cell>
          <cell r="B229" t="str">
            <v>Local</v>
          </cell>
          <cell r="C229">
            <v>37877</v>
          </cell>
          <cell r="D229">
            <v>37877</v>
          </cell>
          <cell r="E229" t="str">
            <v>STR</v>
          </cell>
          <cell r="F229">
            <v>15.015000000000001</v>
          </cell>
        </row>
        <row r="230">
          <cell r="A230" t="str">
            <v>T032993</v>
          </cell>
          <cell r="B230" t="str">
            <v>Local</v>
          </cell>
          <cell r="C230">
            <v>37884</v>
          </cell>
          <cell r="D230">
            <v>37884</v>
          </cell>
          <cell r="E230" t="str">
            <v>STR</v>
          </cell>
          <cell r="F230">
            <v>15.015000000000001</v>
          </cell>
        </row>
        <row r="231">
          <cell r="A231" t="str">
            <v>T032994</v>
          </cell>
          <cell r="B231" t="str">
            <v>Local</v>
          </cell>
          <cell r="C231">
            <v>37886</v>
          </cell>
          <cell r="D231">
            <v>37886</v>
          </cell>
          <cell r="E231" t="str">
            <v>STR</v>
          </cell>
          <cell r="F231">
            <v>15.015000000000001</v>
          </cell>
        </row>
        <row r="232">
          <cell r="A232" t="str">
            <v>T032997</v>
          </cell>
          <cell r="B232" t="str">
            <v>Local</v>
          </cell>
          <cell r="C232">
            <v>37873</v>
          </cell>
          <cell r="D232">
            <v>37873</v>
          </cell>
          <cell r="E232" t="str">
            <v>RSS</v>
          </cell>
          <cell r="F232">
            <v>15</v>
          </cell>
        </row>
        <row r="233">
          <cell r="A233" t="str">
            <v>T032998</v>
          </cell>
          <cell r="B233" t="str">
            <v>Local</v>
          </cell>
          <cell r="C233">
            <v>37886</v>
          </cell>
          <cell r="D233">
            <v>37886</v>
          </cell>
          <cell r="E233" t="str">
            <v>RSS</v>
          </cell>
          <cell r="F233">
            <v>15</v>
          </cell>
        </row>
        <row r="234">
          <cell r="A234" t="str">
            <v>T032999</v>
          </cell>
          <cell r="B234" t="str">
            <v>Local</v>
          </cell>
          <cell r="C234">
            <v>37893</v>
          </cell>
          <cell r="D234">
            <v>37893</v>
          </cell>
          <cell r="E234" t="str">
            <v>RSS</v>
          </cell>
          <cell r="F234">
            <v>15</v>
          </cell>
        </row>
        <row r="235">
          <cell r="A235" t="str">
            <v>T033000</v>
          </cell>
          <cell r="B235" t="str">
            <v>Local</v>
          </cell>
          <cell r="C235">
            <v>37888</v>
          </cell>
          <cell r="D235">
            <v>37888</v>
          </cell>
          <cell r="E235" t="str">
            <v>RSS</v>
          </cell>
          <cell r="F235">
            <v>15</v>
          </cell>
        </row>
        <row r="236">
          <cell r="A236" t="str">
            <v>T033001</v>
          </cell>
          <cell r="B236" t="str">
            <v>Local</v>
          </cell>
          <cell r="C236">
            <v>37881</v>
          </cell>
          <cell r="D236">
            <v>37881</v>
          </cell>
          <cell r="E236" t="str">
            <v>RSS</v>
          </cell>
          <cell r="F236">
            <v>15</v>
          </cell>
        </row>
        <row r="237">
          <cell r="A237" t="str">
            <v>T033002</v>
          </cell>
          <cell r="B237" t="str">
            <v>Local</v>
          </cell>
          <cell r="C237">
            <v>37865</v>
          </cell>
          <cell r="D237">
            <v>37865</v>
          </cell>
          <cell r="E237" t="str">
            <v>RSS</v>
          </cell>
          <cell r="F237">
            <v>15</v>
          </cell>
        </row>
        <row r="238">
          <cell r="A238" t="str">
            <v>T033006</v>
          </cell>
          <cell r="B238" t="str">
            <v>Export</v>
          </cell>
          <cell r="C238">
            <v>37879</v>
          </cell>
          <cell r="D238">
            <v>37879</v>
          </cell>
          <cell r="E238" t="str">
            <v>RSS</v>
          </cell>
          <cell r="F238">
            <v>16.8</v>
          </cell>
          <cell r="G238">
            <v>1</v>
          </cell>
        </row>
        <row r="239">
          <cell r="A239" t="str">
            <v>T033007</v>
          </cell>
          <cell r="B239" t="str">
            <v>Local</v>
          </cell>
          <cell r="C239">
            <v>37888</v>
          </cell>
          <cell r="D239">
            <v>37888</v>
          </cell>
          <cell r="E239" t="str">
            <v>RSS</v>
          </cell>
          <cell r="F239">
            <v>15</v>
          </cell>
        </row>
        <row r="240">
          <cell r="A240" t="str">
            <v>T033010</v>
          </cell>
          <cell r="B240" t="str">
            <v>Local</v>
          </cell>
          <cell r="C240">
            <v>37886</v>
          </cell>
          <cell r="D240">
            <v>37886</v>
          </cell>
          <cell r="E240" t="str">
            <v>RSS</v>
          </cell>
          <cell r="F240">
            <v>15</v>
          </cell>
        </row>
        <row r="241">
          <cell r="A241" t="str">
            <v>T033013</v>
          </cell>
          <cell r="B241" t="str">
            <v>Local</v>
          </cell>
          <cell r="C241">
            <v>37872</v>
          </cell>
          <cell r="D241">
            <v>37872</v>
          </cell>
          <cell r="E241" t="str">
            <v>RSS</v>
          </cell>
          <cell r="F241">
            <v>15</v>
          </cell>
        </row>
        <row r="242">
          <cell r="A242" t="str">
            <v>T033014</v>
          </cell>
          <cell r="B242" t="str">
            <v>Local</v>
          </cell>
          <cell r="C242">
            <v>37873</v>
          </cell>
          <cell r="D242">
            <v>37873</v>
          </cell>
          <cell r="E242" t="str">
            <v>RSS</v>
          </cell>
          <cell r="F242">
            <v>15</v>
          </cell>
        </row>
        <row r="243">
          <cell r="A243" t="str">
            <v>T033016</v>
          </cell>
          <cell r="B243" t="str">
            <v>Local</v>
          </cell>
          <cell r="C243">
            <v>37875</v>
          </cell>
          <cell r="D243">
            <v>37875</v>
          </cell>
          <cell r="E243" t="str">
            <v>RSS</v>
          </cell>
          <cell r="F243">
            <v>15</v>
          </cell>
        </row>
        <row r="244">
          <cell r="A244" t="str">
            <v>T033017</v>
          </cell>
          <cell r="B244" t="str">
            <v>Local</v>
          </cell>
          <cell r="C244">
            <v>37877</v>
          </cell>
          <cell r="D244">
            <v>37877</v>
          </cell>
          <cell r="E244" t="str">
            <v>RSS</v>
          </cell>
          <cell r="F244">
            <v>15</v>
          </cell>
        </row>
        <row r="245">
          <cell r="A245" t="str">
            <v>T033018</v>
          </cell>
          <cell r="B245" t="str">
            <v>Local</v>
          </cell>
          <cell r="C245">
            <v>37879</v>
          </cell>
          <cell r="D245">
            <v>37879</v>
          </cell>
          <cell r="E245" t="str">
            <v>RSS</v>
          </cell>
          <cell r="F245">
            <v>15</v>
          </cell>
        </row>
        <row r="246">
          <cell r="A246" t="str">
            <v>T033020</v>
          </cell>
          <cell r="B246" t="str">
            <v>Local</v>
          </cell>
          <cell r="C246">
            <v>37879</v>
          </cell>
          <cell r="D246">
            <v>37879</v>
          </cell>
          <cell r="E246" t="str">
            <v>RSS</v>
          </cell>
          <cell r="F246">
            <v>15</v>
          </cell>
        </row>
        <row r="247">
          <cell r="A247" t="str">
            <v>T033021</v>
          </cell>
          <cell r="B247" t="str">
            <v>Local</v>
          </cell>
          <cell r="C247">
            <v>37881</v>
          </cell>
          <cell r="D247">
            <v>37881</v>
          </cell>
          <cell r="E247" t="str">
            <v>RSS</v>
          </cell>
          <cell r="F247">
            <v>15</v>
          </cell>
        </row>
        <row r="248">
          <cell r="A248" t="str">
            <v>T033023</v>
          </cell>
          <cell r="B248" t="str">
            <v>Local</v>
          </cell>
          <cell r="C248">
            <v>37882</v>
          </cell>
          <cell r="D248">
            <v>37882</v>
          </cell>
          <cell r="E248" t="str">
            <v>RSS</v>
          </cell>
          <cell r="F248">
            <v>15</v>
          </cell>
        </row>
        <row r="249">
          <cell r="A249" t="str">
            <v>T033024</v>
          </cell>
          <cell r="B249" t="str">
            <v>Local</v>
          </cell>
          <cell r="C249">
            <v>37884</v>
          </cell>
          <cell r="D249">
            <v>37884</v>
          </cell>
          <cell r="E249" t="str">
            <v>RSS</v>
          </cell>
          <cell r="F249">
            <v>15</v>
          </cell>
        </row>
        <row r="250">
          <cell r="A250" t="str">
            <v>T033025</v>
          </cell>
          <cell r="B250" t="str">
            <v>Export</v>
          </cell>
          <cell r="C250">
            <v>37883</v>
          </cell>
          <cell r="D250">
            <v>37883</v>
          </cell>
          <cell r="E250" t="str">
            <v>RSS</v>
          </cell>
          <cell r="F250">
            <v>16.8</v>
          </cell>
          <cell r="G250">
            <v>1</v>
          </cell>
        </row>
        <row r="251">
          <cell r="A251" t="str">
            <v>T033026</v>
          </cell>
          <cell r="B251" t="str">
            <v>Export</v>
          </cell>
          <cell r="C251">
            <v>37893</v>
          </cell>
          <cell r="D251">
            <v>37893</v>
          </cell>
          <cell r="E251" t="str">
            <v>RSS</v>
          </cell>
          <cell r="F251">
            <v>97.777000000000001</v>
          </cell>
          <cell r="G251">
            <v>4</v>
          </cell>
        </row>
        <row r="252">
          <cell r="A252" t="str">
            <v>T033029</v>
          </cell>
          <cell r="B252" t="str">
            <v>Local</v>
          </cell>
          <cell r="C252">
            <v>37886</v>
          </cell>
          <cell r="D252">
            <v>37886</v>
          </cell>
          <cell r="E252" t="str">
            <v>RSS</v>
          </cell>
          <cell r="F252">
            <v>15</v>
          </cell>
        </row>
        <row r="253">
          <cell r="A253" t="str">
            <v>T033030</v>
          </cell>
          <cell r="B253" t="str">
            <v>Local</v>
          </cell>
          <cell r="C253">
            <v>37874</v>
          </cell>
          <cell r="D253">
            <v>37874</v>
          </cell>
          <cell r="E253" t="str">
            <v>STR</v>
          </cell>
          <cell r="F253">
            <v>15.015000000000001</v>
          </cell>
        </row>
        <row r="254">
          <cell r="A254" t="str">
            <v>T033031</v>
          </cell>
          <cell r="B254" t="str">
            <v>Local</v>
          </cell>
          <cell r="C254">
            <v>37879</v>
          </cell>
          <cell r="D254">
            <v>37879</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37894</v>
          </cell>
          <cell r="E256" t="str">
            <v>STR</v>
          </cell>
          <cell r="F256">
            <v>15.015000000000001</v>
          </cell>
        </row>
        <row r="257">
          <cell r="A257" t="str">
            <v>T033036</v>
          </cell>
          <cell r="B257" t="str">
            <v>Export</v>
          </cell>
          <cell r="C257">
            <v>37892</v>
          </cell>
          <cell r="D257">
            <v>37892</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37880</v>
          </cell>
          <cell r="E259" t="str">
            <v>RSS</v>
          </cell>
          <cell r="F259">
            <v>100</v>
          </cell>
          <cell r="G259">
            <v>5</v>
          </cell>
        </row>
        <row r="260">
          <cell r="A260" t="str">
            <v>T033041</v>
          </cell>
          <cell r="B260" t="str">
            <v>Export</v>
          </cell>
          <cell r="C260">
            <v>37888</v>
          </cell>
          <cell r="D260">
            <v>37888</v>
          </cell>
          <cell r="E260" t="str">
            <v>RSS</v>
          </cell>
          <cell r="F260">
            <v>100</v>
          </cell>
          <cell r="G260">
            <v>5</v>
          </cell>
        </row>
        <row r="261">
          <cell r="A261" t="str">
            <v>T033044</v>
          </cell>
          <cell r="B261" t="str">
            <v>Export</v>
          </cell>
          <cell r="C261">
            <v>37893</v>
          </cell>
          <cell r="D261">
            <v>37893</v>
          </cell>
          <cell r="E261" t="str">
            <v>RSS</v>
          </cell>
          <cell r="F261">
            <v>57.6</v>
          </cell>
          <cell r="G261">
            <v>3</v>
          </cell>
        </row>
        <row r="262">
          <cell r="A262" t="str">
            <v>T033045</v>
          </cell>
          <cell r="B262" t="str">
            <v>Export</v>
          </cell>
          <cell r="C262">
            <v>37874</v>
          </cell>
          <cell r="D262">
            <v>37874</v>
          </cell>
          <cell r="E262" t="str">
            <v>RSS</v>
          </cell>
          <cell r="F262">
            <v>60</v>
          </cell>
          <cell r="G262">
            <v>3</v>
          </cell>
        </row>
        <row r="263">
          <cell r="A263" t="str">
            <v>T033046</v>
          </cell>
          <cell r="B263" t="str">
            <v>Export</v>
          </cell>
          <cell r="C263">
            <v>37884</v>
          </cell>
          <cell r="D263">
            <v>37884</v>
          </cell>
          <cell r="E263" t="str">
            <v>STR</v>
          </cell>
          <cell r="F263">
            <v>120.96</v>
          </cell>
          <cell r="G263">
            <v>6</v>
          </cell>
        </row>
        <row r="264">
          <cell r="A264" t="str">
            <v>T033047</v>
          </cell>
          <cell r="B264" t="str">
            <v>Export</v>
          </cell>
          <cell r="C264">
            <v>37884</v>
          </cell>
          <cell r="D264">
            <v>37884</v>
          </cell>
          <cell r="E264" t="str">
            <v>STR</v>
          </cell>
          <cell r="F264">
            <v>100.8</v>
          </cell>
          <cell r="G264">
            <v>5</v>
          </cell>
        </row>
        <row r="265">
          <cell r="A265" t="str">
            <v>T033048</v>
          </cell>
          <cell r="B265" t="str">
            <v>Export</v>
          </cell>
          <cell r="C265">
            <v>37881</v>
          </cell>
          <cell r="D265">
            <v>37881</v>
          </cell>
          <cell r="E265" t="str">
            <v>STR</v>
          </cell>
          <cell r="F265">
            <v>100.8</v>
          </cell>
          <cell r="G265">
            <v>5</v>
          </cell>
        </row>
        <row r="266">
          <cell r="A266" t="str">
            <v>T033049</v>
          </cell>
          <cell r="B266" t="str">
            <v>Export</v>
          </cell>
          <cell r="C266">
            <v>37880</v>
          </cell>
          <cell r="D266">
            <v>37880</v>
          </cell>
          <cell r="E266" t="str">
            <v>STR</v>
          </cell>
          <cell r="F266">
            <v>100.8</v>
          </cell>
          <cell r="G266">
            <v>5</v>
          </cell>
        </row>
        <row r="267">
          <cell r="A267" t="str">
            <v>T033050</v>
          </cell>
          <cell r="B267" t="str">
            <v>Export</v>
          </cell>
          <cell r="C267">
            <v>37890</v>
          </cell>
          <cell r="D267">
            <v>37890</v>
          </cell>
          <cell r="E267" t="str">
            <v>STR</v>
          </cell>
          <cell r="F267">
            <v>100.8</v>
          </cell>
          <cell r="G267">
            <v>5</v>
          </cell>
        </row>
        <row r="268">
          <cell r="A268" t="str">
            <v>T033051</v>
          </cell>
          <cell r="B268" t="str">
            <v>Export</v>
          </cell>
          <cell r="C268">
            <v>37876</v>
          </cell>
          <cell r="D268">
            <v>37876</v>
          </cell>
          <cell r="E268" t="str">
            <v>STR</v>
          </cell>
          <cell r="F268">
            <v>100.8</v>
          </cell>
          <cell r="G268">
            <v>5</v>
          </cell>
        </row>
        <row r="269">
          <cell r="A269" t="str">
            <v>T033052</v>
          </cell>
          <cell r="B269" t="str">
            <v>Export</v>
          </cell>
          <cell r="C269">
            <v>37877</v>
          </cell>
          <cell r="D269">
            <v>37877</v>
          </cell>
          <cell r="E269" t="str">
            <v>STR</v>
          </cell>
          <cell r="F269">
            <v>120.96</v>
          </cell>
          <cell r="G269">
            <v>6</v>
          </cell>
        </row>
        <row r="270">
          <cell r="A270" t="str">
            <v>T033053</v>
          </cell>
          <cell r="B270" t="str">
            <v>Export</v>
          </cell>
          <cell r="C270">
            <v>37883</v>
          </cell>
          <cell r="D270">
            <v>37883</v>
          </cell>
          <cell r="E270" t="str">
            <v>LTX</v>
          </cell>
          <cell r="F270">
            <v>32.799999999999997</v>
          </cell>
          <cell r="G270">
            <v>2</v>
          </cell>
        </row>
        <row r="271">
          <cell r="A271" t="str">
            <v>T033059</v>
          </cell>
          <cell r="B271" t="str">
            <v>Export</v>
          </cell>
          <cell r="C271">
            <v>37888</v>
          </cell>
          <cell r="D271">
            <v>37888</v>
          </cell>
          <cell r="E271" t="str">
            <v>STR</v>
          </cell>
          <cell r="F271">
            <v>504</v>
          </cell>
          <cell r="G271">
            <v>25</v>
          </cell>
        </row>
        <row r="272">
          <cell r="A272" t="str">
            <v>T033061</v>
          </cell>
          <cell r="B272" t="str">
            <v>Export</v>
          </cell>
          <cell r="C272">
            <v>37888</v>
          </cell>
          <cell r="D272">
            <v>37888</v>
          </cell>
          <cell r="E272" t="str">
            <v>STR</v>
          </cell>
          <cell r="F272">
            <v>201.6</v>
          </cell>
          <cell r="G272">
            <v>10</v>
          </cell>
        </row>
        <row r="273">
          <cell r="A273" t="str">
            <v>T033065</v>
          </cell>
          <cell r="B273" t="str">
            <v>Export</v>
          </cell>
          <cell r="C273">
            <v>37877</v>
          </cell>
          <cell r="D273">
            <v>37877</v>
          </cell>
          <cell r="E273" t="str">
            <v>LTX</v>
          </cell>
          <cell r="F273">
            <v>98.4</v>
          </cell>
          <cell r="G273">
            <v>6</v>
          </cell>
        </row>
        <row r="274">
          <cell r="A274" t="str">
            <v>T033066</v>
          </cell>
          <cell r="B274" t="str">
            <v>Export</v>
          </cell>
          <cell r="C274">
            <v>37884</v>
          </cell>
          <cell r="D274">
            <v>37884</v>
          </cell>
          <cell r="E274" t="str">
            <v>STR</v>
          </cell>
          <cell r="F274">
            <v>100.8</v>
          </cell>
          <cell r="G274">
            <v>5</v>
          </cell>
        </row>
        <row r="275">
          <cell r="A275" t="str">
            <v>T033067</v>
          </cell>
          <cell r="B275" t="str">
            <v>Export</v>
          </cell>
          <cell r="C275">
            <v>37890</v>
          </cell>
          <cell r="D275">
            <v>37890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37886</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37876</v>
          </cell>
          <cell r="E279" t="str">
            <v>LTX</v>
          </cell>
          <cell r="F279">
            <v>32.799999999999997</v>
          </cell>
          <cell r="G279">
            <v>2</v>
          </cell>
        </row>
        <row r="280">
          <cell r="A280" t="str">
            <v>T033084</v>
          </cell>
          <cell r="B280" t="str">
            <v>Export</v>
          </cell>
          <cell r="C280">
            <v>37876</v>
          </cell>
          <cell r="D280">
            <v>37876</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37886</v>
          </cell>
          <cell r="E283" t="str">
            <v>RSS</v>
          </cell>
          <cell r="F283">
            <v>192</v>
          </cell>
          <cell r="G283">
            <v>10</v>
          </cell>
        </row>
        <row r="284">
          <cell r="A284" t="str">
            <v>T033088</v>
          </cell>
          <cell r="B284" t="str">
            <v>Local</v>
          </cell>
          <cell r="C284">
            <v>37866</v>
          </cell>
          <cell r="D284">
            <v>37866</v>
          </cell>
          <cell r="E284" t="str">
            <v>STR</v>
          </cell>
          <cell r="F284">
            <v>15</v>
          </cell>
        </row>
        <row r="285">
          <cell r="A285" t="str">
            <v>T033089</v>
          </cell>
          <cell r="B285" t="str">
            <v>Local</v>
          </cell>
          <cell r="C285">
            <v>37867</v>
          </cell>
          <cell r="D285">
            <v>37867</v>
          </cell>
          <cell r="E285" t="str">
            <v>STR</v>
          </cell>
          <cell r="F285">
            <v>15</v>
          </cell>
        </row>
        <row r="286">
          <cell r="A286" t="str">
            <v>T033090</v>
          </cell>
          <cell r="B286" t="str">
            <v>Local</v>
          </cell>
          <cell r="C286">
            <v>37870</v>
          </cell>
          <cell r="D286">
            <v>37870</v>
          </cell>
          <cell r="E286" t="str">
            <v>STR</v>
          </cell>
          <cell r="F286">
            <v>15</v>
          </cell>
        </row>
        <row r="287">
          <cell r="A287" t="str">
            <v>T033091</v>
          </cell>
          <cell r="B287" t="str">
            <v>Local</v>
          </cell>
          <cell r="C287">
            <v>37873</v>
          </cell>
          <cell r="D287">
            <v>37873</v>
          </cell>
          <cell r="E287" t="str">
            <v>STR</v>
          </cell>
          <cell r="F287">
            <v>14.967000000000001</v>
          </cell>
        </row>
        <row r="288">
          <cell r="A288" t="str">
            <v>T033092</v>
          </cell>
          <cell r="B288" t="str">
            <v>Local</v>
          </cell>
          <cell r="C288">
            <v>37872</v>
          </cell>
          <cell r="D288">
            <v>37872</v>
          </cell>
          <cell r="E288" t="str">
            <v>STR</v>
          </cell>
          <cell r="F288">
            <v>30</v>
          </cell>
        </row>
        <row r="289">
          <cell r="A289" t="str">
            <v>T033093</v>
          </cell>
          <cell r="B289" t="str">
            <v>Local</v>
          </cell>
          <cell r="C289">
            <v>37874</v>
          </cell>
          <cell r="D289">
            <v>37874</v>
          </cell>
          <cell r="E289" t="str">
            <v>STR</v>
          </cell>
          <cell r="F289">
            <v>14.9</v>
          </cell>
        </row>
        <row r="290">
          <cell r="A290" t="str">
            <v>T033094</v>
          </cell>
          <cell r="B290" t="str">
            <v>Local</v>
          </cell>
          <cell r="C290">
            <v>37877</v>
          </cell>
          <cell r="D290">
            <v>37877</v>
          </cell>
          <cell r="E290" t="str">
            <v>STR</v>
          </cell>
          <cell r="F290">
            <v>15</v>
          </cell>
        </row>
        <row r="291">
          <cell r="A291" t="str">
            <v>T033095</v>
          </cell>
          <cell r="B291" t="str">
            <v>Local</v>
          </cell>
          <cell r="C291">
            <v>37877</v>
          </cell>
          <cell r="D291">
            <v>37877</v>
          </cell>
          <cell r="E291" t="str">
            <v>STR</v>
          </cell>
          <cell r="F291">
            <v>15</v>
          </cell>
        </row>
        <row r="292">
          <cell r="A292" t="str">
            <v>T033096</v>
          </cell>
          <cell r="B292" t="str">
            <v>Local</v>
          </cell>
          <cell r="C292">
            <v>37879</v>
          </cell>
          <cell r="D292">
            <v>37879</v>
          </cell>
          <cell r="E292" t="str">
            <v>STR</v>
          </cell>
          <cell r="F292">
            <v>15</v>
          </cell>
        </row>
        <row r="293">
          <cell r="A293" t="str">
            <v>T033097</v>
          </cell>
          <cell r="B293" t="str">
            <v>Local</v>
          </cell>
          <cell r="C293">
            <v>37880</v>
          </cell>
          <cell r="D293">
            <v>37880</v>
          </cell>
          <cell r="E293" t="str">
            <v>STR</v>
          </cell>
          <cell r="F293">
            <v>15</v>
          </cell>
        </row>
        <row r="294">
          <cell r="A294" t="str">
            <v>T033098</v>
          </cell>
          <cell r="B294" t="str">
            <v>Local</v>
          </cell>
          <cell r="C294">
            <v>37881</v>
          </cell>
          <cell r="D294">
            <v>37881</v>
          </cell>
          <cell r="E294" t="str">
            <v>STR</v>
          </cell>
          <cell r="F294">
            <v>15</v>
          </cell>
        </row>
        <row r="295">
          <cell r="A295" t="str">
            <v>T033099</v>
          </cell>
          <cell r="B295" t="str">
            <v>Local</v>
          </cell>
          <cell r="C295">
            <v>37884</v>
          </cell>
          <cell r="D295">
            <v>37884</v>
          </cell>
          <cell r="E295" t="str">
            <v>STR</v>
          </cell>
          <cell r="F295">
            <v>15</v>
          </cell>
        </row>
        <row r="296">
          <cell r="A296" t="str">
            <v>T033100</v>
          </cell>
          <cell r="B296" t="str">
            <v>Local</v>
          </cell>
          <cell r="C296">
            <v>37884</v>
          </cell>
          <cell r="D296">
            <v>37884</v>
          </cell>
          <cell r="E296" t="str">
            <v>STR</v>
          </cell>
          <cell r="F296">
            <v>15</v>
          </cell>
        </row>
        <row r="297">
          <cell r="A297" t="str">
            <v>T033101</v>
          </cell>
          <cell r="B297" t="str">
            <v>Local</v>
          </cell>
          <cell r="C297">
            <v>37886</v>
          </cell>
          <cell r="D297">
            <v>37886</v>
          </cell>
          <cell r="E297" t="str">
            <v>STR</v>
          </cell>
          <cell r="F297">
            <v>15</v>
          </cell>
        </row>
        <row r="298">
          <cell r="A298" t="str">
            <v>T033102</v>
          </cell>
          <cell r="B298" t="str">
            <v>Local</v>
          </cell>
          <cell r="C298">
            <v>37887</v>
          </cell>
          <cell r="D298">
            <v>37887</v>
          </cell>
          <cell r="E298" t="str">
            <v>STR</v>
          </cell>
          <cell r="F298">
            <v>15</v>
          </cell>
        </row>
        <row r="299">
          <cell r="A299" t="str">
            <v>T033103</v>
          </cell>
          <cell r="B299" t="str">
            <v>Local</v>
          </cell>
          <cell r="C299">
            <v>37888</v>
          </cell>
          <cell r="D299">
            <v>37888</v>
          </cell>
          <cell r="E299" t="str">
            <v>STR</v>
          </cell>
          <cell r="F299">
            <v>15</v>
          </cell>
        </row>
        <row r="300">
          <cell r="A300" t="str">
            <v>T033104</v>
          </cell>
          <cell r="B300" t="str">
            <v>Local</v>
          </cell>
          <cell r="C300">
            <v>37891</v>
          </cell>
          <cell r="D300">
            <v>37891</v>
          </cell>
          <cell r="E300" t="str">
            <v>STR</v>
          </cell>
          <cell r="F300">
            <v>15</v>
          </cell>
        </row>
        <row r="301">
          <cell r="A301" t="str">
            <v>T033105</v>
          </cell>
          <cell r="B301" t="str">
            <v>Local</v>
          </cell>
          <cell r="C301">
            <v>37891</v>
          </cell>
          <cell r="D301">
            <v>37891</v>
          </cell>
          <cell r="E301" t="str">
            <v>STR</v>
          </cell>
          <cell r="F301">
            <v>15</v>
          </cell>
        </row>
        <row r="302">
          <cell r="A302" t="str">
            <v>T033106</v>
          </cell>
          <cell r="B302" t="str">
            <v>Local</v>
          </cell>
          <cell r="C302">
            <v>37893</v>
          </cell>
          <cell r="D302">
            <v>37893</v>
          </cell>
          <cell r="E302" t="str">
            <v>STR</v>
          </cell>
          <cell r="F302">
            <v>15</v>
          </cell>
        </row>
        <row r="303">
          <cell r="A303" t="str">
            <v>T033107</v>
          </cell>
          <cell r="B303" t="str">
            <v>Local</v>
          </cell>
          <cell r="C303">
            <v>37894</v>
          </cell>
          <cell r="D303">
            <v>37894</v>
          </cell>
          <cell r="E303" t="str">
            <v>STR</v>
          </cell>
          <cell r="F303">
            <v>15</v>
          </cell>
        </row>
        <row r="304">
          <cell r="A304" t="str">
            <v>T033109</v>
          </cell>
          <cell r="B304" t="str">
            <v>Local</v>
          </cell>
          <cell r="C304">
            <v>37874</v>
          </cell>
          <cell r="D304">
            <v>37874</v>
          </cell>
          <cell r="E304" t="str">
            <v>RSS</v>
          </cell>
          <cell r="F304">
            <v>15</v>
          </cell>
        </row>
        <row r="305">
          <cell r="A305" t="str">
            <v>T033110</v>
          </cell>
          <cell r="B305" t="str">
            <v>Local</v>
          </cell>
          <cell r="C305">
            <v>37888</v>
          </cell>
          <cell r="D305">
            <v>37888</v>
          </cell>
          <cell r="E305" t="str">
            <v>RSS</v>
          </cell>
          <cell r="F305">
            <v>15</v>
          </cell>
        </row>
        <row r="306">
          <cell r="A306" t="str">
            <v>T033111</v>
          </cell>
          <cell r="B306" t="str">
            <v>Local</v>
          </cell>
          <cell r="C306">
            <v>37876</v>
          </cell>
          <cell r="D306">
            <v>37876</v>
          </cell>
          <cell r="E306" t="str">
            <v>RSS</v>
          </cell>
          <cell r="F306">
            <v>15</v>
          </cell>
        </row>
        <row r="307">
          <cell r="A307" t="str">
            <v>T033112</v>
          </cell>
          <cell r="B307" t="str">
            <v>Local</v>
          </cell>
          <cell r="C307">
            <v>37891</v>
          </cell>
          <cell r="D307">
            <v>37891</v>
          </cell>
          <cell r="E307" t="str">
            <v>RSS</v>
          </cell>
          <cell r="F307">
            <v>15</v>
          </cell>
        </row>
        <row r="308">
          <cell r="A308" t="str">
            <v>T033115</v>
          </cell>
          <cell r="B308" t="str">
            <v>Export</v>
          </cell>
          <cell r="C308">
            <v>37883</v>
          </cell>
          <cell r="D308">
            <v>37883</v>
          </cell>
          <cell r="E308" t="str">
            <v>LTX</v>
          </cell>
          <cell r="F308">
            <v>16.399999999999999</v>
          </cell>
          <cell r="G308">
            <v>1</v>
          </cell>
        </row>
        <row r="309">
          <cell r="A309" t="str">
            <v>T033116</v>
          </cell>
          <cell r="B309" t="str">
            <v>Local</v>
          </cell>
          <cell r="C309">
            <v>37888</v>
          </cell>
          <cell r="D309">
            <v>37888</v>
          </cell>
          <cell r="E309" t="str">
            <v>STR</v>
          </cell>
          <cell r="F309">
            <v>15.015000000000001</v>
          </cell>
        </row>
        <row r="310">
          <cell r="A310" t="str">
            <v>T033121</v>
          </cell>
          <cell r="B310" t="str">
            <v>Export</v>
          </cell>
          <cell r="C310">
            <v>37883</v>
          </cell>
          <cell r="D310">
            <v>37883</v>
          </cell>
          <cell r="E310" t="str">
            <v>LTX</v>
          </cell>
          <cell r="F310">
            <v>32.799999999999997</v>
          </cell>
          <cell r="G310">
            <v>2</v>
          </cell>
        </row>
        <row r="311">
          <cell r="A311" t="str">
            <v>T033122</v>
          </cell>
          <cell r="B311" t="str">
            <v>Export</v>
          </cell>
          <cell r="C311">
            <v>37883</v>
          </cell>
          <cell r="D311">
            <v>37883</v>
          </cell>
          <cell r="E311" t="str">
            <v>LTX</v>
          </cell>
          <cell r="F311">
            <v>59.97</v>
          </cell>
          <cell r="G311">
            <v>3</v>
          </cell>
        </row>
        <row r="312">
          <cell r="A312" t="str">
            <v>T033125</v>
          </cell>
          <cell r="B312" t="str">
            <v>Export</v>
          </cell>
          <cell r="C312">
            <v>37890</v>
          </cell>
          <cell r="D312">
            <v>37890</v>
          </cell>
          <cell r="E312" t="str">
            <v>LTX</v>
          </cell>
          <cell r="F312">
            <v>60</v>
          </cell>
          <cell r="G312">
            <v>3</v>
          </cell>
        </row>
        <row r="313">
          <cell r="A313" t="str">
            <v>T033126</v>
          </cell>
          <cell r="B313" t="str">
            <v>Export</v>
          </cell>
          <cell r="C313">
            <v>37881</v>
          </cell>
          <cell r="D313">
            <v>37881</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37888</v>
          </cell>
          <cell r="E315" t="str">
            <v>STR</v>
          </cell>
          <cell r="F315">
            <v>100.8</v>
          </cell>
          <cell r="G315">
            <v>5</v>
          </cell>
        </row>
        <row r="316">
          <cell r="A316" t="str">
            <v>T033133</v>
          </cell>
          <cell r="B316" t="str">
            <v>Export</v>
          </cell>
          <cell r="C316">
            <v>37892</v>
          </cell>
          <cell r="D316">
            <v>37892</v>
          </cell>
          <cell r="E316" t="str">
            <v>LTX</v>
          </cell>
          <cell r="F316">
            <v>32.799999999999997</v>
          </cell>
          <cell r="G316">
            <v>2</v>
          </cell>
        </row>
        <row r="317">
          <cell r="A317" t="str">
            <v>T033134</v>
          </cell>
          <cell r="B317" t="str">
            <v>Export</v>
          </cell>
          <cell r="C317">
            <v>37885</v>
          </cell>
          <cell r="D317">
            <v>37885</v>
          </cell>
          <cell r="E317" t="str">
            <v>LTX</v>
          </cell>
          <cell r="F317">
            <v>16.399999999999999</v>
          </cell>
          <cell r="G317">
            <v>1</v>
          </cell>
        </row>
        <row r="318">
          <cell r="A318" t="str">
            <v>T033135</v>
          </cell>
          <cell r="B318" t="str">
            <v>Local</v>
          </cell>
          <cell r="C318">
            <v>37870</v>
          </cell>
          <cell r="D318">
            <v>37870</v>
          </cell>
          <cell r="E318" t="str">
            <v>STR</v>
          </cell>
          <cell r="F318">
            <v>15.015000000000001</v>
          </cell>
        </row>
        <row r="319">
          <cell r="A319" t="str">
            <v>T033136</v>
          </cell>
          <cell r="B319" t="str">
            <v>Local</v>
          </cell>
          <cell r="C319">
            <v>37872</v>
          </cell>
          <cell r="D319">
            <v>37872</v>
          </cell>
          <cell r="E319" t="str">
            <v>STR</v>
          </cell>
          <cell r="F319">
            <v>15.015000000000001</v>
          </cell>
        </row>
        <row r="320">
          <cell r="A320" t="str">
            <v>T033137</v>
          </cell>
          <cell r="B320" t="str">
            <v>Local</v>
          </cell>
          <cell r="C320">
            <v>37873</v>
          </cell>
          <cell r="D320">
            <v>37873</v>
          </cell>
          <cell r="E320" t="str">
            <v>STR</v>
          </cell>
          <cell r="F320">
            <v>15.015000000000001</v>
          </cell>
        </row>
        <row r="321">
          <cell r="A321" t="str">
            <v>T033138</v>
          </cell>
          <cell r="B321" t="str">
            <v>Local</v>
          </cell>
          <cell r="C321">
            <v>37873</v>
          </cell>
          <cell r="D321">
            <v>37873</v>
          </cell>
          <cell r="E321" t="str">
            <v>STR</v>
          </cell>
          <cell r="F321">
            <v>15.015000000000001</v>
          </cell>
        </row>
        <row r="322">
          <cell r="A322" t="str">
            <v>T033139</v>
          </cell>
          <cell r="B322" t="str">
            <v>Local</v>
          </cell>
          <cell r="C322">
            <v>37875</v>
          </cell>
          <cell r="D322">
            <v>37875</v>
          </cell>
          <cell r="E322" t="str">
            <v>STR</v>
          </cell>
          <cell r="F322">
            <v>15.015000000000001</v>
          </cell>
        </row>
        <row r="323">
          <cell r="A323" t="str">
            <v>T033142</v>
          </cell>
          <cell r="B323" t="str">
            <v>Local</v>
          </cell>
          <cell r="C323">
            <v>37891</v>
          </cell>
          <cell r="D323">
            <v>37891</v>
          </cell>
          <cell r="E323" t="str">
            <v>STR</v>
          </cell>
          <cell r="F323">
            <v>15.015000000000001</v>
          </cell>
        </row>
        <row r="324">
          <cell r="A324" t="str">
            <v>T033143</v>
          </cell>
          <cell r="B324" t="str">
            <v>Local</v>
          </cell>
          <cell r="C324">
            <v>37891</v>
          </cell>
          <cell r="D324">
            <v>37891</v>
          </cell>
          <cell r="E324" t="str">
            <v>STR</v>
          </cell>
          <cell r="F324">
            <v>15.015000000000001</v>
          </cell>
        </row>
        <row r="325">
          <cell r="A325" t="str">
            <v>T033144</v>
          </cell>
          <cell r="B325" t="str">
            <v>Local</v>
          </cell>
          <cell r="C325">
            <v>37876</v>
          </cell>
          <cell r="D325">
            <v>37876</v>
          </cell>
          <cell r="E325" t="str">
            <v>RSS</v>
          </cell>
          <cell r="F325">
            <v>15</v>
          </cell>
        </row>
        <row r="326">
          <cell r="A326" t="str">
            <v>T033145</v>
          </cell>
          <cell r="B326" t="str">
            <v>Local</v>
          </cell>
          <cell r="C326">
            <v>37880</v>
          </cell>
          <cell r="D326">
            <v>37880</v>
          </cell>
          <cell r="E326" t="str">
            <v>RSS</v>
          </cell>
          <cell r="F326">
            <v>15</v>
          </cell>
        </row>
        <row r="327">
          <cell r="A327" t="str">
            <v>T033146</v>
          </cell>
          <cell r="B327" t="str">
            <v>Local</v>
          </cell>
          <cell r="C327">
            <v>37882</v>
          </cell>
          <cell r="D327">
            <v>37882</v>
          </cell>
          <cell r="E327" t="str">
            <v>RSS</v>
          </cell>
          <cell r="F327">
            <v>15</v>
          </cell>
        </row>
        <row r="328">
          <cell r="A328" t="str">
            <v>T033147</v>
          </cell>
          <cell r="B328" t="str">
            <v>Local</v>
          </cell>
          <cell r="C328">
            <v>37882</v>
          </cell>
          <cell r="D328">
            <v>37882</v>
          </cell>
          <cell r="E328" t="str">
            <v>RSS</v>
          </cell>
          <cell r="F328">
            <v>15</v>
          </cell>
        </row>
        <row r="329">
          <cell r="A329" t="str">
            <v>T033148</v>
          </cell>
          <cell r="B329" t="str">
            <v>Local</v>
          </cell>
          <cell r="C329">
            <v>37883</v>
          </cell>
          <cell r="D329">
            <v>37883</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37885</v>
          </cell>
          <cell r="E331" t="str">
            <v>STR</v>
          </cell>
          <cell r="F331">
            <v>40.32</v>
          </cell>
          <cell r="G331">
            <v>2</v>
          </cell>
        </row>
        <row r="332">
          <cell r="A332" t="str">
            <v>T033151</v>
          </cell>
          <cell r="B332" t="str">
            <v>Export</v>
          </cell>
          <cell r="C332">
            <v>37889</v>
          </cell>
          <cell r="D332">
            <v>37889</v>
          </cell>
          <cell r="E332" t="str">
            <v>STR</v>
          </cell>
          <cell r="F332">
            <v>40.32</v>
          </cell>
          <cell r="G332">
            <v>2</v>
          </cell>
        </row>
        <row r="333">
          <cell r="A333" t="str">
            <v>T033152</v>
          </cell>
          <cell r="B333" t="str">
            <v>Export</v>
          </cell>
          <cell r="C333">
            <v>37885</v>
          </cell>
          <cell r="D333">
            <v>37885</v>
          </cell>
          <cell r="E333" t="str">
            <v>LTX</v>
          </cell>
          <cell r="F333">
            <v>32.799999999999997</v>
          </cell>
          <cell r="G333">
            <v>2</v>
          </cell>
        </row>
        <row r="334">
          <cell r="A334" t="str">
            <v>T033153</v>
          </cell>
          <cell r="B334" t="str">
            <v>Export</v>
          </cell>
          <cell r="C334">
            <v>37885</v>
          </cell>
          <cell r="D334">
            <v>37885</v>
          </cell>
          <cell r="E334" t="str">
            <v>LTX</v>
          </cell>
          <cell r="F334">
            <v>16.399999999999999</v>
          </cell>
          <cell r="G334">
            <v>1</v>
          </cell>
        </row>
        <row r="335">
          <cell r="A335" t="str">
            <v>T033154</v>
          </cell>
          <cell r="B335" t="str">
            <v>Export</v>
          </cell>
          <cell r="C335">
            <v>37885</v>
          </cell>
          <cell r="D335">
            <v>37885</v>
          </cell>
          <cell r="E335" t="str">
            <v>LTX</v>
          </cell>
          <cell r="F335">
            <v>32.799999999999997</v>
          </cell>
          <cell r="G335">
            <v>2</v>
          </cell>
        </row>
        <row r="336">
          <cell r="A336" t="str">
            <v>T033155</v>
          </cell>
          <cell r="B336" t="str">
            <v>Export</v>
          </cell>
          <cell r="C336">
            <v>37885</v>
          </cell>
          <cell r="D336">
            <v>37885</v>
          </cell>
          <cell r="E336" t="str">
            <v>LTX</v>
          </cell>
          <cell r="F336">
            <v>16.399999999999999</v>
          </cell>
          <cell r="G336">
            <v>1</v>
          </cell>
        </row>
        <row r="337">
          <cell r="A337" t="str">
            <v>T033156</v>
          </cell>
          <cell r="B337" t="str">
            <v>Export</v>
          </cell>
          <cell r="C337">
            <v>37883</v>
          </cell>
          <cell r="D337">
            <v>37883</v>
          </cell>
          <cell r="E337" t="str">
            <v>RSS</v>
          </cell>
          <cell r="F337">
            <v>80</v>
          </cell>
          <cell r="G337">
            <v>4</v>
          </cell>
        </row>
        <row r="338">
          <cell r="A338" t="str">
            <v>T033160</v>
          </cell>
          <cell r="B338" t="str">
            <v>Export</v>
          </cell>
          <cell r="C338">
            <v>37890</v>
          </cell>
          <cell r="D338">
            <v>37890</v>
          </cell>
          <cell r="E338" t="str">
            <v>LTX</v>
          </cell>
          <cell r="F338">
            <v>59.81</v>
          </cell>
          <cell r="G338">
            <v>3</v>
          </cell>
        </row>
        <row r="339">
          <cell r="A339" t="str">
            <v>T033164</v>
          </cell>
          <cell r="B339" t="str">
            <v>Export</v>
          </cell>
          <cell r="C339">
            <v>37891</v>
          </cell>
          <cell r="D339">
            <v>37891</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37892</v>
          </cell>
          <cell r="E341" t="str">
            <v>RSS</v>
          </cell>
          <cell r="F341">
            <v>16.8</v>
          </cell>
          <cell r="G341">
            <v>1</v>
          </cell>
        </row>
        <row r="342">
          <cell r="A342" t="str">
            <v>T033167</v>
          </cell>
          <cell r="B342" t="str">
            <v>Export</v>
          </cell>
          <cell r="C342">
            <v>37885</v>
          </cell>
          <cell r="D342">
            <v>37885</v>
          </cell>
          <cell r="E342" t="str">
            <v>STR</v>
          </cell>
          <cell r="F342">
            <v>201.6</v>
          </cell>
          <cell r="G342">
            <v>10</v>
          </cell>
        </row>
        <row r="343">
          <cell r="A343" t="str">
            <v>T033168</v>
          </cell>
          <cell r="B343" t="str">
            <v>Export</v>
          </cell>
          <cell r="C343">
            <v>37893</v>
          </cell>
          <cell r="D343">
            <v>37893</v>
          </cell>
          <cell r="E343" t="str">
            <v>STR</v>
          </cell>
          <cell r="F343">
            <v>342.72</v>
          </cell>
          <cell r="G343">
            <v>25</v>
          </cell>
        </row>
        <row r="344">
          <cell r="A344" t="str">
            <v>T033169</v>
          </cell>
          <cell r="B344" t="str">
            <v>Export</v>
          </cell>
          <cell r="C344">
            <v>37893</v>
          </cell>
          <cell r="D344">
            <v>37893</v>
          </cell>
          <cell r="E344" t="str">
            <v>STR</v>
          </cell>
          <cell r="F344">
            <v>161.28</v>
          </cell>
        </row>
        <row r="345">
          <cell r="A345" t="str">
            <v>T033170</v>
          </cell>
          <cell r="B345" t="str">
            <v>Export</v>
          </cell>
          <cell r="C345">
            <v>37890</v>
          </cell>
          <cell r="D345">
            <v>37890</v>
          </cell>
          <cell r="E345" t="str">
            <v>RSS</v>
          </cell>
          <cell r="F345">
            <v>114</v>
          </cell>
          <cell r="G345">
            <v>6</v>
          </cell>
        </row>
        <row r="346">
          <cell r="A346" t="str">
            <v>T033174</v>
          </cell>
          <cell r="B346" t="str">
            <v>Export</v>
          </cell>
          <cell r="C346">
            <v>37886</v>
          </cell>
          <cell r="D346">
            <v>37886</v>
          </cell>
          <cell r="E346" t="str">
            <v>RSS</v>
          </cell>
          <cell r="F346">
            <v>26.443999999999999</v>
          </cell>
          <cell r="G346">
            <v>1</v>
          </cell>
        </row>
        <row r="347">
          <cell r="A347" t="str">
            <v>T033177</v>
          </cell>
          <cell r="B347" t="str">
            <v>Local</v>
          </cell>
          <cell r="C347">
            <v>37881</v>
          </cell>
          <cell r="D347">
            <v>37881</v>
          </cell>
          <cell r="E347" t="str">
            <v>STR</v>
          </cell>
          <cell r="F347">
            <v>15.015000000000001</v>
          </cell>
        </row>
        <row r="348">
          <cell r="A348" t="str">
            <v>T033178</v>
          </cell>
          <cell r="B348" t="str">
            <v>Export</v>
          </cell>
          <cell r="C348">
            <v>37889</v>
          </cell>
          <cell r="D348">
            <v>37889</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37882</v>
          </cell>
          <cell r="E350" t="str">
            <v>CUT</v>
          </cell>
          <cell r="F350">
            <v>26.95</v>
          </cell>
        </row>
        <row r="351">
          <cell r="A351" t="str">
            <v>T033183</v>
          </cell>
          <cell r="B351" t="str">
            <v>Export</v>
          </cell>
          <cell r="C351">
            <v>37890</v>
          </cell>
          <cell r="D351">
            <v>37890</v>
          </cell>
          <cell r="E351" t="str">
            <v>RSS</v>
          </cell>
          <cell r="F351">
            <v>80</v>
          </cell>
          <cell r="G351">
            <v>4</v>
          </cell>
        </row>
        <row r="352">
          <cell r="A352" t="str">
            <v>T033197</v>
          </cell>
          <cell r="B352" t="str">
            <v>Local</v>
          </cell>
          <cell r="C352">
            <v>37883</v>
          </cell>
          <cell r="D352">
            <v>37883</v>
          </cell>
          <cell r="E352" t="str">
            <v>CUT</v>
          </cell>
          <cell r="F352">
            <v>26.95</v>
          </cell>
        </row>
        <row r="353">
          <cell r="A353" t="str">
            <v>T033198</v>
          </cell>
          <cell r="B353" t="str">
            <v>Export</v>
          </cell>
          <cell r="C353">
            <v>37893</v>
          </cell>
          <cell r="D353">
            <v>37893</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37893</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37894</v>
          </cell>
          <cell r="E357" t="str">
            <v>RSS</v>
          </cell>
          <cell r="F357">
            <v>15.01</v>
          </cell>
        </row>
        <row r="358">
          <cell r="A358" t="str">
            <v>T033242</v>
          </cell>
          <cell r="B358" t="str">
            <v>Local</v>
          </cell>
          <cell r="C358">
            <v>37893</v>
          </cell>
          <cell r="D358">
            <v>37893</v>
          </cell>
          <cell r="E358" t="str">
            <v>STR</v>
          </cell>
          <cell r="F358">
            <v>30</v>
          </cell>
        </row>
        <row r="359">
          <cell r="A359" t="str">
            <v>T033243</v>
          </cell>
          <cell r="B359" t="str">
            <v>Local</v>
          </cell>
          <cell r="C359">
            <v>37894</v>
          </cell>
          <cell r="D359">
            <v>37894</v>
          </cell>
          <cell r="E359" t="str">
            <v>STR</v>
          </cell>
          <cell r="F359">
            <v>30</v>
          </cell>
        </row>
        <row r="360">
          <cell r="A360" t="str">
            <v>T033265</v>
          </cell>
          <cell r="B360" t="str">
            <v>Local</v>
          </cell>
          <cell r="C360">
            <v>37890</v>
          </cell>
          <cell r="D360">
            <v>37890</v>
          </cell>
          <cell r="E360" t="str">
            <v>RSS</v>
          </cell>
          <cell r="F360">
            <v>15</v>
          </cell>
        </row>
        <row r="361">
          <cell r="A361" t="str">
            <v>T033302</v>
          </cell>
          <cell r="B361" t="str">
            <v>Local</v>
          </cell>
          <cell r="C361">
            <v>37870</v>
          </cell>
          <cell r="D361">
            <v>37870</v>
          </cell>
          <cell r="E361" t="str">
            <v>STR</v>
          </cell>
          <cell r="F361">
            <v>15.015000000000001</v>
          </cell>
        </row>
        <row r="362">
          <cell r="A362" t="str">
            <v>T033303</v>
          </cell>
          <cell r="B362" t="str">
            <v>Local</v>
          </cell>
          <cell r="C362">
            <v>37873</v>
          </cell>
          <cell r="D362">
            <v>37873</v>
          </cell>
          <cell r="E362" t="str">
            <v>STR</v>
          </cell>
          <cell r="F362">
            <v>15.015000000000001</v>
          </cell>
        </row>
        <row r="363">
          <cell r="A363" t="str">
            <v>T033304</v>
          </cell>
          <cell r="B363" t="str">
            <v>Local</v>
          </cell>
          <cell r="C363">
            <v>37880</v>
          </cell>
          <cell r="D363">
            <v>37880</v>
          </cell>
          <cell r="E363" t="str">
            <v>STR</v>
          </cell>
          <cell r="F363">
            <v>15.015000000000001</v>
          </cell>
        </row>
        <row r="364">
          <cell r="A364" t="str">
            <v>T033305</v>
          </cell>
          <cell r="B364" t="str">
            <v>Local</v>
          </cell>
          <cell r="C364">
            <v>37888</v>
          </cell>
          <cell r="D364">
            <v>37888</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5 months (Interim)"/>
      <sheetName val="อัตราค่าบรรทุก"/>
      <sheetName val="กระทบ_CESS3"/>
      <sheetName val="CESS_03113"/>
      <sheetName val="Dtl_Adv_03113"/>
      <sheetName val="Dtl_Adv_03103"/>
      <sheetName val="Stock_Aging"/>
      <sheetName val="ALL_UNITS"/>
      <sheetName val="5_months_(Interim)"/>
      <sheetName val="กระทบ_CESS4"/>
      <sheetName val="CESS_03114"/>
      <sheetName val="Dtl_Adv_03114"/>
      <sheetName val="Dtl_Adv_03104"/>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37931</v>
          </cell>
          <cell r="E38" t="str">
            <v>LTX</v>
          </cell>
          <cell r="F38">
            <v>98.4</v>
          </cell>
          <cell r="G38">
            <v>6</v>
          </cell>
        </row>
        <row r="39">
          <cell r="A39" t="str">
            <v>T033644A</v>
          </cell>
          <cell r="B39" t="str">
            <v>LOCAL</v>
          </cell>
          <cell r="C39">
            <v>37931</v>
          </cell>
          <cell r="D39">
            <v>37931</v>
          </cell>
          <cell r="E39" t="str">
            <v>LTX</v>
          </cell>
          <cell r="F39">
            <v>147.6</v>
          </cell>
          <cell r="G39">
            <v>9</v>
          </cell>
        </row>
        <row r="40">
          <cell r="A40" t="str">
            <v>T033741</v>
          </cell>
          <cell r="B40" t="str">
            <v>LOCAL</v>
          </cell>
          <cell r="C40">
            <v>37938</v>
          </cell>
          <cell r="D40">
            <v>37938</v>
          </cell>
          <cell r="E40" t="str">
            <v>LTX</v>
          </cell>
          <cell r="F40">
            <v>199.95</v>
          </cell>
          <cell r="G40">
            <v>10</v>
          </cell>
        </row>
        <row r="41">
          <cell r="A41" t="str">
            <v>T033754</v>
          </cell>
          <cell r="B41" t="str">
            <v>LOCAL</v>
          </cell>
          <cell r="C41">
            <v>37931</v>
          </cell>
          <cell r="D41">
            <v>37931</v>
          </cell>
          <cell r="E41" t="str">
            <v>RSS</v>
          </cell>
          <cell r="F41">
            <v>15</v>
          </cell>
        </row>
        <row r="42">
          <cell r="A42" t="str">
            <v>T033596</v>
          </cell>
          <cell r="B42" t="str">
            <v>LOCAL</v>
          </cell>
          <cell r="C42">
            <v>37930</v>
          </cell>
          <cell r="D42">
            <v>37930</v>
          </cell>
          <cell r="E42" t="str">
            <v>STR</v>
          </cell>
          <cell r="F42">
            <v>15.015000000000001</v>
          </cell>
        </row>
        <row r="43">
          <cell r="A43" t="str">
            <v>T033598</v>
          </cell>
          <cell r="B43" t="str">
            <v>LOCAL</v>
          </cell>
          <cell r="C43">
            <v>37937</v>
          </cell>
          <cell r="D43">
            <v>37937</v>
          </cell>
          <cell r="E43" t="str">
            <v>STR</v>
          </cell>
          <cell r="F43">
            <v>15.015000000000001</v>
          </cell>
        </row>
        <row r="44">
          <cell r="A44" t="str">
            <v>T033597</v>
          </cell>
          <cell r="B44" t="str">
            <v>LOCAL</v>
          </cell>
          <cell r="C44">
            <v>37930</v>
          </cell>
          <cell r="D44">
            <v>37930</v>
          </cell>
          <cell r="E44" t="str">
            <v>STR</v>
          </cell>
          <cell r="F44">
            <v>15.015000000000001</v>
          </cell>
        </row>
        <row r="45">
          <cell r="A45" t="str">
            <v>T033420</v>
          </cell>
          <cell r="B45" t="str">
            <v>LOCAL</v>
          </cell>
          <cell r="C45">
            <v>37933</v>
          </cell>
          <cell r="D45">
            <v>37933</v>
          </cell>
          <cell r="E45" t="str">
            <v>RSS</v>
          </cell>
          <cell r="F45">
            <v>15</v>
          </cell>
        </row>
        <row r="46">
          <cell r="A46" t="str">
            <v>T033402</v>
          </cell>
          <cell r="B46" t="str">
            <v>LOCAL</v>
          </cell>
          <cell r="C46">
            <v>37930</v>
          </cell>
          <cell r="D46">
            <v>37930</v>
          </cell>
          <cell r="E46" t="str">
            <v>STR</v>
          </cell>
          <cell r="F46">
            <v>15.015000000000001</v>
          </cell>
        </row>
        <row r="47">
          <cell r="A47" t="str">
            <v>T033401</v>
          </cell>
          <cell r="B47" t="str">
            <v>LOCAL</v>
          </cell>
          <cell r="C47">
            <v>37928</v>
          </cell>
          <cell r="D47">
            <v>37928</v>
          </cell>
          <cell r="E47" t="str">
            <v>STR</v>
          </cell>
          <cell r="F47">
            <v>15.015000000000001</v>
          </cell>
        </row>
        <row r="48">
          <cell r="A48" t="str">
            <v>T033400</v>
          </cell>
          <cell r="B48" t="str">
            <v>LOCAL</v>
          </cell>
          <cell r="C48">
            <v>37926</v>
          </cell>
          <cell r="D48">
            <v>37926</v>
          </cell>
          <cell r="E48" t="str">
            <v>STR</v>
          </cell>
          <cell r="F48">
            <v>15.015000000000001</v>
          </cell>
        </row>
        <row r="49">
          <cell r="A49" t="str">
            <v>T033752</v>
          </cell>
          <cell r="B49" t="str">
            <v>LOCAL</v>
          </cell>
          <cell r="C49">
            <v>37935</v>
          </cell>
          <cell r="D49">
            <v>37935</v>
          </cell>
          <cell r="E49" t="str">
            <v>STR</v>
          </cell>
          <cell r="F49">
            <v>15.015000000000001</v>
          </cell>
        </row>
        <row r="50">
          <cell r="A50" t="str">
            <v>T033426</v>
          </cell>
          <cell r="B50" t="str">
            <v>LOCAL</v>
          </cell>
          <cell r="C50">
            <v>37931</v>
          </cell>
          <cell r="D50">
            <v>37931</v>
          </cell>
          <cell r="E50" t="str">
            <v>RSS</v>
          </cell>
          <cell r="F50">
            <v>15</v>
          </cell>
        </row>
        <row r="51">
          <cell r="A51" t="str">
            <v>T033425</v>
          </cell>
          <cell r="B51" t="str">
            <v>LOCAL</v>
          </cell>
          <cell r="C51">
            <v>37928</v>
          </cell>
          <cell r="D51">
            <v>37928</v>
          </cell>
          <cell r="E51" t="str">
            <v>RSS</v>
          </cell>
          <cell r="F51">
            <v>15</v>
          </cell>
        </row>
        <row r="52">
          <cell r="A52" t="str">
            <v>T033417</v>
          </cell>
          <cell r="B52" t="str">
            <v>LOCAL</v>
          </cell>
          <cell r="C52">
            <v>37930</v>
          </cell>
          <cell r="D52">
            <v>37930</v>
          </cell>
          <cell r="E52" t="str">
            <v>RSS</v>
          </cell>
          <cell r="F52">
            <v>15</v>
          </cell>
        </row>
        <row r="53">
          <cell r="A53" t="str">
            <v>T033568</v>
          </cell>
          <cell r="B53" t="str">
            <v>LOCAL</v>
          </cell>
          <cell r="C53">
            <v>37936</v>
          </cell>
          <cell r="D53">
            <v>37936</v>
          </cell>
          <cell r="E53" t="str">
            <v>STR</v>
          </cell>
          <cell r="F53">
            <v>15.015000000000001</v>
          </cell>
        </row>
        <row r="54">
          <cell r="A54" t="str">
            <v>T033562</v>
          </cell>
          <cell r="B54" t="str">
            <v>LOCAL</v>
          </cell>
          <cell r="C54">
            <v>37936</v>
          </cell>
          <cell r="D54">
            <v>37936</v>
          </cell>
          <cell r="E54" t="str">
            <v>STR</v>
          </cell>
          <cell r="F54">
            <v>15.015000000000001</v>
          </cell>
        </row>
        <row r="55">
          <cell r="A55" t="str">
            <v>T033756</v>
          </cell>
          <cell r="B55" t="str">
            <v>LOCAL</v>
          </cell>
          <cell r="C55">
            <v>37936</v>
          </cell>
          <cell r="D55">
            <v>37936</v>
          </cell>
          <cell r="E55" t="str">
            <v>RSS</v>
          </cell>
          <cell r="F55">
            <v>15</v>
          </cell>
        </row>
        <row r="56">
          <cell r="A56" t="str">
            <v>T033748</v>
          </cell>
          <cell r="B56" t="str">
            <v>LOCAL</v>
          </cell>
          <cell r="C56">
            <v>37926</v>
          </cell>
          <cell r="D56">
            <v>37926</v>
          </cell>
          <cell r="E56" t="str">
            <v>RSS</v>
          </cell>
          <cell r="F56">
            <v>15</v>
          </cell>
        </row>
        <row r="57">
          <cell r="A57" t="str">
            <v>T033755</v>
          </cell>
          <cell r="B57" t="str">
            <v>LOCAL</v>
          </cell>
          <cell r="C57">
            <v>37933</v>
          </cell>
          <cell r="D57">
            <v>37933</v>
          </cell>
          <cell r="E57" t="str">
            <v>RSS</v>
          </cell>
          <cell r="F57">
            <v>15</v>
          </cell>
        </row>
        <row r="58">
          <cell r="A58" t="str">
            <v>T033582</v>
          </cell>
          <cell r="B58" t="str">
            <v>LOCAL</v>
          </cell>
          <cell r="C58">
            <v>37937</v>
          </cell>
          <cell r="D58">
            <v>37937</v>
          </cell>
          <cell r="E58" t="str">
            <v>STR</v>
          </cell>
          <cell r="F58">
            <v>15.015000000000001</v>
          </cell>
        </row>
        <row r="59">
          <cell r="A59" t="str">
            <v>T033580</v>
          </cell>
          <cell r="B59" t="str">
            <v>LOCAL</v>
          </cell>
          <cell r="C59">
            <v>37931</v>
          </cell>
          <cell r="D59">
            <v>37931</v>
          </cell>
          <cell r="E59" t="str">
            <v>STR</v>
          </cell>
          <cell r="F59">
            <v>15.015000000000001</v>
          </cell>
        </row>
        <row r="60">
          <cell r="A60" t="str">
            <v>T033579</v>
          </cell>
          <cell r="B60" t="str">
            <v>LOCAL</v>
          </cell>
          <cell r="C60">
            <v>37928</v>
          </cell>
          <cell r="D60">
            <v>37928</v>
          </cell>
          <cell r="E60" t="str">
            <v>STR</v>
          </cell>
          <cell r="F60">
            <v>15.015000000000001</v>
          </cell>
        </row>
        <row r="61">
          <cell r="A61" t="str">
            <v>T033757</v>
          </cell>
          <cell r="B61" t="str">
            <v>LOCAL</v>
          </cell>
          <cell r="C61">
            <v>37938</v>
          </cell>
          <cell r="D61">
            <v>37938</v>
          </cell>
          <cell r="E61" t="str">
            <v>RSS</v>
          </cell>
          <cell r="F61">
            <v>15</v>
          </cell>
        </row>
        <row r="62">
          <cell r="A62" t="str">
            <v>T033750</v>
          </cell>
          <cell r="B62" t="str">
            <v>LOCAL</v>
          </cell>
          <cell r="C62">
            <v>37930</v>
          </cell>
          <cell r="D62">
            <v>37930</v>
          </cell>
          <cell r="E62" t="str">
            <v>RSS</v>
          </cell>
          <cell r="F62">
            <v>15</v>
          </cell>
        </row>
        <row r="63">
          <cell r="A63" t="str">
            <v>T033749</v>
          </cell>
          <cell r="B63" t="str">
            <v>LOCAL</v>
          </cell>
          <cell r="C63">
            <v>37928</v>
          </cell>
          <cell r="D63">
            <v>37928</v>
          </cell>
          <cell r="E63" t="str">
            <v>RSS</v>
          </cell>
          <cell r="F63">
            <v>15</v>
          </cell>
        </row>
        <row r="64">
          <cell r="A64" t="str">
            <v>T033600</v>
          </cell>
          <cell r="B64" t="str">
            <v>LOCAL</v>
          </cell>
          <cell r="C64">
            <v>37931</v>
          </cell>
          <cell r="D64">
            <v>37931</v>
          </cell>
          <cell r="E64" t="str">
            <v>STR</v>
          </cell>
          <cell r="F64">
            <v>15.015000000000001</v>
          </cell>
        </row>
        <row r="65">
          <cell r="A65" t="str">
            <v>T033599</v>
          </cell>
          <cell r="B65" t="str">
            <v>LOCAL</v>
          </cell>
          <cell r="C65">
            <v>37937</v>
          </cell>
          <cell r="D65">
            <v>37937</v>
          </cell>
          <cell r="E65" t="str">
            <v>STR</v>
          </cell>
          <cell r="F65">
            <v>15.015000000000001</v>
          </cell>
        </row>
        <row r="66">
          <cell r="A66" t="str">
            <v>T033719</v>
          </cell>
          <cell r="B66" t="str">
            <v>LOCAL</v>
          </cell>
          <cell r="C66">
            <v>37931</v>
          </cell>
          <cell r="D66">
            <v>37931</v>
          </cell>
          <cell r="E66" t="str">
            <v>STR</v>
          </cell>
          <cell r="F66">
            <v>15.015000000000001</v>
          </cell>
        </row>
        <row r="67">
          <cell r="A67" t="str">
            <v>T033823</v>
          </cell>
          <cell r="B67" t="str">
            <v>LOCAL</v>
          </cell>
          <cell r="C67">
            <v>37935</v>
          </cell>
          <cell r="D67">
            <v>37935</v>
          </cell>
          <cell r="E67" t="str">
            <v>RSS</v>
          </cell>
          <cell r="F67">
            <v>15</v>
          </cell>
        </row>
        <row r="68">
          <cell r="A68" t="str">
            <v>T033459</v>
          </cell>
          <cell r="B68" t="str">
            <v>LOCAL</v>
          </cell>
          <cell r="C68">
            <v>37926</v>
          </cell>
          <cell r="D68">
            <v>37926</v>
          </cell>
          <cell r="E68" t="str">
            <v>RSS</v>
          </cell>
          <cell r="F68">
            <v>15.01</v>
          </cell>
        </row>
        <row r="69">
          <cell r="A69" t="str">
            <v>T033575</v>
          </cell>
          <cell r="B69" t="str">
            <v>LOCAL</v>
          </cell>
          <cell r="C69">
            <v>37926</v>
          </cell>
          <cell r="D69">
            <v>37926</v>
          </cell>
          <cell r="E69" t="str">
            <v>STR</v>
          </cell>
          <cell r="F69">
            <v>15.015000000000001</v>
          </cell>
        </row>
        <row r="70">
          <cell r="A70" t="str">
            <v>T033613</v>
          </cell>
          <cell r="B70" t="str">
            <v>LOCAL</v>
          </cell>
          <cell r="C70">
            <v>37926</v>
          </cell>
          <cell r="D70">
            <v>37926</v>
          </cell>
          <cell r="E70" t="str">
            <v>RSS</v>
          </cell>
          <cell r="F70">
            <v>15.01</v>
          </cell>
        </row>
        <row r="71">
          <cell r="A71" t="str">
            <v>T033238</v>
          </cell>
          <cell r="B71" t="str">
            <v>LOCAL</v>
          </cell>
          <cell r="C71">
            <v>37926</v>
          </cell>
          <cell r="D71">
            <v>37926</v>
          </cell>
          <cell r="E71" t="str">
            <v>RSS</v>
          </cell>
          <cell r="F71">
            <v>15.01</v>
          </cell>
        </row>
        <row r="72">
          <cell r="A72" t="str">
            <v>T033239</v>
          </cell>
          <cell r="B72" t="str">
            <v>LOCAL</v>
          </cell>
          <cell r="C72">
            <v>37926</v>
          </cell>
          <cell r="D72">
            <v>37926</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37926</v>
          </cell>
          <cell r="E74" t="str">
            <v>LTX</v>
          </cell>
          <cell r="F74">
            <v>32.799999999999997</v>
          </cell>
          <cell r="G74">
            <v>2</v>
          </cell>
        </row>
        <row r="75">
          <cell r="A75" t="str">
            <v>T033522</v>
          </cell>
          <cell r="B75" t="str">
            <v>EXPORT</v>
          </cell>
          <cell r="C75">
            <v>37926</v>
          </cell>
          <cell r="D75">
            <v>37926</v>
          </cell>
          <cell r="E75" t="str">
            <v>LTX</v>
          </cell>
          <cell r="F75">
            <v>32.799999999999997</v>
          </cell>
          <cell r="G75">
            <v>2</v>
          </cell>
        </row>
        <row r="76">
          <cell r="A76" t="str">
            <v>T033524</v>
          </cell>
          <cell r="B76" t="str">
            <v>EXPORT</v>
          </cell>
          <cell r="C76">
            <v>37926</v>
          </cell>
          <cell r="D76">
            <v>37926</v>
          </cell>
          <cell r="E76" t="str">
            <v>LTX</v>
          </cell>
          <cell r="F76">
            <v>32.799999999999997</v>
          </cell>
          <cell r="G76">
            <v>2</v>
          </cell>
        </row>
        <row r="77">
          <cell r="A77" t="str">
            <v>T033513</v>
          </cell>
          <cell r="B77" t="str">
            <v>EXPORT</v>
          </cell>
          <cell r="C77">
            <v>37927</v>
          </cell>
          <cell r="D77">
            <v>37927</v>
          </cell>
          <cell r="E77" t="str">
            <v>RSS</v>
          </cell>
          <cell r="F77">
            <v>34.56</v>
          </cell>
          <cell r="G77">
            <v>2</v>
          </cell>
        </row>
        <row r="78">
          <cell r="A78" t="str">
            <v>T033602</v>
          </cell>
          <cell r="B78" t="str">
            <v>EXPORT</v>
          </cell>
          <cell r="C78">
            <v>37927</v>
          </cell>
          <cell r="D78">
            <v>37927</v>
          </cell>
          <cell r="E78" t="str">
            <v>RSS</v>
          </cell>
          <cell r="F78">
            <v>200</v>
          </cell>
          <cell r="G78">
            <v>10</v>
          </cell>
        </row>
        <row r="79">
          <cell r="A79" t="str">
            <v>T033483</v>
          </cell>
          <cell r="B79" t="str">
            <v>EXPORT</v>
          </cell>
          <cell r="C79">
            <v>37926</v>
          </cell>
          <cell r="D79">
            <v>37926</v>
          </cell>
          <cell r="E79" t="str">
            <v>LTX</v>
          </cell>
          <cell r="F79">
            <v>98.4</v>
          </cell>
          <cell r="G79">
            <v>6</v>
          </cell>
        </row>
        <row r="80">
          <cell r="A80" t="str">
            <v>T033515</v>
          </cell>
          <cell r="B80" t="str">
            <v>EXPORT</v>
          </cell>
          <cell r="C80">
            <v>37928</v>
          </cell>
          <cell r="D80">
            <v>37928</v>
          </cell>
          <cell r="E80" t="str">
            <v>RSS</v>
          </cell>
          <cell r="F80">
            <v>80</v>
          </cell>
          <cell r="G80">
            <v>4</v>
          </cell>
        </row>
        <row r="81">
          <cell r="A81" t="str">
            <v>T033633</v>
          </cell>
          <cell r="B81" t="str">
            <v>EXPORT</v>
          </cell>
          <cell r="C81">
            <v>37928</v>
          </cell>
          <cell r="D81">
            <v>37928</v>
          </cell>
          <cell r="E81" t="str">
            <v>RSS</v>
          </cell>
          <cell r="F81">
            <v>300</v>
          </cell>
          <cell r="G81">
            <v>15</v>
          </cell>
        </row>
        <row r="82">
          <cell r="A82" t="str">
            <v>T033652</v>
          </cell>
          <cell r="B82" t="str">
            <v>EXPORT</v>
          </cell>
          <cell r="C82">
            <v>37930</v>
          </cell>
          <cell r="D82">
            <v>37930</v>
          </cell>
          <cell r="E82" t="str">
            <v>RSS</v>
          </cell>
          <cell r="F82">
            <v>114</v>
          </cell>
          <cell r="G82">
            <v>6</v>
          </cell>
        </row>
        <row r="83">
          <cell r="A83" t="str">
            <v>T033659</v>
          </cell>
          <cell r="B83" t="str">
            <v>EXPORT</v>
          </cell>
          <cell r="C83">
            <v>37930</v>
          </cell>
          <cell r="D83">
            <v>37930</v>
          </cell>
          <cell r="E83" t="str">
            <v>RSS</v>
          </cell>
          <cell r="F83">
            <v>8</v>
          </cell>
          <cell r="G83">
            <v>1</v>
          </cell>
        </row>
        <row r="84">
          <cell r="A84" t="str">
            <v>T033523</v>
          </cell>
          <cell r="B84" t="str">
            <v>EXPORT</v>
          </cell>
          <cell r="C84">
            <v>37933</v>
          </cell>
          <cell r="D84">
            <v>37933</v>
          </cell>
          <cell r="E84" t="str">
            <v>LTX</v>
          </cell>
          <cell r="F84">
            <v>32.799999999999997</v>
          </cell>
          <cell r="G84">
            <v>2</v>
          </cell>
        </row>
        <row r="85">
          <cell r="A85" t="str">
            <v>T033623</v>
          </cell>
          <cell r="B85" t="str">
            <v>EXPORT</v>
          </cell>
          <cell r="C85">
            <v>37931</v>
          </cell>
          <cell r="D85">
            <v>37931</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37934</v>
          </cell>
          <cell r="E103" t="str">
            <v>RSS</v>
          </cell>
          <cell r="F103">
            <v>200</v>
          </cell>
          <cell r="G103">
            <v>10</v>
          </cell>
        </row>
        <row r="104">
          <cell r="A104" t="str">
            <v>T033655</v>
          </cell>
          <cell r="B104" t="str">
            <v>EXPORT</v>
          </cell>
          <cell r="C104">
            <v>37932</v>
          </cell>
          <cell r="D104">
            <v>37932</v>
          </cell>
          <cell r="E104" t="str">
            <v>RSS</v>
          </cell>
          <cell r="F104">
            <v>16.8</v>
          </cell>
          <cell r="G104">
            <v>1</v>
          </cell>
        </row>
        <row r="105">
          <cell r="A105" t="str">
            <v>T033658</v>
          </cell>
          <cell r="B105" t="str">
            <v>EXPORT</v>
          </cell>
          <cell r="C105">
            <v>37932</v>
          </cell>
          <cell r="D105">
            <v>37932</v>
          </cell>
          <cell r="E105" t="str">
            <v>RSS</v>
          </cell>
          <cell r="F105">
            <v>19</v>
          </cell>
          <cell r="G105">
            <v>1</v>
          </cell>
        </row>
        <row r="106">
          <cell r="A106" t="str">
            <v>T033548</v>
          </cell>
          <cell r="B106" t="str">
            <v>EXPORT</v>
          </cell>
          <cell r="C106">
            <v>37932</v>
          </cell>
          <cell r="D106">
            <v>37932</v>
          </cell>
          <cell r="E106" t="str">
            <v>RSS</v>
          </cell>
          <cell r="F106">
            <v>38</v>
          </cell>
          <cell r="G106">
            <v>2</v>
          </cell>
        </row>
        <row r="107">
          <cell r="A107" t="str">
            <v>T033512</v>
          </cell>
          <cell r="B107" t="str">
            <v>EXPORT</v>
          </cell>
          <cell r="C107">
            <v>37932</v>
          </cell>
          <cell r="D107">
            <v>37932</v>
          </cell>
          <cell r="E107" t="str">
            <v>RSS</v>
          </cell>
          <cell r="F107">
            <v>97.777000000000001</v>
          </cell>
          <cell r="G107">
            <v>4</v>
          </cell>
        </row>
        <row r="108">
          <cell r="A108" t="str">
            <v>T033518</v>
          </cell>
          <cell r="B108" t="str">
            <v>EXPORT</v>
          </cell>
          <cell r="C108">
            <v>37933</v>
          </cell>
          <cell r="D108">
            <v>37933</v>
          </cell>
          <cell r="E108" t="str">
            <v>RSS</v>
          </cell>
          <cell r="F108">
            <v>80</v>
          </cell>
          <cell r="G108">
            <v>4</v>
          </cell>
        </row>
        <row r="109">
          <cell r="A109" t="str">
            <v>T033547</v>
          </cell>
          <cell r="B109" t="str">
            <v>EXPORT</v>
          </cell>
          <cell r="C109">
            <v>37933</v>
          </cell>
          <cell r="D109">
            <v>37933</v>
          </cell>
          <cell r="E109" t="str">
            <v>RSS</v>
          </cell>
          <cell r="F109">
            <v>80</v>
          </cell>
          <cell r="G109">
            <v>4</v>
          </cell>
        </row>
        <row r="110">
          <cell r="A110" t="str">
            <v>T033634</v>
          </cell>
          <cell r="B110" t="str">
            <v>EXPORT</v>
          </cell>
          <cell r="C110">
            <v>37932</v>
          </cell>
          <cell r="D110">
            <v>37932</v>
          </cell>
          <cell r="E110" t="str">
            <v>LTX</v>
          </cell>
          <cell r="F110">
            <v>16.399999999999999</v>
          </cell>
          <cell r="G110">
            <v>1</v>
          </cell>
        </row>
        <row r="111">
          <cell r="A111" t="str">
            <v>T033657</v>
          </cell>
          <cell r="B111" t="str">
            <v>EXPORT</v>
          </cell>
          <cell r="C111">
            <v>37932</v>
          </cell>
          <cell r="D111">
            <v>37932</v>
          </cell>
          <cell r="E111" t="str">
            <v>LTX</v>
          </cell>
          <cell r="F111">
            <v>32.799999999999997</v>
          </cell>
          <cell r="G111">
            <v>2</v>
          </cell>
        </row>
        <row r="112">
          <cell r="A112" t="str">
            <v>T033635</v>
          </cell>
          <cell r="B112" t="str">
            <v>EXPORT</v>
          </cell>
          <cell r="C112">
            <v>37932</v>
          </cell>
          <cell r="D112">
            <v>37932</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37929</v>
          </cell>
          <cell r="E114" t="str">
            <v>STR</v>
          </cell>
          <cell r="F114">
            <v>100.8</v>
          </cell>
          <cell r="G114">
            <v>5</v>
          </cell>
        </row>
        <row r="115">
          <cell r="A115" t="str">
            <v>T033355</v>
          </cell>
          <cell r="B115" t="str">
            <v>EXPORT</v>
          </cell>
          <cell r="C115">
            <v>37928</v>
          </cell>
          <cell r="D115">
            <v>37928</v>
          </cell>
          <cell r="E115" t="str">
            <v>STR</v>
          </cell>
          <cell r="F115">
            <v>120.96</v>
          </cell>
          <cell r="G115">
            <v>6</v>
          </cell>
        </row>
        <row r="116">
          <cell r="A116" t="str">
            <v>T033601</v>
          </cell>
          <cell r="B116" t="str">
            <v>EXPORT</v>
          </cell>
          <cell r="C116">
            <v>37928</v>
          </cell>
          <cell r="D116">
            <v>37928</v>
          </cell>
          <cell r="E116" t="str">
            <v>STR</v>
          </cell>
          <cell r="F116">
            <v>100.8</v>
          </cell>
          <cell r="G116">
            <v>5</v>
          </cell>
        </row>
        <row r="117">
          <cell r="A117" t="str">
            <v>T033574</v>
          </cell>
          <cell r="B117" t="str">
            <v>EXPORT</v>
          </cell>
          <cell r="C117">
            <v>37928</v>
          </cell>
          <cell r="D117">
            <v>37928</v>
          </cell>
          <cell r="E117" t="str">
            <v>STR</v>
          </cell>
          <cell r="F117">
            <v>100.8</v>
          </cell>
          <cell r="G117">
            <v>5</v>
          </cell>
        </row>
        <row r="118">
          <cell r="A118" t="str">
            <v>T033069</v>
          </cell>
          <cell r="B118" t="str">
            <v>EXPORT</v>
          </cell>
          <cell r="C118">
            <v>37926</v>
          </cell>
          <cell r="D118">
            <v>37926</v>
          </cell>
          <cell r="E118" t="str">
            <v>STR</v>
          </cell>
          <cell r="F118">
            <v>100.8</v>
          </cell>
          <cell r="G118">
            <v>5</v>
          </cell>
        </row>
        <row r="119">
          <cell r="A119" t="str">
            <v>T033615</v>
          </cell>
          <cell r="B119" t="str">
            <v>EXPORT</v>
          </cell>
          <cell r="C119">
            <v>37934</v>
          </cell>
          <cell r="D119">
            <v>37934</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37926</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37932</v>
          </cell>
          <cell r="E134" t="str">
            <v>STR</v>
          </cell>
          <cell r="F134">
            <v>573.29999999999995</v>
          </cell>
          <cell r="G134">
            <v>35</v>
          </cell>
        </row>
        <row r="135">
          <cell r="A135" t="str">
            <v>T033503</v>
          </cell>
          <cell r="B135" t="str">
            <v>EXPORT</v>
          </cell>
          <cell r="C135">
            <v>37933</v>
          </cell>
          <cell r="D135">
            <v>37933</v>
          </cell>
          <cell r="E135" t="str">
            <v>RSS</v>
          </cell>
          <cell r="F135">
            <v>100</v>
          </cell>
          <cell r="G135">
            <v>5</v>
          </cell>
        </row>
        <row r="136">
          <cell r="A136" t="str">
            <v>T033520</v>
          </cell>
          <cell r="B136" t="str">
            <v>EXPORT</v>
          </cell>
          <cell r="C136">
            <v>37930</v>
          </cell>
          <cell r="D136">
            <v>37930</v>
          </cell>
          <cell r="E136" t="str">
            <v>STR</v>
          </cell>
          <cell r="F136">
            <v>100.8</v>
          </cell>
          <cell r="G136">
            <v>5</v>
          </cell>
        </row>
        <row r="137">
          <cell r="A137" t="str">
            <v>T033535</v>
          </cell>
          <cell r="B137" t="str">
            <v>EXPORT</v>
          </cell>
          <cell r="C137">
            <v>37933</v>
          </cell>
          <cell r="D137">
            <v>37933</v>
          </cell>
          <cell r="E137" t="str">
            <v>STR</v>
          </cell>
          <cell r="F137">
            <v>100.8</v>
          </cell>
          <cell r="G137">
            <v>5</v>
          </cell>
        </row>
        <row r="138">
          <cell r="A138" t="str">
            <v>T033532</v>
          </cell>
          <cell r="B138" t="str">
            <v>EXPORT</v>
          </cell>
          <cell r="C138">
            <v>37932</v>
          </cell>
          <cell r="D138">
            <v>37932</v>
          </cell>
          <cell r="E138" t="str">
            <v>STR</v>
          </cell>
          <cell r="F138">
            <v>100.8</v>
          </cell>
          <cell r="G138">
            <v>5</v>
          </cell>
        </row>
        <row r="139">
          <cell r="A139" t="str">
            <v>T033716</v>
          </cell>
          <cell r="B139" t="str">
            <v>EXPORT</v>
          </cell>
          <cell r="C139">
            <v>37935</v>
          </cell>
          <cell r="D139">
            <v>37935</v>
          </cell>
          <cell r="E139" t="str">
            <v>SKI</v>
          </cell>
          <cell r="F139">
            <v>75</v>
          </cell>
          <cell r="G139">
            <v>4</v>
          </cell>
        </row>
        <row r="140">
          <cell r="A140" t="str">
            <v>T033653</v>
          </cell>
          <cell r="B140" t="str">
            <v>EXPORT</v>
          </cell>
          <cell r="C140">
            <v>37934</v>
          </cell>
          <cell r="D140">
            <v>37934</v>
          </cell>
          <cell r="E140" t="str">
            <v>RSS</v>
          </cell>
          <cell r="F140">
            <v>40</v>
          </cell>
          <cell r="G140">
            <v>2</v>
          </cell>
        </row>
        <row r="141">
          <cell r="A141" t="str">
            <v>T033526</v>
          </cell>
          <cell r="B141" t="str">
            <v>EXPORT</v>
          </cell>
          <cell r="C141">
            <v>37928</v>
          </cell>
          <cell r="D141">
            <v>37928</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37935</v>
          </cell>
          <cell r="E143" t="str">
            <v>RSS</v>
          </cell>
          <cell r="F143">
            <v>120</v>
          </cell>
          <cell r="G143">
            <v>6</v>
          </cell>
        </row>
        <row r="144">
          <cell r="A144" t="str">
            <v>T033662</v>
          </cell>
          <cell r="B144" t="str">
            <v>EXPORT</v>
          </cell>
          <cell r="C144">
            <v>37933</v>
          </cell>
          <cell r="D144">
            <v>37933</v>
          </cell>
          <cell r="E144" t="str">
            <v>RSS</v>
          </cell>
          <cell r="F144">
            <v>100</v>
          </cell>
          <cell r="G144">
            <v>5</v>
          </cell>
        </row>
        <row r="145">
          <cell r="A145" t="str">
            <v>T033651</v>
          </cell>
          <cell r="B145" t="str">
            <v>EXPORT</v>
          </cell>
          <cell r="C145">
            <v>37935</v>
          </cell>
          <cell r="D145">
            <v>37935</v>
          </cell>
          <cell r="E145" t="str">
            <v>STR</v>
          </cell>
          <cell r="F145">
            <v>100.8</v>
          </cell>
          <cell r="G145">
            <v>5</v>
          </cell>
        </row>
        <row r="146">
          <cell r="A146" t="str">
            <v>T033358</v>
          </cell>
          <cell r="B146" t="str">
            <v>EXPORT</v>
          </cell>
          <cell r="C146">
            <v>37935</v>
          </cell>
          <cell r="D146">
            <v>37935</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37931</v>
          </cell>
          <cell r="E149" t="str">
            <v>STR</v>
          </cell>
          <cell r="F149">
            <v>60.48</v>
          </cell>
          <cell r="G149">
            <v>3</v>
          </cell>
        </row>
        <row r="150">
          <cell r="A150" t="str">
            <v>T033739</v>
          </cell>
          <cell r="B150" t="str">
            <v>EXPORT</v>
          </cell>
          <cell r="C150">
            <v>37937</v>
          </cell>
          <cell r="D150">
            <v>37937</v>
          </cell>
          <cell r="E150" t="str">
            <v>RSS</v>
          </cell>
          <cell r="F150">
            <v>19.2</v>
          </cell>
          <cell r="G150">
            <v>1</v>
          </cell>
        </row>
        <row r="151">
          <cell r="A151" t="str">
            <v>T033740</v>
          </cell>
          <cell r="B151" t="str">
            <v>EXPORT</v>
          </cell>
          <cell r="C151">
            <v>37938</v>
          </cell>
          <cell r="D151">
            <v>37938</v>
          </cell>
          <cell r="E151" t="str">
            <v>LTX</v>
          </cell>
          <cell r="F151">
            <v>79.98</v>
          </cell>
          <cell r="G151">
            <v>4</v>
          </cell>
        </row>
        <row r="152">
          <cell r="A152" t="str">
            <v>T033624</v>
          </cell>
          <cell r="B152" t="str">
            <v>EXPORT</v>
          </cell>
          <cell r="C152">
            <v>37938</v>
          </cell>
          <cell r="D152">
            <v>37938</v>
          </cell>
          <cell r="E152" t="str">
            <v>STR</v>
          </cell>
          <cell r="F152">
            <v>504</v>
          </cell>
          <cell r="G152">
            <v>25</v>
          </cell>
        </row>
        <row r="153">
          <cell r="A153" t="str">
            <v>T033666</v>
          </cell>
          <cell r="B153" t="str">
            <v>EXPORT</v>
          </cell>
          <cell r="C153">
            <v>37938</v>
          </cell>
          <cell r="D153">
            <v>37938</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37939</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37940</v>
          </cell>
          <cell r="E166" t="str">
            <v>RSS</v>
          </cell>
          <cell r="F166">
            <v>80</v>
          </cell>
          <cell r="G166">
            <v>4</v>
          </cell>
        </row>
        <row r="167">
          <cell r="A167" t="str">
            <v>T033438</v>
          </cell>
          <cell r="B167" t="str">
            <v>TRADING</v>
          </cell>
          <cell r="C167">
            <v>37936</v>
          </cell>
          <cell r="D167">
            <v>37936</v>
          </cell>
          <cell r="E167" t="str">
            <v>STR</v>
          </cell>
          <cell r="F167">
            <v>60.48</v>
          </cell>
          <cell r="G167">
            <v>3</v>
          </cell>
        </row>
        <row r="168">
          <cell r="A168" t="str">
            <v>T033438</v>
          </cell>
          <cell r="B168" t="str">
            <v>TRADING</v>
          </cell>
          <cell r="C168">
            <v>37955</v>
          </cell>
          <cell r="D168">
            <v>37955</v>
          </cell>
          <cell r="E168" t="str">
            <v>STR</v>
          </cell>
          <cell r="G168">
            <v>3</v>
          </cell>
        </row>
        <row r="169">
          <cell r="A169" t="str">
            <v>T033637</v>
          </cell>
          <cell r="B169" t="str">
            <v>EXPORT</v>
          </cell>
          <cell r="C169">
            <v>37938</v>
          </cell>
          <cell r="D169">
            <v>37938</v>
          </cell>
          <cell r="E169" t="str">
            <v>LTX</v>
          </cell>
          <cell r="F169">
            <v>32.799999999999997</v>
          </cell>
          <cell r="G169">
            <v>2</v>
          </cell>
        </row>
        <row r="170">
          <cell r="A170" t="str">
            <v>T033636</v>
          </cell>
          <cell r="B170" t="str">
            <v>EXPORT</v>
          </cell>
          <cell r="C170">
            <v>37938</v>
          </cell>
          <cell r="D170">
            <v>37938</v>
          </cell>
          <cell r="E170" t="str">
            <v>LTX</v>
          </cell>
          <cell r="F170">
            <v>16.399999999999999</v>
          </cell>
          <cell r="G170">
            <v>1</v>
          </cell>
        </row>
        <row r="171">
          <cell r="A171" t="str">
            <v>T033791</v>
          </cell>
          <cell r="B171" t="str">
            <v>EXPORT</v>
          </cell>
          <cell r="C171">
            <v>37941</v>
          </cell>
          <cell r="D171">
            <v>37941</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37939</v>
          </cell>
          <cell r="E182" t="str">
            <v>RSS</v>
          </cell>
          <cell r="F182">
            <v>60</v>
          </cell>
          <cell r="G182">
            <v>3</v>
          </cell>
        </row>
        <row r="183">
          <cell r="A183" t="str">
            <v>T033553</v>
          </cell>
          <cell r="B183" t="str">
            <v>EXPORT</v>
          </cell>
          <cell r="C183">
            <v>37941</v>
          </cell>
          <cell r="D183">
            <v>37941</v>
          </cell>
          <cell r="E183" t="str">
            <v>RSS</v>
          </cell>
          <cell r="F183">
            <v>60</v>
          </cell>
          <cell r="G183">
            <v>3</v>
          </cell>
        </row>
        <row r="184">
          <cell r="A184" t="str">
            <v>T033788</v>
          </cell>
          <cell r="B184" t="str">
            <v>EXPORT</v>
          </cell>
          <cell r="C184">
            <v>37940</v>
          </cell>
          <cell r="D184">
            <v>37940</v>
          </cell>
          <cell r="E184" t="str">
            <v>RSS</v>
          </cell>
          <cell r="F184">
            <v>120</v>
          </cell>
          <cell r="G184">
            <v>6</v>
          </cell>
        </row>
        <row r="185">
          <cell r="A185" t="str">
            <v>T033803</v>
          </cell>
          <cell r="B185" t="str">
            <v>EXPORT</v>
          </cell>
          <cell r="C185">
            <v>37940</v>
          </cell>
          <cell r="D185">
            <v>37940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37942</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37940</v>
          </cell>
          <cell r="E190" t="str">
            <v>STR</v>
          </cell>
          <cell r="F190">
            <v>100.8</v>
          </cell>
          <cell r="G190">
            <v>5</v>
          </cell>
        </row>
        <row r="191">
          <cell r="A191" t="str">
            <v>T033668</v>
          </cell>
          <cell r="B191" t="str">
            <v>EXPORT</v>
          </cell>
          <cell r="C191">
            <v>37940</v>
          </cell>
          <cell r="D191">
            <v>37940</v>
          </cell>
          <cell r="E191" t="str">
            <v>STR</v>
          </cell>
          <cell r="F191">
            <v>100.8</v>
          </cell>
          <cell r="G191">
            <v>5</v>
          </cell>
        </row>
        <row r="192">
          <cell r="A192" t="str">
            <v>T033804</v>
          </cell>
          <cell r="B192" t="str">
            <v>EXPORT</v>
          </cell>
          <cell r="C192">
            <v>37941</v>
          </cell>
          <cell r="D192">
            <v>37941</v>
          </cell>
          <cell r="E192" t="str">
            <v>LTX</v>
          </cell>
          <cell r="F192">
            <v>16.399999999999999</v>
          </cell>
          <cell r="G192">
            <v>1</v>
          </cell>
        </row>
        <row r="193">
          <cell r="A193" t="str">
            <v>T033745</v>
          </cell>
          <cell r="B193" t="str">
            <v>EXPORT</v>
          </cell>
          <cell r="C193">
            <v>37941</v>
          </cell>
          <cell r="D193">
            <v>37941</v>
          </cell>
          <cell r="E193" t="str">
            <v>LTX</v>
          </cell>
          <cell r="F193">
            <v>32.799999999999997</v>
          </cell>
          <cell r="G193">
            <v>2</v>
          </cell>
        </row>
        <row r="194">
          <cell r="A194" t="str">
            <v>T033813</v>
          </cell>
          <cell r="B194" t="str">
            <v>EXPORT</v>
          </cell>
          <cell r="C194">
            <v>37941</v>
          </cell>
          <cell r="D194">
            <v>37941</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37936</v>
          </cell>
          <cell r="E196" t="str">
            <v>STR</v>
          </cell>
          <cell r="F196">
            <v>15.015000000000001</v>
          </cell>
        </row>
        <row r="197">
          <cell r="A197" t="str">
            <v>T033867</v>
          </cell>
          <cell r="B197" t="str">
            <v>LOCAL</v>
          </cell>
          <cell r="C197">
            <v>37932</v>
          </cell>
          <cell r="D197">
            <v>37932</v>
          </cell>
          <cell r="E197" t="str">
            <v>STR</v>
          </cell>
          <cell r="F197">
            <v>15.015000000000001</v>
          </cell>
        </row>
        <row r="198">
          <cell r="A198" t="str">
            <v>T033753</v>
          </cell>
          <cell r="B198" t="str">
            <v>LOCAL</v>
          </cell>
          <cell r="C198">
            <v>37941</v>
          </cell>
          <cell r="D198">
            <v>37941</v>
          </cell>
          <cell r="E198" t="str">
            <v>RSS</v>
          </cell>
          <cell r="F198">
            <v>15</v>
          </cell>
        </row>
        <row r="199">
          <cell r="A199" t="str">
            <v>T033869</v>
          </cell>
          <cell r="B199" t="str">
            <v>LOCAL</v>
          </cell>
          <cell r="C199">
            <v>37940</v>
          </cell>
          <cell r="D199">
            <v>37940</v>
          </cell>
          <cell r="E199" t="str">
            <v>RSS</v>
          </cell>
          <cell r="F199">
            <v>15</v>
          </cell>
        </row>
        <row r="200">
          <cell r="A200" t="str">
            <v>T033870</v>
          </cell>
          <cell r="B200" t="str">
            <v>LOCAL</v>
          </cell>
          <cell r="C200">
            <v>37943</v>
          </cell>
          <cell r="D200">
            <v>37943</v>
          </cell>
          <cell r="E200" t="str">
            <v>RSS</v>
          </cell>
          <cell r="F200">
            <v>15</v>
          </cell>
        </row>
        <row r="201">
          <cell r="A201" t="str">
            <v>T033859</v>
          </cell>
          <cell r="B201" t="str">
            <v>LOCAL</v>
          </cell>
          <cell r="C201">
            <v>37936</v>
          </cell>
          <cell r="D201">
            <v>37936</v>
          </cell>
          <cell r="E201" t="str">
            <v>STR</v>
          </cell>
          <cell r="F201">
            <v>15.015000000000001</v>
          </cell>
        </row>
        <row r="202">
          <cell r="A202" t="str">
            <v>T033860</v>
          </cell>
          <cell r="B202" t="str">
            <v>LOCAL</v>
          </cell>
          <cell r="C202">
            <v>37938</v>
          </cell>
          <cell r="D202">
            <v>37938</v>
          </cell>
          <cell r="E202" t="str">
            <v>STR</v>
          </cell>
          <cell r="F202">
            <v>15.015000000000001</v>
          </cell>
        </row>
        <row r="203">
          <cell r="A203" t="str">
            <v>T033861</v>
          </cell>
          <cell r="B203" t="str">
            <v>LOCAL</v>
          </cell>
          <cell r="C203">
            <v>37944</v>
          </cell>
          <cell r="D203">
            <v>37944</v>
          </cell>
          <cell r="E203" t="str">
            <v>STR</v>
          </cell>
          <cell r="F203">
            <v>15.015000000000001</v>
          </cell>
        </row>
        <row r="204">
          <cell r="A204" t="str">
            <v>T033868</v>
          </cell>
          <cell r="B204" t="str">
            <v>LOCAL</v>
          </cell>
          <cell r="C204">
            <v>37932</v>
          </cell>
          <cell r="D204">
            <v>37932</v>
          </cell>
          <cell r="E204" t="str">
            <v>STR</v>
          </cell>
          <cell r="F204">
            <v>15.015000000000001</v>
          </cell>
        </row>
        <row r="205">
          <cell r="A205" t="str">
            <v>T033608</v>
          </cell>
          <cell r="B205" t="str">
            <v>LOCAL</v>
          </cell>
          <cell r="C205">
            <v>37942</v>
          </cell>
          <cell r="D205">
            <v>37942</v>
          </cell>
          <cell r="E205" t="str">
            <v>STR</v>
          </cell>
          <cell r="F205">
            <v>15.015000000000001</v>
          </cell>
        </row>
        <row r="206">
          <cell r="A206" t="str">
            <v>T033607</v>
          </cell>
          <cell r="B206" t="str">
            <v>LOCAL</v>
          </cell>
          <cell r="C206">
            <v>37942</v>
          </cell>
          <cell r="D206">
            <v>37942</v>
          </cell>
          <cell r="E206" t="str">
            <v>STR</v>
          </cell>
          <cell r="F206">
            <v>15.015000000000001</v>
          </cell>
        </row>
        <row r="207">
          <cell r="A207" t="str">
            <v>T033591</v>
          </cell>
          <cell r="B207" t="str">
            <v>LOCAL</v>
          </cell>
          <cell r="C207">
            <v>37944</v>
          </cell>
          <cell r="D207">
            <v>37944</v>
          </cell>
          <cell r="E207" t="str">
            <v>STR</v>
          </cell>
          <cell r="F207">
            <v>15.015000000000001</v>
          </cell>
        </row>
        <row r="208">
          <cell r="A208" t="str">
            <v>T033592</v>
          </cell>
          <cell r="B208" t="str">
            <v>LOCAL</v>
          </cell>
          <cell r="C208">
            <v>37945</v>
          </cell>
          <cell r="D208">
            <v>37945</v>
          </cell>
          <cell r="E208" t="str">
            <v>STR</v>
          </cell>
          <cell r="F208">
            <v>15.015000000000001</v>
          </cell>
        </row>
        <row r="209">
          <cell r="A209" t="str">
            <v>T033593</v>
          </cell>
          <cell r="B209" t="str">
            <v>LOCAL</v>
          </cell>
          <cell r="C209">
            <v>37947</v>
          </cell>
          <cell r="D209">
            <v>37947</v>
          </cell>
          <cell r="E209" t="str">
            <v>STR</v>
          </cell>
          <cell r="F209">
            <v>15.015000000000001</v>
          </cell>
        </row>
        <row r="210">
          <cell r="A210" t="str">
            <v>T033588</v>
          </cell>
          <cell r="B210" t="str">
            <v>LOCAL</v>
          </cell>
          <cell r="C210">
            <v>37940</v>
          </cell>
          <cell r="D210">
            <v>37940</v>
          </cell>
          <cell r="E210" t="str">
            <v>STR</v>
          </cell>
          <cell r="F210">
            <v>15.015000000000001</v>
          </cell>
        </row>
        <row r="211">
          <cell r="A211" t="str">
            <v>T033589</v>
          </cell>
          <cell r="B211" t="str">
            <v>LOCAL</v>
          </cell>
          <cell r="C211">
            <v>37942</v>
          </cell>
          <cell r="D211">
            <v>37942</v>
          </cell>
          <cell r="E211" t="str">
            <v>STR</v>
          </cell>
          <cell r="F211">
            <v>15.015000000000001</v>
          </cell>
        </row>
        <row r="212">
          <cell r="A212" t="str">
            <v>T033590</v>
          </cell>
          <cell r="B212" t="str">
            <v>LOCAL</v>
          </cell>
          <cell r="C212">
            <v>37943</v>
          </cell>
          <cell r="D212">
            <v>37943</v>
          </cell>
          <cell r="E212" t="str">
            <v>STR</v>
          </cell>
          <cell r="F212">
            <v>15.015000000000001</v>
          </cell>
        </row>
        <row r="213">
          <cell r="A213" t="str">
            <v>T033877</v>
          </cell>
          <cell r="B213" t="str">
            <v>LOCAL</v>
          </cell>
          <cell r="C213">
            <v>37942</v>
          </cell>
          <cell r="D213">
            <v>37942</v>
          </cell>
          <cell r="E213" t="str">
            <v>STR</v>
          </cell>
          <cell r="F213">
            <v>15.015000000000001</v>
          </cell>
        </row>
        <row r="214">
          <cell r="A214" t="str">
            <v>T033876</v>
          </cell>
          <cell r="B214" t="str">
            <v>LOCAL</v>
          </cell>
          <cell r="C214">
            <v>37940</v>
          </cell>
          <cell r="D214">
            <v>37940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37942</v>
          </cell>
          <cell r="E220" t="str">
            <v>RSS</v>
          </cell>
          <cell r="F220">
            <v>52.887999999999998</v>
          </cell>
          <cell r="G220">
            <v>2</v>
          </cell>
        </row>
        <row r="221">
          <cell r="A221" t="str">
            <v>T033665</v>
          </cell>
          <cell r="B221" t="str">
            <v>EXPORT</v>
          </cell>
          <cell r="C221">
            <v>37941</v>
          </cell>
          <cell r="D221">
            <v>37941</v>
          </cell>
          <cell r="E221" t="str">
            <v>STR</v>
          </cell>
          <cell r="F221">
            <v>573.29999999999995</v>
          </cell>
          <cell r="G221">
            <v>35</v>
          </cell>
        </row>
        <row r="222">
          <cell r="A222" t="str">
            <v>T033714</v>
          </cell>
          <cell r="B222" t="str">
            <v>EXPORT</v>
          </cell>
          <cell r="C222">
            <v>37941</v>
          </cell>
          <cell r="D222">
            <v>37941</v>
          </cell>
          <cell r="E222" t="str">
            <v>STR</v>
          </cell>
          <cell r="F222">
            <v>393.12</v>
          </cell>
          <cell r="G222">
            <v>24</v>
          </cell>
        </row>
        <row r="223">
          <cell r="A223" t="str">
            <v>T033489</v>
          </cell>
          <cell r="B223" t="str">
            <v>EXPORT</v>
          </cell>
          <cell r="C223">
            <v>37940</v>
          </cell>
          <cell r="D223">
            <v>37940</v>
          </cell>
          <cell r="E223" t="str">
            <v>STR</v>
          </cell>
          <cell r="F223">
            <v>100.8</v>
          </cell>
          <cell r="G223">
            <v>5</v>
          </cell>
        </row>
        <row r="224">
          <cell r="A224" t="str">
            <v>T033440</v>
          </cell>
          <cell r="B224" t="str">
            <v>TRADING</v>
          </cell>
          <cell r="C224">
            <v>37939</v>
          </cell>
          <cell r="D224">
            <v>37939</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37942</v>
          </cell>
          <cell r="E229" t="str">
            <v>RSS</v>
          </cell>
          <cell r="F229">
            <v>36.287999999999997</v>
          </cell>
          <cell r="G229">
            <v>2</v>
          </cell>
        </row>
        <row r="230">
          <cell r="A230" t="str">
            <v>T033715</v>
          </cell>
          <cell r="B230" t="str">
            <v>EXPORT</v>
          </cell>
          <cell r="C230">
            <v>37941</v>
          </cell>
          <cell r="D230">
            <v>37941</v>
          </cell>
          <cell r="E230" t="str">
            <v>STR</v>
          </cell>
          <cell r="F230">
            <v>393.12</v>
          </cell>
          <cell r="G230">
            <v>24</v>
          </cell>
        </row>
        <row r="231">
          <cell r="A231" t="str">
            <v>T033724</v>
          </cell>
          <cell r="B231" t="str">
            <v>EXPORT</v>
          </cell>
          <cell r="C231">
            <v>37941</v>
          </cell>
          <cell r="D231">
            <v>37941</v>
          </cell>
          <cell r="E231" t="str">
            <v>RSS</v>
          </cell>
          <cell r="F231">
            <v>113.4</v>
          </cell>
          <cell r="G231">
            <v>7</v>
          </cell>
        </row>
        <row r="232">
          <cell r="A232" t="str">
            <v>T033726</v>
          </cell>
          <cell r="B232" t="str">
            <v>EXPORT</v>
          </cell>
          <cell r="C232">
            <v>37941</v>
          </cell>
          <cell r="D232">
            <v>37941</v>
          </cell>
          <cell r="E232" t="str">
            <v>RSS</v>
          </cell>
          <cell r="F232">
            <v>113.4</v>
          </cell>
          <cell r="G232">
            <v>7</v>
          </cell>
        </row>
        <row r="233">
          <cell r="A233" t="str">
            <v>T033799</v>
          </cell>
          <cell r="B233" t="str">
            <v>EXPORT</v>
          </cell>
          <cell r="C233">
            <v>37944</v>
          </cell>
          <cell r="D233">
            <v>37944</v>
          </cell>
          <cell r="E233" t="str">
            <v>RSS</v>
          </cell>
          <cell r="F233">
            <v>19.2</v>
          </cell>
          <cell r="G233">
            <v>1</v>
          </cell>
        </row>
        <row r="234">
          <cell r="A234" t="str">
            <v>T033798</v>
          </cell>
          <cell r="B234" t="str">
            <v>EXPORT</v>
          </cell>
          <cell r="C234">
            <v>37944</v>
          </cell>
          <cell r="D234">
            <v>37944</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37929</v>
          </cell>
          <cell r="E237" t="str">
            <v>STR</v>
          </cell>
          <cell r="F237">
            <v>15.015000000000001</v>
          </cell>
        </row>
        <row r="238">
          <cell r="A238" t="str">
            <v>T033841</v>
          </cell>
          <cell r="B238" t="str">
            <v>LOCAL</v>
          </cell>
          <cell r="C238">
            <v>37944</v>
          </cell>
          <cell r="D238">
            <v>37944</v>
          </cell>
          <cell r="E238" t="str">
            <v>LTX</v>
          </cell>
          <cell r="F238">
            <v>295.2</v>
          </cell>
          <cell r="G238">
            <v>18</v>
          </cell>
        </row>
        <row r="239">
          <cell r="A239" t="str">
            <v>T033783</v>
          </cell>
          <cell r="B239" t="str">
            <v>EXPORT</v>
          </cell>
          <cell r="C239">
            <v>37944</v>
          </cell>
          <cell r="D239">
            <v>37944</v>
          </cell>
          <cell r="E239" t="str">
            <v>RSS</v>
          </cell>
          <cell r="F239">
            <v>288</v>
          </cell>
          <cell r="G239">
            <v>16</v>
          </cell>
        </row>
        <row r="240">
          <cell r="A240" t="str">
            <v>T033786</v>
          </cell>
          <cell r="B240" t="str">
            <v>EXPORT</v>
          </cell>
          <cell r="C240">
            <v>37944</v>
          </cell>
          <cell r="D240">
            <v>37944</v>
          </cell>
          <cell r="E240" t="str">
            <v>RSS</v>
          </cell>
          <cell r="F240">
            <v>96</v>
          </cell>
          <cell r="G240">
            <v>16</v>
          </cell>
        </row>
        <row r="241">
          <cell r="A241" t="str">
            <v>T033697</v>
          </cell>
          <cell r="B241" t="str">
            <v>EXPORT</v>
          </cell>
          <cell r="C241">
            <v>37944</v>
          </cell>
          <cell r="D241">
            <v>37944</v>
          </cell>
          <cell r="E241" t="str">
            <v>STR</v>
          </cell>
          <cell r="F241">
            <v>201.6</v>
          </cell>
          <cell r="G241">
            <v>16</v>
          </cell>
        </row>
        <row r="242">
          <cell r="A242" t="str">
            <v>T033794</v>
          </cell>
          <cell r="B242" t="str">
            <v>EXPORT</v>
          </cell>
          <cell r="C242">
            <v>37944</v>
          </cell>
          <cell r="D242">
            <v>37944</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37946</v>
          </cell>
          <cell r="E247" t="str">
            <v>LTX</v>
          </cell>
          <cell r="F247">
            <v>16.399999999999999</v>
          </cell>
          <cell r="G247">
            <v>1</v>
          </cell>
        </row>
        <row r="248">
          <cell r="A248" t="str">
            <v>T033849</v>
          </cell>
          <cell r="B248" t="str">
            <v>EXPORT</v>
          </cell>
          <cell r="C248">
            <v>37947</v>
          </cell>
          <cell r="D248">
            <v>37947</v>
          </cell>
          <cell r="E248" t="str">
            <v>LTX</v>
          </cell>
          <cell r="F248">
            <v>82</v>
          </cell>
          <cell r="G248">
            <v>5</v>
          </cell>
        </row>
        <row r="249">
          <cell r="A249" t="str">
            <v>T033525</v>
          </cell>
          <cell r="B249" t="str">
            <v>EXPORT</v>
          </cell>
          <cell r="C249">
            <v>37947</v>
          </cell>
          <cell r="D249">
            <v>37947</v>
          </cell>
          <cell r="E249" t="str">
            <v>LTX</v>
          </cell>
          <cell r="F249">
            <v>32.799999999999997</v>
          </cell>
          <cell r="G249">
            <v>2</v>
          </cell>
        </row>
        <row r="250">
          <cell r="A250" t="str">
            <v>T033836</v>
          </cell>
          <cell r="B250" t="str">
            <v>EXPORT</v>
          </cell>
          <cell r="C250">
            <v>37949</v>
          </cell>
          <cell r="D250">
            <v>37949</v>
          </cell>
          <cell r="E250" t="str">
            <v>LTX</v>
          </cell>
          <cell r="F250">
            <v>16.399999999999999</v>
          </cell>
          <cell r="G250">
            <v>1</v>
          </cell>
        </row>
        <row r="251">
          <cell r="A251" t="str">
            <v>T033793</v>
          </cell>
          <cell r="B251" t="str">
            <v>EXPORT</v>
          </cell>
          <cell r="C251">
            <v>37946</v>
          </cell>
          <cell r="D251">
            <v>37946</v>
          </cell>
          <cell r="E251" t="str">
            <v>LTX</v>
          </cell>
          <cell r="F251">
            <v>16.399999999999999</v>
          </cell>
          <cell r="G251">
            <v>1</v>
          </cell>
        </row>
        <row r="252">
          <cell r="A252" t="str">
            <v>T033663</v>
          </cell>
          <cell r="B252" t="str">
            <v>EXPORT</v>
          </cell>
          <cell r="C252">
            <v>37946</v>
          </cell>
          <cell r="D252">
            <v>37946</v>
          </cell>
          <cell r="E252" t="str">
            <v>RSS</v>
          </cell>
          <cell r="F252">
            <v>100</v>
          </cell>
          <cell r="G252">
            <v>5</v>
          </cell>
        </row>
        <row r="253">
          <cell r="A253" t="str">
            <v>T033550</v>
          </cell>
          <cell r="B253" t="str">
            <v>EXPORT</v>
          </cell>
          <cell r="C253">
            <v>37946</v>
          </cell>
          <cell r="D253">
            <v>37946</v>
          </cell>
          <cell r="E253" t="str">
            <v>RSS</v>
          </cell>
          <cell r="F253">
            <v>60</v>
          </cell>
          <cell r="G253">
            <v>3</v>
          </cell>
        </row>
        <row r="254">
          <cell r="A254" t="str">
            <v>T033842</v>
          </cell>
          <cell r="B254" t="str">
            <v>TRADING</v>
          </cell>
          <cell r="C254">
            <v>37938</v>
          </cell>
          <cell r="D254">
            <v>37938</v>
          </cell>
          <cell r="E254" t="str">
            <v>RSS</v>
          </cell>
          <cell r="F254">
            <v>200</v>
          </cell>
          <cell r="G254">
            <v>10</v>
          </cell>
        </row>
        <row r="255">
          <cell r="A255" t="str">
            <v>T033551</v>
          </cell>
          <cell r="B255" t="str">
            <v>EXPORT</v>
          </cell>
          <cell r="C255">
            <v>37946</v>
          </cell>
          <cell r="D255">
            <v>37946</v>
          </cell>
          <cell r="E255" t="str">
            <v>RSS</v>
          </cell>
          <cell r="F255">
            <v>100</v>
          </cell>
          <cell r="G255">
            <v>5</v>
          </cell>
        </row>
        <row r="256">
          <cell r="A256" t="str">
            <v>T033789</v>
          </cell>
          <cell r="B256" t="str">
            <v>EXPORT</v>
          </cell>
          <cell r="C256">
            <v>37940</v>
          </cell>
          <cell r="D256">
            <v>37940</v>
          </cell>
          <cell r="E256" t="str">
            <v>STR</v>
          </cell>
          <cell r="F256">
            <v>120.96</v>
          </cell>
          <cell r="G256">
            <v>6</v>
          </cell>
        </row>
        <row r="257">
          <cell r="A257" t="str">
            <v>T033790</v>
          </cell>
          <cell r="B257" t="str">
            <v>EXPORT</v>
          </cell>
          <cell r="C257">
            <v>37948</v>
          </cell>
          <cell r="D257">
            <v>37948</v>
          </cell>
          <cell r="E257" t="str">
            <v>STR</v>
          </cell>
          <cell r="F257">
            <v>120.96</v>
          </cell>
          <cell r="G257">
            <v>6</v>
          </cell>
        </row>
        <row r="258">
          <cell r="A258" t="str">
            <v>T033616</v>
          </cell>
          <cell r="B258" t="str">
            <v>EXPORT</v>
          </cell>
          <cell r="C258">
            <v>37947</v>
          </cell>
          <cell r="D258">
            <v>37947</v>
          </cell>
          <cell r="E258" t="str">
            <v>STR</v>
          </cell>
          <cell r="F258">
            <v>20.16</v>
          </cell>
          <cell r="G258">
            <v>1</v>
          </cell>
        </row>
        <row r="259">
          <cell r="A259" t="str">
            <v>T033725</v>
          </cell>
          <cell r="B259" t="str">
            <v>EXPORT</v>
          </cell>
          <cell r="C259">
            <v>37944</v>
          </cell>
          <cell r="D259">
            <v>37944</v>
          </cell>
          <cell r="E259" t="str">
            <v>STR</v>
          </cell>
          <cell r="F259">
            <v>504</v>
          </cell>
          <cell r="G259">
            <v>25</v>
          </cell>
        </row>
        <row r="260">
          <cell r="A260" t="str">
            <v>T033759</v>
          </cell>
          <cell r="B260" t="str">
            <v>LOCAL</v>
          </cell>
          <cell r="C260">
            <v>37930</v>
          </cell>
          <cell r="D260">
            <v>37930</v>
          </cell>
          <cell r="E260" t="str">
            <v>STR</v>
          </cell>
          <cell r="F260">
            <v>30</v>
          </cell>
        </row>
        <row r="261">
          <cell r="A261" t="str">
            <v>T033760</v>
          </cell>
          <cell r="B261" t="str">
            <v>LOCAL</v>
          </cell>
          <cell r="C261">
            <v>37926</v>
          </cell>
          <cell r="D261">
            <v>37926</v>
          </cell>
          <cell r="E261" t="str">
            <v>STR</v>
          </cell>
          <cell r="F261">
            <v>30</v>
          </cell>
        </row>
        <row r="262">
          <cell r="A262" t="str">
            <v>T033761</v>
          </cell>
          <cell r="B262" t="str">
            <v>LOCAL</v>
          </cell>
          <cell r="C262">
            <v>37926</v>
          </cell>
          <cell r="D262">
            <v>37926</v>
          </cell>
          <cell r="E262" t="str">
            <v>STR</v>
          </cell>
          <cell r="F262">
            <v>30</v>
          </cell>
        </row>
        <row r="263">
          <cell r="A263" t="str">
            <v>T033762</v>
          </cell>
          <cell r="B263" t="str">
            <v>LOCAL</v>
          </cell>
          <cell r="C263">
            <v>37928</v>
          </cell>
          <cell r="D263">
            <v>37928</v>
          </cell>
          <cell r="E263" t="str">
            <v>STR</v>
          </cell>
          <cell r="F263">
            <v>30</v>
          </cell>
        </row>
        <row r="264">
          <cell r="A264" t="str">
            <v>T033915</v>
          </cell>
          <cell r="B264" t="str">
            <v>LOCAL</v>
          </cell>
          <cell r="C264">
            <v>37933</v>
          </cell>
          <cell r="D264">
            <v>37933</v>
          </cell>
          <cell r="E264" t="str">
            <v>STR</v>
          </cell>
          <cell r="F264">
            <v>29.933</v>
          </cell>
        </row>
        <row r="265">
          <cell r="A265" t="str">
            <v>T033916</v>
          </cell>
          <cell r="B265" t="str">
            <v>LOCAL</v>
          </cell>
          <cell r="C265">
            <v>37936</v>
          </cell>
          <cell r="D265">
            <v>37936</v>
          </cell>
          <cell r="E265" t="str">
            <v>STR</v>
          </cell>
          <cell r="F265">
            <v>30</v>
          </cell>
        </row>
        <row r="266">
          <cell r="A266" t="str">
            <v>T033917</v>
          </cell>
          <cell r="B266" t="str">
            <v>LOCAL</v>
          </cell>
          <cell r="C266">
            <v>37937</v>
          </cell>
          <cell r="D266">
            <v>37937</v>
          </cell>
          <cell r="E266" t="str">
            <v>STR</v>
          </cell>
          <cell r="F266">
            <v>30</v>
          </cell>
        </row>
        <row r="267">
          <cell r="A267" t="str">
            <v>T033923</v>
          </cell>
          <cell r="B267" t="str">
            <v>LOCAL</v>
          </cell>
          <cell r="C267">
            <v>37933</v>
          </cell>
          <cell r="D267">
            <v>37933</v>
          </cell>
          <cell r="E267" t="str">
            <v>STR</v>
          </cell>
          <cell r="F267">
            <v>30</v>
          </cell>
        </row>
        <row r="268">
          <cell r="A268" t="str">
            <v>T033924</v>
          </cell>
          <cell r="B268" t="str">
            <v>LOCAL</v>
          </cell>
          <cell r="C268">
            <v>37935</v>
          </cell>
          <cell r="D268">
            <v>37935</v>
          </cell>
          <cell r="E268" t="str">
            <v>STR</v>
          </cell>
          <cell r="F268">
            <v>30</v>
          </cell>
        </row>
        <row r="269">
          <cell r="A269" t="str">
            <v>T033925</v>
          </cell>
          <cell r="B269" t="str">
            <v>LOCAL</v>
          </cell>
          <cell r="C269">
            <v>37937</v>
          </cell>
          <cell r="D269">
            <v>37937</v>
          </cell>
          <cell r="E269" t="str">
            <v>STR</v>
          </cell>
          <cell r="F269">
            <v>30</v>
          </cell>
        </row>
        <row r="270">
          <cell r="A270" t="str">
            <v>T033926</v>
          </cell>
          <cell r="B270" t="str">
            <v>LOCAL</v>
          </cell>
          <cell r="C270">
            <v>37940</v>
          </cell>
          <cell r="D270">
            <v>37940</v>
          </cell>
          <cell r="E270" t="str">
            <v>STR</v>
          </cell>
          <cell r="F270">
            <v>30</v>
          </cell>
        </row>
        <row r="271">
          <cell r="A271" t="str">
            <v>T033943</v>
          </cell>
          <cell r="B271" t="str">
            <v>LOCAL</v>
          </cell>
          <cell r="C271">
            <v>37945</v>
          </cell>
          <cell r="D271">
            <v>37945</v>
          </cell>
          <cell r="E271" t="str">
            <v>STR</v>
          </cell>
          <cell r="F271">
            <v>15.015000000000001</v>
          </cell>
        </row>
        <row r="272">
          <cell r="A272" t="str">
            <v>T033944</v>
          </cell>
          <cell r="B272" t="str">
            <v>LOCAL</v>
          </cell>
          <cell r="C272">
            <v>37944</v>
          </cell>
          <cell r="D272">
            <v>37944</v>
          </cell>
          <cell r="E272" t="str">
            <v>STR</v>
          </cell>
          <cell r="F272">
            <v>15.015000000000001</v>
          </cell>
        </row>
        <row r="273">
          <cell r="A273" t="str">
            <v>T033945</v>
          </cell>
          <cell r="B273" t="str">
            <v>LOCAL</v>
          </cell>
          <cell r="C273">
            <v>37945</v>
          </cell>
          <cell r="D273">
            <v>37945</v>
          </cell>
          <cell r="E273" t="str">
            <v>STR</v>
          </cell>
          <cell r="F273">
            <v>15.015000000000001</v>
          </cell>
        </row>
        <row r="274">
          <cell r="A274" t="str">
            <v>T033604</v>
          </cell>
          <cell r="B274" t="str">
            <v>LOCAL</v>
          </cell>
          <cell r="C274">
            <v>37947</v>
          </cell>
          <cell r="D274">
            <v>37947</v>
          </cell>
          <cell r="E274" t="str">
            <v>STR</v>
          </cell>
          <cell r="F274">
            <v>15.015000000000001</v>
          </cell>
        </row>
        <row r="275">
          <cell r="A275" t="str">
            <v>T033605</v>
          </cell>
          <cell r="B275" t="str">
            <v>LOCAL</v>
          </cell>
          <cell r="C275">
            <v>37949</v>
          </cell>
          <cell r="D275">
            <v>37949</v>
          </cell>
          <cell r="E275" t="str">
            <v>STR</v>
          </cell>
          <cell r="F275">
            <v>15.015000000000001</v>
          </cell>
        </row>
        <row r="276">
          <cell r="A276" t="str">
            <v>T033862</v>
          </cell>
          <cell r="B276" t="str">
            <v>LOCAL</v>
          </cell>
          <cell r="C276">
            <v>37949</v>
          </cell>
          <cell r="D276">
            <v>37949</v>
          </cell>
          <cell r="E276" t="str">
            <v>STR</v>
          </cell>
          <cell r="F276">
            <v>15.015000000000001</v>
          </cell>
        </row>
        <row r="277">
          <cell r="A277" t="str">
            <v>T033773</v>
          </cell>
          <cell r="B277" t="str">
            <v>LOCAL</v>
          </cell>
          <cell r="C277">
            <v>37926</v>
          </cell>
          <cell r="D277">
            <v>37926</v>
          </cell>
          <cell r="E277" t="str">
            <v>RSS</v>
          </cell>
          <cell r="F277">
            <v>15.01</v>
          </cell>
        </row>
        <row r="278">
          <cell r="A278" t="str">
            <v>T033774</v>
          </cell>
          <cell r="B278" t="str">
            <v>LOCAL</v>
          </cell>
          <cell r="C278">
            <v>37929</v>
          </cell>
          <cell r="D278">
            <v>37929</v>
          </cell>
          <cell r="E278" t="str">
            <v>RSS</v>
          </cell>
          <cell r="F278">
            <v>15.01</v>
          </cell>
        </row>
        <row r="279">
          <cell r="A279" t="str">
            <v>T033775</v>
          </cell>
          <cell r="B279" t="str">
            <v>LOCAL</v>
          </cell>
          <cell r="C279">
            <v>37933</v>
          </cell>
          <cell r="D279">
            <v>37933</v>
          </cell>
          <cell r="E279" t="str">
            <v>RSS</v>
          </cell>
          <cell r="F279">
            <v>15.01</v>
          </cell>
        </row>
        <row r="280">
          <cell r="A280" t="str">
            <v>T033776</v>
          </cell>
          <cell r="B280" t="str">
            <v>LOCAL</v>
          </cell>
          <cell r="C280">
            <v>37937</v>
          </cell>
          <cell r="D280">
            <v>37937</v>
          </cell>
          <cell r="E280" t="str">
            <v>RSS</v>
          </cell>
          <cell r="F280">
            <v>15.01</v>
          </cell>
        </row>
        <row r="281">
          <cell r="A281" t="str">
            <v>T033777</v>
          </cell>
          <cell r="B281" t="str">
            <v>LOCAL</v>
          </cell>
          <cell r="C281">
            <v>37940</v>
          </cell>
          <cell r="D281">
            <v>37940</v>
          </cell>
          <cell r="E281" t="str">
            <v>RSS</v>
          </cell>
          <cell r="F281">
            <v>15.01</v>
          </cell>
        </row>
        <row r="282">
          <cell r="A282" t="str">
            <v>T033778</v>
          </cell>
          <cell r="B282" t="str">
            <v>LOCAL</v>
          </cell>
          <cell r="C282">
            <v>37943</v>
          </cell>
          <cell r="D282">
            <v>37943</v>
          </cell>
          <cell r="E282" t="str">
            <v>RSS</v>
          </cell>
          <cell r="F282">
            <v>15.01</v>
          </cell>
        </row>
        <row r="283">
          <cell r="A283" t="str">
            <v>T033763</v>
          </cell>
          <cell r="B283" t="str">
            <v>LOCAL</v>
          </cell>
          <cell r="C283">
            <v>37926</v>
          </cell>
          <cell r="D283">
            <v>37926</v>
          </cell>
          <cell r="E283" t="str">
            <v>RSS</v>
          </cell>
          <cell r="F283">
            <v>15.01</v>
          </cell>
        </row>
        <row r="284">
          <cell r="A284" t="str">
            <v>T033764</v>
          </cell>
          <cell r="B284" t="str">
            <v>LOCAL</v>
          </cell>
          <cell r="C284">
            <v>37928</v>
          </cell>
          <cell r="D284">
            <v>37928</v>
          </cell>
          <cell r="E284" t="str">
            <v>RSS</v>
          </cell>
          <cell r="F284">
            <v>30.02</v>
          </cell>
        </row>
        <row r="285">
          <cell r="A285" t="str">
            <v>T033765</v>
          </cell>
          <cell r="B285" t="str">
            <v>LOCAL</v>
          </cell>
          <cell r="C285">
            <v>37933</v>
          </cell>
          <cell r="D285">
            <v>37933</v>
          </cell>
          <cell r="E285" t="str">
            <v>RSS</v>
          </cell>
          <cell r="F285">
            <v>15.01</v>
          </cell>
        </row>
        <row r="286">
          <cell r="A286" t="str">
            <v>T033766</v>
          </cell>
          <cell r="B286" t="str">
            <v>LOCAL</v>
          </cell>
          <cell r="C286">
            <v>37936</v>
          </cell>
          <cell r="D286">
            <v>37936</v>
          </cell>
          <cell r="E286" t="str">
            <v>RSS</v>
          </cell>
          <cell r="F286">
            <v>15.01</v>
          </cell>
        </row>
        <row r="287">
          <cell r="A287" t="str">
            <v>T033767</v>
          </cell>
          <cell r="B287" t="str">
            <v>LOCAL</v>
          </cell>
          <cell r="C287">
            <v>37940</v>
          </cell>
          <cell r="D287">
            <v>37940</v>
          </cell>
          <cell r="E287" t="str">
            <v>RSS</v>
          </cell>
          <cell r="F287">
            <v>15.01</v>
          </cell>
        </row>
        <row r="288">
          <cell r="A288" t="str">
            <v>T033768</v>
          </cell>
          <cell r="B288" t="str">
            <v>LOCAL</v>
          </cell>
          <cell r="C288">
            <v>37942</v>
          </cell>
          <cell r="D288">
            <v>37942</v>
          </cell>
          <cell r="E288" t="str">
            <v>RSS</v>
          </cell>
          <cell r="F288">
            <v>15.01</v>
          </cell>
        </row>
        <row r="289">
          <cell r="A289" t="str">
            <v>T033769</v>
          </cell>
          <cell r="B289" t="str">
            <v>LOCAL</v>
          </cell>
          <cell r="C289">
            <v>37944</v>
          </cell>
          <cell r="D289">
            <v>37944</v>
          </cell>
          <cell r="E289" t="str">
            <v>RSS</v>
          </cell>
          <cell r="F289">
            <v>15.01</v>
          </cell>
        </row>
        <row r="290">
          <cell r="A290" t="str">
            <v>T033469</v>
          </cell>
          <cell r="B290" t="str">
            <v>LOCAL</v>
          </cell>
          <cell r="C290">
            <v>37930</v>
          </cell>
          <cell r="D290">
            <v>37930</v>
          </cell>
          <cell r="E290" t="str">
            <v>RSS</v>
          </cell>
          <cell r="F290">
            <v>15.01</v>
          </cell>
        </row>
        <row r="291">
          <cell r="A291" t="str">
            <v>T033614</v>
          </cell>
          <cell r="B291" t="str">
            <v>LOCAL</v>
          </cell>
          <cell r="C291">
            <v>37926</v>
          </cell>
          <cell r="D291">
            <v>37926</v>
          </cell>
          <cell r="E291" t="str">
            <v>RSS</v>
          </cell>
          <cell r="F291">
            <v>15.01</v>
          </cell>
        </row>
        <row r="292">
          <cell r="A292" t="str">
            <v>T033240</v>
          </cell>
          <cell r="B292" t="str">
            <v>LOCAL</v>
          </cell>
          <cell r="C292">
            <v>37928</v>
          </cell>
          <cell r="D292">
            <v>37928</v>
          </cell>
          <cell r="E292" t="str">
            <v>RSS</v>
          </cell>
          <cell r="F292">
            <v>15.01</v>
          </cell>
        </row>
        <row r="293">
          <cell r="A293" t="str">
            <v>T033792</v>
          </cell>
          <cell r="B293" t="str">
            <v>EXPORT</v>
          </cell>
          <cell r="C293">
            <v>37946</v>
          </cell>
          <cell r="D293">
            <v>37946</v>
          </cell>
          <cell r="E293" t="str">
            <v>SKI</v>
          </cell>
          <cell r="F293">
            <v>19.2</v>
          </cell>
          <cell r="G293">
            <v>1</v>
          </cell>
        </row>
        <row r="294">
          <cell r="A294" t="str">
            <v>T033742</v>
          </cell>
          <cell r="B294" t="str">
            <v>EXPORT</v>
          </cell>
          <cell r="C294">
            <v>37948</v>
          </cell>
          <cell r="D294">
            <v>37948</v>
          </cell>
          <cell r="E294" t="str">
            <v>RSS</v>
          </cell>
          <cell r="F294">
            <v>19</v>
          </cell>
          <cell r="G294">
            <v>1</v>
          </cell>
        </row>
        <row r="295">
          <cell r="A295" t="str">
            <v>T033729</v>
          </cell>
          <cell r="B295" t="str">
            <v>EXPORT</v>
          </cell>
          <cell r="C295">
            <v>37946</v>
          </cell>
          <cell r="D295">
            <v>37946</v>
          </cell>
          <cell r="E295" t="str">
            <v>STR</v>
          </cell>
          <cell r="F295">
            <v>212.94</v>
          </cell>
          <cell r="G295">
            <v>13</v>
          </cell>
        </row>
        <row r="296">
          <cell r="A296" t="str">
            <v>T033728</v>
          </cell>
          <cell r="B296" t="str">
            <v>EXPORT</v>
          </cell>
          <cell r="C296">
            <v>37948</v>
          </cell>
          <cell r="D296">
            <v>37948</v>
          </cell>
          <cell r="E296" t="str">
            <v>RSS</v>
          </cell>
          <cell r="F296">
            <v>113.4</v>
          </cell>
          <cell r="G296">
            <v>7</v>
          </cell>
        </row>
        <row r="297">
          <cell r="A297" t="str">
            <v>T033497</v>
          </cell>
          <cell r="B297" t="str">
            <v>EXPORT</v>
          </cell>
          <cell r="C297">
            <v>37948</v>
          </cell>
          <cell r="D297">
            <v>37948</v>
          </cell>
          <cell r="E297" t="str">
            <v>STR</v>
          </cell>
          <cell r="F297">
            <v>100.8</v>
          </cell>
          <cell r="G297">
            <v>5</v>
          </cell>
        </row>
        <row r="298">
          <cell r="A298" t="str">
            <v>T033846</v>
          </cell>
          <cell r="B298" t="str">
            <v>EXPORT</v>
          </cell>
          <cell r="C298">
            <v>37947</v>
          </cell>
          <cell r="D298">
            <v>37947</v>
          </cell>
          <cell r="E298" t="str">
            <v>RSS</v>
          </cell>
          <cell r="F298">
            <v>120</v>
          </cell>
          <cell r="G298">
            <v>6</v>
          </cell>
        </row>
        <row r="299">
          <cell r="A299" t="str">
            <v>0000898</v>
          </cell>
          <cell r="B299" t="str">
            <v>EXPORT</v>
          </cell>
          <cell r="C299">
            <v>37949</v>
          </cell>
          <cell r="D299">
            <v>37949</v>
          </cell>
          <cell r="E299" t="str">
            <v>RSS</v>
          </cell>
          <cell r="F299">
            <v>20</v>
          </cell>
          <cell r="G299">
            <v>6</v>
          </cell>
        </row>
        <row r="300">
          <cell r="A300" t="str">
            <v>0000898</v>
          </cell>
          <cell r="B300" t="str">
            <v>EXPORT</v>
          </cell>
          <cell r="C300">
            <v>37949</v>
          </cell>
          <cell r="D300">
            <v>37949</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37951</v>
          </cell>
          <cell r="E302" t="str">
            <v>STR</v>
          </cell>
          <cell r="F302">
            <v>100.8</v>
          </cell>
          <cell r="G302">
            <v>5</v>
          </cell>
        </row>
        <row r="303">
          <cell r="A303" t="str">
            <v>T033475</v>
          </cell>
          <cell r="B303" t="str">
            <v>EXPORT</v>
          </cell>
          <cell r="C303">
            <v>37951</v>
          </cell>
          <cell r="D303">
            <v>37951</v>
          </cell>
          <cell r="E303" t="str">
            <v>STR</v>
          </cell>
          <cell r="F303">
            <v>100.8</v>
          </cell>
          <cell r="G303">
            <v>5</v>
          </cell>
        </row>
        <row r="304">
          <cell r="A304" t="str">
            <v>T033536</v>
          </cell>
          <cell r="B304" t="str">
            <v>EXPORT</v>
          </cell>
          <cell r="C304">
            <v>37946</v>
          </cell>
          <cell r="D304">
            <v>37946</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37949</v>
          </cell>
          <cell r="E314" t="str">
            <v>RSS</v>
          </cell>
          <cell r="F314">
            <v>15</v>
          </cell>
        </row>
        <row r="315">
          <cell r="A315" t="str">
            <v>T033871</v>
          </cell>
          <cell r="B315" t="str">
            <v>LOCAL</v>
          </cell>
          <cell r="C315">
            <v>37947</v>
          </cell>
          <cell r="D315">
            <v>37947</v>
          </cell>
          <cell r="E315" t="str">
            <v>RSS</v>
          </cell>
          <cell r="F315">
            <v>15</v>
          </cell>
        </row>
        <row r="316">
          <cell r="A316" t="str">
            <v>T033606</v>
          </cell>
          <cell r="B316" t="str">
            <v>LOCAL</v>
          </cell>
          <cell r="C316">
            <v>37949</v>
          </cell>
          <cell r="D316">
            <v>37949</v>
          </cell>
          <cell r="E316" t="str">
            <v>STR</v>
          </cell>
          <cell r="F316">
            <v>15.015000000000001</v>
          </cell>
        </row>
        <row r="317">
          <cell r="A317" t="str">
            <v>T033928</v>
          </cell>
          <cell r="B317" t="str">
            <v>LOCAL</v>
          </cell>
          <cell r="C317">
            <v>37944</v>
          </cell>
          <cell r="D317">
            <v>37944</v>
          </cell>
          <cell r="E317" t="str">
            <v>STR</v>
          </cell>
          <cell r="F317">
            <v>30</v>
          </cell>
        </row>
        <row r="318">
          <cell r="A318" t="str">
            <v>T033927</v>
          </cell>
          <cell r="B318" t="str">
            <v>LOCAL</v>
          </cell>
          <cell r="C318">
            <v>37942</v>
          </cell>
          <cell r="D318">
            <v>37942</v>
          </cell>
          <cell r="E318" t="str">
            <v>STR</v>
          </cell>
          <cell r="F318">
            <v>30</v>
          </cell>
        </row>
        <row r="319">
          <cell r="A319" t="str">
            <v>T033919</v>
          </cell>
          <cell r="B319" t="str">
            <v>LOCAL</v>
          </cell>
          <cell r="C319">
            <v>37943</v>
          </cell>
          <cell r="D319">
            <v>37943</v>
          </cell>
          <cell r="E319" t="str">
            <v>STR</v>
          </cell>
          <cell r="F319">
            <v>30</v>
          </cell>
        </row>
        <row r="320">
          <cell r="A320" t="str">
            <v>T033918</v>
          </cell>
          <cell r="B320" t="str">
            <v>LOCAL</v>
          </cell>
          <cell r="C320">
            <v>37942</v>
          </cell>
          <cell r="D320">
            <v>37942</v>
          </cell>
          <cell r="E320" t="str">
            <v>STR</v>
          </cell>
          <cell r="F320">
            <v>30</v>
          </cell>
        </row>
        <row r="321">
          <cell r="A321" t="str">
            <v>T033595</v>
          </cell>
          <cell r="B321" t="str">
            <v>LOCAL</v>
          </cell>
          <cell r="C321">
            <v>37951</v>
          </cell>
          <cell r="D321">
            <v>37951</v>
          </cell>
          <cell r="E321" t="str">
            <v>STR</v>
          </cell>
          <cell r="F321">
            <v>15.015000000000001</v>
          </cell>
        </row>
        <row r="322">
          <cell r="A322" t="str">
            <v>T033929</v>
          </cell>
          <cell r="B322" t="str">
            <v>LOCAL</v>
          </cell>
          <cell r="C322">
            <v>37947</v>
          </cell>
          <cell r="D322">
            <v>37947</v>
          </cell>
          <cell r="E322" t="str">
            <v>STR</v>
          </cell>
          <cell r="F322">
            <v>30</v>
          </cell>
        </row>
        <row r="323">
          <cell r="A323" t="str">
            <v>T033930</v>
          </cell>
          <cell r="B323" t="str">
            <v>LOCAL</v>
          </cell>
          <cell r="C323">
            <v>37949</v>
          </cell>
          <cell r="D323">
            <v>37949</v>
          </cell>
          <cell r="E323" t="str">
            <v>STR</v>
          </cell>
          <cell r="F323">
            <v>30</v>
          </cell>
        </row>
        <row r="324">
          <cell r="A324" t="str">
            <v>T033920</v>
          </cell>
          <cell r="B324" t="str">
            <v>LOCAL</v>
          </cell>
          <cell r="C324">
            <v>37945</v>
          </cell>
          <cell r="D324">
            <v>37945</v>
          </cell>
          <cell r="E324" t="str">
            <v>STR</v>
          </cell>
          <cell r="F324">
            <v>30</v>
          </cell>
        </row>
        <row r="325">
          <cell r="A325" t="str">
            <v>T033779</v>
          </cell>
          <cell r="B325" t="str">
            <v>LOCAL</v>
          </cell>
          <cell r="C325">
            <v>37947</v>
          </cell>
          <cell r="D325">
            <v>37947</v>
          </cell>
          <cell r="E325" t="str">
            <v>RSS</v>
          </cell>
          <cell r="F325">
            <v>15.01</v>
          </cell>
        </row>
        <row r="326">
          <cell r="A326" t="str">
            <v>T033770</v>
          </cell>
          <cell r="B326" t="str">
            <v>LOCAL</v>
          </cell>
          <cell r="C326">
            <v>37947</v>
          </cell>
          <cell r="D326">
            <v>37947</v>
          </cell>
          <cell r="E326" t="str">
            <v>RSS</v>
          </cell>
          <cell r="F326">
            <v>15.01</v>
          </cell>
        </row>
        <row r="327">
          <cell r="A327" t="str">
            <v>T033549</v>
          </cell>
          <cell r="B327" t="str">
            <v>EXPORT</v>
          </cell>
          <cell r="C327">
            <v>37946</v>
          </cell>
          <cell r="D327">
            <v>37946</v>
          </cell>
          <cell r="E327" t="str">
            <v>RSS</v>
          </cell>
          <cell r="F327">
            <v>100</v>
          </cell>
          <cell r="G327">
            <v>5</v>
          </cell>
        </row>
        <row r="328">
          <cell r="A328" t="str">
            <v>T033891</v>
          </cell>
          <cell r="B328" t="str">
            <v>EXPORT</v>
          </cell>
          <cell r="C328">
            <v>37951</v>
          </cell>
          <cell r="D328">
            <v>37951</v>
          </cell>
          <cell r="E328" t="str">
            <v>LTX</v>
          </cell>
          <cell r="F328">
            <v>16.399999999999999</v>
          </cell>
          <cell r="G328">
            <v>1</v>
          </cell>
        </row>
        <row r="329">
          <cell r="A329" t="str">
            <v>T033825</v>
          </cell>
          <cell r="B329" t="str">
            <v>EXPORT</v>
          </cell>
          <cell r="C329">
            <v>37952</v>
          </cell>
          <cell r="D329">
            <v>37952</v>
          </cell>
          <cell r="E329" t="str">
            <v>RSS</v>
          </cell>
          <cell r="F329">
            <v>19.2</v>
          </cell>
          <cell r="G329">
            <v>1</v>
          </cell>
        </row>
        <row r="330">
          <cell r="A330" t="str">
            <v>T033727</v>
          </cell>
          <cell r="B330" t="str">
            <v>EXPORT</v>
          </cell>
          <cell r="C330">
            <v>37948</v>
          </cell>
          <cell r="D330">
            <v>37948</v>
          </cell>
          <cell r="E330" t="str">
            <v>RSS</v>
          </cell>
          <cell r="F330">
            <v>113.4</v>
          </cell>
          <cell r="G330">
            <v>7</v>
          </cell>
        </row>
        <row r="331">
          <cell r="A331" t="str">
            <v>T033811</v>
          </cell>
          <cell r="B331" t="str">
            <v>EXPORT</v>
          </cell>
          <cell r="C331">
            <v>37951</v>
          </cell>
          <cell r="D331">
            <v>37951</v>
          </cell>
          <cell r="E331" t="str">
            <v>STR</v>
          </cell>
          <cell r="F331">
            <v>230.4</v>
          </cell>
          <cell r="G331">
            <v>12</v>
          </cell>
        </row>
        <row r="332">
          <cell r="A332" t="str">
            <v>T033957</v>
          </cell>
          <cell r="B332" t="str">
            <v>TRADING</v>
          </cell>
          <cell r="C332">
            <v>37948</v>
          </cell>
          <cell r="D332">
            <v>37948</v>
          </cell>
          <cell r="E332" t="str">
            <v>RSS</v>
          </cell>
          <cell r="F332">
            <v>240</v>
          </cell>
          <cell r="G332">
            <v>12</v>
          </cell>
        </row>
        <row r="333">
          <cell r="A333" t="str">
            <v>T033914</v>
          </cell>
          <cell r="B333" t="str">
            <v>EXPORT</v>
          </cell>
          <cell r="C333">
            <v>37951</v>
          </cell>
          <cell r="D333">
            <v>37951</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37947</v>
          </cell>
          <cell r="E338" t="str">
            <v>RSS</v>
          </cell>
          <cell r="F338">
            <v>15.01</v>
          </cell>
        </row>
        <row r="339">
          <cell r="A339" t="str">
            <v>T033973</v>
          </cell>
          <cell r="B339" t="str">
            <v>LOCAL</v>
          </cell>
          <cell r="C339">
            <v>37947</v>
          </cell>
          <cell r="D339">
            <v>37947</v>
          </cell>
          <cell r="E339" t="str">
            <v>RSS</v>
          </cell>
          <cell r="F339">
            <v>15.01</v>
          </cell>
        </row>
        <row r="340">
          <cell r="A340" t="str">
            <v>T033975</v>
          </cell>
          <cell r="B340" t="str">
            <v>LOCAL</v>
          </cell>
          <cell r="C340">
            <v>37950</v>
          </cell>
          <cell r="D340">
            <v>37950</v>
          </cell>
          <cell r="E340" t="str">
            <v>RSS</v>
          </cell>
          <cell r="F340">
            <v>15.01</v>
          </cell>
        </row>
        <row r="341">
          <cell r="A341" t="str">
            <v>T033771</v>
          </cell>
          <cell r="B341" t="str">
            <v>LOCAL</v>
          </cell>
          <cell r="C341">
            <v>37949</v>
          </cell>
          <cell r="D341">
            <v>37949</v>
          </cell>
          <cell r="E341" t="str">
            <v>RSS</v>
          </cell>
          <cell r="F341">
            <v>15.01</v>
          </cell>
        </row>
        <row r="342">
          <cell r="A342" t="str">
            <v>T033772</v>
          </cell>
          <cell r="B342" t="str">
            <v>LOCAL</v>
          </cell>
          <cell r="C342">
            <v>37951</v>
          </cell>
          <cell r="D342">
            <v>37951</v>
          </cell>
          <cell r="E342" t="str">
            <v>RSS</v>
          </cell>
          <cell r="F342">
            <v>15.01</v>
          </cell>
        </row>
        <row r="343">
          <cell r="A343" t="str">
            <v>T033780</v>
          </cell>
          <cell r="B343" t="str">
            <v>LOCAL</v>
          </cell>
          <cell r="C343">
            <v>37950</v>
          </cell>
          <cell r="D343">
            <v>37950</v>
          </cell>
          <cell r="E343" t="str">
            <v>RSS</v>
          </cell>
          <cell r="F343">
            <v>15.01</v>
          </cell>
        </row>
        <row r="344">
          <cell r="A344" t="str">
            <v>T033921</v>
          </cell>
          <cell r="B344" t="str">
            <v>LOCAL</v>
          </cell>
          <cell r="C344">
            <v>37949</v>
          </cell>
          <cell r="D344">
            <v>37949</v>
          </cell>
          <cell r="E344" t="str">
            <v>STR</v>
          </cell>
          <cell r="F344">
            <v>30</v>
          </cell>
        </row>
        <row r="345">
          <cell r="A345" t="str">
            <v>T033922</v>
          </cell>
          <cell r="B345" t="str">
            <v>LOCAL</v>
          </cell>
          <cell r="C345">
            <v>37950</v>
          </cell>
          <cell r="D345">
            <v>37950</v>
          </cell>
          <cell r="E345" t="str">
            <v>STR</v>
          </cell>
          <cell r="F345">
            <v>29.933</v>
          </cell>
        </row>
        <row r="346">
          <cell r="A346" t="str">
            <v>T033873</v>
          </cell>
          <cell r="B346" t="str">
            <v>LOCAL</v>
          </cell>
          <cell r="C346">
            <v>37953</v>
          </cell>
          <cell r="D346">
            <v>37953</v>
          </cell>
          <cell r="E346" t="str">
            <v>RSS</v>
          </cell>
          <cell r="F346">
            <v>15</v>
          </cell>
        </row>
        <row r="347">
          <cell r="A347" t="str">
            <v>T033565</v>
          </cell>
          <cell r="B347" t="str">
            <v>EXPORT</v>
          </cell>
          <cell r="C347">
            <v>37952</v>
          </cell>
          <cell r="D347">
            <v>37952</v>
          </cell>
          <cell r="E347" t="str">
            <v>RSS</v>
          </cell>
          <cell r="F347">
            <v>96</v>
          </cell>
          <cell r="G347">
            <v>5</v>
          </cell>
        </row>
        <row r="348">
          <cell r="A348" t="str">
            <v>T033937</v>
          </cell>
          <cell r="B348" t="str">
            <v>EXPORT</v>
          </cell>
          <cell r="C348">
            <v>37952</v>
          </cell>
          <cell r="D348">
            <v>37952</v>
          </cell>
          <cell r="E348" t="str">
            <v>LTX</v>
          </cell>
          <cell r="F348">
            <v>99.805000000000007</v>
          </cell>
          <cell r="G348">
            <v>5</v>
          </cell>
        </row>
        <row r="349">
          <cell r="A349" t="str">
            <v>T033717</v>
          </cell>
          <cell r="B349" t="str">
            <v>LOCAL</v>
          </cell>
          <cell r="C349">
            <v>37955</v>
          </cell>
          <cell r="D349">
            <v>37955</v>
          </cell>
          <cell r="E349" t="str">
            <v>STR</v>
          </cell>
          <cell r="F349">
            <v>15.015000000000001</v>
          </cell>
        </row>
        <row r="350">
          <cell r="A350" t="str">
            <v>T033718</v>
          </cell>
          <cell r="B350" t="str">
            <v>LOCAL</v>
          </cell>
          <cell r="C350">
            <v>37955</v>
          </cell>
          <cell r="D350">
            <v>37955</v>
          </cell>
          <cell r="E350" t="str">
            <v>STR</v>
          </cell>
          <cell r="F350">
            <v>15.015000000000001</v>
          </cell>
        </row>
        <row r="351">
          <cell r="A351" t="str">
            <v>T033848</v>
          </cell>
          <cell r="B351" t="str">
            <v>EXPORT</v>
          </cell>
          <cell r="C351">
            <v>37953</v>
          </cell>
          <cell r="D351">
            <v>37953</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37953</v>
          </cell>
          <cell r="E354" t="str">
            <v>LTX</v>
          </cell>
          <cell r="F354">
            <v>32.799999999999997</v>
          </cell>
          <cell r="G354">
            <v>2</v>
          </cell>
        </row>
        <row r="355">
          <cell r="A355" t="str">
            <v>T033641</v>
          </cell>
          <cell r="B355" t="str">
            <v>EXPORT</v>
          </cell>
          <cell r="C355">
            <v>37953</v>
          </cell>
          <cell r="D355">
            <v>37953</v>
          </cell>
          <cell r="E355" t="str">
            <v>LTX</v>
          </cell>
          <cell r="F355">
            <v>16.399999999999999</v>
          </cell>
          <cell r="G355">
            <v>1</v>
          </cell>
        </row>
        <row r="356">
          <cell r="A356" t="str">
            <v>T033824</v>
          </cell>
          <cell r="B356" t="str">
            <v>EXPORT</v>
          </cell>
          <cell r="C356">
            <v>37954</v>
          </cell>
          <cell r="D356">
            <v>37954</v>
          </cell>
          <cell r="E356" t="str">
            <v>RSS</v>
          </cell>
          <cell r="F356">
            <v>120</v>
          </cell>
          <cell r="G356">
            <v>6</v>
          </cell>
        </row>
        <row r="357">
          <cell r="A357" t="str">
            <v>T033827</v>
          </cell>
          <cell r="B357" t="str">
            <v>EXPORT</v>
          </cell>
          <cell r="C357">
            <v>37955</v>
          </cell>
          <cell r="D357">
            <v>37955</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37944</v>
          </cell>
          <cell r="E359" t="str">
            <v>RSS</v>
          </cell>
          <cell r="F359">
            <v>30.02</v>
          </cell>
        </row>
        <row r="360">
          <cell r="A360" t="str">
            <v>T034017</v>
          </cell>
          <cell r="B360" t="str">
            <v>LOCAL</v>
          </cell>
          <cell r="C360">
            <v>37944</v>
          </cell>
          <cell r="D360">
            <v>37944</v>
          </cell>
          <cell r="E360" t="str">
            <v>RSS</v>
          </cell>
          <cell r="F360">
            <v>15.01</v>
          </cell>
        </row>
        <row r="361">
          <cell r="A361" t="str">
            <v>T034018</v>
          </cell>
          <cell r="B361" t="str">
            <v>LOCAL</v>
          </cell>
          <cell r="C361">
            <v>37945</v>
          </cell>
          <cell r="D361">
            <v>37945</v>
          </cell>
          <cell r="E361" t="str">
            <v>RSS</v>
          </cell>
          <cell r="F361">
            <v>45.03</v>
          </cell>
        </row>
        <row r="362">
          <cell r="A362" t="str">
            <v>T033460</v>
          </cell>
          <cell r="B362" t="str">
            <v>LOCAL</v>
          </cell>
          <cell r="C362">
            <v>37954</v>
          </cell>
          <cell r="D362">
            <v>37954</v>
          </cell>
          <cell r="E362" t="str">
            <v>RSS</v>
          </cell>
          <cell r="F362">
            <v>15.01</v>
          </cell>
        </row>
        <row r="363">
          <cell r="A363" t="str">
            <v>T033845</v>
          </cell>
          <cell r="B363" t="str">
            <v>EXPORT</v>
          </cell>
          <cell r="C363">
            <v>37954</v>
          </cell>
          <cell r="D363">
            <v>37954</v>
          </cell>
          <cell r="E363" t="str">
            <v>STR</v>
          </cell>
          <cell r="F363">
            <v>60.48</v>
          </cell>
          <cell r="G363">
            <v>3</v>
          </cell>
        </row>
        <row r="364">
          <cell r="A364" t="str">
            <v>T033746</v>
          </cell>
          <cell r="B364" t="str">
            <v>EXPORT</v>
          </cell>
          <cell r="C364">
            <v>37955</v>
          </cell>
          <cell r="D364">
            <v>37955</v>
          </cell>
          <cell r="E364" t="str">
            <v>RSS</v>
          </cell>
          <cell r="F364">
            <v>288</v>
          </cell>
          <cell r="G364">
            <v>15</v>
          </cell>
        </row>
        <row r="365">
          <cell r="A365" t="str">
            <v>T033802</v>
          </cell>
          <cell r="B365" t="str">
            <v>EXPORT</v>
          </cell>
          <cell r="C365">
            <v>37955</v>
          </cell>
          <cell r="D365">
            <v>37955</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37955</v>
          </cell>
          <cell r="E367" t="str">
            <v>STR</v>
          </cell>
          <cell r="F367">
            <v>230.4</v>
          </cell>
          <cell r="G367">
            <v>12</v>
          </cell>
        </row>
        <row r="368">
          <cell r="A368" t="str">
            <v>T033647</v>
          </cell>
          <cell r="B368" t="str">
            <v>EXPORT</v>
          </cell>
          <cell r="C368">
            <v>37955</v>
          </cell>
          <cell r="D368">
            <v>37955</v>
          </cell>
          <cell r="E368" t="str">
            <v>RSS</v>
          </cell>
          <cell r="F368">
            <v>19.2</v>
          </cell>
          <cell r="G368">
            <v>1</v>
          </cell>
        </row>
        <row r="369">
          <cell r="A369" t="str">
            <v>T033648</v>
          </cell>
          <cell r="B369" t="str">
            <v>EXPORT</v>
          </cell>
          <cell r="C369">
            <v>37955</v>
          </cell>
          <cell r="D369">
            <v>37955</v>
          </cell>
          <cell r="E369" t="str">
            <v>RSS</v>
          </cell>
          <cell r="F369">
            <v>16</v>
          </cell>
          <cell r="G369">
            <v>1</v>
          </cell>
        </row>
        <row r="370">
          <cell r="A370" t="str">
            <v>T033649</v>
          </cell>
          <cell r="B370" t="str">
            <v>EXPORT</v>
          </cell>
          <cell r="C370">
            <v>37955</v>
          </cell>
          <cell r="D370">
            <v>37955</v>
          </cell>
          <cell r="E370" t="str">
            <v>RSS</v>
          </cell>
          <cell r="F370">
            <v>96</v>
          </cell>
          <cell r="G370">
            <v>5</v>
          </cell>
        </row>
        <row r="371">
          <cell r="A371" t="str">
            <v>T033787</v>
          </cell>
          <cell r="B371" t="str">
            <v>EXPORT</v>
          </cell>
          <cell r="C371">
            <v>37939</v>
          </cell>
          <cell r="D371">
            <v>37939</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Sale0307"/>
      <sheetName val="Stock Aging"/>
      <sheetName val="กระทบ_CESS3"/>
      <sheetName val="Sale_04013"/>
      <sheetName val="CESS_04013"/>
      <sheetName val="Dtl_Adv_04013"/>
      <sheetName val="Dtl_Adv_03123"/>
      <sheetName val="Stock_Aging"/>
      <sheetName val="กระทบ_CESS4"/>
      <sheetName val="Sale_04014"/>
      <sheetName val="CESS_04014"/>
      <sheetName val="Dtl_Adv_04014"/>
      <sheetName val="Dtl_Adv_03124"/>
      <sheetName val="Stock_Aging1"/>
      <sheetName val="กระทบ_CESS5"/>
      <sheetName val="Sale_04015"/>
      <sheetName val="CESS_04015"/>
      <sheetName val="Dtl_Adv_04015"/>
      <sheetName val="Dtl_Adv_03125"/>
      <sheetName val="Stock_Aging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37988</v>
          </cell>
          <cell r="E45" t="str">
            <v>STR</v>
          </cell>
          <cell r="F45">
            <v>100.8</v>
          </cell>
          <cell r="G45">
            <v>5</v>
          </cell>
        </row>
        <row r="46">
          <cell r="A46" t="str">
            <v>T034165</v>
          </cell>
          <cell r="B46" t="str">
            <v>EXPORT</v>
          </cell>
          <cell r="C46">
            <v>37988</v>
          </cell>
          <cell r="D46">
            <v>37988</v>
          </cell>
          <cell r="E46" t="str">
            <v>STR</v>
          </cell>
          <cell r="F46">
            <v>100.8</v>
          </cell>
          <cell r="G46">
            <v>5</v>
          </cell>
        </row>
        <row r="47">
          <cell r="A47" t="str">
            <v>T034184</v>
          </cell>
          <cell r="B47" t="str">
            <v>EXPORT</v>
          </cell>
          <cell r="C47">
            <v>37988</v>
          </cell>
          <cell r="D47">
            <v>37988</v>
          </cell>
          <cell r="E47" t="str">
            <v>LTX</v>
          </cell>
          <cell r="F47">
            <v>32.799999999999997</v>
          </cell>
          <cell r="G47">
            <v>2</v>
          </cell>
        </row>
        <row r="48">
          <cell r="A48" t="str">
            <v>T033805</v>
          </cell>
          <cell r="B48" t="str">
            <v>EXPORT</v>
          </cell>
          <cell r="C48">
            <v>37989</v>
          </cell>
          <cell r="D48">
            <v>37989</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37989</v>
          </cell>
          <cell r="E50" t="str">
            <v>STR</v>
          </cell>
          <cell r="F50">
            <v>100.8</v>
          </cell>
          <cell r="G50">
            <v>5</v>
          </cell>
        </row>
        <row r="51">
          <cell r="A51" t="str">
            <v>T034177</v>
          </cell>
          <cell r="B51" t="str">
            <v>EXPORT</v>
          </cell>
          <cell r="C51">
            <v>37989</v>
          </cell>
          <cell r="D51">
            <v>37989</v>
          </cell>
          <cell r="E51" t="str">
            <v>RSS</v>
          </cell>
          <cell r="F51">
            <v>60</v>
          </cell>
          <cell r="G51">
            <v>3</v>
          </cell>
        </row>
        <row r="52">
          <cell r="A52" t="str">
            <v>T034199</v>
          </cell>
          <cell r="B52" t="str">
            <v>EXPORT</v>
          </cell>
          <cell r="C52">
            <v>37989</v>
          </cell>
          <cell r="D52">
            <v>37989</v>
          </cell>
          <cell r="E52" t="str">
            <v>STR</v>
          </cell>
          <cell r="F52">
            <v>60.48</v>
          </cell>
          <cell r="G52">
            <v>3</v>
          </cell>
        </row>
        <row r="53">
          <cell r="A53" t="str">
            <v>T034235</v>
          </cell>
          <cell r="B53" t="str">
            <v>EXPORT</v>
          </cell>
          <cell r="C53">
            <v>37989</v>
          </cell>
          <cell r="D53">
            <v>37989</v>
          </cell>
          <cell r="E53" t="str">
            <v>RSS</v>
          </cell>
          <cell r="F53">
            <v>19.2</v>
          </cell>
          <cell r="G53">
            <v>1</v>
          </cell>
        </row>
        <row r="54">
          <cell r="A54" t="str">
            <v>T034074</v>
          </cell>
          <cell r="B54" t="str">
            <v>EXPORT</v>
          </cell>
          <cell r="C54">
            <v>37990</v>
          </cell>
          <cell r="D54">
            <v>37990</v>
          </cell>
          <cell r="E54" t="str">
            <v>RSS</v>
          </cell>
          <cell r="F54">
            <v>100</v>
          </cell>
          <cell r="G54">
            <v>5</v>
          </cell>
        </row>
        <row r="55">
          <cell r="A55" t="str">
            <v>T034176</v>
          </cell>
          <cell r="B55" t="str">
            <v>EXPORT</v>
          </cell>
          <cell r="C55">
            <v>37990</v>
          </cell>
          <cell r="D55">
            <v>37990</v>
          </cell>
          <cell r="E55" t="str">
            <v>RSS</v>
          </cell>
          <cell r="F55">
            <v>19.2</v>
          </cell>
          <cell r="G55">
            <v>1</v>
          </cell>
        </row>
        <row r="56">
          <cell r="A56" t="str">
            <v>T034186</v>
          </cell>
          <cell r="B56" t="str">
            <v>EXPORT</v>
          </cell>
          <cell r="C56">
            <v>37990</v>
          </cell>
          <cell r="D56">
            <v>37990</v>
          </cell>
          <cell r="E56" t="str">
            <v>SKI</v>
          </cell>
          <cell r="F56">
            <v>38.4</v>
          </cell>
          <cell r="G56">
            <v>2</v>
          </cell>
        </row>
        <row r="57">
          <cell r="A57" t="str">
            <v>T034201</v>
          </cell>
          <cell r="B57" t="str">
            <v>EXPORT</v>
          </cell>
          <cell r="C57">
            <v>37990</v>
          </cell>
          <cell r="D57">
            <v>37990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37991</v>
          </cell>
          <cell r="E59" t="str">
            <v>STR</v>
          </cell>
          <cell r="F59">
            <v>120.96</v>
          </cell>
          <cell r="G59">
            <v>6</v>
          </cell>
        </row>
        <row r="60">
          <cell r="A60" t="str">
            <v>T034200</v>
          </cell>
          <cell r="B60" t="str">
            <v>EXPORT</v>
          </cell>
          <cell r="C60">
            <v>37991</v>
          </cell>
          <cell r="D60">
            <v>37991</v>
          </cell>
          <cell r="E60" t="str">
            <v>STR</v>
          </cell>
          <cell r="F60">
            <v>60.48</v>
          </cell>
          <cell r="G60">
            <v>3</v>
          </cell>
        </row>
        <row r="61">
          <cell r="A61" t="str">
            <v>T034214</v>
          </cell>
          <cell r="B61" t="str">
            <v>EXPORT</v>
          </cell>
          <cell r="C61">
            <v>37991</v>
          </cell>
          <cell r="D61">
            <v>37991</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37994</v>
          </cell>
          <cell r="E67" t="str">
            <v>RSS</v>
          </cell>
          <cell r="F67">
            <v>16.8</v>
          </cell>
          <cell r="G67">
            <v>1</v>
          </cell>
        </row>
        <row r="68">
          <cell r="A68" t="str">
            <v>T034204</v>
          </cell>
          <cell r="B68" t="str">
            <v>EXPORT</v>
          </cell>
          <cell r="C68">
            <v>37991</v>
          </cell>
          <cell r="D68">
            <v>37991</v>
          </cell>
          <cell r="E68" t="str">
            <v>RSS</v>
          </cell>
          <cell r="F68">
            <v>20.16</v>
          </cell>
          <cell r="G68">
            <v>1</v>
          </cell>
        </row>
        <row r="69">
          <cell r="A69" t="str">
            <v>T034097</v>
          </cell>
          <cell r="B69" t="str">
            <v>LOCAL</v>
          </cell>
          <cell r="C69">
            <v>37988</v>
          </cell>
          <cell r="D69">
            <v>37988</v>
          </cell>
          <cell r="E69" t="str">
            <v>RSS</v>
          </cell>
          <cell r="F69">
            <v>15</v>
          </cell>
        </row>
        <row r="70">
          <cell r="A70" t="str">
            <v>T034109</v>
          </cell>
          <cell r="B70" t="str">
            <v>LOCAL</v>
          </cell>
          <cell r="C70">
            <v>37989</v>
          </cell>
          <cell r="D70">
            <v>37989</v>
          </cell>
          <cell r="E70" t="str">
            <v>STR</v>
          </cell>
          <cell r="F70">
            <v>15.015000000000001</v>
          </cell>
        </row>
        <row r="71">
          <cell r="A71" t="str">
            <v>T033949</v>
          </cell>
          <cell r="B71" t="str">
            <v>LOCAL</v>
          </cell>
          <cell r="C71">
            <v>37991</v>
          </cell>
          <cell r="D71">
            <v>37991</v>
          </cell>
          <cell r="E71" t="str">
            <v>STR</v>
          </cell>
          <cell r="F71">
            <v>15.015000000000001</v>
          </cell>
        </row>
        <row r="72">
          <cell r="A72" t="str">
            <v>T033950</v>
          </cell>
          <cell r="B72" t="str">
            <v>LOCAL</v>
          </cell>
          <cell r="C72">
            <v>37991</v>
          </cell>
          <cell r="D72">
            <v>37991</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37991</v>
          </cell>
          <cell r="E74" t="str">
            <v>STR</v>
          </cell>
          <cell r="F74">
            <v>15.015000000000001</v>
          </cell>
        </row>
        <row r="75">
          <cell r="A75" t="str">
            <v>T033951</v>
          </cell>
          <cell r="B75" t="str">
            <v>LOCAL</v>
          </cell>
          <cell r="C75">
            <v>37993</v>
          </cell>
          <cell r="D75">
            <v>37993</v>
          </cell>
          <cell r="E75" t="str">
            <v>STR</v>
          </cell>
          <cell r="F75">
            <v>15.015000000000001</v>
          </cell>
        </row>
        <row r="76">
          <cell r="A76" t="str">
            <v>T033952</v>
          </cell>
          <cell r="B76" t="str">
            <v>LOCAL</v>
          </cell>
          <cell r="C76">
            <v>37993</v>
          </cell>
          <cell r="D76">
            <v>37993</v>
          </cell>
          <cell r="E76" t="str">
            <v>STR</v>
          </cell>
          <cell r="F76">
            <v>15.015000000000001</v>
          </cell>
        </row>
        <row r="77">
          <cell r="A77" t="str">
            <v>T033953</v>
          </cell>
          <cell r="B77" t="str">
            <v>LOCAL</v>
          </cell>
          <cell r="C77">
            <v>37993</v>
          </cell>
          <cell r="D77">
            <v>37993</v>
          </cell>
          <cell r="E77" t="str">
            <v>STR</v>
          </cell>
          <cell r="F77">
            <v>15.015000000000001</v>
          </cell>
        </row>
        <row r="78">
          <cell r="A78" t="str">
            <v>T034098</v>
          </cell>
          <cell r="B78" t="str">
            <v>LOCAL</v>
          </cell>
          <cell r="C78">
            <v>37993</v>
          </cell>
          <cell r="D78">
            <v>37993</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37993</v>
          </cell>
          <cell r="E80" t="str">
            <v>STR</v>
          </cell>
          <cell r="F80">
            <v>100.8</v>
          </cell>
          <cell r="G80">
            <v>5</v>
          </cell>
        </row>
        <row r="81">
          <cell r="A81" t="str">
            <v>T034238</v>
          </cell>
          <cell r="B81" t="str">
            <v>EXPORT</v>
          </cell>
          <cell r="C81">
            <v>37994</v>
          </cell>
          <cell r="D81">
            <v>37994</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37993</v>
          </cell>
          <cell r="E83" t="str">
            <v>STR</v>
          </cell>
          <cell r="F83">
            <v>15.015000000000001</v>
          </cell>
        </row>
        <row r="84">
          <cell r="A84" t="str">
            <v>T040006</v>
          </cell>
          <cell r="B84" t="str">
            <v>LOCAL</v>
          </cell>
          <cell r="C84">
            <v>37996</v>
          </cell>
          <cell r="D84">
            <v>37996</v>
          </cell>
          <cell r="E84" t="str">
            <v>STR</v>
          </cell>
          <cell r="F84">
            <v>15.015000000000001</v>
          </cell>
        </row>
        <row r="85">
          <cell r="A85" t="str">
            <v>T034036</v>
          </cell>
          <cell r="B85" t="str">
            <v>LOCAL</v>
          </cell>
          <cell r="C85">
            <v>37996</v>
          </cell>
          <cell r="D85">
            <v>37996</v>
          </cell>
          <cell r="E85" t="str">
            <v>STR</v>
          </cell>
          <cell r="F85">
            <v>15.015000000000001</v>
          </cell>
        </row>
        <row r="86">
          <cell r="A86" t="str">
            <v>T034037</v>
          </cell>
          <cell r="B86" t="str">
            <v>LOCAL</v>
          </cell>
          <cell r="C86">
            <v>37996</v>
          </cell>
          <cell r="D86">
            <v>37996</v>
          </cell>
          <cell r="E86" t="str">
            <v>STR</v>
          </cell>
          <cell r="F86">
            <v>15.015000000000001</v>
          </cell>
        </row>
        <row r="87">
          <cell r="A87" t="str">
            <v>T040024</v>
          </cell>
          <cell r="B87" t="str">
            <v>LOCAL</v>
          </cell>
          <cell r="C87">
            <v>37998</v>
          </cell>
          <cell r="D87">
            <v>37998</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37999</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38000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38001</v>
          </cell>
          <cell r="E93" t="str">
            <v>STR</v>
          </cell>
          <cell r="F93">
            <v>15.015000000000001</v>
          </cell>
        </row>
        <row r="94">
          <cell r="A94" t="str">
            <v>T040009</v>
          </cell>
          <cell r="B94" t="str">
            <v>LOCAL</v>
          </cell>
          <cell r="C94">
            <v>38001</v>
          </cell>
          <cell r="D94">
            <v>38001</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37994</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37995</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37995</v>
          </cell>
          <cell r="E103" t="str">
            <v>RSS</v>
          </cell>
          <cell r="F103">
            <v>38.4</v>
          </cell>
          <cell r="G103">
            <v>2</v>
          </cell>
        </row>
        <row r="104">
          <cell r="A104" t="str">
            <v>T034185</v>
          </cell>
          <cell r="B104" t="str">
            <v>EXPORT</v>
          </cell>
          <cell r="C104">
            <v>37995</v>
          </cell>
          <cell r="D104">
            <v>37995</v>
          </cell>
          <cell r="E104" t="str">
            <v>STR</v>
          </cell>
          <cell r="F104">
            <v>40.32</v>
          </cell>
          <cell r="G104">
            <v>2</v>
          </cell>
        </row>
        <row r="105">
          <cell r="A105" t="str">
            <v>T034168</v>
          </cell>
          <cell r="B105" t="str">
            <v>EXPORT</v>
          </cell>
          <cell r="C105">
            <v>37996</v>
          </cell>
          <cell r="D105">
            <v>37996</v>
          </cell>
          <cell r="E105" t="str">
            <v>STR</v>
          </cell>
          <cell r="F105">
            <v>100.8</v>
          </cell>
          <cell r="G105">
            <v>5</v>
          </cell>
        </row>
        <row r="106">
          <cell r="A106" t="str">
            <v>T034171</v>
          </cell>
          <cell r="B106" t="str">
            <v>EXPORT</v>
          </cell>
          <cell r="C106">
            <v>37996</v>
          </cell>
          <cell r="D106">
            <v>37996</v>
          </cell>
          <cell r="E106" t="str">
            <v>STR</v>
          </cell>
          <cell r="F106">
            <v>302.39999999999998</v>
          </cell>
          <cell r="G106">
            <v>15</v>
          </cell>
        </row>
        <row r="107">
          <cell r="A107" t="str">
            <v>T034182</v>
          </cell>
          <cell r="B107" t="str">
            <v>EXPORT</v>
          </cell>
          <cell r="C107">
            <v>37996</v>
          </cell>
          <cell r="D107">
            <v>37996</v>
          </cell>
          <cell r="E107" t="str">
            <v>RSS</v>
          </cell>
          <cell r="F107">
            <v>40</v>
          </cell>
          <cell r="G107">
            <v>2</v>
          </cell>
        </row>
        <row r="108">
          <cell r="A108" t="str">
            <v>T034205</v>
          </cell>
          <cell r="B108" t="str">
            <v>EXPORT</v>
          </cell>
          <cell r="C108">
            <v>37996</v>
          </cell>
          <cell r="D108">
            <v>37996</v>
          </cell>
          <cell r="E108" t="str">
            <v>RSS</v>
          </cell>
          <cell r="F108">
            <v>288</v>
          </cell>
          <cell r="G108">
            <v>15</v>
          </cell>
        </row>
        <row r="109">
          <cell r="A109" t="str">
            <v>T034206</v>
          </cell>
          <cell r="B109" t="str">
            <v>EXPORT</v>
          </cell>
          <cell r="C109">
            <v>37996</v>
          </cell>
          <cell r="D109">
            <v>37996</v>
          </cell>
          <cell r="E109" t="str">
            <v>LTX</v>
          </cell>
          <cell r="F109">
            <v>32.799999999999997</v>
          </cell>
          <cell r="G109">
            <v>2</v>
          </cell>
        </row>
        <row r="110">
          <cell r="A110" t="str">
            <v>T034224</v>
          </cell>
          <cell r="B110" t="str">
            <v>EXPORT</v>
          </cell>
          <cell r="C110">
            <v>37996</v>
          </cell>
          <cell r="D110">
            <v>37996</v>
          </cell>
          <cell r="E110" t="str">
            <v>RSS</v>
          </cell>
          <cell r="F110">
            <v>96</v>
          </cell>
          <cell r="G110">
            <v>5</v>
          </cell>
        </row>
        <row r="111">
          <cell r="A111" t="str">
            <v>T034243</v>
          </cell>
          <cell r="B111" t="str">
            <v>EXPORT</v>
          </cell>
          <cell r="C111">
            <v>37996</v>
          </cell>
          <cell r="D111">
            <v>37996</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37997</v>
          </cell>
          <cell r="E115" t="str">
            <v>RSS</v>
          </cell>
          <cell r="F115">
            <v>80</v>
          </cell>
          <cell r="G115">
            <v>4</v>
          </cell>
        </row>
        <row r="116">
          <cell r="A116" t="str">
            <v>T034183</v>
          </cell>
          <cell r="B116" t="str">
            <v>EXPORT</v>
          </cell>
          <cell r="C116">
            <v>37997</v>
          </cell>
          <cell r="D116">
            <v>37997</v>
          </cell>
          <cell r="E116" t="str">
            <v>RSS</v>
          </cell>
          <cell r="F116">
            <v>80</v>
          </cell>
          <cell r="G116">
            <v>4</v>
          </cell>
        </row>
        <row r="117">
          <cell r="A117" t="str">
            <v>T034193</v>
          </cell>
          <cell r="B117" t="str">
            <v>EXPORT</v>
          </cell>
          <cell r="C117">
            <v>37998</v>
          </cell>
          <cell r="D117">
            <v>37998</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37997</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37998</v>
          </cell>
          <cell r="E127" t="str">
            <v>STR</v>
          </cell>
          <cell r="F127">
            <v>40.32</v>
          </cell>
          <cell r="G127">
            <v>2</v>
          </cell>
        </row>
        <row r="128">
          <cell r="A128" t="str">
            <v>T034251</v>
          </cell>
          <cell r="B128" t="str">
            <v>EXPORT</v>
          </cell>
          <cell r="C128">
            <v>37998</v>
          </cell>
          <cell r="D128">
            <v>37998</v>
          </cell>
          <cell r="E128" t="str">
            <v>STR</v>
          </cell>
          <cell r="F128">
            <v>120.96</v>
          </cell>
          <cell r="G128">
            <v>6</v>
          </cell>
        </row>
        <row r="129">
          <cell r="A129" t="str">
            <v>T040002</v>
          </cell>
          <cell r="B129" t="str">
            <v>EXPORT</v>
          </cell>
          <cell r="C129">
            <v>37998</v>
          </cell>
          <cell r="D129">
            <v>37998</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38000</v>
          </cell>
          <cell r="E131" t="str">
            <v>STR</v>
          </cell>
          <cell r="F131">
            <v>20.16</v>
          </cell>
          <cell r="G131">
            <v>1</v>
          </cell>
        </row>
        <row r="132">
          <cell r="A132" t="str">
            <v>T034169</v>
          </cell>
          <cell r="B132" t="str">
            <v>EXPORT</v>
          </cell>
          <cell r="C132">
            <v>38000</v>
          </cell>
          <cell r="D132">
            <v>38000</v>
          </cell>
          <cell r="E132" t="str">
            <v>RSS</v>
          </cell>
          <cell r="F132">
            <v>60</v>
          </cell>
          <cell r="G132">
            <v>3</v>
          </cell>
        </row>
        <row r="133">
          <cell r="A133" t="str">
            <v>T040032</v>
          </cell>
          <cell r="B133" t="str">
            <v>EXPORT</v>
          </cell>
          <cell r="C133">
            <v>38000</v>
          </cell>
          <cell r="D133">
            <v>38000</v>
          </cell>
          <cell r="E133" t="str">
            <v>RSS</v>
          </cell>
          <cell r="F133">
            <v>16</v>
          </cell>
          <cell r="G133">
            <v>1</v>
          </cell>
        </row>
        <row r="134">
          <cell r="A134" t="str">
            <v>T034192</v>
          </cell>
          <cell r="B134" t="str">
            <v>EXPORT</v>
          </cell>
          <cell r="C134">
            <v>38000</v>
          </cell>
          <cell r="D134">
            <v>38000</v>
          </cell>
          <cell r="E134" t="str">
            <v>RSS</v>
          </cell>
          <cell r="F134">
            <v>114</v>
          </cell>
          <cell r="G134">
            <v>6</v>
          </cell>
        </row>
        <row r="135">
          <cell r="A135" t="str">
            <v>T034239</v>
          </cell>
          <cell r="B135" t="str">
            <v>EXPORT</v>
          </cell>
          <cell r="C135">
            <v>38000</v>
          </cell>
          <cell r="D135">
            <v>38000</v>
          </cell>
          <cell r="E135" t="str">
            <v>LTX</v>
          </cell>
          <cell r="F135">
            <v>196.8</v>
          </cell>
          <cell r="G135">
            <v>12</v>
          </cell>
        </row>
        <row r="136">
          <cell r="A136" t="str">
            <v>T033947</v>
          </cell>
          <cell r="B136" t="str">
            <v>LOCAL</v>
          </cell>
          <cell r="C136">
            <v>37990</v>
          </cell>
          <cell r="D136">
            <v>37990</v>
          </cell>
          <cell r="E136" t="str">
            <v>STR</v>
          </cell>
          <cell r="F136">
            <v>15.015000000000001</v>
          </cell>
        </row>
        <row r="137">
          <cell r="A137" t="str">
            <v>T033948</v>
          </cell>
          <cell r="B137" t="str">
            <v>LOCAL</v>
          </cell>
          <cell r="C137">
            <v>37990</v>
          </cell>
          <cell r="D137">
            <v>37990</v>
          </cell>
          <cell r="E137" t="str">
            <v>STR</v>
          </cell>
          <cell r="F137">
            <v>15.015000000000001</v>
          </cell>
        </row>
        <row r="138">
          <cell r="A138" t="str">
            <v>T040026</v>
          </cell>
          <cell r="B138" t="str">
            <v>LOCAL</v>
          </cell>
          <cell r="C138">
            <v>38010</v>
          </cell>
          <cell r="D138">
            <v>38010</v>
          </cell>
          <cell r="E138" t="str">
            <v>STR</v>
          </cell>
          <cell r="F138">
            <v>15.015000000000001</v>
          </cell>
        </row>
        <row r="139">
          <cell r="A139" t="str">
            <v>T034221</v>
          </cell>
          <cell r="B139" t="str">
            <v>EXPORT</v>
          </cell>
          <cell r="C139">
            <v>37990</v>
          </cell>
          <cell r="D139">
            <v>37990</v>
          </cell>
          <cell r="E139" t="str">
            <v>RSS</v>
          </cell>
          <cell r="F139">
            <v>180</v>
          </cell>
          <cell r="G139">
            <v>9</v>
          </cell>
        </row>
        <row r="140">
          <cell r="A140" t="str">
            <v>T034223</v>
          </cell>
          <cell r="B140" t="str">
            <v>EXPORT</v>
          </cell>
          <cell r="C140">
            <v>37997</v>
          </cell>
          <cell r="D140">
            <v>37997</v>
          </cell>
          <cell r="E140" t="str">
            <v>RSS</v>
          </cell>
          <cell r="F140">
            <v>60</v>
          </cell>
          <cell r="G140">
            <v>3</v>
          </cell>
        </row>
        <row r="141">
          <cell r="A141" t="str">
            <v>T034256</v>
          </cell>
          <cell r="B141" t="str">
            <v>EXPORT</v>
          </cell>
          <cell r="C141">
            <v>38000</v>
          </cell>
          <cell r="D141">
            <v>38000</v>
          </cell>
          <cell r="E141" t="str">
            <v>STR</v>
          </cell>
          <cell r="F141">
            <v>100.8</v>
          </cell>
          <cell r="G141">
            <v>5</v>
          </cell>
        </row>
        <row r="142">
          <cell r="A142" t="str">
            <v>T034257</v>
          </cell>
          <cell r="B142" t="str">
            <v>EXPORT</v>
          </cell>
          <cell r="C142">
            <v>38000</v>
          </cell>
          <cell r="D142">
            <v>38000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38000</v>
          </cell>
          <cell r="E144" t="str">
            <v>RSS</v>
          </cell>
          <cell r="F144">
            <v>113.4</v>
          </cell>
          <cell r="G144">
            <v>7</v>
          </cell>
        </row>
        <row r="145">
          <cell r="A145" t="str">
            <v>T040055</v>
          </cell>
          <cell r="B145" t="str">
            <v>EXPORT</v>
          </cell>
          <cell r="C145">
            <v>38000</v>
          </cell>
          <cell r="D145">
            <v>38000</v>
          </cell>
          <cell r="E145" t="str">
            <v>RSS</v>
          </cell>
          <cell r="F145">
            <v>113.4</v>
          </cell>
          <cell r="G145">
            <v>7</v>
          </cell>
        </row>
        <row r="146">
          <cell r="A146" t="str">
            <v>T040056</v>
          </cell>
          <cell r="B146" t="str">
            <v>EXPORT</v>
          </cell>
          <cell r="C146">
            <v>38000</v>
          </cell>
          <cell r="D146">
            <v>38000</v>
          </cell>
          <cell r="E146" t="str">
            <v>RSS</v>
          </cell>
          <cell r="F146">
            <v>113.4</v>
          </cell>
          <cell r="G146">
            <v>7</v>
          </cell>
        </row>
        <row r="147">
          <cell r="A147" t="str">
            <v>T040057</v>
          </cell>
          <cell r="B147" t="str">
            <v>EXPORT</v>
          </cell>
          <cell r="C147">
            <v>38000</v>
          </cell>
          <cell r="D147">
            <v>38000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38001</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38002</v>
          </cell>
          <cell r="E154" t="str">
            <v>STR</v>
          </cell>
          <cell r="F154">
            <v>212.94</v>
          </cell>
          <cell r="G154">
            <v>13</v>
          </cell>
        </row>
        <row r="155">
          <cell r="A155" t="str">
            <v>T034258</v>
          </cell>
          <cell r="B155" t="str">
            <v>EXPORT</v>
          </cell>
          <cell r="C155">
            <v>38002</v>
          </cell>
          <cell r="D155">
            <v>38002</v>
          </cell>
          <cell r="E155" t="str">
            <v>STR</v>
          </cell>
          <cell r="F155">
            <v>100.8</v>
          </cell>
          <cell r="G155">
            <v>5</v>
          </cell>
        </row>
        <row r="156">
          <cell r="A156" t="str">
            <v>T034217</v>
          </cell>
          <cell r="B156" t="str">
            <v>EXPORT</v>
          </cell>
          <cell r="C156">
            <v>38003</v>
          </cell>
          <cell r="D156">
            <v>38003</v>
          </cell>
          <cell r="E156" t="str">
            <v>RSS</v>
          </cell>
          <cell r="F156">
            <v>40</v>
          </cell>
          <cell r="G156">
            <v>2</v>
          </cell>
        </row>
        <row r="157">
          <cell r="A157" t="str">
            <v>T040029</v>
          </cell>
          <cell r="B157" t="str">
            <v>EXPORT</v>
          </cell>
          <cell r="C157">
            <v>38003</v>
          </cell>
          <cell r="D157">
            <v>38003</v>
          </cell>
          <cell r="E157" t="str">
            <v>LTX</v>
          </cell>
          <cell r="F157">
            <v>98.4</v>
          </cell>
          <cell r="G157">
            <v>6</v>
          </cell>
        </row>
        <row r="158">
          <cell r="A158" t="str">
            <v>T040098</v>
          </cell>
          <cell r="B158" t="str">
            <v>EXPORT</v>
          </cell>
          <cell r="C158">
            <v>38003</v>
          </cell>
          <cell r="D158">
            <v>38003</v>
          </cell>
          <cell r="E158" t="str">
            <v>RSS</v>
          </cell>
          <cell r="F158">
            <v>360</v>
          </cell>
          <cell r="G158">
            <v>18</v>
          </cell>
        </row>
        <row r="159">
          <cell r="A159" t="str">
            <v>T040071</v>
          </cell>
          <cell r="B159" t="str">
            <v>EXPORT</v>
          </cell>
          <cell r="C159">
            <v>38005</v>
          </cell>
          <cell r="D159">
            <v>38005</v>
          </cell>
          <cell r="E159" t="str">
            <v>LTX</v>
          </cell>
          <cell r="F159">
            <v>32.799999999999997</v>
          </cell>
          <cell r="G159">
            <v>2</v>
          </cell>
        </row>
        <row r="160">
          <cell r="A160" t="str">
            <v>T034167</v>
          </cell>
          <cell r="B160" t="str">
            <v>EXPORT</v>
          </cell>
          <cell r="C160">
            <v>38002</v>
          </cell>
          <cell r="D160">
            <v>38002</v>
          </cell>
          <cell r="E160" t="str">
            <v>STR</v>
          </cell>
          <cell r="F160">
            <v>100.8</v>
          </cell>
          <cell r="G160">
            <v>5</v>
          </cell>
        </row>
        <row r="161">
          <cell r="A161" t="str">
            <v>T034170</v>
          </cell>
          <cell r="B161" t="str">
            <v>EXPORT</v>
          </cell>
          <cell r="C161">
            <v>38003</v>
          </cell>
          <cell r="D161">
            <v>38003</v>
          </cell>
          <cell r="E161" t="str">
            <v>RSS</v>
          </cell>
          <cell r="F161">
            <v>120</v>
          </cell>
          <cell r="G161">
            <v>6</v>
          </cell>
        </row>
        <row r="162">
          <cell r="A162" t="str">
            <v>T034196</v>
          </cell>
          <cell r="B162" t="str">
            <v>EXPORT</v>
          </cell>
          <cell r="C162">
            <v>38003</v>
          </cell>
          <cell r="D162">
            <v>38003</v>
          </cell>
          <cell r="E162" t="str">
            <v>STR</v>
          </cell>
          <cell r="F162">
            <v>393.12</v>
          </cell>
          <cell r="G162">
            <v>24</v>
          </cell>
        </row>
        <row r="163">
          <cell r="A163" t="str">
            <v>T034197</v>
          </cell>
          <cell r="B163" t="str">
            <v>EXPORT</v>
          </cell>
          <cell r="C163">
            <v>38003</v>
          </cell>
          <cell r="D163">
            <v>38003</v>
          </cell>
          <cell r="E163" t="str">
            <v>STR</v>
          </cell>
          <cell r="F163">
            <v>393.12</v>
          </cell>
          <cell r="G163">
            <v>24</v>
          </cell>
        </row>
        <row r="164">
          <cell r="A164" t="str">
            <v>T034230</v>
          </cell>
          <cell r="B164" t="str">
            <v>EXPORT</v>
          </cell>
          <cell r="C164">
            <v>38003</v>
          </cell>
          <cell r="D164">
            <v>38003</v>
          </cell>
          <cell r="E164" t="str">
            <v>RSS</v>
          </cell>
          <cell r="F164">
            <v>200</v>
          </cell>
          <cell r="G164">
            <v>10</v>
          </cell>
        </row>
        <row r="165">
          <cell r="A165" t="str">
            <v>T040040</v>
          </cell>
          <cell r="B165" t="str">
            <v>EXPORT</v>
          </cell>
          <cell r="C165">
            <v>38004</v>
          </cell>
          <cell r="D165">
            <v>38004</v>
          </cell>
          <cell r="E165" t="str">
            <v>RSS</v>
          </cell>
          <cell r="F165">
            <v>100</v>
          </cell>
          <cell r="G165">
            <v>5</v>
          </cell>
        </row>
        <row r="166">
          <cell r="A166" t="str">
            <v>T040046</v>
          </cell>
          <cell r="B166" t="str">
            <v>EXPORT</v>
          </cell>
          <cell r="C166">
            <v>38005</v>
          </cell>
          <cell r="D166">
            <v>38005</v>
          </cell>
          <cell r="E166" t="str">
            <v>STR</v>
          </cell>
          <cell r="F166">
            <v>120.96</v>
          </cell>
          <cell r="G166">
            <v>6</v>
          </cell>
        </row>
        <row r="167">
          <cell r="A167" t="str">
            <v>T034194</v>
          </cell>
          <cell r="B167" t="str">
            <v>EXPORT</v>
          </cell>
          <cell r="C167">
            <v>38006</v>
          </cell>
          <cell r="D167">
            <v>38006</v>
          </cell>
          <cell r="E167" t="str">
            <v>RSS</v>
          </cell>
          <cell r="F167">
            <v>100</v>
          </cell>
          <cell r="G167">
            <v>5</v>
          </cell>
        </row>
        <row r="168">
          <cell r="A168" t="str">
            <v>T040011</v>
          </cell>
          <cell r="B168" t="str">
            <v>LOCAL</v>
          </cell>
          <cell r="C168">
            <v>37993</v>
          </cell>
          <cell r="D168">
            <v>37993</v>
          </cell>
          <cell r="E168" t="str">
            <v>STR</v>
          </cell>
          <cell r="F168">
            <v>30</v>
          </cell>
        </row>
        <row r="169">
          <cell r="A169" t="str">
            <v>T040012</v>
          </cell>
          <cell r="B169" t="str">
            <v>LOCAL</v>
          </cell>
          <cell r="C169">
            <v>37998</v>
          </cell>
          <cell r="D169">
            <v>37998</v>
          </cell>
          <cell r="E169" t="str">
            <v>STR</v>
          </cell>
          <cell r="F169">
            <v>30</v>
          </cell>
        </row>
        <row r="170">
          <cell r="A170" t="str">
            <v>T040013</v>
          </cell>
          <cell r="B170" t="str">
            <v>LOCAL</v>
          </cell>
          <cell r="C170">
            <v>37998</v>
          </cell>
          <cell r="D170">
            <v>37998</v>
          </cell>
          <cell r="E170" t="str">
            <v>STR</v>
          </cell>
          <cell r="F170">
            <v>30</v>
          </cell>
        </row>
        <row r="171">
          <cell r="A171" t="str">
            <v>T040014</v>
          </cell>
          <cell r="B171" t="str">
            <v>LOCAL</v>
          </cell>
          <cell r="C171">
            <v>38000</v>
          </cell>
          <cell r="D171">
            <v>38000</v>
          </cell>
          <cell r="E171" t="str">
            <v>STR</v>
          </cell>
          <cell r="F171">
            <v>29.966999999999999</v>
          </cell>
        </row>
        <row r="172">
          <cell r="A172" t="str">
            <v>T040015</v>
          </cell>
          <cell r="B172" t="str">
            <v>LOCAL</v>
          </cell>
          <cell r="C172">
            <v>38001</v>
          </cell>
          <cell r="D172">
            <v>38001</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38002</v>
          </cell>
          <cell r="E174" t="str">
            <v>STR</v>
          </cell>
          <cell r="F174">
            <v>85.68</v>
          </cell>
          <cell r="G174">
            <v>4</v>
          </cell>
        </row>
        <row r="175">
          <cell r="A175" t="str">
            <v>T040082</v>
          </cell>
          <cell r="B175" t="str">
            <v>EXPORT</v>
          </cell>
          <cell r="C175">
            <v>38002</v>
          </cell>
          <cell r="D175">
            <v>38002</v>
          </cell>
          <cell r="E175" t="str">
            <v>RSS</v>
          </cell>
          <cell r="F175">
            <v>20</v>
          </cell>
          <cell r="G175">
            <v>1</v>
          </cell>
        </row>
        <row r="176">
          <cell r="A176" t="str">
            <v>T034247</v>
          </cell>
          <cell r="B176" t="str">
            <v>EXPORT</v>
          </cell>
          <cell r="C176">
            <v>38005</v>
          </cell>
          <cell r="D176">
            <v>38005</v>
          </cell>
          <cell r="E176" t="str">
            <v>STR</v>
          </cell>
          <cell r="F176">
            <v>573.29999999999995</v>
          </cell>
          <cell r="G176">
            <v>35</v>
          </cell>
        </row>
        <row r="177">
          <cell r="A177" t="str">
            <v>T034254</v>
          </cell>
          <cell r="B177" t="str">
            <v>EXPORT</v>
          </cell>
          <cell r="C177">
            <v>38005</v>
          </cell>
          <cell r="D177">
            <v>38005</v>
          </cell>
          <cell r="E177" t="str">
            <v>STR</v>
          </cell>
          <cell r="F177">
            <v>100.8</v>
          </cell>
          <cell r="G177">
            <v>5</v>
          </cell>
        </row>
        <row r="178">
          <cell r="A178" t="str">
            <v>T034255</v>
          </cell>
          <cell r="B178" t="str">
            <v>EXPORT</v>
          </cell>
          <cell r="C178">
            <v>38005</v>
          </cell>
          <cell r="D178">
            <v>38005</v>
          </cell>
          <cell r="E178" t="str">
            <v>STR</v>
          </cell>
          <cell r="F178">
            <v>100.8</v>
          </cell>
          <cell r="G178">
            <v>5</v>
          </cell>
        </row>
        <row r="179">
          <cell r="A179" t="str">
            <v>T040048</v>
          </cell>
          <cell r="B179" t="str">
            <v>EXPORT</v>
          </cell>
          <cell r="C179">
            <v>38005</v>
          </cell>
          <cell r="D179">
            <v>38005</v>
          </cell>
          <cell r="E179" t="str">
            <v>STR</v>
          </cell>
          <cell r="F179">
            <v>42.84</v>
          </cell>
          <cell r="G179">
            <v>2</v>
          </cell>
        </row>
        <row r="180">
          <cell r="A180" t="str">
            <v>T034252</v>
          </cell>
          <cell r="B180" t="str">
            <v>EXPORT</v>
          </cell>
          <cell r="C180">
            <v>38006</v>
          </cell>
          <cell r="D180">
            <v>38006</v>
          </cell>
          <cell r="E180" t="str">
            <v>STR</v>
          </cell>
          <cell r="F180">
            <v>100.8</v>
          </cell>
          <cell r="G180">
            <v>5</v>
          </cell>
        </row>
        <row r="181">
          <cell r="A181" t="str">
            <v>T034253</v>
          </cell>
          <cell r="B181" t="str">
            <v>EXPORT</v>
          </cell>
          <cell r="C181">
            <v>38006</v>
          </cell>
          <cell r="D181">
            <v>38006</v>
          </cell>
          <cell r="E181" t="str">
            <v>STR</v>
          </cell>
          <cell r="F181">
            <v>302.39999999999998</v>
          </cell>
          <cell r="G181">
            <v>15</v>
          </cell>
        </row>
        <row r="182">
          <cell r="A182" t="str">
            <v>T040042</v>
          </cell>
          <cell r="B182" t="str">
            <v>EXPORT</v>
          </cell>
          <cell r="C182">
            <v>38006</v>
          </cell>
          <cell r="D182">
            <v>38006</v>
          </cell>
          <cell r="E182" t="str">
            <v>RSS</v>
          </cell>
          <cell r="F182">
            <v>192</v>
          </cell>
          <cell r="G182">
            <v>12</v>
          </cell>
        </row>
        <row r="183">
          <cell r="A183" t="str">
            <v>T040058</v>
          </cell>
          <cell r="B183" t="str">
            <v>EXPORT</v>
          </cell>
          <cell r="C183">
            <v>38006</v>
          </cell>
          <cell r="D183">
            <v>38006</v>
          </cell>
          <cell r="E183" t="str">
            <v>RSS</v>
          </cell>
          <cell r="F183">
            <v>300</v>
          </cell>
          <cell r="G183">
            <v>15</v>
          </cell>
        </row>
        <row r="184">
          <cell r="A184" t="str">
            <v>T034172</v>
          </cell>
          <cell r="B184" t="str">
            <v>EXPORT</v>
          </cell>
          <cell r="C184">
            <v>38007</v>
          </cell>
          <cell r="D184">
            <v>38007</v>
          </cell>
          <cell r="E184" t="str">
            <v>RSS</v>
          </cell>
          <cell r="F184">
            <v>120</v>
          </cell>
          <cell r="G184">
            <v>6</v>
          </cell>
        </row>
        <row r="185">
          <cell r="A185" t="str">
            <v>T034173</v>
          </cell>
          <cell r="B185" t="str">
            <v>EXPORT</v>
          </cell>
          <cell r="C185">
            <v>38007</v>
          </cell>
          <cell r="D185">
            <v>38007</v>
          </cell>
          <cell r="E185" t="str">
            <v>RSS</v>
          </cell>
          <cell r="F185">
            <v>120</v>
          </cell>
          <cell r="G185">
            <v>6</v>
          </cell>
        </row>
        <row r="186">
          <cell r="A186" t="str">
            <v>T034191</v>
          </cell>
          <cell r="B186" t="str">
            <v>EXPORT</v>
          </cell>
          <cell r="C186">
            <v>38007</v>
          </cell>
          <cell r="D186">
            <v>38007</v>
          </cell>
          <cell r="E186" t="str">
            <v>RSS</v>
          </cell>
          <cell r="F186">
            <v>114</v>
          </cell>
          <cell r="G186">
            <v>6</v>
          </cell>
        </row>
        <row r="187">
          <cell r="A187" t="str">
            <v>T034242</v>
          </cell>
          <cell r="B187" t="str">
            <v>EXPORT</v>
          </cell>
          <cell r="C187">
            <v>38007</v>
          </cell>
          <cell r="D187">
            <v>38007</v>
          </cell>
          <cell r="E187" t="str">
            <v>STR</v>
          </cell>
          <cell r="F187">
            <v>100.8</v>
          </cell>
          <cell r="G187">
            <v>5</v>
          </cell>
        </row>
        <row r="188">
          <cell r="A188" t="str">
            <v>T034248</v>
          </cell>
          <cell r="B188" t="str">
            <v>EXPORT</v>
          </cell>
          <cell r="C188">
            <v>38003</v>
          </cell>
          <cell r="D188">
            <v>38003</v>
          </cell>
          <cell r="E188" t="str">
            <v>STR</v>
          </cell>
          <cell r="F188">
            <v>491.4</v>
          </cell>
          <cell r="G188">
            <v>35</v>
          </cell>
        </row>
        <row r="189">
          <cell r="A189" t="str">
            <v>T034249</v>
          </cell>
          <cell r="B189" t="str">
            <v>EXPORT</v>
          </cell>
          <cell r="C189">
            <v>38003</v>
          </cell>
          <cell r="D189">
            <v>38003</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38005</v>
          </cell>
          <cell r="E192" t="str">
            <v>RSS</v>
          </cell>
          <cell r="F192">
            <v>80</v>
          </cell>
          <cell r="G192">
            <v>4</v>
          </cell>
        </row>
        <row r="193">
          <cell r="A193" t="str">
            <v>T034241</v>
          </cell>
          <cell r="B193" t="str">
            <v>EXPORT</v>
          </cell>
          <cell r="C193">
            <v>38006</v>
          </cell>
          <cell r="D193">
            <v>38006</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38009</v>
          </cell>
          <cell r="E197" t="str">
            <v>STR</v>
          </cell>
          <cell r="F197">
            <v>100.8</v>
          </cell>
          <cell r="G197">
            <v>5</v>
          </cell>
        </row>
        <row r="198">
          <cell r="A198" t="str">
            <v>T040078</v>
          </cell>
          <cell r="B198" t="str">
            <v>EXPORT</v>
          </cell>
          <cell r="C198">
            <v>38010</v>
          </cell>
          <cell r="D198">
            <v>38010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38008</v>
          </cell>
          <cell r="E201" t="str">
            <v>STR</v>
          </cell>
          <cell r="F201">
            <v>80.64</v>
          </cell>
          <cell r="G201">
            <v>4</v>
          </cell>
        </row>
        <row r="202">
          <cell r="A202" t="str">
            <v>T040072</v>
          </cell>
          <cell r="B202" t="str">
            <v>LOCAL</v>
          </cell>
          <cell r="C202">
            <v>38008</v>
          </cell>
          <cell r="D202">
            <v>38008</v>
          </cell>
          <cell r="E202" t="str">
            <v>LTX</v>
          </cell>
          <cell r="F202">
            <v>199.89</v>
          </cell>
          <cell r="G202">
            <v>10</v>
          </cell>
        </row>
        <row r="203">
          <cell r="A203" t="str">
            <v>T040106</v>
          </cell>
          <cell r="B203" t="str">
            <v>EXPORT</v>
          </cell>
          <cell r="C203">
            <v>38008</v>
          </cell>
          <cell r="D203">
            <v>38008</v>
          </cell>
          <cell r="E203" t="str">
            <v>STR</v>
          </cell>
          <cell r="F203">
            <v>20.16</v>
          </cell>
          <cell r="G203">
            <v>1</v>
          </cell>
        </row>
        <row r="204">
          <cell r="A204" t="str">
            <v>T034233</v>
          </cell>
          <cell r="B204" t="str">
            <v>EXPORT</v>
          </cell>
          <cell r="C204">
            <v>38009</v>
          </cell>
          <cell r="D204">
            <v>38009</v>
          </cell>
          <cell r="E204" t="str">
            <v>RSS</v>
          </cell>
          <cell r="F204">
            <v>38</v>
          </cell>
          <cell r="G204">
            <v>2</v>
          </cell>
        </row>
        <row r="205">
          <cell r="A205" t="str">
            <v>T040010</v>
          </cell>
          <cell r="B205" t="str">
            <v>EXPORT</v>
          </cell>
          <cell r="C205">
            <v>38009</v>
          </cell>
          <cell r="D205">
            <v>38009</v>
          </cell>
          <cell r="E205" t="str">
            <v>STR</v>
          </cell>
          <cell r="F205">
            <v>100.8</v>
          </cell>
          <cell r="G205">
            <v>5</v>
          </cell>
        </row>
        <row r="206">
          <cell r="A206" t="str">
            <v>T040036</v>
          </cell>
          <cell r="B206" t="str">
            <v>EXPORT</v>
          </cell>
          <cell r="C206">
            <v>38009</v>
          </cell>
          <cell r="D206">
            <v>38009</v>
          </cell>
          <cell r="E206" t="str">
            <v>STR</v>
          </cell>
          <cell r="F206">
            <v>60.48</v>
          </cell>
          <cell r="G206">
            <v>3</v>
          </cell>
        </row>
        <row r="207">
          <cell r="A207" t="str">
            <v>T034219</v>
          </cell>
          <cell r="B207" t="str">
            <v>EXPORT</v>
          </cell>
          <cell r="C207">
            <v>38011</v>
          </cell>
          <cell r="D207">
            <v>38011</v>
          </cell>
          <cell r="E207" t="str">
            <v>RSS</v>
          </cell>
          <cell r="F207">
            <v>19.2</v>
          </cell>
          <cell r="G207">
            <v>1</v>
          </cell>
        </row>
        <row r="208">
          <cell r="A208" t="str">
            <v>T040076</v>
          </cell>
          <cell r="B208" t="str">
            <v>LOCAL</v>
          </cell>
          <cell r="C208">
            <v>38011</v>
          </cell>
          <cell r="D208">
            <v>38011</v>
          </cell>
          <cell r="E208" t="str">
            <v>LTX</v>
          </cell>
          <cell r="F208">
            <v>98.4</v>
          </cell>
          <cell r="G208">
            <v>6</v>
          </cell>
        </row>
        <row r="209">
          <cell r="A209" t="str">
            <v>T040066</v>
          </cell>
          <cell r="B209" t="str">
            <v>EXPORT</v>
          </cell>
          <cell r="C209">
            <v>38012</v>
          </cell>
          <cell r="D209">
            <v>38012</v>
          </cell>
          <cell r="E209" t="str">
            <v>STR</v>
          </cell>
          <cell r="F209">
            <v>60.48</v>
          </cell>
          <cell r="G209">
            <v>3</v>
          </cell>
        </row>
        <row r="210">
          <cell r="A210" t="str">
            <v>T040039</v>
          </cell>
          <cell r="B210" t="str">
            <v>EXPORT</v>
          </cell>
          <cell r="C210">
            <v>38009</v>
          </cell>
          <cell r="D210">
            <v>38009</v>
          </cell>
          <cell r="E210" t="str">
            <v>RSS</v>
          </cell>
          <cell r="F210">
            <v>19.2</v>
          </cell>
          <cell r="G210">
            <v>1</v>
          </cell>
        </row>
        <row r="211">
          <cell r="A211" t="str">
            <v>T040043</v>
          </cell>
          <cell r="B211" t="str">
            <v>EXPORT</v>
          </cell>
          <cell r="C211">
            <v>38009</v>
          </cell>
          <cell r="D211">
            <v>38009</v>
          </cell>
          <cell r="E211" t="str">
            <v>STR</v>
          </cell>
          <cell r="F211">
            <v>60.48</v>
          </cell>
          <cell r="G211">
            <v>3</v>
          </cell>
        </row>
        <row r="212">
          <cell r="A212" t="str">
            <v>T040051</v>
          </cell>
          <cell r="B212" t="str">
            <v>EXPORT</v>
          </cell>
          <cell r="C212">
            <v>38009</v>
          </cell>
          <cell r="D212">
            <v>38009</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38011</v>
          </cell>
          <cell r="E218" t="str">
            <v>STR</v>
          </cell>
          <cell r="F218">
            <v>100.8</v>
          </cell>
          <cell r="G218">
            <v>5</v>
          </cell>
        </row>
        <row r="219">
          <cell r="A219" t="str">
            <v>T040099</v>
          </cell>
          <cell r="B219" t="str">
            <v>EXPORT</v>
          </cell>
          <cell r="C219">
            <v>38011</v>
          </cell>
          <cell r="D219">
            <v>38011</v>
          </cell>
          <cell r="E219" t="str">
            <v>STR</v>
          </cell>
          <cell r="F219">
            <v>141.12</v>
          </cell>
          <cell r="G219">
            <v>7</v>
          </cell>
        </row>
        <row r="220">
          <cell r="A220" t="str">
            <v>T040107</v>
          </cell>
          <cell r="B220" t="str">
            <v>EXPORT</v>
          </cell>
          <cell r="C220">
            <v>38011</v>
          </cell>
          <cell r="D220">
            <v>38011</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38010</v>
          </cell>
          <cell r="E223" t="str">
            <v>STR</v>
          </cell>
          <cell r="F223">
            <v>40.32</v>
          </cell>
          <cell r="G223">
            <v>2</v>
          </cell>
        </row>
        <row r="224">
          <cell r="A224" t="str">
            <v>T040028</v>
          </cell>
          <cell r="B224" t="str">
            <v>EXPORT</v>
          </cell>
          <cell r="C224">
            <v>38011</v>
          </cell>
          <cell r="D224">
            <v>38011</v>
          </cell>
          <cell r="E224" t="str">
            <v>STR</v>
          </cell>
          <cell r="F224">
            <v>161.28</v>
          </cell>
          <cell r="G224">
            <v>8</v>
          </cell>
        </row>
        <row r="225">
          <cell r="A225" t="str">
            <v>T034232</v>
          </cell>
          <cell r="B225" t="str">
            <v>EXPORT</v>
          </cell>
          <cell r="C225">
            <v>38013</v>
          </cell>
          <cell r="D225">
            <v>38013</v>
          </cell>
          <cell r="E225" t="str">
            <v>RSS</v>
          </cell>
          <cell r="F225">
            <v>120</v>
          </cell>
          <cell r="G225">
            <v>6</v>
          </cell>
        </row>
        <row r="226">
          <cell r="A226" t="str">
            <v>T040083</v>
          </cell>
          <cell r="B226" t="str">
            <v>EXPORT</v>
          </cell>
          <cell r="C226">
            <v>38013</v>
          </cell>
          <cell r="D226">
            <v>38013</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38003</v>
          </cell>
          <cell r="E230" t="str">
            <v>STR</v>
          </cell>
          <cell r="F230">
            <v>30</v>
          </cell>
        </row>
        <row r="231">
          <cell r="A231" t="str">
            <v>T040018</v>
          </cell>
          <cell r="B231" t="str">
            <v>LOCAL</v>
          </cell>
          <cell r="C231">
            <v>38012</v>
          </cell>
          <cell r="D231">
            <v>38012</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38012</v>
          </cell>
          <cell r="E234" t="str">
            <v>STR</v>
          </cell>
          <cell r="F234">
            <v>100.8</v>
          </cell>
          <cell r="G234">
            <v>5</v>
          </cell>
        </row>
        <row r="235">
          <cell r="A235" t="str">
            <v>T040063</v>
          </cell>
          <cell r="B235" t="str">
            <v>EXPORT</v>
          </cell>
          <cell r="C235">
            <v>38011</v>
          </cell>
          <cell r="D235">
            <v>38011</v>
          </cell>
          <cell r="E235" t="str">
            <v>STR</v>
          </cell>
          <cell r="F235">
            <v>504</v>
          </cell>
          <cell r="G235">
            <v>25</v>
          </cell>
        </row>
        <row r="236">
          <cell r="A236" t="str">
            <v>T040038</v>
          </cell>
          <cell r="B236" t="str">
            <v>EXPORT</v>
          </cell>
          <cell r="C236">
            <v>38014</v>
          </cell>
          <cell r="D236">
            <v>38014</v>
          </cell>
          <cell r="E236" t="str">
            <v>RSS</v>
          </cell>
          <cell r="F236">
            <v>80</v>
          </cell>
          <cell r="G236">
            <v>4</v>
          </cell>
        </row>
        <row r="237">
          <cell r="A237" t="str">
            <v>T034178</v>
          </cell>
          <cell r="B237" t="str">
            <v>EXPORT</v>
          </cell>
          <cell r="C237">
            <v>38015</v>
          </cell>
          <cell r="D237">
            <v>38015</v>
          </cell>
          <cell r="E237" t="str">
            <v>RSS</v>
          </cell>
          <cell r="F237">
            <v>134.4</v>
          </cell>
          <cell r="G237">
            <v>7</v>
          </cell>
        </row>
        <row r="238">
          <cell r="A238" t="str">
            <v>T034179</v>
          </cell>
          <cell r="B238" t="str">
            <v>EXPORT</v>
          </cell>
          <cell r="C238">
            <v>38015</v>
          </cell>
          <cell r="D238">
            <v>38015</v>
          </cell>
          <cell r="E238" t="str">
            <v>RSS</v>
          </cell>
          <cell r="F238">
            <v>115.2</v>
          </cell>
          <cell r="G238">
            <v>6</v>
          </cell>
        </row>
        <row r="239">
          <cell r="A239" t="str">
            <v>T040079</v>
          </cell>
          <cell r="B239" t="str">
            <v>LOCAL</v>
          </cell>
          <cell r="C239">
            <v>38015</v>
          </cell>
          <cell r="D239">
            <v>38015</v>
          </cell>
          <cell r="E239" t="str">
            <v>LTX</v>
          </cell>
          <cell r="F239">
            <v>984</v>
          </cell>
          <cell r="G239">
            <v>60</v>
          </cell>
        </row>
        <row r="240">
          <cell r="A240" t="str">
            <v>T040111</v>
          </cell>
          <cell r="B240" t="str">
            <v>EXPORT</v>
          </cell>
          <cell r="C240">
            <v>38016</v>
          </cell>
          <cell r="D240">
            <v>38016</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38013</v>
          </cell>
          <cell r="E242" t="str">
            <v>STR</v>
          </cell>
          <cell r="F242">
            <v>30</v>
          </cell>
        </row>
        <row r="243">
          <cell r="A243" t="str">
            <v>T040020</v>
          </cell>
          <cell r="B243" t="str">
            <v>LOCAL</v>
          </cell>
          <cell r="C243">
            <v>38014</v>
          </cell>
          <cell r="D243">
            <v>38014</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38016</v>
          </cell>
          <cell r="E252" t="str">
            <v>STR</v>
          </cell>
          <cell r="F252">
            <v>100.8</v>
          </cell>
          <cell r="G252">
            <v>5</v>
          </cell>
        </row>
        <row r="253">
          <cell r="A253" t="str">
            <v>T040108</v>
          </cell>
          <cell r="B253" t="str">
            <v>EXPORT</v>
          </cell>
          <cell r="C253">
            <v>38017</v>
          </cell>
          <cell r="D253">
            <v>38017</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38013</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38017</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refreshError="1"/>
      <sheetData sheetId="25" refreshError="1"/>
      <sheetData sheetId="26"/>
      <sheetData sheetId="27">
        <row r="1">
          <cell r="A1" t="str">
            <v>INVOICE</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Sale0309"/>
      <sheetName val="SPCSheet"/>
      <sheetName val="กระทบ_CESS3"/>
      <sheetName val="CESS_04023"/>
      <sheetName val="Dtl_Adv_04023"/>
      <sheetName val="Dtl_Adv_04013"/>
      <sheetName val="Sale_04013"/>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38018</v>
          </cell>
          <cell r="E38" t="str">
            <v>RSS</v>
          </cell>
          <cell r="F38">
            <v>19.2</v>
          </cell>
          <cell r="G38">
            <v>1</v>
          </cell>
        </row>
        <row r="39">
          <cell r="A39" t="str">
            <v>T034231</v>
          </cell>
          <cell r="B39" t="str">
            <v>EXPORT</v>
          </cell>
          <cell r="C39">
            <v>38018</v>
          </cell>
          <cell r="D39">
            <v>38018</v>
          </cell>
          <cell r="E39" t="str">
            <v>RSS</v>
          </cell>
          <cell r="F39">
            <v>115.2</v>
          </cell>
          <cell r="G39">
            <v>6</v>
          </cell>
        </row>
        <row r="40">
          <cell r="A40" t="str">
            <v>T040052</v>
          </cell>
          <cell r="B40" t="str">
            <v>EXPORT</v>
          </cell>
          <cell r="C40">
            <v>38018</v>
          </cell>
          <cell r="D40">
            <v>38018</v>
          </cell>
          <cell r="E40" t="str">
            <v>STR</v>
          </cell>
          <cell r="F40">
            <v>40.32</v>
          </cell>
          <cell r="G40">
            <v>2</v>
          </cell>
        </row>
        <row r="41">
          <cell r="A41" t="str">
            <v>T040080</v>
          </cell>
          <cell r="B41" t="str">
            <v>EXPORT</v>
          </cell>
          <cell r="C41">
            <v>38018</v>
          </cell>
          <cell r="D41">
            <v>38018</v>
          </cell>
          <cell r="E41" t="str">
            <v>SKI</v>
          </cell>
          <cell r="F41">
            <v>38.4</v>
          </cell>
          <cell r="G41">
            <v>2</v>
          </cell>
        </row>
        <row r="42">
          <cell r="A42" t="str">
            <v>T040081</v>
          </cell>
          <cell r="B42" t="str">
            <v>EXPORT</v>
          </cell>
          <cell r="C42">
            <v>38018</v>
          </cell>
          <cell r="D42">
            <v>38018</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38019</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38018</v>
          </cell>
          <cell r="E84" t="str">
            <v>STR</v>
          </cell>
          <cell r="F84">
            <v>241.92</v>
          </cell>
          <cell r="G84">
            <v>12</v>
          </cell>
        </row>
        <row r="85">
          <cell r="A85" t="str">
            <v>T040089</v>
          </cell>
          <cell r="B85" t="str">
            <v>EXPORT</v>
          </cell>
          <cell r="C85">
            <v>38021</v>
          </cell>
          <cell r="D85">
            <v>38021</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38023</v>
          </cell>
          <cell r="E88" t="str">
            <v>RSS</v>
          </cell>
          <cell r="F88">
            <v>200</v>
          </cell>
          <cell r="G88">
            <v>10</v>
          </cell>
        </row>
        <row r="89">
          <cell r="A89" t="str">
            <v>T040090</v>
          </cell>
          <cell r="B89" t="str">
            <v>EXPORT</v>
          </cell>
          <cell r="C89">
            <v>38023</v>
          </cell>
          <cell r="D89">
            <v>38023</v>
          </cell>
          <cell r="E89" t="str">
            <v>STR</v>
          </cell>
          <cell r="F89">
            <v>161.28</v>
          </cell>
          <cell r="G89">
            <v>8</v>
          </cell>
        </row>
        <row r="90">
          <cell r="A90" t="str">
            <v>T040092</v>
          </cell>
          <cell r="B90" t="str">
            <v>EXPORT</v>
          </cell>
          <cell r="C90">
            <v>38023</v>
          </cell>
          <cell r="D90">
            <v>38023</v>
          </cell>
          <cell r="E90" t="str">
            <v>STR</v>
          </cell>
          <cell r="F90">
            <v>100.8</v>
          </cell>
          <cell r="G90">
            <v>5</v>
          </cell>
        </row>
        <row r="91">
          <cell r="A91" t="str">
            <v>T040093</v>
          </cell>
          <cell r="B91" t="str">
            <v>EXPORT</v>
          </cell>
          <cell r="C91">
            <v>38023</v>
          </cell>
          <cell r="D91">
            <v>38023</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38025</v>
          </cell>
          <cell r="E109" t="str">
            <v>RSS</v>
          </cell>
          <cell r="F109">
            <v>96</v>
          </cell>
          <cell r="G109">
            <v>5</v>
          </cell>
        </row>
        <row r="110">
          <cell r="A110" t="str">
            <v>T034237</v>
          </cell>
          <cell r="B110" t="str">
            <v>EXPORT</v>
          </cell>
          <cell r="C110">
            <v>38025</v>
          </cell>
          <cell r="D110">
            <v>38025</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38026</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38024</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38028</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38030</v>
          </cell>
          <cell r="E142" t="str">
            <v>RSS</v>
          </cell>
          <cell r="F142">
            <v>384</v>
          </cell>
          <cell r="G142">
            <v>20</v>
          </cell>
        </row>
        <row r="143">
          <cell r="A143" t="str">
            <v>T040047</v>
          </cell>
          <cell r="B143" t="str">
            <v>EXPORT</v>
          </cell>
          <cell r="C143">
            <v>38030</v>
          </cell>
          <cell r="D143">
            <v>38030</v>
          </cell>
          <cell r="E143" t="str">
            <v>RSS</v>
          </cell>
          <cell r="F143">
            <v>180</v>
          </cell>
          <cell r="G143">
            <v>9</v>
          </cell>
        </row>
        <row r="144">
          <cell r="A144" t="str">
            <v>T040053</v>
          </cell>
          <cell r="B144" t="str">
            <v>EXPORT</v>
          </cell>
          <cell r="C144">
            <v>38030</v>
          </cell>
          <cell r="D144">
            <v>38030</v>
          </cell>
          <cell r="E144" t="str">
            <v>STR</v>
          </cell>
          <cell r="F144">
            <v>100.8</v>
          </cell>
          <cell r="G144">
            <v>5</v>
          </cell>
        </row>
        <row r="145">
          <cell r="A145" t="str">
            <v>T040094</v>
          </cell>
          <cell r="B145" t="str">
            <v>EXPORT</v>
          </cell>
          <cell r="C145">
            <v>38030</v>
          </cell>
          <cell r="D145">
            <v>38030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38033</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38040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38040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Sale0311"/>
      <sheetName val="Pln Pdt"/>
      <sheetName val="กระทบ_CESS3"/>
      <sheetName val="CESS_04033"/>
      <sheetName val="Dtl_Adv_04033"/>
      <sheetName val="Dtl_Adv_04023"/>
      <sheetName val="Sale_04013"/>
      <sheetName val="Stock_Aging3"/>
      <sheetName val="Pln_Pdt"/>
      <sheetName val="กระทบ_CESS4"/>
      <sheetName val="CESS_04034"/>
      <sheetName val="Dtl_Adv_04034"/>
      <sheetName val="Dtl_Adv_04024"/>
      <sheetName val="Sale_04014"/>
      <sheetName val="Stock_Aging4"/>
      <sheetName val="Pln_Pdt1"/>
      <sheetName val="กระทบ_CESS5"/>
      <sheetName val="CESS_04035"/>
      <sheetName val="Dtl_Adv_04035"/>
      <sheetName val="Dtl_Adv_04025"/>
      <sheetName val="Sale_04015"/>
      <sheetName val="Stock_Aging5"/>
      <sheetName val="Pln_Pdt2"/>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38047</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38054</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38061</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ow r="1">
          <cell r="A1" t="str">
            <v>INVOICE</v>
          </cell>
        </row>
      </sheetData>
      <sheetData sheetId="30"/>
      <sheetData sheetId="31"/>
      <sheetData sheetId="32"/>
      <sheetData sheetId="33"/>
      <sheetData sheetId="34"/>
      <sheetData sheetId="35"/>
      <sheetData sheetId="36">
        <row r="1">
          <cell r="A1" t="str">
            <v>INVOICE</v>
          </cell>
        </row>
      </sheetData>
      <sheetData sheetId="37"/>
      <sheetData sheetId="38"/>
      <sheetData sheetId="39"/>
      <sheetData sheetId="40"/>
      <sheetData sheetId="41"/>
      <sheetData sheetId="42"/>
      <sheetData sheetId="43">
        <row r="1">
          <cell r="A1" t="str">
            <v>INVOICE</v>
          </cell>
        </row>
      </sheetData>
      <sheetData sheetId="44"/>
      <sheetData sheetId="45"/>
      <sheetData sheetId="46"/>
      <sheetData sheetId="47"/>
      <sheetData sheetId="48"/>
      <sheetData sheetId="4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Sale 0401"/>
      <sheetName val="กระทบ_CESS3"/>
      <sheetName val="Sale_04043"/>
      <sheetName val="CESS_04043"/>
      <sheetName val="Dtl_Adv_04043"/>
      <sheetName val="Dtl_Adv_04033"/>
      <sheetName val="Workdone_2"/>
      <sheetName val="Sale_0401"/>
      <sheetName val="กระทบ_CESS4"/>
      <sheetName val="Sale_04044"/>
      <sheetName val="CESS_04044"/>
      <sheetName val="Dtl_Adv_04044"/>
      <sheetName val="Dtl_Adv_04034"/>
      <sheetName val="Workdone_21"/>
      <sheetName val="Sale_04011"/>
      <sheetName val="กระทบ_CESS5"/>
      <sheetName val="Sale_04045"/>
      <sheetName val="CESS_04045"/>
      <sheetName val="Dtl_Adv_04045"/>
      <sheetName val="Dtl_Adv_04035"/>
      <sheetName val="Workdone_22"/>
      <sheetName val="Sale_04012"/>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
          <cell r="A1" t="str">
            <v>INVOICE</v>
          </cell>
        </row>
      </sheetData>
      <sheetData sheetId="27">
        <row r="1">
          <cell r="A1" t="str">
            <v>INVOICE</v>
          </cell>
        </row>
      </sheetData>
      <sheetData sheetId="28"/>
      <sheetData sheetId="29"/>
      <sheetData sheetId="30"/>
      <sheetData sheetId="31"/>
      <sheetData sheetId="32"/>
      <sheetData sheetId="33">
        <row r="1">
          <cell r="A1" t="str">
            <v>INVOICE</v>
          </cell>
        </row>
      </sheetData>
      <sheetData sheetId="34"/>
      <sheetData sheetId="35"/>
      <sheetData sheetId="36"/>
      <sheetData sheetId="37"/>
      <sheetData sheetId="38"/>
      <sheetData sheetId="39"/>
      <sheetData sheetId="40">
        <row r="1">
          <cell r="A1" t="str">
            <v>INVOICE</v>
          </cell>
        </row>
      </sheetData>
      <sheetData sheetId="41"/>
      <sheetData sheetId="42"/>
      <sheetData sheetId="43"/>
      <sheetData sheetId="44"/>
      <sheetData sheetId="45"/>
      <sheetData sheetId="4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refreshError="1"/>
      <sheetData sheetId="26">
        <row r="1">
          <cell r="A1" t="str">
            <v>INVOICE</v>
          </cell>
        </row>
      </sheetData>
      <sheetData sheetId="27"/>
      <sheetData sheetId="28"/>
      <sheetData sheetId="29"/>
      <sheetData sheetId="30"/>
      <sheetData sheetId="31">
        <row r="1">
          <cell r="A1" t="str">
            <v>INVOICE</v>
          </cell>
        </row>
      </sheetData>
      <sheetData sheetId="32"/>
      <sheetData sheetId="33"/>
      <sheetData sheetId="34"/>
      <sheetData sheetId="35"/>
      <sheetData sheetId="36">
        <row r="1">
          <cell r="A1" t="str">
            <v>INVOICE</v>
          </cell>
        </row>
      </sheetData>
      <sheetData sheetId="37"/>
      <sheetData sheetId="38"/>
      <sheetData sheetId="39"/>
      <sheetData sheetId="4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Sale0403"/>
      <sheetName val="กระทบ_CESS3"/>
      <sheetName val="กระทบ_CESS_(2)3"/>
      <sheetName val="Sale_04073"/>
      <sheetName val="CESS_04073"/>
      <sheetName val="CESSส่งออก_ก_ค_3"/>
      <sheetName val="Dtl_Adv_04073"/>
      <sheetName val="Dtl_Adv_04063"/>
      <sheetName val="Sale_04043"/>
      <sheetName val="กระทบ_CESS4"/>
      <sheetName val="กระทบ_CESS_(2)4"/>
      <sheetName val="Sale_04074"/>
      <sheetName val="CESS_04074"/>
      <sheetName val="CESSส่งออก_ก_ค_4"/>
      <sheetName val="Dtl_Adv_04074"/>
      <sheetName val="Dtl_Adv_04064"/>
      <sheetName val="Sale_04044"/>
      <sheetName val="กระทบ_CESS5"/>
      <sheetName val="กระทบ_CESS_(2)5"/>
      <sheetName val="Sale_04075"/>
      <sheetName val="CESS_04075"/>
      <sheetName val="CESSส่งออก_ก_ค_5"/>
      <sheetName val="Dtl_Adv_04075"/>
      <sheetName val="Dtl_Adv_04065"/>
      <sheetName val="Sale_04045"/>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row r="1">
          <cell r="A1" t="str">
            <v>INVOICE</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_0404"/>
      <sheetName val="กระทบ_CESS4"/>
      <sheetName val="Sale_04084"/>
      <sheetName val="CESS_04084"/>
      <sheetName val="Dtl_Adv_04084"/>
      <sheetName val="Dtl_Adv_04074"/>
      <sheetName val="Sale_04074"/>
      <sheetName val="Sale_04041"/>
      <sheetName val="กระทบ_CESS5"/>
      <sheetName val="Sale_04085"/>
      <sheetName val="CESS_04085"/>
      <sheetName val="Dtl_Adv_04085"/>
      <sheetName val="Dtl_Adv_04075"/>
      <sheetName val="Sale_04075"/>
      <sheetName val="Sale_04042"/>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sheetData sheetId="31">
        <row r="2">
          <cell r="A2" t="str">
            <v>L040278</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Sale0406"/>
      <sheetName val="กระทบ_CESS3"/>
      <sheetName val="Sale_04113"/>
      <sheetName val="CESS_04113"/>
      <sheetName val="Dtl_Adv_04113"/>
      <sheetName val="Dtl_Adv_04103"/>
      <sheetName val="Sale_04083"/>
      <sheetName val="Sale_04073"/>
      <sheetName val="Bill_No__2_-_Carpark"/>
      <sheetName val="STA_HQ_CESS_0411"/>
      <sheetName val="กระทบ_CESS4"/>
      <sheetName val="Sale_04114"/>
      <sheetName val="CESS_04114"/>
      <sheetName val="Dtl_Adv_04114"/>
      <sheetName val="Dtl_Adv_04104"/>
      <sheetName val="Sale_04084"/>
      <sheetName val="Sale_04074"/>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38292</v>
          </cell>
          <cell r="F28" t="str">
            <v>STR</v>
          </cell>
          <cell r="G28">
            <v>327.60000000000002</v>
          </cell>
        </row>
        <row r="29">
          <cell r="A29" t="str">
            <v>T043191</v>
          </cell>
          <cell r="B29" t="str">
            <v>EXPORT</v>
          </cell>
          <cell r="C29">
            <v>38292</v>
          </cell>
          <cell r="D29" t="str">
            <v>HANKOOK TIRE CO.,LTD.M.K.MIN.</v>
          </cell>
          <cell r="E29">
            <v>38292</v>
          </cell>
          <cell r="F29" t="str">
            <v>STR</v>
          </cell>
          <cell r="G29">
            <v>327.60000000000002</v>
          </cell>
        </row>
        <row r="30">
          <cell r="A30" t="str">
            <v>T043232</v>
          </cell>
          <cell r="B30" t="str">
            <v>EXPORT</v>
          </cell>
          <cell r="C30">
            <v>38292</v>
          </cell>
          <cell r="D30" t="str">
            <v>PIRELLI TYRE(EUROPE)SA-SINGAPORE</v>
          </cell>
          <cell r="E30">
            <v>38292</v>
          </cell>
          <cell r="F30" t="str">
            <v>STR</v>
          </cell>
          <cell r="G30">
            <v>100.8</v>
          </cell>
        </row>
        <row r="31">
          <cell r="A31" t="str">
            <v>T043247</v>
          </cell>
          <cell r="B31" t="str">
            <v>EXPORT</v>
          </cell>
          <cell r="C31">
            <v>38292</v>
          </cell>
          <cell r="D31" t="str">
            <v>SOCIETE DES MATIERES PREMIERES</v>
          </cell>
          <cell r="E31">
            <v>38292</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38293</v>
          </cell>
          <cell r="F34" t="str">
            <v>RSS</v>
          </cell>
          <cell r="G34">
            <v>80</v>
          </cell>
        </row>
        <row r="35">
          <cell r="A35" t="str">
            <v>T043268</v>
          </cell>
          <cell r="B35" t="str">
            <v>EXPORT</v>
          </cell>
          <cell r="C35">
            <v>38294</v>
          </cell>
          <cell r="D35" t="str">
            <v>GOODYEAR ORIENT COMPANY PRIVATE</v>
          </cell>
          <cell r="E35">
            <v>38294</v>
          </cell>
          <cell r="F35" t="str">
            <v>RSS</v>
          </cell>
          <cell r="G35">
            <v>80</v>
          </cell>
        </row>
        <row r="36">
          <cell r="A36" t="str">
            <v>T043269</v>
          </cell>
          <cell r="B36" t="str">
            <v>EXPORT</v>
          </cell>
          <cell r="C36">
            <v>38294</v>
          </cell>
          <cell r="D36" t="str">
            <v>GOODYEAR ORIENT COMPANY PRIVATE</v>
          </cell>
          <cell r="E36">
            <v>38294</v>
          </cell>
          <cell r="F36" t="str">
            <v>RSS</v>
          </cell>
          <cell r="G36">
            <v>80</v>
          </cell>
        </row>
        <row r="37">
          <cell r="A37" t="str">
            <v>T043270</v>
          </cell>
          <cell r="B37" t="str">
            <v>EXPORT</v>
          </cell>
          <cell r="C37">
            <v>38294</v>
          </cell>
          <cell r="D37" t="str">
            <v>GOODYEAR ORIENT COMPANY PRIVATE</v>
          </cell>
          <cell r="E37">
            <v>38294</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38295</v>
          </cell>
          <cell r="F39" t="str">
            <v>STR</v>
          </cell>
          <cell r="G39">
            <v>311.22000000000003</v>
          </cell>
        </row>
        <row r="40">
          <cell r="A40" t="str">
            <v>T043093</v>
          </cell>
          <cell r="B40" t="str">
            <v>EXPORT</v>
          </cell>
          <cell r="C40">
            <v>38295</v>
          </cell>
          <cell r="D40" t="str">
            <v>SEMPERIT REIFEN AG</v>
          </cell>
          <cell r="E40">
            <v>38295</v>
          </cell>
          <cell r="F40" t="str">
            <v>STR</v>
          </cell>
          <cell r="G40">
            <v>120.96</v>
          </cell>
        </row>
        <row r="41">
          <cell r="A41" t="str">
            <v>T043193</v>
          </cell>
          <cell r="B41" t="str">
            <v>EXPORT</v>
          </cell>
          <cell r="C41">
            <v>38295</v>
          </cell>
          <cell r="D41" t="str">
            <v>HANKOOK TIRE CO.,LTD.M.K.MIN.</v>
          </cell>
          <cell r="E41">
            <v>38295</v>
          </cell>
          <cell r="F41" t="str">
            <v>STR</v>
          </cell>
          <cell r="G41">
            <v>475.02</v>
          </cell>
        </row>
        <row r="42">
          <cell r="A42" t="str">
            <v>T043199</v>
          </cell>
          <cell r="B42" t="str">
            <v>EXPORT</v>
          </cell>
          <cell r="C42">
            <v>38295</v>
          </cell>
          <cell r="D42" t="str">
            <v>CONTINENTAL AKTIENGESELLSCHAFT</v>
          </cell>
          <cell r="E42">
            <v>38295</v>
          </cell>
          <cell r="F42" t="str">
            <v>STR</v>
          </cell>
          <cell r="G42">
            <v>201.6</v>
          </cell>
        </row>
        <row r="43">
          <cell r="A43" t="str">
            <v>T043275</v>
          </cell>
          <cell r="B43" t="str">
            <v>EXPORT</v>
          </cell>
          <cell r="C43">
            <v>38295</v>
          </cell>
          <cell r="D43" t="str">
            <v>CHENG SHIN RUBBER IND.,CO.,LTD.</v>
          </cell>
          <cell r="E43">
            <v>38295</v>
          </cell>
          <cell r="F43" t="str">
            <v>RSS</v>
          </cell>
          <cell r="G43">
            <v>200</v>
          </cell>
        </row>
        <row r="44">
          <cell r="A44" t="str">
            <v>T043267</v>
          </cell>
          <cell r="B44" t="str">
            <v>EXPORT</v>
          </cell>
          <cell r="C44">
            <v>38295</v>
          </cell>
          <cell r="D44" t="str">
            <v>SRI TRANG INTERNATIONAL PTE.LTD.</v>
          </cell>
          <cell r="E44">
            <v>38295</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38296</v>
          </cell>
          <cell r="F48" t="str">
            <v>RSS</v>
          </cell>
          <cell r="G48">
            <v>40</v>
          </cell>
        </row>
        <row r="49">
          <cell r="A49" t="str">
            <v>T043257</v>
          </cell>
          <cell r="B49" t="str">
            <v>EXPORT</v>
          </cell>
          <cell r="C49">
            <v>38296</v>
          </cell>
          <cell r="D49" t="str">
            <v>MARUBENI INTERNATIONAL COMMODITIES</v>
          </cell>
          <cell r="E49">
            <v>38296</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38298</v>
          </cell>
          <cell r="F57" t="str">
            <v>STR</v>
          </cell>
          <cell r="G57">
            <v>80.64</v>
          </cell>
        </row>
        <row r="58">
          <cell r="A58" t="str">
            <v>T043256</v>
          </cell>
          <cell r="B58" t="str">
            <v>EXPORT</v>
          </cell>
          <cell r="C58">
            <v>38298</v>
          </cell>
          <cell r="D58" t="str">
            <v>MARUBENI INTERNATIONAL COMMODITIES</v>
          </cell>
          <cell r="E58">
            <v>38298</v>
          </cell>
          <cell r="F58" t="str">
            <v>RSS</v>
          </cell>
          <cell r="G58">
            <v>120</v>
          </cell>
        </row>
        <row r="59">
          <cell r="A59" t="str">
            <v>T043258</v>
          </cell>
          <cell r="B59" t="str">
            <v>EXPORT</v>
          </cell>
          <cell r="C59">
            <v>38298</v>
          </cell>
          <cell r="D59" t="str">
            <v>SRI TRANG INTERNATIONAL PTE.LTD.</v>
          </cell>
          <cell r="E59">
            <v>38298</v>
          </cell>
          <cell r="F59" t="str">
            <v>RSS</v>
          </cell>
          <cell r="G59">
            <v>100</v>
          </cell>
        </row>
        <row r="60">
          <cell r="A60" t="str">
            <v>T043259</v>
          </cell>
          <cell r="B60" t="str">
            <v>EXPORT</v>
          </cell>
          <cell r="C60">
            <v>38298</v>
          </cell>
          <cell r="D60" t="str">
            <v>TOYOTA TSUSHO(JAPAN)PTE LTD.</v>
          </cell>
          <cell r="E60">
            <v>38298</v>
          </cell>
          <cell r="F60" t="str">
            <v>RSS</v>
          </cell>
          <cell r="G60">
            <v>120</v>
          </cell>
        </row>
        <row r="61">
          <cell r="A61" t="str">
            <v>T043364</v>
          </cell>
          <cell r="B61" t="str">
            <v>EXPORT</v>
          </cell>
          <cell r="C61">
            <v>38298</v>
          </cell>
          <cell r="D61" t="str">
            <v>CHENG SHIN RUBBER IND.,CO.,LTD.</v>
          </cell>
          <cell r="E61">
            <v>38298</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38292</v>
          </cell>
          <cell r="F63" t="str">
            <v>RSS</v>
          </cell>
          <cell r="G63">
            <v>15</v>
          </cell>
        </row>
        <row r="64">
          <cell r="A64" t="str">
            <v>T043005</v>
          </cell>
          <cell r="B64" t="str">
            <v>LOCAL</v>
          </cell>
          <cell r="C64">
            <v>38292</v>
          </cell>
          <cell r="D64" t="str">
            <v>SIAM TYRE PHRAPRADAENG CO.,LTD.</v>
          </cell>
          <cell r="E64">
            <v>38292</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38293</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38295</v>
          </cell>
          <cell r="F68" t="str">
            <v>RSS</v>
          </cell>
          <cell r="G68">
            <v>15</v>
          </cell>
        </row>
        <row r="69">
          <cell r="A69" t="str">
            <v>T043001</v>
          </cell>
          <cell r="B69" t="str">
            <v>LOCAL</v>
          </cell>
          <cell r="C69">
            <v>38297</v>
          </cell>
          <cell r="D69" t="str">
            <v>SIAM TYRE INDUSTRY CO.,LTD</v>
          </cell>
          <cell r="E69">
            <v>38297</v>
          </cell>
          <cell r="F69" t="str">
            <v>RSS</v>
          </cell>
          <cell r="G69">
            <v>15</v>
          </cell>
        </row>
        <row r="70">
          <cell r="A70" t="str">
            <v>T043114</v>
          </cell>
          <cell r="B70" t="str">
            <v>LOCAL</v>
          </cell>
          <cell r="C70">
            <v>38297</v>
          </cell>
          <cell r="D70" t="str">
            <v>MAXXIS INTERNATIONAL(THAILAND)CO.LT</v>
          </cell>
          <cell r="E70">
            <v>38297</v>
          </cell>
          <cell r="F70" t="str">
            <v>RSS</v>
          </cell>
          <cell r="G70">
            <v>30</v>
          </cell>
        </row>
        <row r="71">
          <cell r="A71" t="str">
            <v>T043372</v>
          </cell>
          <cell r="B71" t="str">
            <v>LOCAL</v>
          </cell>
          <cell r="C71">
            <v>38297</v>
          </cell>
          <cell r="D71" t="str">
            <v>MICHELIN SIAM CO.,LTD</v>
          </cell>
          <cell r="E71">
            <v>38297</v>
          </cell>
          <cell r="F71" t="str">
            <v>RSS</v>
          </cell>
          <cell r="G71">
            <v>15</v>
          </cell>
        </row>
        <row r="72">
          <cell r="A72" t="str">
            <v>T043370</v>
          </cell>
          <cell r="B72" t="str">
            <v>LOCAL</v>
          </cell>
          <cell r="C72">
            <v>38298</v>
          </cell>
          <cell r="D72" t="str">
            <v>SIAM TYRE INDUSTRY CO.,LTD</v>
          </cell>
          <cell r="E72">
            <v>38298</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38301</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38292</v>
          </cell>
          <cell r="F82" t="str">
            <v>STR</v>
          </cell>
          <cell r="G82">
            <v>15.015000000000001</v>
          </cell>
        </row>
        <row r="83">
          <cell r="A83" t="str">
            <v>T043367</v>
          </cell>
          <cell r="B83" t="str">
            <v>LOCAL</v>
          </cell>
          <cell r="C83">
            <v>38294</v>
          </cell>
          <cell r="D83" t="str">
            <v>SIAM TYRE PHRAPRADAENG CO.,LTD.</v>
          </cell>
          <cell r="E83">
            <v>38294</v>
          </cell>
          <cell r="F83" t="str">
            <v>STR</v>
          </cell>
          <cell r="G83">
            <v>15.015000000000001</v>
          </cell>
        </row>
        <row r="84">
          <cell r="A84" t="str">
            <v>T043369</v>
          </cell>
          <cell r="B84" t="str">
            <v>LOCAL</v>
          </cell>
          <cell r="C84">
            <v>38294</v>
          </cell>
          <cell r="D84" t="str">
            <v>SIAM TYRE PHRAPRADAENG CO.,LTD.</v>
          </cell>
          <cell r="E84">
            <v>38294</v>
          </cell>
          <cell r="F84" t="str">
            <v>STR</v>
          </cell>
          <cell r="G84">
            <v>15.015000000000001</v>
          </cell>
        </row>
        <row r="85">
          <cell r="A85" t="str">
            <v>T043186</v>
          </cell>
          <cell r="B85" t="str">
            <v>LOCAL</v>
          </cell>
          <cell r="C85">
            <v>38295</v>
          </cell>
          <cell r="D85" t="str">
            <v>SIAM TYRE INDUSTRY CO.,LTD</v>
          </cell>
          <cell r="E85">
            <v>38295</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38297</v>
          </cell>
          <cell r="F87" t="str">
            <v>STR</v>
          </cell>
          <cell r="G87">
            <v>15.015000000000001</v>
          </cell>
        </row>
        <row r="88">
          <cell r="A88" t="str">
            <v>T043032</v>
          </cell>
          <cell r="B88" t="str">
            <v>LOCAL</v>
          </cell>
          <cell r="C88">
            <v>38297</v>
          </cell>
          <cell r="D88" t="str">
            <v>SIAM TYRE PHRAPRADAENG CO.,LTD.</v>
          </cell>
          <cell r="E88">
            <v>38297</v>
          </cell>
          <cell r="F88" t="str">
            <v>STR</v>
          </cell>
          <cell r="G88">
            <v>15.015000000000001</v>
          </cell>
        </row>
        <row r="89">
          <cell r="A89" t="str">
            <v>T043043</v>
          </cell>
          <cell r="B89" t="str">
            <v>LOCAL</v>
          </cell>
          <cell r="C89">
            <v>38299</v>
          </cell>
          <cell r="D89" t="str">
            <v>SIAM TYRE INDUSTRY CO.,LTD</v>
          </cell>
          <cell r="E89">
            <v>38299</v>
          </cell>
          <cell r="F89" t="str">
            <v>STR</v>
          </cell>
          <cell r="G89">
            <v>15.015000000000001</v>
          </cell>
        </row>
        <row r="90">
          <cell r="A90" t="str">
            <v>T043033</v>
          </cell>
          <cell r="B90" t="str">
            <v>LOCAL</v>
          </cell>
          <cell r="C90">
            <v>38301</v>
          </cell>
          <cell r="D90" t="str">
            <v>SIAM TYRE PHRAPRADAENG CO.,LTD.</v>
          </cell>
          <cell r="E90">
            <v>38301</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38292</v>
          </cell>
          <cell r="F95" t="str">
            <v>LUM</v>
          </cell>
          <cell r="G95">
            <v>20.327000000000002</v>
          </cell>
        </row>
        <row r="96">
          <cell r="A96" t="str">
            <v>T043511</v>
          </cell>
          <cell r="B96" t="str">
            <v>LOCAL</v>
          </cell>
          <cell r="C96">
            <v>38292</v>
          </cell>
          <cell r="D96" t="str">
            <v>TECK BEE HANG CO.,LTD.</v>
          </cell>
          <cell r="E96">
            <v>38292</v>
          </cell>
          <cell r="F96" t="str">
            <v>LUM</v>
          </cell>
          <cell r="G96">
            <v>37.862000000000002</v>
          </cell>
        </row>
        <row r="97">
          <cell r="A97" t="str">
            <v>T043512</v>
          </cell>
          <cell r="B97" t="str">
            <v>LOCAL</v>
          </cell>
          <cell r="C97">
            <v>38293</v>
          </cell>
          <cell r="D97" t="str">
            <v>TECK BEE HANG CO.,LTD.</v>
          </cell>
          <cell r="E97">
            <v>38293</v>
          </cell>
          <cell r="F97" t="str">
            <v>LUM</v>
          </cell>
          <cell r="G97">
            <v>17.094999999999999</v>
          </cell>
        </row>
        <row r="98">
          <cell r="A98" t="str">
            <v>T043513</v>
          </cell>
          <cell r="B98" t="str">
            <v>LOCAL</v>
          </cell>
          <cell r="C98">
            <v>38293</v>
          </cell>
          <cell r="D98" t="str">
            <v>TECK BEE HANG CO.,LTD.</v>
          </cell>
          <cell r="E98">
            <v>38293</v>
          </cell>
          <cell r="F98" t="str">
            <v>LUM</v>
          </cell>
          <cell r="G98">
            <v>17.332999999999998</v>
          </cell>
        </row>
        <row r="99">
          <cell r="A99" t="str">
            <v>T043514</v>
          </cell>
          <cell r="B99" t="str">
            <v>LOCAL</v>
          </cell>
          <cell r="C99">
            <v>38294</v>
          </cell>
          <cell r="D99" t="str">
            <v>TECK BEE HANG CO.,LTD.</v>
          </cell>
          <cell r="E99">
            <v>38294</v>
          </cell>
          <cell r="F99" t="str">
            <v>LUM</v>
          </cell>
          <cell r="G99">
            <v>38.143000000000001</v>
          </cell>
        </row>
        <row r="100">
          <cell r="A100" t="str">
            <v>T043505</v>
          </cell>
          <cell r="B100" t="str">
            <v>LOCAL</v>
          </cell>
          <cell r="C100">
            <v>38296</v>
          </cell>
          <cell r="D100" t="str">
            <v>TECK BEE HANG CO.,LTD.</v>
          </cell>
          <cell r="E100">
            <v>38296</v>
          </cell>
          <cell r="F100" t="str">
            <v>LUM</v>
          </cell>
          <cell r="G100">
            <v>16.972999999999999</v>
          </cell>
        </row>
        <row r="101">
          <cell r="A101" t="str">
            <v>T043506</v>
          </cell>
          <cell r="B101" t="str">
            <v>LOCAL</v>
          </cell>
          <cell r="C101">
            <v>38296</v>
          </cell>
          <cell r="D101" t="str">
            <v>TECK BEE HANG CO.,LTD.</v>
          </cell>
          <cell r="E101">
            <v>38296</v>
          </cell>
          <cell r="F101" t="str">
            <v>LUM</v>
          </cell>
          <cell r="G101">
            <v>36.634</v>
          </cell>
        </row>
        <row r="102">
          <cell r="A102" t="str">
            <v>T043507</v>
          </cell>
          <cell r="B102" t="str">
            <v>LOCAL</v>
          </cell>
          <cell r="C102">
            <v>38297</v>
          </cell>
          <cell r="D102" t="str">
            <v>TECK BEE HANG CO.,LTD.</v>
          </cell>
          <cell r="E102">
            <v>38297</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38296</v>
          </cell>
          <cell r="F105" t="str">
            <v>USS</v>
          </cell>
          <cell r="G105">
            <v>19.125</v>
          </cell>
        </row>
        <row r="106">
          <cell r="A106" t="str">
            <v>T043499</v>
          </cell>
          <cell r="B106" t="str">
            <v>LOCAL</v>
          </cell>
          <cell r="C106">
            <v>38300</v>
          </cell>
          <cell r="D106" t="str">
            <v>TECK BEE HANG CO.,LTD.</v>
          </cell>
          <cell r="E106">
            <v>38300</v>
          </cell>
          <cell r="F106" t="str">
            <v>USS</v>
          </cell>
          <cell r="G106">
            <v>16.771999999999998</v>
          </cell>
        </row>
        <row r="107">
          <cell r="A107" t="str">
            <v>T043500</v>
          </cell>
          <cell r="B107" t="str">
            <v>LOCAL</v>
          </cell>
          <cell r="C107">
            <v>38301</v>
          </cell>
          <cell r="D107" t="str">
            <v>TECK BEE HANG CO.,LTD.</v>
          </cell>
          <cell r="E107">
            <v>38301</v>
          </cell>
          <cell r="F107" t="str">
            <v>USS</v>
          </cell>
          <cell r="G107">
            <v>18.111999999999998</v>
          </cell>
        </row>
        <row r="108">
          <cell r="A108" t="str">
            <v>T043501</v>
          </cell>
          <cell r="B108" t="str">
            <v>LOCAL</v>
          </cell>
          <cell r="C108">
            <v>38302</v>
          </cell>
          <cell r="D108" t="str">
            <v>TECK BEE HANG CO.,LTD.</v>
          </cell>
          <cell r="E108">
            <v>38302</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38297</v>
          </cell>
          <cell r="F110" t="str">
            <v>STR</v>
          </cell>
          <cell r="G110">
            <v>15.015000000000001</v>
          </cell>
        </row>
        <row r="111">
          <cell r="A111" t="str">
            <v>T043116</v>
          </cell>
          <cell r="B111" t="str">
            <v>LOCAL</v>
          </cell>
          <cell r="C111">
            <v>38304</v>
          </cell>
          <cell r="D111" t="str">
            <v>MAXXIS INTERNATIONAL(THAILAND)CO.LT</v>
          </cell>
          <cell r="E111">
            <v>38304</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38305</v>
          </cell>
          <cell r="F114" t="str">
            <v>STR</v>
          </cell>
          <cell r="G114">
            <v>15.015000000000001</v>
          </cell>
        </row>
        <row r="115">
          <cell r="A115" t="str">
            <v>T043201</v>
          </cell>
          <cell r="B115" t="str">
            <v>EXPORT</v>
          </cell>
          <cell r="C115">
            <v>38295</v>
          </cell>
          <cell r="D115" t="str">
            <v>PIRELLI TYRE(EUROPE)SA-SINGAPORE</v>
          </cell>
          <cell r="E115">
            <v>38295</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38299</v>
          </cell>
          <cell r="F123" t="str">
            <v>STR</v>
          </cell>
          <cell r="G123">
            <v>60.48</v>
          </cell>
        </row>
        <row r="124">
          <cell r="A124" t="str">
            <v>T043325</v>
          </cell>
          <cell r="B124" t="str">
            <v>EXPORT</v>
          </cell>
          <cell r="C124">
            <v>38299</v>
          </cell>
          <cell r="D124" t="str">
            <v>BRIDGESTONE/FIRESTONE SINGAPORE PTE</v>
          </cell>
          <cell r="E124">
            <v>38299</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38300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38300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38301</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38301</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38303</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38305</v>
          </cell>
          <cell r="F150" t="str">
            <v>RSS</v>
          </cell>
          <cell r="G150">
            <v>120</v>
          </cell>
        </row>
        <row r="151">
          <cell r="A151" t="str">
            <v>T043323</v>
          </cell>
          <cell r="B151" t="str">
            <v>EXPORT</v>
          </cell>
          <cell r="C151">
            <v>38305</v>
          </cell>
          <cell r="D151" t="str">
            <v>SRI TRANG USA,INC.</v>
          </cell>
          <cell r="E151">
            <v>38305</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38299</v>
          </cell>
          <cell r="F162" t="str">
            <v>STR</v>
          </cell>
          <cell r="G162">
            <v>120.96</v>
          </cell>
        </row>
        <row r="163">
          <cell r="A163" t="str">
            <v>T043089</v>
          </cell>
          <cell r="B163" t="str">
            <v>EXPORT</v>
          </cell>
          <cell r="C163">
            <v>38300</v>
          </cell>
          <cell r="D163" t="str">
            <v>BARUM CONTINENTAL S.R.O.</v>
          </cell>
          <cell r="E163">
            <v>38300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38305</v>
          </cell>
          <cell r="F165" t="str">
            <v>STR</v>
          </cell>
          <cell r="G165">
            <v>20.16</v>
          </cell>
        </row>
        <row r="166">
          <cell r="A166" t="str">
            <v>T043324</v>
          </cell>
          <cell r="B166" t="str">
            <v>EXPORT</v>
          </cell>
          <cell r="C166">
            <v>38301</v>
          </cell>
          <cell r="D166" t="str">
            <v>GOODYEAR ORIENT COMPANY PRIVATE</v>
          </cell>
          <cell r="E166">
            <v>38301</v>
          </cell>
          <cell r="F166" t="str">
            <v>RSS</v>
          </cell>
          <cell r="G166">
            <v>115.2</v>
          </cell>
        </row>
        <row r="167">
          <cell r="A167" t="str">
            <v>T043155A</v>
          </cell>
          <cell r="B167" t="str">
            <v>EXPORT</v>
          </cell>
          <cell r="C167">
            <v>38304</v>
          </cell>
          <cell r="D167" t="str">
            <v>PIRELLI TYRE(EUROPE)SA-SINGAPORE</v>
          </cell>
          <cell r="E167">
            <v>38304</v>
          </cell>
          <cell r="F167" t="str">
            <v>STR</v>
          </cell>
          <cell r="G167">
            <v>100.8</v>
          </cell>
        </row>
        <row r="168">
          <cell r="A168" t="str">
            <v>T043233</v>
          </cell>
          <cell r="B168" t="str">
            <v>EXPORT</v>
          </cell>
          <cell r="C168">
            <v>38304</v>
          </cell>
          <cell r="D168" t="str">
            <v>PIRELLI TYRE(EUROPE)SA-SINGAPORE</v>
          </cell>
          <cell r="E168">
            <v>38304</v>
          </cell>
          <cell r="F168" t="str">
            <v>STR</v>
          </cell>
          <cell r="G168">
            <v>100.8</v>
          </cell>
        </row>
        <row r="169">
          <cell r="A169" t="str">
            <v>T043253</v>
          </cell>
          <cell r="B169" t="str">
            <v>EXPORT</v>
          </cell>
          <cell r="C169">
            <v>38304</v>
          </cell>
          <cell r="D169" t="str">
            <v>SINOCHEM INTERNATIONAL(OVERSEAS)| PTE. LTD.</v>
          </cell>
          <cell r="E169">
            <v>38304</v>
          </cell>
          <cell r="F169" t="str">
            <v>RSS</v>
          </cell>
          <cell r="G169">
            <v>200</v>
          </cell>
        </row>
        <row r="170">
          <cell r="A170" t="str">
            <v>T043254</v>
          </cell>
          <cell r="B170" t="str">
            <v>EXPORT</v>
          </cell>
          <cell r="C170">
            <v>38304</v>
          </cell>
          <cell r="D170" t="str">
            <v>SINOCHEM INTERNATIONAL(OVERSEAS)| PTE. LTD.</v>
          </cell>
          <cell r="E170">
            <v>38304</v>
          </cell>
          <cell r="F170" t="str">
            <v>RSS</v>
          </cell>
          <cell r="G170">
            <v>200</v>
          </cell>
        </row>
        <row r="171">
          <cell r="A171" t="str">
            <v>T043255</v>
          </cell>
          <cell r="B171" t="str">
            <v>EXPORT</v>
          </cell>
          <cell r="C171">
            <v>38304</v>
          </cell>
          <cell r="D171" t="str">
            <v>SINOCHEM INTERNATIONAL(OVERSEAS)| PTE. LTD.</v>
          </cell>
          <cell r="E171">
            <v>38304</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38304</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38305</v>
          </cell>
          <cell r="F177" t="str">
            <v>STR</v>
          </cell>
          <cell r="G177">
            <v>100.8</v>
          </cell>
        </row>
        <row r="178">
          <cell r="A178" t="str">
            <v>T043198</v>
          </cell>
          <cell r="B178" t="str">
            <v>EXPORT</v>
          </cell>
          <cell r="C178">
            <v>38305</v>
          </cell>
          <cell r="D178" t="str">
            <v>CONTINENTAL AKTIENGESELLSCHAFT</v>
          </cell>
          <cell r="E178">
            <v>38305</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38309</v>
          </cell>
          <cell r="F193" t="str">
            <v>LTX</v>
          </cell>
          <cell r="G193">
            <v>126</v>
          </cell>
        </row>
        <row r="194">
          <cell r="A194" t="str">
            <v>T043492</v>
          </cell>
          <cell r="B194" t="str">
            <v>EXPORT</v>
          </cell>
          <cell r="C194">
            <v>38309</v>
          </cell>
          <cell r="D194" t="str">
            <v>ANHUI CHEMICALS IMP.&amp;EXP.CO.,LTD.</v>
          </cell>
          <cell r="E194">
            <v>38309</v>
          </cell>
          <cell r="F194" t="str">
            <v>LTX</v>
          </cell>
          <cell r="G194">
            <v>63</v>
          </cell>
        </row>
        <row r="195">
          <cell r="A195" t="str">
            <v>T043045</v>
          </cell>
          <cell r="B195" t="str">
            <v>LOCAL</v>
          </cell>
          <cell r="C195">
            <v>38300</v>
          </cell>
          <cell r="D195" t="str">
            <v>SIAM TYRE INDUSTRY CO.,LTD</v>
          </cell>
          <cell r="E195">
            <v>38300</v>
          </cell>
          <cell r="F195" t="str">
            <v>STR</v>
          </cell>
          <cell r="G195">
            <v>15.015000000000001</v>
          </cell>
        </row>
        <row r="196">
          <cell r="A196" t="str">
            <v>T043182</v>
          </cell>
          <cell r="B196" t="str">
            <v>LOCAL</v>
          </cell>
          <cell r="C196">
            <v>38306</v>
          </cell>
          <cell r="D196" t="str">
            <v>SIAM TYRE INDUSTRY CO.,LTD</v>
          </cell>
          <cell r="E196">
            <v>38306</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38308</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38311</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38303</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38309</v>
          </cell>
          <cell r="F213" t="str">
            <v>SKI</v>
          </cell>
          <cell r="G213">
            <v>19.2</v>
          </cell>
        </row>
        <row r="214">
          <cell r="A214" t="str">
            <v>T043488</v>
          </cell>
          <cell r="B214" t="str">
            <v>EXPORT</v>
          </cell>
          <cell r="C214">
            <v>38309</v>
          </cell>
          <cell r="D214" t="str">
            <v>KBT CO.,LTD</v>
          </cell>
          <cell r="E214">
            <v>38309</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38312</v>
          </cell>
          <cell r="F222" t="str">
            <v>RSS</v>
          </cell>
          <cell r="G222">
            <v>100</v>
          </cell>
        </row>
        <row r="223">
          <cell r="A223" t="str">
            <v>T043498</v>
          </cell>
          <cell r="B223" t="str">
            <v>EXPORT</v>
          </cell>
          <cell r="C223">
            <v>38312</v>
          </cell>
          <cell r="D223" t="str">
            <v>BRIDGESTONE/FIRESTONE SINGAPORE PTE</v>
          </cell>
          <cell r="E223">
            <v>38312</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38308</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38310</v>
          </cell>
          <cell r="F281" t="str">
            <v>LTX</v>
          </cell>
          <cell r="G281">
            <v>16.399999999999999</v>
          </cell>
        </row>
        <row r="282">
          <cell r="A282" t="str">
            <v>T043339</v>
          </cell>
          <cell r="B282" t="str">
            <v>EXPORT</v>
          </cell>
          <cell r="C282">
            <v>38311</v>
          </cell>
          <cell r="D282" t="str">
            <v>HANKOOK TIRE CO.,LTD.M.K.MIN.</v>
          </cell>
          <cell r="E282">
            <v>38311</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38305</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38311</v>
          </cell>
          <cell r="F295" t="str">
            <v>STR</v>
          </cell>
          <cell r="G295">
            <v>141.12</v>
          </cell>
        </row>
        <row r="296">
          <cell r="A296" t="str">
            <v>T043479</v>
          </cell>
          <cell r="B296" t="str">
            <v>EXPORT</v>
          </cell>
          <cell r="C296">
            <v>38311</v>
          </cell>
          <cell r="D296" t="str">
            <v>BRIDGESTONE/FIRESTONE SINGAPORE PTE</v>
          </cell>
          <cell r="E296">
            <v>38311</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38314</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38316</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38317</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38320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38320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38320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38292</v>
          </cell>
          <cell r="F364" t="str">
            <v>STR</v>
          </cell>
          <cell r="G364">
            <v>45.465000000000003</v>
          </cell>
        </row>
        <row r="365">
          <cell r="A365" t="str">
            <v>T043348</v>
          </cell>
          <cell r="B365" t="str">
            <v>LOCAL</v>
          </cell>
          <cell r="C365">
            <v>38292</v>
          </cell>
          <cell r="D365" t="str">
            <v>GOODYEAR THAILAND</v>
          </cell>
          <cell r="E365">
            <v>38292</v>
          </cell>
          <cell r="F365" t="str">
            <v>STR</v>
          </cell>
          <cell r="G365">
            <v>30.1</v>
          </cell>
        </row>
        <row r="366">
          <cell r="A366" t="str">
            <v>T043349</v>
          </cell>
          <cell r="B366" t="str">
            <v>LOCAL</v>
          </cell>
          <cell r="C366">
            <v>38292</v>
          </cell>
          <cell r="D366" t="str">
            <v>GOODYEAR THAILAND</v>
          </cell>
          <cell r="E366">
            <v>38292</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38304</v>
          </cell>
          <cell r="F368" t="str">
            <v>RSS</v>
          </cell>
          <cell r="G368">
            <v>15.05</v>
          </cell>
        </row>
        <row r="369">
          <cell r="A369" t="str">
            <v>T043774</v>
          </cell>
          <cell r="B369" t="str">
            <v>LOCAL</v>
          </cell>
          <cell r="C369">
            <v>38308</v>
          </cell>
          <cell r="D369" t="str">
            <v>GOODYEAR THAILAND</v>
          </cell>
          <cell r="E369">
            <v>38308</v>
          </cell>
          <cell r="F369" t="str">
            <v>RSS</v>
          </cell>
          <cell r="G369">
            <v>15.05</v>
          </cell>
        </row>
        <row r="370">
          <cell r="A370" t="str">
            <v>T043775</v>
          </cell>
          <cell r="B370" t="str">
            <v>LOCAL</v>
          </cell>
          <cell r="C370">
            <v>38311</v>
          </cell>
          <cell r="D370" t="str">
            <v>GOODYEAR THAILAND</v>
          </cell>
          <cell r="E370">
            <v>38311</v>
          </cell>
          <cell r="F370" t="str">
            <v>RSS</v>
          </cell>
          <cell r="G370">
            <v>15.05</v>
          </cell>
        </row>
        <row r="371">
          <cell r="A371" t="str">
            <v>T043776</v>
          </cell>
          <cell r="B371" t="str">
            <v>LOCAL</v>
          </cell>
          <cell r="C371">
            <v>38315</v>
          </cell>
          <cell r="D371" t="str">
            <v>GOODYEAR THAILAND</v>
          </cell>
          <cell r="E371">
            <v>38315</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row r="1">
          <cell r="A1" t="str">
            <v>INVOICE</v>
          </cell>
        </row>
      </sheetData>
      <sheetData sheetId="29" refreshError="1"/>
      <sheetData sheetId="30" refreshError="1"/>
      <sheetData sheetId="31" refreshError="1"/>
      <sheetData sheetId="32"/>
      <sheetData sheetId="33">
        <row r="1">
          <cell r="A1" t="str">
            <v>INVOICE</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Sale 0407"/>
      <sheetName val="กระทบ_CESS3"/>
      <sheetName val="Sale_05013"/>
      <sheetName val="คชจ__ม_ค_'483"/>
      <sheetName val="CESS_05013"/>
      <sheetName val="Dtl_Adv_05013"/>
      <sheetName val="Dtl_Adv_04123"/>
      <sheetName val="Sale_04113"/>
      <sheetName val="Sale_04083"/>
      <sheetName val="Sale_0407"/>
      <sheetName val="กระทบ_CESS4"/>
      <sheetName val="Sale_05014"/>
      <sheetName val="คชจ__ม_ค_'484"/>
      <sheetName val="CESS_05014"/>
      <sheetName val="Dtl_Adv_05014"/>
      <sheetName val="Dtl_Adv_04124"/>
      <sheetName val="Sale_04114"/>
      <sheetName val="Sale_04084"/>
      <sheetName val="Sale_04071"/>
      <sheetName val="กระทบ_CESS5"/>
      <sheetName val="Sale_05015"/>
      <sheetName val="คชจ__ม_ค_'485"/>
      <sheetName val="CESS_05015"/>
      <sheetName val="Dtl_Adv_05015"/>
      <sheetName val="Dtl_Adv_04125"/>
      <sheetName val="Sale_04115"/>
      <sheetName val="Sale_04085"/>
      <sheetName val="Sale_04072"/>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refreshError="1"/>
      <sheetData sheetId="33" refreshError="1"/>
      <sheetData sheetId="34"/>
      <sheetData sheetId="35">
        <row r="1">
          <cell r="A1" t="str">
            <v>INVOICE</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Sale 0408"/>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_0408"/>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row r="1">
          <cell r="A1" t="str">
            <v>INVOICE</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ดอกเบี้ยรับ"/>
      <sheetName val="2549"/>
      <sheetName val="PS-1995"/>
      <sheetName val="Vat7% ภายในเดือน_Junต้นฉบับ"/>
      <sheetName val="_Electric"/>
      <sheetName val="Sale_0502"/>
      <sheetName val="Vat7%_ภายในเดือน_Junต้นฉบับ"/>
      <sheetName val="Sale 0501"/>
      <sheetName val="#REF"/>
      <sheetName val="Sale0309"/>
      <sheetName val="Header"/>
      <sheetName val="2002"/>
      <sheetName val="DATABASE -sumifTB"/>
      <sheetName val="ELEC45-01"/>
      <sheetName val="S33"/>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ค่าความต้องการเปรียบเทียบผลผลิต2549</v>
          </cell>
        </row>
      </sheetData>
      <sheetData sheetId="24"/>
      <sheetData sheetId="25"/>
      <sheetData sheetId="26"/>
      <sheetData sheetId="27"/>
      <sheetData sheetId="28">
        <row r="1">
          <cell r="A1" t="str">
            <v>ค่าความต้องการเปรียบเทียบผลผลิต2549</v>
          </cell>
        </row>
      </sheetData>
      <sheetData sheetId="29"/>
      <sheetData sheetId="30"/>
      <sheetData sheetId="31"/>
      <sheetData sheetId="32"/>
      <sheetData sheetId="33">
        <row r="1">
          <cell r="A1" t="str">
            <v>ค่าความต้องการเปรียบเทียบผลผลิต2549</v>
          </cell>
        </row>
      </sheetData>
      <sheetData sheetId="34"/>
      <sheetData sheetId="35"/>
      <sheetData sheetId="36"/>
      <sheetData sheetId="3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GL CB"/>
      <sheetName val="GL M"/>
      <sheetName val="Code"/>
      <sheetName val="SSW_loan_OD"/>
      <sheetName val="Selection"/>
      <sheetName val="_Bal Int Acp"/>
      <sheetName val="FF_3"/>
      <sheetName val="M_Maincomp"/>
      <sheetName val="No__List1"/>
      <sheetName val="Stock_Aging1"/>
      <sheetName val="Sale_04041"/>
      <sheetName val="Sale_04071"/>
      <sheetName val="Sale_04081"/>
      <sheetName val="Sale_04111"/>
      <sheetName val="Sale_05011"/>
      <sheetName val="Sale_05021"/>
      <sheetName val="แจกแจง__งบดุล_1"/>
      <sheetName val="GL_CB"/>
      <sheetName val="GL_M"/>
      <sheetName val="_Bal_Int_Acp"/>
      <sheetName val="No__List2"/>
      <sheetName val="Stock_Aging2"/>
      <sheetName val="Sale_04042"/>
      <sheetName val="Sale_04072"/>
      <sheetName val="Sale_04082"/>
      <sheetName val="Sale_04112"/>
      <sheetName val="Sale_05012"/>
      <sheetName val="Sale_05022"/>
      <sheetName val="แจกแจง__งบดุล_2"/>
      <sheetName val="GL_CB1"/>
      <sheetName val="GL_M1"/>
      <sheetName val="_Bal_Int_Acp1"/>
      <sheetName val=""/>
      <sheetName val="B 600"/>
      <sheetName val="Variance"/>
      <sheetName val="DEP12"/>
      <sheetName val="10-1 Media"/>
      <sheetName val="10-cut"/>
      <sheetName val="dtct cong"/>
      <sheetName val="vat"/>
      <sheetName val="No__List3"/>
      <sheetName val="Stock_Aging3"/>
      <sheetName val="Sale_04043"/>
      <sheetName val="Sale_04073"/>
      <sheetName val="Sale_04083"/>
      <sheetName val="Sale_04113"/>
      <sheetName val="Sale_05013"/>
      <sheetName val="Sale_05023"/>
      <sheetName val="แจกแจง__งบดุล_3"/>
      <sheetName val="GL_CB2"/>
      <sheetName val="GL_M2"/>
      <sheetName val="_Bal_Int_Acp2"/>
      <sheetName val="ADJ - RAT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Sale 0502"/>
      <sheetName val="Sale 0501"/>
      <sheetName val="WO"/>
      <sheetName val="Sale0307"/>
      <sheetName val="Order_Oct_w40"/>
      <sheetName val="Order_Oct_w41"/>
      <sheetName val="DEP12"/>
      <sheetName val="RATE"/>
      <sheetName val="Sale0402"/>
      <sheetName val="Vat7% ภายในเดือน_Junต้นฉบับ"/>
      <sheetName val="C-1"/>
      <sheetName val="Sale_0502"/>
      <sheetName val="Sale_0501"/>
      <sheetName val="Vat7%_ภายในเดือน_Junต้นฉบับ"/>
      <sheetName val="GL CB"/>
      <sheetName val="#REF"/>
      <sheetName val="Sale 0407"/>
      <sheetName val="test 2"/>
      <sheetName val="TrialBalance Q3-2002"/>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อัตราค่าบรรทุก"/>
      <sheetName val="Ex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Aging"/>
      <sheetName val="wip_sub_ยังไม่_gr"/>
      <sheetName val="wip_sub_gr_บางส่วน"/>
      <sheetName val="goods_in_transit"/>
      <sheetName val="chem_and_cone"/>
      <sheetName val="GL_M"/>
      <sheetName val="GL_CB"/>
      <sheetName val="ปัจจุบัน_"/>
      <sheetName val="WO"/>
      <sheetName val="Cod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s>
    <sheetDataSet>
      <sheetData sheetId="0"/>
      <sheetData sheetId="1"/>
      <sheetData sheetId="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11"/>
      <sheetName val="P12-15"/>
      <sheetName val="P16"/>
      <sheetName val="P17-19"/>
      <sheetName val="P20"/>
      <sheetName val="P21"/>
      <sheetName val="P22"/>
      <sheetName val="P23"/>
      <sheetName val="P24"/>
      <sheetName val="P25"/>
      <sheetName val="P26-29"/>
      <sheetName val="P30"/>
      <sheetName val="P31-35"/>
      <sheetName val="P36"/>
      <sheetName val="P37"/>
      <sheetName val="P38-40"/>
      <sheetName val="P41-42"/>
      <sheetName val="P43"/>
      <sheetName val="P44"/>
      <sheetName val="P45"/>
    </sheetNames>
    <sheetDataSet>
      <sheetData sheetId="0"/>
      <sheetData sheetId="1"/>
      <sheetData sheetId="2"/>
      <sheetData sheetId="3"/>
      <sheetData sheetId="4"/>
      <sheetData sheetId="5"/>
      <sheetData sheetId="6"/>
      <sheetData sheetId="7"/>
      <sheetData sheetId="8">
        <row r="25">
          <cell r="K25">
            <v>26395164.219999999</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11"/>
      <sheetName val="P12-13"/>
      <sheetName val="P14"/>
      <sheetName val="P15-17"/>
      <sheetName val="P18"/>
      <sheetName val="P19"/>
      <sheetName val="P20"/>
      <sheetName val="P21"/>
      <sheetName val="P22"/>
      <sheetName val="P23"/>
      <sheetName val="P24-27"/>
      <sheetName val="P28"/>
      <sheetName val="P29-33"/>
      <sheetName val="P34"/>
      <sheetName val="P35"/>
      <sheetName val="36-38"/>
      <sheetName val="P39-40"/>
      <sheetName val="P41"/>
      <sheetName val="P42"/>
      <sheetName val="P43"/>
    </sheetNames>
    <sheetDataSet>
      <sheetData sheetId="0"/>
      <sheetData sheetId="1"/>
      <sheetData sheetId="2"/>
      <sheetData sheetId="3"/>
      <sheetData sheetId="4"/>
      <sheetData sheetId="5"/>
      <sheetData sheetId="6"/>
      <sheetData sheetId="7"/>
      <sheetData sheetId="8">
        <row r="25">
          <cell r="K25">
            <v>26395164.219999999</v>
          </cell>
          <cell r="M25">
            <v>10027015.940000001</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K400"/>
  <sheetViews>
    <sheetView tabSelected="1" topLeftCell="A294" zoomScaleNormal="100" zoomScaleSheetLayoutView="80" workbookViewId="0">
      <selection activeCell="K299" sqref="K299"/>
    </sheetView>
  </sheetViews>
  <sheetFormatPr defaultRowHeight="24.75" customHeight="1"/>
  <cols>
    <col min="1" max="1" width="9.140625" style="190"/>
    <col min="2" max="2" width="9.140625" style="190" customWidth="1"/>
    <col min="3" max="3" width="9.140625" style="190"/>
    <col min="4" max="4" width="9.140625" style="190" customWidth="1"/>
    <col min="5" max="5" width="15.28515625" style="190" customWidth="1"/>
    <col min="6" max="6" width="1.7109375" style="190" customWidth="1"/>
    <col min="7" max="7" width="15.28515625" style="190" customWidth="1"/>
    <col min="8" max="8" width="1.7109375" style="190" customWidth="1"/>
    <col min="9" max="9" width="15.28515625" style="190" customWidth="1"/>
    <col min="10" max="10" width="1.7109375" style="190" customWidth="1"/>
    <col min="11" max="11" width="15.5703125" style="277" customWidth="1"/>
    <col min="12" max="12" width="1.42578125" style="190" customWidth="1"/>
    <col min="13" max="16384" width="9.140625" style="190"/>
  </cols>
  <sheetData>
    <row r="1" spans="1:11" s="179" customFormat="1" ht="21" customHeight="1">
      <c r="A1" s="710" t="s">
        <v>475</v>
      </c>
      <c r="B1" s="710"/>
      <c r="C1" s="710"/>
      <c r="D1" s="710"/>
      <c r="E1" s="710"/>
      <c r="F1" s="710"/>
      <c r="G1" s="710"/>
      <c r="H1" s="710"/>
      <c r="I1" s="710"/>
      <c r="J1" s="710"/>
      <c r="K1" s="710"/>
    </row>
    <row r="2" spans="1:11" s="179" customFormat="1" ht="21" customHeight="1">
      <c r="A2" s="710" t="s">
        <v>596</v>
      </c>
      <c r="B2" s="710"/>
      <c r="C2" s="710"/>
      <c r="D2" s="710"/>
      <c r="E2" s="710"/>
      <c r="F2" s="710"/>
      <c r="G2" s="710"/>
      <c r="H2" s="710"/>
      <c r="I2" s="710"/>
      <c r="J2" s="710"/>
      <c r="K2" s="710"/>
    </row>
    <row r="3" spans="1:11" s="179" customFormat="1" ht="21" customHeight="1">
      <c r="A3" s="711" t="s">
        <v>794</v>
      </c>
      <c r="B3" s="711"/>
      <c r="C3" s="711"/>
      <c r="D3" s="711"/>
      <c r="E3" s="711"/>
      <c r="F3" s="711"/>
      <c r="G3" s="711"/>
      <c r="H3" s="711"/>
      <c r="I3" s="711"/>
      <c r="J3" s="711"/>
      <c r="K3" s="711"/>
    </row>
    <row r="4" spans="1:11" ht="21" customHeight="1"/>
    <row r="5" spans="1:11" ht="21" customHeight="1">
      <c r="A5" s="179" t="s">
        <v>45</v>
      </c>
    </row>
    <row r="6" spans="1:11" s="278" customFormat="1" ht="21" customHeight="1">
      <c r="A6" s="278" t="s">
        <v>46</v>
      </c>
      <c r="C6" s="278" t="s">
        <v>468</v>
      </c>
      <c r="K6" s="279"/>
    </row>
    <row r="7" spans="1:11" s="278" customFormat="1" ht="21" customHeight="1">
      <c r="C7" s="280" t="s">
        <v>47</v>
      </c>
      <c r="K7" s="279"/>
    </row>
    <row r="8" spans="1:11" ht="21" customHeight="1">
      <c r="A8" s="278" t="s">
        <v>48</v>
      </c>
      <c r="C8" s="278" t="s">
        <v>476</v>
      </c>
    </row>
    <row r="9" spans="1:11" ht="21" customHeight="1">
      <c r="A9" s="278"/>
      <c r="C9" s="278" t="s">
        <v>49</v>
      </c>
    </row>
    <row r="10" spans="1:11" ht="21" customHeight="1">
      <c r="A10" s="278" t="s">
        <v>50</v>
      </c>
      <c r="C10" s="278" t="s">
        <v>477</v>
      </c>
      <c r="D10" s="278"/>
      <c r="E10" s="278"/>
      <c r="F10" s="278"/>
      <c r="G10" s="278"/>
      <c r="H10" s="278"/>
      <c r="I10" s="278"/>
      <c r="J10" s="278"/>
      <c r="K10" s="279"/>
    </row>
    <row r="11" spans="1:11" ht="21" customHeight="1">
      <c r="C11" s="278" t="s">
        <v>478</v>
      </c>
      <c r="D11" s="278"/>
      <c r="E11" s="278"/>
      <c r="F11" s="278"/>
      <c r="G11" s="278"/>
      <c r="H11" s="278"/>
      <c r="I11" s="278"/>
      <c r="J11" s="278"/>
      <c r="K11" s="279"/>
    </row>
    <row r="12" spans="1:11" ht="21" customHeight="1">
      <c r="C12" s="278"/>
      <c r="D12" s="278"/>
      <c r="E12" s="278"/>
      <c r="F12" s="278"/>
      <c r="G12" s="278"/>
      <c r="H12" s="278"/>
      <c r="I12" s="278"/>
      <c r="J12" s="278"/>
      <c r="K12" s="302"/>
    </row>
    <row r="13" spans="1:11" ht="21" customHeight="1">
      <c r="A13" s="179" t="s">
        <v>711</v>
      </c>
    </row>
    <row r="14" spans="1:11" ht="21" customHeight="1">
      <c r="A14" s="98" t="s">
        <v>710</v>
      </c>
    </row>
    <row r="15" spans="1:11" s="281" customFormat="1" ht="21" customHeight="1">
      <c r="B15" s="282" t="s">
        <v>597</v>
      </c>
      <c r="C15" s="99"/>
      <c r="D15" s="100"/>
      <c r="E15" s="100"/>
      <c r="F15" s="100"/>
      <c r="G15" s="100"/>
      <c r="H15" s="100"/>
      <c r="I15" s="100"/>
      <c r="J15" s="100"/>
      <c r="K15" s="100"/>
    </row>
    <row r="16" spans="1:11" ht="21" customHeight="1">
      <c r="A16" s="283" t="s">
        <v>951</v>
      </c>
      <c r="B16" s="283"/>
    </row>
    <row r="17" spans="1:11" ht="21" customHeight="1">
      <c r="A17" s="283" t="s">
        <v>947</v>
      </c>
      <c r="B17" s="283"/>
    </row>
    <row r="18" spans="1:11" ht="21" customHeight="1">
      <c r="A18" s="283" t="s">
        <v>948</v>
      </c>
      <c r="B18" s="283"/>
    </row>
    <row r="19" spans="1:11" ht="21" customHeight="1">
      <c r="A19" s="283" t="s">
        <v>949</v>
      </c>
      <c r="B19" s="278"/>
    </row>
    <row r="20" spans="1:11" ht="21" customHeight="1">
      <c r="A20" s="99" t="s">
        <v>1131</v>
      </c>
    </row>
    <row r="21" spans="1:11" ht="21" customHeight="1">
      <c r="A21" s="101"/>
      <c r="B21" s="98" t="s">
        <v>945</v>
      </c>
    </row>
    <row r="22" spans="1:11" ht="21" customHeight="1">
      <c r="A22" s="284" t="s">
        <v>950</v>
      </c>
      <c r="B22" s="102"/>
    </row>
    <row r="23" spans="1:11" s="278" customFormat="1" ht="21" customHeight="1">
      <c r="A23" s="573" t="s">
        <v>932</v>
      </c>
      <c r="B23" s="574"/>
      <c r="C23" s="575"/>
      <c r="D23" s="576"/>
      <c r="E23" s="576"/>
      <c r="F23" s="576"/>
      <c r="G23" s="576"/>
      <c r="H23" s="576"/>
      <c r="I23" s="576"/>
      <c r="J23" s="576"/>
      <c r="K23" s="576"/>
    </row>
    <row r="24" spans="1:11" s="278" customFormat="1" ht="21" customHeight="1">
      <c r="B24" s="573" t="s">
        <v>946</v>
      </c>
      <c r="C24" s="575"/>
      <c r="D24" s="576"/>
      <c r="E24" s="576"/>
      <c r="F24" s="576"/>
      <c r="G24" s="576"/>
      <c r="H24" s="576"/>
      <c r="I24" s="576"/>
      <c r="J24" s="576"/>
      <c r="K24" s="576"/>
    </row>
    <row r="25" spans="1:11" s="278" customFormat="1" ht="21" customHeight="1">
      <c r="A25" s="573" t="s">
        <v>952</v>
      </c>
      <c r="B25" s="574"/>
      <c r="C25" s="575"/>
      <c r="D25" s="576"/>
      <c r="E25" s="576"/>
      <c r="F25" s="576"/>
      <c r="G25" s="576"/>
      <c r="H25" s="576"/>
      <c r="I25" s="576"/>
      <c r="J25" s="576"/>
      <c r="K25" s="576"/>
    </row>
    <row r="26" spans="1:11" s="278" customFormat="1" ht="21" customHeight="1">
      <c r="A26" s="573" t="s">
        <v>953</v>
      </c>
      <c r="B26" s="577"/>
      <c r="C26" s="575"/>
      <c r="D26" s="576"/>
      <c r="E26" s="576"/>
      <c r="F26" s="576"/>
      <c r="G26" s="576"/>
      <c r="H26" s="576"/>
      <c r="I26" s="576"/>
      <c r="J26" s="576"/>
      <c r="K26" s="576"/>
    </row>
    <row r="27" spans="1:11" s="278" customFormat="1" ht="21" customHeight="1">
      <c r="A27" s="573" t="s">
        <v>954</v>
      </c>
      <c r="B27" s="577"/>
      <c r="C27" s="575"/>
      <c r="D27" s="576"/>
      <c r="E27" s="576"/>
      <c r="F27" s="576"/>
      <c r="G27" s="576"/>
      <c r="H27" s="576"/>
      <c r="I27" s="576"/>
      <c r="J27" s="576"/>
      <c r="K27" s="576"/>
    </row>
    <row r="28" spans="1:11" s="278" customFormat="1" ht="21" customHeight="1">
      <c r="A28" s="573" t="s">
        <v>962</v>
      </c>
      <c r="B28" s="577"/>
      <c r="C28" s="575"/>
      <c r="D28" s="576"/>
      <c r="E28" s="576"/>
      <c r="F28" s="576"/>
      <c r="G28" s="576"/>
      <c r="H28" s="576"/>
      <c r="I28" s="576"/>
      <c r="J28" s="576"/>
      <c r="K28" s="576"/>
    </row>
    <row r="29" spans="1:11" s="278" customFormat="1" ht="21" customHeight="1">
      <c r="A29" s="573" t="s">
        <v>961</v>
      </c>
      <c r="B29" s="577"/>
      <c r="C29" s="575"/>
      <c r="D29" s="576"/>
      <c r="E29" s="576"/>
      <c r="F29" s="576"/>
      <c r="G29" s="576"/>
      <c r="H29" s="576"/>
      <c r="I29" s="576"/>
      <c r="J29" s="576"/>
      <c r="K29" s="576"/>
    </row>
    <row r="30" spans="1:11" ht="21" customHeight="1">
      <c r="A30" s="190" t="s">
        <v>837</v>
      </c>
      <c r="B30" s="103"/>
      <c r="C30" s="104"/>
      <c r="D30" s="104"/>
      <c r="E30" s="104"/>
      <c r="F30" s="104"/>
      <c r="G30" s="104"/>
      <c r="H30" s="104"/>
      <c r="I30" s="104"/>
      <c r="J30" s="104"/>
      <c r="K30" s="104"/>
    </row>
    <row r="31" spans="1:11" ht="21" customHeight="1">
      <c r="A31" s="285"/>
      <c r="B31" s="98" t="s">
        <v>51</v>
      </c>
      <c r="C31" s="104"/>
      <c r="D31" s="104"/>
      <c r="E31" s="104"/>
      <c r="F31" s="104"/>
      <c r="G31" s="104"/>
      <c r="H31" s="104"/>
      <c r="I31" s="104"/>
      <c r="J31" s="104"/>
      <c r="K31" s="104"/>
    </row>
    <row r="32" spans="1:11" ht="21" customHeight="1">
      <c r="A32" s="285" t="s">
        <v>955</v>
      </c>
      <c r="B32" s="285"/>
      <c r="C32" s="105"/>
      <c r="D32" s="105"/>
      <c r="E32" s="105"/>
      <c r="F32" s="106"/>
      <c r="G32" s="106"/>
      <c r="H32" s="106"/>
      <c r="I32" s="107"/>
      <c r="J32" s="107"/>
      <c r="K32" s="107"/>
    </row>
    <row r="33" spans="1:11" ht="21" customHeight="1">
      <c r="A33" s="285"/>
      <c r="B33" s="98" t="s">
        <v>52</v>
      </c>
      <c r="C33" s="105"/>
      <c r="D33" s="105"/>
      <c r="E33" s="105"/>
      <c r="F33" s="106"/>
      <c r="G33" s="106"/>
      <c r="H33" s="106"/>
      <c r="I33" s="107"/>
      <c r="J33" s="107"/>
      <c r="K33" s="107"/>
    </row>
    <row r="34" spans="1:11" ht="21" customHeight="1">
      <c r="A34" s="285" t="s">
        <v>957</v>
      </c>
      <c r="B34" s="108"/>
      <c r="C34" s="105"/>
      <c r="D34" s="105"/>
      <c r="E34" s="105"/>
      <c r="F34" s="106"/>
      <c r="G34" s="106"/>
      <c r="H34" s="106"/>
      <c r="I34" s="107"/>
      <c r="J34" s="107"/>
      <c r="K34" s="107"/>
    </row>
    <row r="35" spans="1:11" ht="21" customHeight="1">
      <c r="A35" s="285" t="s">
        <v>956</v>
      </c>
      <c r="B35" s="285"/>
      <c r="C35" s="105"/>
      <c r="D35" s="105"/>
      <c r="E35" s="105"/>
      <c r="F35" s="106"/>
      <c r="G35" s="106"/>
      <c r="H35" s="106"/>
      <c r="I35" s="107"/>
      <c r="J35" s="107"/>
      <c r="K35" s="107"/>
    </row>
    <row r="36" spans="1:11" ht="21" customHeight="1">
      <c r="A36" s="285" t="s">
        <v>53</v>
      </c>
      <c r="B36" s="98" t="s">
        <v>54</v>
      </c>
      <c r="C36" s="105"/>
      <c r="D36" s="105"/>
      <c r="E36" s="105"/>
      <c r="F36" s="106"/>
      <c r="G36" s="106"/>
      <c r="H36" s="106"/>
      <c r="I36" s="107"/>
      <c r="J36" s="107"/>
      <c r="K36" s="107"/>
    </row>
    <row r="37" spans="1:11" ht="21" customHeight="1">
      <c r="A37" s="285" t="s">
        <v>958</v>
      </c>
      <c r="B37" s="286"/>
      <c r="C37" s="105"/>
      <c r="D37" s="105"/>
      <c r="E37" s="105"/>
      <c r="F37" s="106"/>
      <c r="G37" s="106"/>
      <c r="H37" s="106"/>
      <c r="I37" s="107"/>
      <c r="J37" s="107"/>
      <c r="K37" s="107"/>
    </row>
    <row r="38" spans="1:11" ht="21" customHeight="1">
      <c r="A38" s="285" t="s">
        <v>959</v>
      </c>
      <c r="B38" s="285"/>
      <c r="C38" s="104"/>
      <c r="D38" s="104"/>
      <c r="E38" s="104"/>
      <c r="F38" s="104"/>
      <c r="G38" s="104"/>
      <c r="H38" s="104"/>
      <c r="I38" s="104"/>
      <c r="J38" s="104"/>
      <c r="K38" s="104"/>
    </row>
    <row r="39" spans="1:11" ht="21" customHeight="1">
      <c r="A39" s="285" t="s">
        <v>960</v>
      </c>
      <c r="B39" s="108"/>
      <c r="C39" s="105"/>
      <c r="D39" s="105"/>
      <c r="E39" s="105"/>
      <c r="F39" s="106"/>
      <c r="G39" s="106"/>
      <c r="H39" s="106"/>
      <c r="I39" s="107"/>
      <c r="J39" s="107"/>
      <c r="K39" s="107"/>
    </row>
    <row r="40" spans="1:11" ht="21" customHeight="1">
      <c r="A40" s="285" t="s">
        <v>55</v>
      </c>
      <c r="B40" s="108"/>
      <c r="C40" s="109"/>
      <c r="D40" s="109"/>
      <c r="E40" s="109"/>
      <c r="F40" s="109"/>
      <c r="G40" s="109"/>
      <c r="H40" s="109"/>
      <c r="I40" s="109"/>
      <c r="J40" s="109"/>
      <c r="K40" s="109"/>
    </row>
    <row r="41" spans="1:11" ht="21" customHeight="1">
      <c r="A41" s="285"/>
      <c r="B41" s="285"/>
      <c r="C41" s="105"/>
      <c r="D41" s="105"/>
      <c r="E41" s="105"/>
      <c r="F41" s="106"/>
      <c r="G41" s="106"/>
      <c r="H41" s="106"/>
      <c r="I41" s="107"/>
      <c r="J41" s="107"/>
      <c r="K41" s="107"/>
    </row>
    <row r="42" spans="1:11" ht="25.5" customHeight="1">
      <c r="A42" s="709" t="s">
        <v>33</v>
      </c>
      <c r="B42" s="709"/>
      <c r="C42" s="709"/>
      <c r="D42" s="709"/>
      <c r="E42" s="709"/>
      <c r="F42" s="709"/>
      <c r="G42" s="709"/>
      <c r="H42" s="709"/>
      <c r="I42" s="709"/>
      <c r="J42" s="709"/>
      <c r="K42" s="709"/>
    </row>
    <row r="43" spans="1:11" ht="25.5" customHeight="1">
      <c r="A43" s="109"/>
      <c r="B43" s="109"/>
      <c r="C43" s="109"/>
      <c r="D43" s="109"/>
      <c r="E43" s="109"/>
      <c r="F43" s="109"/>
      <c r="G43" s="109"/>
      <c r="H43" s="109"/>
      <c r="I43" s="109"/>
      <c r="J43" s="109"/>
      <c r="K43" s="109"/>
    </row>
    <row r="44" spans="1:11" ht="25.5" customHeight="1">
      <c r="A44" s="285"/>
      <c r="B44" s="98" t="s">
        <v>963</v>
      </c>
      <c r="C44" s="105"/>
      <c r="D44" s="105"/>
      <c r="E44" s="105"/>
      <c r="F44" s="106"/>
      <c r="G44" s="106"/>
      <c r="H44" s="106"/>
      <c r="I44" s="107"/>
      <c r="J44" s="107"/>
      <c r="K44" s="107"/>
    </row>
    <row r="45" spans="1:11" ht="25.5" customHeight="1">
      <c r="A45" s="285" t="s">
        <v>479</v>
      </c>
      <c r="B45" s="285"/>
      <c r="C45" s="105"/>
      <c r="D45" s="105"/>
      <c r="E45" s="105"/>
      <c r="F45" s="106"/>
      <c r="G45" s="106"/>
      <c r="H45" s="106"/>
      <c r="I45" s="107"/>
      <c r="J45" s="107"/>
      <c r="K45" s="107"/>
    </row>
    <row r="46" spans="1:11" ht="25.5" customHeight="1">
      <c r="A46" s="285" t="s">
        <v>56</v>
      </c>
      <c r="B46" s="285"/>
      <c r="C46" s="105"/>
      <c r="D46" s="105"/>
      <c r="E46" s="105"/>
      <c r="F46" s="106"/>
      <c r="G46" s="106"/>
      <c r="H46" s="106"/>
      <c r="I46" s="107"/>
      <c r="J46" s="107"/>
      <c r="K46" s="107"/>
    </row>
    <row r="47" spans="1:11" ht="25.5" customHeight="1">
      <c r="A47" s="110" t="s">
        <v>464</v>
      </c>
      <c r="B47" s="111" t="s">
        <v>57</v>
      </c>
      <c r="C47" s="112"/>
      <c r="D47" s="112"/>
      <c r="E47" s="112"/>
      <c r="F47" s="113"/>
      <c r="G47" s="112"/>
      <c r="H47" s="114"/>
      <c r="I47" s="112"/>
      <c r="J47" s="112"/>
      <c r="K47" s="112"/>
    </row>
    <row r="48" spans="1:11" ht="25.5" customHeight="1">
      <c r="A48" s="110" t="s">
        <v>464</v>
      </c>
      <c r="B48" s="111" t="s">
        <v>58</v>
      </c>
      <c r="C48" s="112"/>
      <c r="D48" s="112"/>
      <c r="E48" s="112"/>
      <c r="F48" s="113"/>
      <c r="G48" s="112"/>
      <c r="H48" s="114"/>
      <c r="I48" s="112"/>
      <c r="J48" s="112"/>
      <c r="K48" s="112"/>
    </row>
    <row r="49" spans="1:11" ht="25.5" customHeight="1">
      <c r="A49" s="114"/>
      <c r="B49" s="111" t="s">
        <v>59</v>
      </c>
      <c r="C49" s="112"/>
      <c r="D49" s="112"/>
      <c r="E49" s="112"/>
      <c r="F49" s="113"/>
      <c r="G49" s="112"/>
      <c r="H49" s="114"/>
      <c r="I49" s="112"/>
      <c r="J49" s="112"/>
      <c r="K49" s="112"/>
    </row>
    <row r="50" spans="1:11" ht="25.5" customHeight="1">
      <c r="A50" s="110" t="s">
        <v>464</v>
      </c>
      <c r="B50" s="111" t="s">
        <v>60</v>
      </c>
      <c r="C50" s="112"/>
      <c r="D50" s="112"/>
      <c r="E50" s="112"/>
      <c r="F50" s="113"/>
      <c r="G50" s="112"/>
      <c r="H50" s="114"/>
      <c r="I50" s="112"/>
      <c r="J50" s="112"/>
      <c r="K50" s="112"/>
    </row>
    <row r="51" spans="1:11" ht="25.5" customHeight="1">
      <c r="A51" s="287"/>
      <c r="B51" s="98" t="s">
        <v>61</v>
      </c>
      <c r="C51" s="112"/>
      <c r="D51" s="115"/>
      <c r="E51" s="105"/>
      <c r="F51" s="105"/>
      <c r="G51" s="116"/>
      <c r="H51" s="116"/>
      <c r="I51" s="116"/>
      <c r="J51" s="116"/>
      <c r="K51" s="107"/>
    </row>
    <row r="52" spans="1:11" ht="25.5" customHeight="1">
      <c r="A52" s="114" t="s">
        <v>967</v>
      </c>
      <c r="B52" s="117"/>
      <c r="C52" s="112"/>
      <c r="D52" s="115"/>
      <c r="E52" s="105"/>
      <c r="F52" s="105"/>
      <c r="G52" s="116"/>
      <c r="H52" s="116"/>
      <c r="I52" s="116"/>
      <c r="J52" s="116"/>
      <c r="K52" s="107"/>
    </row>
    <row r="53" spans="1:11" ht="25.5" customHeight="1">
      <c r="A53" s="114" t="s">
        <v>968</v>
      </c>
      <c r="B53" s="117"/>
      <c r="C53" s="112"/>
      <c r="D53" s="115"/>
      <c r="E53" s="67"/>
      <c r="F53" s="67"/>
      <c r="G53" s="118"/>
      <c r="H53" s="119"/>
      <c r="I53" s="67"/>
      <c r="J53" s="67"/>
      <c r="K53" s="67"/>
    </row>
    <row r="54" spans="1:11" ht="25.5" customHeight="1">
      <c r="A54" s="114"/>
      <c r="B54" s="98" t="s">
        <v>964</v>
      </c>
      <c r="C54" s="112"/>
      <c r="D54" s="115"/>
      <c r="E54" s="67"/>
      <c r="F54" s="67"/>
      <c r="G54" s="118"/>
      <c r="H54" s="119"/>
      <c r="I54" s="67"/>
      <c r="J54" s="67"/>
      <c r="K54" s="67"/>
    </row>
    <row r="55" spans="1:11" s="278" customFormat="1" ht="25.5" customHeight="1">
      <c r="A55" s="114" t="s">
        <v>969</v>
      </c>
      <c r="B55" s="117"/>
      <c r="C55" s="112"/>
      <c r="D55" s="115"/>
      <c r="E55" s="120"/>
      <c r="F55" s="121"/>
      <c r="G55" s="121"/>
      <c r="H55" s="122"/>
      <c r="I55" s="121"/>
      <c r="J55" s="121"/>
      <c r="K55" s="120"/>
    </row>
    <row r="56" spans="1:11" s="278" customFormat="1" ht="25.5" customHeight="1">
      <c r="A56" s="501" t="s">
        <v>838</v>
      </c>
      <c r="B56" s="502"/>
      <c r="C56" s="503"/>
      <c r="K56" s="489"/>
    </row>
    <row r="57" spans="1:11" s="278" customFormat="1" ht="25.5" customHeight="1">
      <c r="A57" s="504"/>
      <c r="B57" s="114" t="s">
        <v>965</v>
      </c>
      <c r="C57" s="503"/>
      <c r="K57" s="489"/>
    </row>
    <row r="58" spans="1:11" s="278" customFormat="1" ht="25.5" customHeight="1">
      <c r="A58" s="98" t="s">
        <v>966</v>
      </c>
      <c r="B58" s="285"/>
      <c r="C58" s="503"/>
      <c r="K58" s="489"/>
    </row>
    <row r="59" spans="1:11" s="278" customFormat="1" ht="25.5" customHeight="1">
      <c r="A59" s="98" t="s">
        <v>970</v>
      </c>
      <c r="B59" s="285"/>
      <c r="C59" s="503"/>
      <c r="D59" s="503"/>
      <c r="E59" s="505"/>
      <c r="K59" s="489"/>
    </row>
    <row r="60" spans="1:11" s="278" customFormat="1" ht="25.5" customHeight="1">
      <c r="A60" s="98" t="s">
        <v>971</v>
      </c>
      <c r="B60" s="506"/>
      <c r="C60" s="507"/>
      <c r="D60" s="507"/>
      <c r="E60" s="507"/>
      <c r="K60" s="489"/>
    </row>
    <row r="61" spans="1:11" s="278" customFormat="1" ht="25.5" customHeight="1">
      <c r="A61" s="98" t="s">
        <v>972</v>
      </c>
      <c r="B61" s="499"/>
      <c r="C61" s="67"/>
      <c r="D61" s="498"/>
      <c r="E61" s="499"/>
      <c r="K61" s="489"/>
    </row>
    <row r="62" spans="1:11" s="278" customFormat="1" ht="25.5" customHeight="1">
      <c r="A62" s="98" t="s">
        <v>974</v>
      </c>
      <c r="B62" s="499"/>
      <c r="C62" s="67"/>
      <c r="D62" s="498"/>
      <c r="E62" s="499"/>
      <c r="K62" s="489"/>
    </row>
    <row r="63" spans="1:11" s="278" customFormat="1" ht="25.5" customHeight="1">
      <c r="A63" s="98" t="s">
        <v>973</v>
      </c>
      <c r="B63" s="499"/>
      <c r="C63" s="67"/>
      <c r="D63" s="498"/>
      <c r="E63" s="499"/>
      <c r="K63" s="489"/>
    </row>
    <row r="64" spans="1:11" s="285" customFormat="1" ht="25.5" customHeight="1">
      <c r="B64" s="316" t="s">
        <v>836</v>
      </c>
      <c r="C64" s="313"/>
      <c r="D64" s="313"/>
      <c r="E64" s="313"/>
      <c r="F64" s="313"/>
      <c r="G64" s="313"/>
      <c r="H64" s="313"/>
      <c r="I64" s="313"/>
      <c r="J64" s="313"/>
      <c r="K64" s="313"/>
    </row>
    <row r="65" spans="1:11" s="285" customFormat="1" ht="25.5" customHeight="1">
      <c r="B65" s="285" t="s">
        <v>976</v>
      </c>
      <c r="C65" s="313"/>
      <c r="D65" s="313"/>
      <c r="E65" s="313"/>
      <c r="F65" s="313"/>
      <c r="G65" s="313"/>
      <c r="H65" s="313"/>
      <c r="I65" s="313"/>
      <c r="J65" s="313"/>
      <c r="K65" s="313"/>
    </row>
    <row r="66" spans="1:11" s="285" customFormat="1" ht="25.5" customHeight="1">
      <c r="A66" s="98" t="s">
        <v>975</v>
      </c>
      <c r="C66" s="313"/>
      <c r="D66" s="313"/>
      <c r="E66" s="313"/>
      <c r="F66" s="313"/>
      <c r="G66" s="313"/>
      <c r="H66" s="313"/>
      <c r="I66" s="313"/>
      <c r="J66" s="313"/>
      <c r="K66" s="313"/>
    </row>
    <row r="67" spans="1:11" s="278" customFormat="1" ht="25.5" customHeight="1">
      <c r="A67" s="98"/>
      <c r="B67" s="68" t="s">
        <v>574</v>
      </c>
      <c r="C67" s="285"/>
      <c r="D67" s="285"/>
      <c r="E67" s="285"/>
      <c r="K67" s="489"/>
    </row>
    <row r="68" spans="1:11" s="278" customFormat="1" ht="25.5" customHeight="1">
      <c r="A68" s="98"/>
      <c r="B68" s="68" t="s">
        <v>556</v>
      </c>
      <c r="C68" s="296"/>
      <c r="D68" s="68"/>
      <c r="E68" s="68" t="s">
        <v>550</v>
      </c>
      <c r="K68" s="489"/>
    </row>
    <row r="69" spans="1:11" s="68" customFormat="1" ht="25.5" customHeight="1">
      <c r="B69" s="68" t="s">
        <v>557</v>
      </c>
      <c r="C69" s="296"/>
      <c r="E69" s="68" t="s">
        <v>551</v>
      </c>
    </row>
    <row r="70" spans="1:11" s="278" customFormat="1" ht="25.5" customHeight="1">
      <c r="A70" s="98"/>
      <c r="B70" s="68" t="s">
        <v>575</v>
      </c>
      <c r="C70" s="296"/>
      <c r="D70" s="68"/>
      <c r="E70" s="68"/>
      <c r="K70" s="489"/>
    </row>
    <row r="71" spans="1:11" s="285" customFormat="1" ht="25.5" customHeight="1">
      <c r="A71" s="508"/>
      <c r="B71" s="68" t="s">
        <v>558</v>
      </c>
      <c r="C71" s="509"/>
      <c r="D71" s="68"/>
      <c r="E71" s="68" t="s">
        <v>547</v>
      </c>
    </row>
    <row r="72" spans="1:11" s="278" customFormat="1" ht="25.5" customHeight="1">
      <c r="A72" s="98"/>
      <c r="B72" s="68" t="s">
        <v>576</v>
      </c>
      <c r="C72" s="509"/>
      <c r="D72" s="68"/>
      <c r="E72" s="68"/>
      <c r="K72" s="489"/>
    </row>
    <row r="73" spans="1:11" s="278" customFormat="1" ht="25.5" customHeight="1">
      <c r="A73" s="98"/>
      <c r="B73" s="68" t="s">
        <v>559</v>
      </c>
      <c r="C73" s="509"/>
      <c r="D73" s="510"/>
      <c r="E73" s="68" t="s">
        <v>548</v>
      </c>
      <c r="K73" s="489"/>
    </row>
    <row r="74" spans="1:11" s="278" customFormat="1" ht="25.5" customHeight="1">
      <c r="A74" s="98"/>
      <c r="B74" s="68" t="s">
        <v>560</v>
      </c>
      <c r="C74" s="296"/>
      <c r="D74" s="510"/>
      <c r="E74" s="68" t="s">
        <v>549</v>
      </c>
      <c r="K74" s="489"/>
    </row>
    <row r="75" spans="1:11" s="278" customFormat="1" ht="25.5" customHeight="1">
      <c r="A75" s="98"/>
      <c r="B75" s="98"/>
      <c r="E75" s="98"/>
      <c r="K75" s="489"/>
    </row>
    <row r="76" spans="1:11" s="278" customFormat="1" ht="23.25" customHeight="1">
      <c r="A76" s="709" t="s">
        <v>34</v>
      </c>
      <c r="B76" s="709"/>
      <c r="C76" s="709"/>
      <c r="D76" s="709"/>
      <c r="E76" s="709"/>
      <c r="F76" s="709"/>
      <c r="G76" s="709"/>
      <c r="H76" s="709"/>
      <c r="I76" s="709"/>
      <c r="J76" s="709"/>
      <c r="K76" s="709"/>
    </row>
    <row r="77" spans="1:11" s="278" customFormat="1" ht="23.25" customHeight="1">
      <c r="A77" s="488"/>
      <c r="B77" s="488"/>
      <c r="C77" s="488"/>
      <c r="D77" s="488"/>
      <c r="E77" s="488"/>
      <c r="F77" s="488"/>
      <c r="G77" s="488"/>
      <c r="H77" s="488"/>
      <c r="I77" s="488"/>
      <c r="J77" s="488"/>
      <c r="K77" s="488"/>
    </row>
    <row r="78" spans="1:11" s="278" customFormat="1" ht="23.25" customHeight="1">
      <c r="A78" s="500"/>
      <c r="B78" s="98" t="s">
        <v>982</v>
      </c>
      <c r="D78" s="498"/>
      <c r="E78" s="499"/>
      <c r="K78" s="489"/>
    </row>
    <row r="79" spans="1:11" s="278" customFormat="1" ht="23.25" customHeight="1">
      <c r="A79" s="98" t="s">
        <v>986</v>
      </c>
      <c r="B79" s="500"/>
      <c r="D79" s="498"/>
      <c r="E79" s="499"/>
      <c r="K79" s="489"/>
    </row>
    <row r="80" spans="1:11" s="278" customFormat="1" ht="23.25" customHeight="1">
      <c r="A80" s="98" t="s">
        <v>985</v>
      </c>
      <c r="B80" s="500"/>
      <c r="D80" s="498"/>
      <c r="E80" s="499"/>
      <c r="K80" s="489"/>
    </row>
    <row r="81" spans="1:11" s="278" customFormat="1" ht="23.25" customHeight="1">
      <c r="A81" s="98" t="s">
        <v>987</v>
      </c>
      <c r="B81" s="500"/>
      <c r="D81" s="498"/>
      <c r="E81" s="499"/>
      <c r="K81" s="489"/>
    </row>
    <row r="82" spans="1:11" s="278" customFormat="1" ht="23.25" customHeight="1">
      <c r="A82" s="98" t="s">
        <v>983</v>
      </c>
      <c r="B82" s="496"/>
      <c r="D82" s="498"/>
      <c r="E82" s="499"/>
      <c r="K82" s="489"/>
    </row>
    <row r="83" spans="1:11" s="278" customFormat="1" ht="23.25" customHeight="1">
      <c r="A83" s="98" t="s">
        <v>984</v>
      </c>
      <c r="B83" s="496"/>
      <c r="D83" s="498"/>
      <c r="E83" s="499"/>
      <c r="K83" s="584"/>
    </row>
    <row r="84" spans="1:11" s="278" customFormat="1" ht="23.25" customHeight="1">
      <c r="A84" s="98"/>
      <c r="B84" s="98" t="s">
        <v>990</v>
      </c>
      <c r="D84" s="498"/>
      <c r="E84" s="499"/>
      <c r="K84" s="489"/>
    </row>
    <row r="85" spans="1:11" s="278" customFormat="1" ht="23.25" customHeight="1">
      <c r="A85" s="98" t="s">
        <v>991</v>
      </c>
      <c r="B85" s="496"/>
      <c r="D85" s="498"/>
      <c r="E85" s="499"/>
      <c r="K85" s="489"/>
    </row>
    <row r="86" spans="1:11" s="278" customFormat="1" ht="23.25" customHeight="1">
      <c r="A86" s="98" t="s">
        <v>989</v>
      </c>
      <c r="B86" s="496"/>
      <c r="D86" s="498"/>
      <c r="E86" s="499"/>
      <c r="K86" s="489"/>
    </row>
    <row r="87" spans="1:11" s="278" customFormat="1" ht="23.25" customHeight="1">
      <c r="A87" s="98" t="s">
        <v>988</v>
      </c>
      <c r="B87" s="496"/>
      <c r="D87" s="498"/>
      <c r="E87" s="499"/>
      <c r="K87" s="489"/>
    </row>
    <row r="88" spans="1:11" s="278" customFormat="1" ht="23.25" customHeight="1">
      <c r="A88" s="98" t="s">
        <v>1105</v>
      </c>
      <c r="B88" s="496"/>
      <c r="D88" s="498"/>
      <c r="E88" s="499"/>
      <c r="K88" s="489"/>
    </row>
    <row r="89" spans="1:11" s="278" customFormat="1" ht="23.25" customHeight="1">
      <c r="A89" s="98"/>
      <c r="B89" s="98" t="s">
        <v>1132</v>
      </c>
      <c r="D89" s="498"/>
      <c r="E89" s="499"/>
      <c r="K89" s="489"/>
    </row>
    <row r="90" spans="1:11" s="278" customFormat="1" ht="23.25" customHeight="1">
      <c r="A90" s="98" t="s">
        <v>1133</v>
      </c>
      <c r="B90" s="67"/>
      <c r="D90" s="498"/>
      <c r="E90" s="499"/>
      <c r="K90" s="692"/>
    </row>
    <row r="91" spans="1:11" s="278" customFormat="1" ht="23.25" customHeight="1">
      <c r="A91" s="500"/>
      <c r="B91" s="98" t="s">
        <v>993</v>
      </c>
      <c r="D91" s="498"/>
      <c r="E91" s="499"/>
      <c r="K91" s="489"/>
    </row>
    <row r="92" spans="1:11" s="278" customFormat="1" ht="23.25" customHeight="1">
      <c r="A92" s="98" t="s">
        <v>1066</v>
      </c>
      <c r="B92" s="500"/>
      <c r="D92" s="498"/>
      <c r="E92" s="499"/>
      <c r="K92" s="489"/>
    </row>
    <row r="93" spans="1:11" s="278" customFormat="1" ht="23.25" customHeight="1">
      <c r="A93" s="98" t="s">
        <v>992</v>
      </c>
      <c r="B93" s="500"/>
      <c r="D93" s="498"/>
      <c r="E93" s="499"/>
      <c r="K93" s="489"/>
    </row>
    <row r="94" spans="1:11" s="278" customFormat="1" ht="23.25" customHeight="1">
      <c r="B94" s="98" t="s">
        <v>978</v>
      </c>
      <c r="D94" s="498"/>
      <c r="E94" s="499"/>
      <c r="K94" s="489"/>
    </row>
    <row r="95" spans="1:11" s="285" customFormat="1" ht="23.25" customHeight="1">
      <c r="B95" s="316" t="s">
        <v>602</v>
      </c>
      <c r="C95" s="313"/>
      <c r="D95" s="313"/>
      <c r="E95" s="313"/>
      <c r="F95" s="313"/>
      <c r="G95" s="313"/>
      <c r="H95" s="313"/>
      <c r="I95" s="313"/>
      <c r="J95" s="313"/>
      <c r="K95" s="313"/>
    </row>
    <row r="96" spans="1:11" s="285" customFormat="1" ht="23.25" customHeight="1">
      <c r="B96" s="285" t="s">
        <v>979</v>
      </c>
      <c r="C96" s="313"/>
      <c r="D96" s="313"/>
      <c r="E96" s="313"/>
      <c r="F96" s="313"/>
      <c r="G96" s="313"/>
      <c r="H96" s="313"/>
      <c r="I96" s="313"/>
      <c r="J96" s="313"/>
      <c r="K96" s="313"/>
    </row>
    <row r="97" spans="1:11" s="285" customFormat="1" ht="23.25" customHeight="1">
      <c r="A97" s="285" t="s">
        <v>980</v>
      </c>
      <c r="C97" s="313"/>
      <c r="D97" s="313"/>
      <c r="E97" s="313"/>
      <c r="F97" s="313"/>
      <c r="G97" s="313"/>
      <c r="H97" s="313"/>
      <c r="I97" s="313"/>
      <c r="J97" s="313"/>
      <c r="K97" s="313"/>
    </row>
    <row r="98" spans="1:11" s="285" customFormat="1" ht="23.25" customHeight="1">
      <c r="A98" s="285" t="s">
        <v>981</v>
      </c>
      <c r="B98" s="278"/>
      <c r="C98" s="313"/>
      <c r="D98" s="313"/>
      <c r="E98" s="313"/>
      <c r="F98" s="313"/>
      <c r="G98" s="313"/>
      <c r="H98" s="313"/>
      <c r="I98" s="313"/>
      <c r="J98" s="313"/>
      <c r="K98" s="313"/>
    </row>
    <row r="99" spans="1:11" s="285" customFormat="1" ht="23.25" customHeight="1">
      <c r="A99" s="285" t="s">
        <v>1067</v>
      </c>
      <c r="B99" s="278"/>
      <c r="C99" s="313"/>
      <c r="D99" s="313"/>
      <c r="E99" s="313"/>
      <c r="F99" s="313"/>
      <c r="G99" s="313"/>
      <c r="H99" s="313"/>
      <c r="I99" s="313"/>
      <c r="J99" s="313"/>
      <c r="K99" s="313"/>
    </row>
    <row r="100" spans="1:11" s="285" customFormat="1" ht="23.25" customHeight="1">
      <c r="B100" s="285" t="s">
        <v>1068</v>
      </c>
      <c r="C100" s="313"/>
      <c r="D100" s="313"/>
      <c r="E100" s="313"/>
      <c r="F100" s="313"/>
      <c r="G100" s="313"/>
      <c r="H100" s="313"/>
      <c r="I100" s="313"/>
      <c r="J100" s="313"/>
      <c r="K100" s="313"/>
    </row>
    <row r="101" spans="1:11" s="285" customFormat="1" ht="23.25" customHeight="1">
      <c r="B101" s="68" t="s">
        <v>603</v>
      </c>
      <c r="C101" s="313"/>
      <c r="D101" s="313"/>
      <c r="E101" s="313"/>
      <c r="F101" s="313"/>
      <c r="G101" s="313"/>
      <c r="H101" s="313"/>
      <c r="I101" s="313"/>
      <c r="J101" s="313"/>
      <c r="K101" s="313"/>
    </row>
    <row r="102" spans="1:11" s="285" customFormat="1" ht="23.25" customHeight="1">
      <c r="B102" s="68" t="s">
        <v>604</v>
      </c>
      <c r="C102" s="313"/>
      <c r="D102" s="313"/>
      <c r="E102" s="359" t="s">
        <v>598</v>
      </c>
      <c r="F102" s="313"/>
      <c r="G102" s="313"/>
      <c r="H102" s="313"/>
      <c r="I102" s="313"/>
      <c r="J102" s="313"/>
      <c r="K102" s="313"/>
    </row>
    <row r="103" spans="1:11" s="278" customFormat="1" ht="23.25" customHeight="1">
      <c r="A103" s="285"/>
      <c r="B103" s="354" t="s">
        <v>605</v>
      </c>
      <c r="C103" s="313"/>
      <c r="D103" s="313"/>
      <c r="E103" s="313"/>
      <c r="F103" s="313"/>
      <c r="G103" s="313"/>
      <c r="H103" s="313"/>
      <c r="I103" s="313"/>
      <c r="J103" s="313"/>
      <c r="K103" s="313"/>
    </row>
    <row r="104" spans="1:11" s="285" customFormat="1" ht="23.25" customHeight="1">
      <c r="B104" s="354" t="s">
        <v>606</v>
      </c>
      <c r="C104" s="296"/>
      <c r="D104" s="354"/>
      <c r="E104" s="359" t="s">
        <v>599</v>
      </c>
      <c r="F104" s="313"/>
      <c r="G104" s="313"/>
      <c r="H104" s="313"/>
      <c r="I104" s="313"/>
      <c r="J104" s="313"/>
      <c r="K104" s="313"/>
    </row>
    <row r="105" spans="1:11" s="285" customFormat="1" ht="23.25" customHeight="1">
      <c r="A105" s="357"/>
      <c r="B105" s="354" t="s">
        <v>607</v>
      </c>
      <c r="C105" s="296"/>
      <c r="D105" s="354"/>
      <c r="E105" s="359" t="s">
        <v>600</v>
      </c>
      <c r="F105" s="354"/>
      <c r="G105" s="359"/>
      <c r="H105" s="359"/>
      <c r="I105" s="359"/>
      <c r="J105" s="359"/>
      <c r="K105" s="359"/>
    </row>
    <row r="106" spans="1:11" s="285" customFormat="1" ht="23.25" customHeight="1">
      <c r="A106" s="357"/>
      <c r="B106" s="358" t="s">
        <v>609</v>
      </c>
      <c r="C106" s="296"/>
      <c r="D106" s="354"/>
      <c r="E106" s="296"/>
      <c r="F106" s="296"/>
      <c r="G106" s="296"/>
      <c r="H106" s="359"/>
      <c r="I106" s="296"/>
      <c r="J106" s="359"/>
      <c r="K106" s="359"/>
    </row>
    <row r="107" spans="1:11" s="285" customFormat="1" ht="23.25" customHeight="1">
      <c r="A107" s="357"/>
      <c r="B107" s="354" t="s">
        <v>608</v>
      </c>
      <c r="C107" s="296"/>
      <c r="D107" s="296"/>
      <c r="E107" s="359" t="s">
        <v>601</v>
      </c>
      <c r="F107" s="296"/>
      <c r="G107" s="296"/>
      <c r="H107" s="359"/>
      <c r="I107" s="296"/>
      <c r="J107" s="359"/>
      <c r="K107" s="359"/>
    </row>
    <row r="108" spans="1:11" s="278" customFormat="1" ht="23.25" customHeight="1">
      <c r="A108" s="500"/>
      <c r="B108" s="98" t="s">
        <v>994</v>
      </c>
      <c r="D108" s="498"/>
      <c r="E108" s="499"/>
      <c r="K108" s="489"/>
    </row>
    <row r="109" spans="1:11" s="278" customFormat="1" ht="23.25" customHeight="1">
      <c r="A109" s="98" t="s">
        <v>1069</v>
      </c>
      <c r="B109" s="500"/>
      <c r="D109" s="498"/>
      <c r="E109" s="499"/>
      <c r="K109" s="489"/>
    </row>
    <row r="110" spans="1:11" s="278" customFormat="1" ht="23.25" customHeight="1">
      <c r="A110" s="98" t="s">
        <v>992</v>
      </c>
      <c r="B110" s="500"/>
      <c r="D110" s="498"/>
      <c r="E110" s="499"/>
      <c r="K110" s="489"/>
    </row>
    <row r="111" spans="1:11" s="278" customFormat="1" ht="23.25" customHeight="1">
      <c r="B111" s="98" t="s">
        <v>978</v>
      </c>
      <c r="D111" s="498"/>
      <c r="E111" s="499"/>
      <c r="K111" s="489"/>
    </row>
    <row r="112" spans="1:11" s="278" customFormat="1" ht="23.25" customHeight="1">
      <c r="A112" s="98"/>
      <c r="B112" s="67"/>
      <c r="D112" s="498"/>
      <c r="E112" s="499"/>
      <c r="K112" s="584"/>
    </row>
    <row r="113" spans="1:11" s="278" customFormat="1" ht="25.5" customHeight="1">
      <c r="A113" s="709" t="s">
        <v>977</v>
      </c>
      <c r="B113" s="709"/>
      <c r="C113" s="709"/>
      <c r="D113" s="709"/>
      <c r="E113" s="709"/>
      <c r="F113" s="709"/>
      <c r="G113" s="709"/>
      <c r="H113" s="709"/>
      <c r="I113" s="709"/>
      <c r="J113" s="709"/>
      <c r="K113" s="709"/>
    </row>
    <row r="114" spans="1:11" s="278" customFormat="1" ht="25.5" customHeight="1">
      <c r="A114" s="691"/>
      <c r="B114" s="691"/>
      <c r="C114" s="691"/>
      <c r="D114" s="691"/>
      <c r="E114" s="691"/>
      <c r="F114" s="691"/>
      <c r="G114" s="691"/>
      <c r="H114" s="691"/>
      <c r="I114" s="691"/>
      <c r="J114" s="691"/>
      <c r="K114" s="691"/>
    </row>
    <row r="115" spans="1:11" s="285" customFormat="1" ht="25.5" customHeight="1">
      <c r="B115" s="316" t="s">
        <v>995</v>
      </c>
      <c r="C115" s="313"/>
      <c r="D115" s="313"/>
      <c r="E115" s="313"/>
      <c r="F115" s="313"/>
      <c r="G115" s="313"/>
      <c r="H115" s="313"/>
      <c r="I115" s="313"/>
      <c r="J115" s="313"/>
      <c r="K115" s="313"/>
    </row>
    <row r="116" spans="1:11" s="285" customFormat="1" ht="25.5" customHeight="1">
      <c r="A116" s="316" t="s">
        <v>1070</v>
      </c>
      <c r="C116" s="313"/>
      <c r="D116" s="313"/>
      <c r="E116" s="313"/>
      <c r="F116" s="313"/>
      <c r="G116" s="313"/>
      <c r="H116" s="313"/>
      <c r="I116" s="313"/>
      <c r="J116" s="313"/>
      <c r="K116" s="313"/>
    </row>
    <row r="117" spans="1:11" s="285" customFormat="1" ht="25.5" customHeight="1">
      <c r="B117" s="285" t="s">
        <v>996</v>
      </c>
      <c r="C117" s="313"/>
      <c r="D117" s="313"/>
      <c r="E117" s="313"/>
      <c r="F117" s="313"/>
      <c r="G117" s="313"/>
      <c r="H117" s="313"/>
      <c r="I117" s="313"/>
      <c r="J117" s="313"/>
      <c r="K117" s="313"/>
    </row>
    <row r="118" spans="1:11" s="285" customFormat="1" ht="25.5" customHeight="1">
      <c r="A118" s="285" t="s">
        <v>999</v>
      </c>
      <c r="B118" s="497"/>
    </row>
    <row r="119" spans="1:11" s="285" customFormat="1" ht="25.5" customHeight="1">
      <c r="A119" s="285" t="s">
        <v>998</v>
      </c>
      <c r="B119" s="71"/>
    </row>
    <row r="120" spans="1:11" s="285" customFormat="1" ht="25.5" customHeight="1">
      <c r="A120" s="285" t="s">
        <v>997</v>
      </c>
      <c r="B120" s="71"/>
    </row>
    <row r="121" spans="1:11" s="285" customFormat="1" ht="25.5" customHeight="1">
      <c r="B121" s="285" t="s">
        <v>1000</v>
      </c>
      <c r="C121" s="313"/>
      <c r="D121" s="313"/>
      <c r="E121" s="313"/>
      <c r="F121" s="313"/>
      <c r="G121" s="313"/>
      <c r="H121" s="313"/>
      <c r="I121" s="313"/>
      <c r="J121" s="313"/>
      <c r="K121" s="313"/>
    </row>
    <row r="122" spans="1:11" s="285" customFormat="1" ht="25.5" customHeight="1">
      <c r="A122" s="285" t="s">
        <v>1001</v>
      </c>
      <c r="B122" s="497"/>
    </row>
    <row r="123" spans="1:11" s="285" customFormat="1" ht="25.5" customHeight="1">
      <c r="B123" s="285" t="s">
        <v>1003</v>
      </c>
    </row>
    <row r="124" spans="1:11" s="285" customFormat="1" ht="25.5" customHeight="1">
      <c r="A124" s="285" t="s">
        <v>1002</v>
      </c>
    </row>
    <row r="125" spans="1:11" s="278" customFormat="1" ht="25.5" customHeight="1">
      <c r="A125" s="98"/>
      <c r="B125" s="98" t="s">
        <v>1005</v>
      </c>
      <c r="D125" s="498"/>
      <c r="E125" s="499"/>
      <c r="K125" s="489"/>
    </row>
    <row r="126" spans="1:11" s="278" customFormat="1" ht="25.5" customHeight="1">
      <c r="A126" s="98" t="s">
        <v>1071</v>
      </c>
      <c r="B126" s="496"/>
      <c r="D126" s="498"/>
      <c r="E126" s="499"/>
      <c r="K126" s="489"/>
    </row>
    <row r="127" spans="1:11" s="278" customFormat="1" ht="25.5" customHeight="1">
      <c r="A127" s="98"/>
      <c r="B127" s="98" t="s">
        <v>1006</v>
      </c>
      <c r="D127" s="498"/>
      <c r="E127" s="499"/>
      <c r="K127" s="489"/>
    </row>
    <row r="128" spans="1:11" s="278" customFormat="1" ht="25.5" customHeight="1">
      <c r="A128" s="98" t="s">
        <v>1004</v>
      </c>
      <c r="B128" s="496"/>
      <c r="D128" s="498"/>
      <c r="E128" s="499"/>
      <c r="K128" s="489"/>
    </row>
    <row r="129" spans="1:11" s="285" customFormat="1" ht="25.5" customHeight="1"/>
    <row r="130" spans="1:11" s="278" customFormat="1" ht="25.5" customHeight="1">
      <c r="A130" s="125" t="s">
        <v>63</v>
      </c>
      <c r="B130" s="190"/>
      <c r="C130" s="190"/>
      <c r="D130" s="190"/>
      <c r="E130" s="190"/>
      <c r="F130" s="190"/>
      <c r="G130" s="190"/>
      <c r="H130" s="190"/>
      <c r="I130" s="279"/>
      <c r="J130" s="279"/>
    </row>
    <row r="131" spans="1:11" s="278" customFormat="1" ht="25.5" customHeight="1">
      <c r="A131" s="126" t="s">
        <v>480</v>
      </c>
      <c r="B131" s="127"/>
      <c r="C131" s="190"/>
      <c r="D131" s="190"/>
      <c r="E131" s="190"/>
      <c r="F131" s="190"/>
      <c r="G131" s="190"/>
      <c r="H131" s="190"/>
      <c r="I131" s="279"/>
      <c r="J131" s="279"/>
    </row>
    <row r="132" spans="1:11" s="278" customFormat="1" ht="25.5" customHeight="1">
      <c r="A132" s="128" t="s">
        <v>1008</v>
      </c>
      <c r="B132" s="127"/>
      <c r="C132" s="190"/>
      <c r="D132" s="190"/>
      <c r="E132" s="190"/>
      <c r="F132" s="190"/>
      <c r="G132" s="190"/>
      <c r="H132" s="190"/>
      <c r="I132" s="279"/>
      <c r="J132" s="279"/>
    </row>
    <row r="133" spans="1:11" s="278" customFormat="1" ht="25.5" customHeight="1">
      <c r="A133" s="128" t="s">
        <v>1007</v>
      </c>
      <c r="B133" s="129"/>
      <c r="C133" s="190"/>
      <c r="D133" s="190"/>
      <c r="E133" s="190"/>
      <c r="F133" s="190"/>
      <c r="G133" s="190"/>
      <c r="H133" s="190"/>
      <c r="I133" s="279"/>
      <c r="J133" s="279"/>
    </row>
    <row r="134" spans="1:11" s="278" customFormat="1" ht="25.5" customHeight="1">
      <c r="A134" s="128" t="s">
        <v>64</v>
      </c>
      <c r="B134" s="129"/>
      <c r="C134" s="190"/>
      <c r="D134" s="190"/>
      <c r="E134" s="190"/>
      <c r="F134" s="190"/>
      <c r="G134" s="190"/>
      <c r="H134" s="190"/>
      <c r="I134" s="279"/>
      <c r="J134" s="279"/>
    </row>
    <row r="135" spans="1:11" s="278" customFormat="1" ht="25.5" customHeight="1">
      <c r="A135" s="126" t="s">
        <v>481</v>
      </c>
      <c r="B135" s="127"/>
      <c r="C135" s="190"/>
      <c r="D135" s="190"/>
      <c r="E135" s="190"/>
      <c r="F135" s="190"/>
      <c r="G135" s="190"/>
      <c r="H135" s="190"/>
      <c r="I135" s="279"/>
      <c r="J135" s="279"/>
    </row>
    <row r="136" spans="1:11" s="278" customFormat="1" ht="25.5" customHeight="1">
      <c r="A136" s="128" t="s">
        <v>1009</v>
      </c>
      <c r="B136" s="127"/>
      <c r="C136" s="190"/>
      <c r="D136" s="190"/>
      <c r="E136" s="190"/>
      <c r="F136" s="190"/>
      <c r="G136" s="190"/>
      <c r="H136" s="190"/>
      <c r="I136" s="279"/>
      <c r="J136" s="279"/>
    </row>
    <row r="137" spans="1:11" s="278" customFormat="1" ht="25.5" customHeight="1">
      <c r="A137" s="128" t="s">
        <v>65</v>
      </c>
      <c r="B137" s="129"/>
      <c r="C137" s="190"/>
      <c r="D137" s="190"/>
      <c r="E137" s="190"/>
      <c r="F137" s="190"/>
      <c r="G137" s="190"/>
      <c r="H137" s="190"/>
      <c r="I137" s="279"/>
      <c r="J137" s="279"/>
    </row>
    <row r="138" spans="1:11" s="278" customFormat="1" ht="25.5" customHeight="1">
      <c r="A138" s="190" t="s">
        <v>482</v>
      </c>
      <c r="C138" s="190"/>
      <c r="D138" s="190"/>
      <c r="E138" s="190"/>
      <c r="F138" s="190"/>
      <c r="G138" s="190"/>
      <c r="H138" s="190"/>
      <c r="I138" s="190"/>
      <c r="J138" s="190"/>
      <c r="K138" s="277"/>
    </row>
    <row r="139" spans="1:11" s="278" customFormat="1" ht="25.5" customHeight="1">
      <c r="A139" s="190" t="s">
        <v>1010</v>
      </c>
      <c r="B139" s="190"/>
      <c r="C139" s="190"/>
      <c r="D139" s="190"/>
      <c r="E139" s="190"/>
      <c r="F139" s="190"/>
      <c r="G139" s="190"/>
      <c r="H139" s="190"/>
      <c r="I139" s="190"/>
      <c r="J139" s="190"/>
      <c r="K139" s="277"/>
    </row>
    <row r="140" spans="1:11" s="278" customFormat="1" ht="25.5" customHeight="1">
      <c r="A140" s="190" t="s">
        <v>66</v>
      </c>
      <c r="B140" s="190"/>
      <c r="C140" s="190"/>
      <c r="D140" s="190"/>
      <c r="E140" s="190"/>
      <c r="F140" s="190"/>
      <c r="G140" s="190"/>
      <c r="H140" s="190"/>
      <c r="I140" s="190"/>
      <c r="J140" s="190"/>
      <c r="K140" s="277"/>
    </row>
    <row r="141" spans="1:11" s="278" customFormat="1" ht="25.5" customHeight="1">
      <c r="A141" s="190" t="s">
        <v>483</v>
      </c>
      <c r="B141" s="190"/>
      <c r="C141" s="190"/>
      <c r="D141" s="190"/>
      <c r="E141" s="190"/>
      <c r="F141" s="190"/>
      <c r="G141" s="190"/>
      <c r="H141" s="190"/>
      <c r="I141" s="190"/>
      <c r="J141" s="190"/>
      <c r="K141" s="277"/>
    </row>
    <row r="142" spans="1:11" s="278" customFormat="1" ht="25.5" customHeight="1">
      <c r="A142" s="190" t="s">
        <v>67</v>
      </c>
      <c r="B142" s="190"/>
      <c r="C142" s="190"/>
      <c r="D142" s="190"/>
      <c r="E142" s="190"/>
      <c r="F142" s="190"/>
      <c r="G142" s="190"/>
      <c r="H142" s="190"/>
      <c r="I142" s="190"/>
      <c r="J142" s="190"/>
      <c r="K142" s="277"/>
    </row>
    <row r="143" spans="1:11" s="278" customFormat="1" ht="25.5" customHeight="1">
      <c r="A143" s="190"/>
      <c r="B143" s="190"/>
      <c r="C143" s="190"/>
      <c r="D143" s="190"/>
      <c r="E143" s="714" t="s">
        <v>68</v>
      </c>
      <c r="F143" s="714"/>
      <c r="G143" s="714"/>
      <c r="I143" s="288" t="s">
        <v>69</v>
      </c>
      <c r="J143" s="277"/>
      <c r="K143" s="288" t="s">
        <v>70</v>
      </c>
    </row>
    <row r="144" spans="1:11" s="278" customFormat="1" ht="25.5" customHeight="1">
      <c r="A144" s="190"/>
      <c r="B144" s="190"/>
      <c r="C144" s="190"/>
      <c r="D144" s="190"/>
      <c r="E144" s="457" t="s">
        <v>734</v>
      </c>
      <c r="F144" s="146"/>
      <c r="G144" s="145" t="s">
        <v>704</v>
      </c>
      <c r="I144" s="277"/>
      <c r="J144" s="277"/>
      <c r="K144" s="277"/>
    </row>
    <row r="145" spans="1:11" s="278" customFormat="1" ht="25.5" customHeight="1">
      <c r="A145" s="190" t="s">
        <v>71</v>
      </c>
      <c r="B145" s="190"/>
      <c r="C145" s="190"/>
      <c r="D145" s="190"/>
      <c r="E145" s="277" t="s">
        <v>14</v>
      </c>
      <c r="G145" s="277" t="s">
        <v>14</v>
      </c>
      <c r="I145" s="279" t="s">
        <v>72</v>
      </c>
      <c r="J145" s="277"/>
      <c r="K145" s="277" t="s">
        <v>73</v>
      </c>
    </row>
    <row r="146" spans="1:11" s="278" customFormat="1" ht="25.5" customHeight="1">
      <c r="A146" s="190"/>
      <c r="B146" s="190"/>
      <c r="C146" s="190"/>
      <c r="D146" s="190"/>
      <c r="E146" s="303"/>
      <c r="G146" s="303"/>
      <c r="I146" s="302"/>
      <c r="J146" s="303"/>
      <c r="K146" s="303"/>
    </row>
    <row r="147" spans="1:11" s="278" customFormat="1" ht="24" customHeight="1">
      <c r="A147" s="709" t="s">
        <v>490</v>
      </c>
      <c r="B147" s="709"/>
      <c r="C147" s="709"/>
      <c r="D147" s="709"/>
      <c r="E147" s="709"/>
      <c r="F147" s="709"/>
      <c r="G147" s="709"/>
      <c r="H147" s="709"/>
      <c r="I147" s="709"/>
      <c r="J147" s="709"/>
      <c r="K147" s="709"/>
    </row>
    <row r="148" spans="1:11" s="278" customFormat="1" ht="24" customHeight="1">
      <c r="A148" s="128"/>
      <c r="B148" s="129"/>
      <c r="C148" s="190"/>
      <c r="D148" s="190"/>
      <c r="E148" s="190"/>
      <c r="F148" s="190"/>
      <c r="G148" s="190"/>
      <c r="H148" s="190"/>
      <c r="I148" s="412"/>
      <c r="J148" s="412"/>
    </row>
    <row r="149" spans="1:11" ht="24" customHeight="1">
      <c r="A149" s="289" t="s">
        <v>462</v>
      </c>
    </row>
    <row r="150" spans="1:11" s="278" customFormat="1" ht="24" customHeight="1">
      <c r="A150" s="278" t="s">
        <v>74</v>
      </c>
      <c r="C150" s="190"/>
      <c r="D150" s="190"/>
      <c r="E150" s="190"/>
      <c r="F150" s="190"/>
      <c r="G150" s="190"/>
      <c r="H150" s="190"/>
      <c r="I150" s="190"/>
      <c r="J150" s="190"/>
      <c r="K150" s="277"/>
    </row>
    <row r="151" spans="1:11" s="278" customFormat="1" ht="24" customHeight="1">
      <c r="A151" s="278" t="s">
        <v>75</v>
      </c>
      <c r="C151" s="190"/>
      <c r="D151" s="190"/>
      <c r="E151" s="190"/>
      <c r="F151" s="190"/>
      <c r="G151" s="190"/>
      <c r="H151" s="190"/>
      <c r="I151" s="190"/>
      <c r="J151" s="190"/>
      <c r="K151" s="277"/>
    </row>
    <row r="152" spans="1:11" s="278" customFormat="1" ht="24" customHeight="1">
      <c r="A152" s="278" t="s">
        <v>484</v>
      </c>
      <c r="C152" s="190"/>
      <c r="D152" s="190"/>
      <c r="E152" s="190"/>
      <c r="F152" s="190"/>
      <c r="G152" s="190"/>
      <c r="H152" s="190"/>
      <c r="I152" s="190"/>
      <c r="J152" s="190"/>
      <c r="K152" s="277"/>
    </row>
    <row r="153" spans="1:11" s="278" customFormat="1" ht="24" customHeight="1">
      <c r="A153" s="278" t="s">
        <v>485</v>
      </c>
      <c r="C153" s="190"/>
      <c r="D153" s="190"/>
      <c r="E153" s="190"/>
      <c r="F153" s="190"/>
      <c r="G153" s="190"/>
      <c r="H153" s="190"/>
      <c r="I153" s="190"/>
      <c r="J153" s="190"/>
      <c r="K153" s="277"/>
    </row>
    <row r="154" spans="1:11" s="278" customFormat="1" ht="24" customHeight="1">
      <c r="A154" s="278" t="s">
        <v>76</v>
      </c>
      <c r="C154" s="190"/>
      <c r="D154" s="190"/>
      <c r="E154" s="190"/>
      <c r="F154" s="190"/>
      <c r="G154" s="190"/>
      <c r="H154" s="190"/>
      <c r="I154" s="190"/>
      <c r="J154" s="190"/>
      <c r="K154" s="277"/>
    </row>
    <row r="155" spans="1:11" s="278" customFormat="1" ht="24" customHeight="1">
      <c r="A155" s="278" t="s">
        <v>486</v>
      </c>
      <c r="C155" s="190"/>
      <c r="D155" s="190"/>
      <c r="E155" s="190"/>
      <c r="F155" s="190"/>
      <c r="G155" s="190"/>
      <c r="H155" s="190"/>
      <c r="I155" s="190"/>
      <c r="J155" s="190"/>
      <c r="K155" s="277"/>
    </row>
    <row r="156" spans="1:11" s="278" customFormat="1" ht="24" customHeight="1">
      <c r="A156" s="278" t="s">
        <v>610</v>
      </c>
      <c r="C156" s="190"/>
      <c r="D156" s="190"/>
      <c r="E156" s="190"/>
      <c r="F156" s="190"/>
      <c r="G156" s="190"/>
      <c r="H156" s="190"/>
      <c r="I156" s="190"/>
      <c r="J156" s="190"/>
      <c r="K156" s="277"/>
    </row>
    <row r="157" spans="1:11" s="278" customFormat="1" ht="24" customHeight="1">
      <c r="A157" s="278" t="s">
        <v>77</v>
      </c>
      <c r="C157" s="190"/>
      <c r="D157" s="190"/>
      <c r="E157" s="190"/>
      <c r="F157" s="190"/>
      <c r="G157" s="190"/>
      <c r="H157" s="190"/>
      <c r="I157" s="190"/>
      <c r="J157" s="190"/>
      <c r="K157" s="277"/>
    </row>
    <row r="158" spans="1:11" ht="24" customHeight="1">
      <c r="A158" s="289" t="s">
        <v>463</v>
      </c>
    </row>
    <row r="159" spans="1:11" ht="24" customHeight="1">
      <c r="A159" s="278" t="s">
        <v>487</v>
      </c>
      <c r="B159" s="278"/>
    </row>
    <row r="160" spans="1:11" ht="24" customHeight="1">
      <c r="A160" s="278" t="s">
        <v>488</v>
      </c>
      <c r="B160" s="278"/>
    </row>
    <row r="161" spans="1:11" ht="24" customHeight="1">
      <c r="A161" s="278" t="s">
        <v>489</v>
      </c>
      <c r="B161" s="278"/>
    </row>
    <row r="162" spans="1:11" ht="24" customHeight="1">
      <c r="A162" s="278" t="s">
        <v>78</v>
      </c>
      <c r="B162" s="278"/>
    </row>
    <row r="163" spans="1:11" ht="24" customHeight="1">
      <c r="A163" s="290" t="s">
        <v>79</v>
      </c>
    </row>
    <row r="164" spans="1:11" ht="24" customHeight="1">
      <c r="A164" s="278" t="s">
        <v>80</v>
      </c>
    </row>
    <row r="165" spans="1:11" ht="24" customHeight="1">
      <c r="A165" s="278" t="s">
        <v>81</v>
      </c>
    </row>
    <row r="166" spans="1:11" ht="24" customHeight="1">
      <c r="A166" s="278" t="s">
        <v>82</v>
      </c>
    </row>
    <row r="167" spans="1:11" ht="24" customHeight="1">
      <c r="A167" s="278"/>
      <c r="B167" s="278"/>
      <c r="K167" s="413"/>
    </row>
    <row r="168" spans="1:11" ht="24" customHeight="1">
      <c r="A168" s="289" t="s">
        <v>83</v>
      </c>
    </row>
    <row r="169" spans="1:11" ht="24" customHeight="1">
      <c r="A169" s="131" t="s">
        <v>84</v>
      </c>
    </row>
    <row r="170" spans="1:11" ht="24" customHeight="1">
      <c r="A170" s="278" t="s">
        <v>723</v>
      </c>
      <c r="K170" s="319"/>
    </row>
    <row r="171" spans="1:11" s="278" customFormat="1" ht="24" customHeight="1">
      <c r="A171" s="278" t="s">
        <v>722</v>
      </c>
      <c r="K171" s="279"/>
    </row>
    <row r="172" spans="1:11" s="278" customFormat="1" ht="24" customHeight="1">
      <c r="B172" s="132" t="s">
        <v>724</v>
      </c>
      <c r="K172" s="279"/>
    </row>
    <row r="173" spans="1:11" s="278" customFormat="1" ht="24" customHeight="1">
      <c r="A173" s="132" t="s">
        <v>725</v>
      </c>
      <c r="K173" s="279"/>
    </row>
    <row r="174" spans="1:11" s="278" customFormat="1" ht="24" customHeight="1">
      <c r="A174" s="132" t="s">
        <v>587</v>
      </c>
      <c r="K174" s="318"/>
    </row>
    <row r="175" spans="1:11" s="278" customFormat="1" ht="24" customHeight="1">
      <c r="A175" s="132" t="s">
        <v>588</v>
      </c>
      <c r="K175" s="318"/>
    </row>
    <row r="176" spans="1:11" s="278" customFormat="1" ht="24" customHeight="1">
      <c r="A176" s="132" t="s">
        <v>586</v>
      </c>
      <c r="K176" s="318"/>
    </row>
    <row r="177" spans="1:11" s="278" customFormat="1" ht="24" customHeight="1">
      <c r="A177" s="133" t="s">
        <v>721</v>
      </c>
      <c r="K177" s="420"/>
    </row>
    <row r="178" spans="1:11" ht="24" customHeight="1">
      <c r="A178" s="133" t="s">
        <v>720</v>
      </c>
    </row>
    <row r="179" spans="1:11" ht="24" customHeight="1">
      <c r="A179" s="190" t="s">
        <v>85</v>
      </c>
    </row>
    <row r="180" spans="1:11" ht="24" customHeight="1">
      <c r="A180" s="278" t="s">
        <v>491</v>
      </c>
    </row>
    <row r="181" spans="1:11" ht="24" customHeight="1">
      <c r="A181" s="278" t="s">
        <v>492</v>
      </c>
    </row>
    <row r="182" spans="1:11" ht="24" customHeight="1">
      <c r="A182" s="278"/>
      <c r="B182" s="278"/>
    </row>
    <row r="183" spans="1:11" ht="24" customHeight="1">
      <c r="A183" s="709" t="s">
        <v>494</v>
      </c>
      <c r="B183" s="709"/>
      <c r="C183" s="709"/>
      <c r="D183" s="709"/>
      <c r="E183" s="709"/>
      <c r="F183" s="709"/>
      <c r="G183" s="709"/>
      <c r="H183" s="709"/>
      <c r="I183" s="709"/>
      <c r="J183" s="709"/>
      <c r="K183" s="709"/>
    </row>
    <row r="184" spans="1:11" ht="24" customHeight="1">
      <c r="A184" s="582"/>
      <c r="B184" s="582"/>
      <c r="C184" s="582"/>
      <c r="D184" s="582"/>
      <c r="E184" s="582"/>
      <c r="F184" s="582"/>
      <c r="G184" s="582"/>
      <c r="H184" s="582"/>
      <c r="I184" s="582"/>
      <c r="J184" s="582"/>
      <c r="K184" s="582"/>
    </row>
    <row r="185" spans="1:11" ht="24" customHeight="1">
      <c r="A185" s="190" t="s">
        <v>617</v>
      </c>
    </row>
    <row r="186" spans="1:11" ht="24" customHeight="1">
      <c r="A186" s="278" t="s">
        <v>839</v>
      </c>
    </row>
    <row r="187" spans="1:11" ht="24" customHeight="1">
      <c r="A187" s="278" t="s">
        <v>1128</v>
      </c>
    </row>
    <row r="188" spans="1:11" ht="24" customHeight="1">
      <c r="A188" s="278" t="s">
        <v>1129</v>
      </c>
    </row>
    <row r="189" spans="1:11" ht="24" customHeight="1">
      <c r="A189" s="278" t="s">
        <v>618</v>
      </c>
      <c r="B189" s="278"/>
    </row>
    <row r="190" spans="1:11" ht="24" customHeight="1">
      <c r="A190" s="278" t="s">
        <v>493</v>
      </c>
      <c r="B190" s="278"/>
    </row>
    <row r="191" spans="1:11" ht="24" customHeight="1">
      <c r="A191" s="278" t="s">
        <v>397</v>
      </c>
      <c r="B191" s="278"/>
    </row>
    <row r="192" spans="1:11" ht="24" customHeight="1">
      <c r="A192" s="190" t="s">
        <v>619</v>
      </c>
    </row>
    <row r="193" spans="1:11" ht="24" customHeight="1">
      <c r="A193" s="190" t="s">
        <v>86</v>
      </c>
    </row>
    <row r="194" spans="1:11" ht="24" customHeight="1">
      <c r="A194" s="190" t="s">
        <v>620</v>
      </c>
    </row>
    <row r="195" spans="1:11" ht="24" customHeight="1">
      <c r="A195" s="278" t="s">
        <v>87</v>
      </c>
      <c r="B195" s="278"/>
    </row>
    <row r="196" spans="1:11" ht="24" customHeight="1">
      <c r="A196" s="278" t="s">
        <v>88</v>
      </c>
      <c r="B196" s="278"/>
    </row>
    <row r="197" spans="1:11" ht="24" customHeight="1">
      <c r="A197" s="278" t="s">
        <v>495</v>
      </c>
      <c r="B197" s="278"/>
    </row>
    <row r="198" spans="1:11" ht="24" customHeight="1">
      <c r="A198" s="278" t="s">
        <v>496</v>
      </c>
      <c r="B198" s="278"/>
    </row>
    <row r="199" spans="1:11" ht="24" customHeight="1">
      <c r="A199" s="278" t="s">
        <v>497</v>
      </c>
      <c r="B199" s="278"/>
    </row>
    <row r="200" spans="1:11" ht="24" customHeight="1">
      <c r="A200" s="278" t="s">
        <v>498</v>
      </c>
      <c r="B200" s="278"/>
    </row>
    <row r="201" spans="1:11" ht="24" customHeight="1">
      <c r="A201" s="278" t="s">
        <v>89</v>
      </c>
      <c r="B201" s="278"/>
    </row>
    <row r="202" spans="1:11" ht="24" customHeight="1">
      <c r="A202" s="278" t="s">
        <v>621</v>
      </c>
      <c r="B202" s="278"/>
      <c r="C202" s="278"/>
      <c r="D202" s="278"/>
      <c r="E202" s="278"/>
      <c r="F202" s="278"/>
      <c r="G202" s="278"/>
      <c r="H202" s="278"/>
      <c r="I202" s="278"/>
      <c r="J202" s="278"/>
      <c r="K202" s="279"/>
    </row>
    <row r="203" spans="1:11" ht="24" customHeight="1">
      <c r="A203" s="131" t="s">
        <v>499</v>
      </c>
      <c r="B203" s="278"/>
      <c r="C203" s="278"/>
      <c r="D203" s="278"/>
      <c r="E203" s="278"/>
      <c r="F203" s="278"/>
      <c r="G203" s="278"/>
      <c r="H203" s="278"/>
      <c r="I203" s="278"/>
      <c r="J203" s="278"/>
      <c r="K203" s="279"/>
    </row>
    <row r="204" spans="1:11" ht="24" customHeight="1">
      <c r="A204" s="131" t="s">
        <v>90</v>
      </c>
      <c r="B204" s="278"/>
      <c r="C204" s="278"/>
      <c r="D204" s="278"/>
      <c r="E204" s="278"/>
      <c r="F204" s="278"/>
      <c r="G204" s="278"/>
      <c r="H204" s="278"/>
      <c r="I204" s="278"/>
      <c r="J204" s="278"/>
      <c r="K204" s="279"/>
    </row>
    <row r="205" spans="1:11" ht="24" customHeight="1">
      <c r="A205" s="131" t="s">
        <v>500</v>
      </c>
      <c r="B205" s="278"/>
      <c r="C205" s="278"/>
      <c r="D205" s="278"/>
      <c r="E205" s="278"/>
      <c r="F205" s="278"/>
      <c r="G205" s="278"/>
      <c r="H205" s="278"/>
      <c r="I205" s="278"/>
      <c r="J205" s="278"/>
      <c r="K205" s="279"/>
    </row>
    <row r="206" spans="1:11" ht="24" customHeight="1">
      <c r="A206" s="131" t="s">
        <v>91</v>
      </c>
      <c r="B206" s="278"/>
      <c r="C206" s="278"/>
      <c r="D206" s="278"/>
      <c r="E206" s="278"/>
      <c r="F206" s="278"/>
      <c r="G206" s="278"/>
      <c r="H206" s="278"/>
      <c r="I206" s="278"/>
      <c r="J206" s="278"/>
      <c r="K206" s="279"/>
    </row>
    <row r="207" spans="1:11" ht="24" customHeight="1">
      <c r="A207" s="132" t="s">
        <v>92</v>
      </c>
      <c r="B207" s="278"/>
      <c r="C207" s="278"/>
      <c r="D207" s="278"/>
      <c r="E207" s="278"/>
      <c r="F207" s="278"/>
      <c r="G207" s="278"/>
      <c r="H207" s="278"/>
      <c r="I207" s="278"/>
      <c r="J207" s="278"/>
      <c r="K207" s="279"/>
    </row>
    <row r="208" spans="1:11" ht="24" customHeight="1">
      <c r="A208" s="132" t="s">
        <v>93</v>
      </c>
      <c r="B208" s="278"/>
      <c r="C208" s="278"/>
      <c r="D208" s="278"/>
      <c r="E208" s="278"/>
      <c r="F208" s="278"/>
      <c r="G208" s="278"/>
      <c r="H208" s="278"/>
      <c r="I208" s="278"/>
      <c r="J208" s="278"/>
      <c r="K208" s="279"/>
    </row>
    <row r="209" spans="1:11" s="278" customFormat="1" ht="24" customHeight="1">
      <c r="A209" s="132"/>
      <c r="B209" s="278" t="s">
        <v>94</v>
      </c>
      <c r="D209" s="190"/>
      <c r="E209" s="190"/>
      <c r="F209" s="190"/>
      <c r="G209" s="190"/>
      <c r="H209" s="291" t="s">
        <v>95</v>
      </c>
      <c r="K209" s="279"/>
    </row>
    <row r="210" spans="1:11" ht="24" customHeight="1">
      <c r="B210" s="278" t="s">
        <v>96</v>
      </c>
      <c r="H210" s="291" t="s">
        <v>391</v>
      </c>
    </row>
    <row r="211" spans="1:11" ht="24" customHeight="1">
      <c r="B211" s="278" t="s">
        <v>97</v>
      </c>
      <c r="H211" s="291" t="s">
        <v>98</v>
      </c>
    </row>
    <row r="212" spans="1:11" ht="24" customHeight="1">
      <c r="A212" s="278"/>
      <c r="B212" s="278" t="s">
        <v>99</v>
      </c>
      <c r="C212" s="278"/>
      <c r="D212" s="278"/>
      <c r="E212" s="278"/>
      <c r="F212" s="278"/>
      <c r="G212" s="278"/>
      <c r="H212" s="292" t="s">
        <v>100</v>
      </c>
      <c r="I212" s="278"/>
      <c r="J212" s="278"/>
      <c r="K212" s="279"/>
    </row>
    <row r="213" spans="1:11" ht="24" customHeight="1">
      <c r="B213" s="190" t="s">
        <v>101</v>
      </c>
      <c r="H213" s="291" t="s">
        <v>104</v>
      </c>
    </row>
    <row r="214" spans="1:11" ht="24" customHeight="1">
      <c r="A214" s="278"/>
      <c r="B214" s="190" t="s">
        <v>103</v>
      </c>
      <c r="C214" s="278"/>
      <c r="D214" s="278"/>
      <c r="H214" s="291" t="s">
        <v>102</v>
      </c>
      <c r="I214" s="278"/>
      <c r="J214" s="278"/>
      <c r="K214" s="279"/>
    </row>
    <row r="215" spans="1:11" ht="24" customHeight="1">
      <c r="A215" s="278"/>
      <c r="B215" s="278" t="s">
        <v>105</v>
      </c>
      <c r="C215" s="278"/>
      <c r="H215" s="291" t="s">
        <v>102</v>
      </c>
      <c r="I215" s="278"/>
      <c r="J215" s="278"/>
      <c r="K215" s="279"/>
    </row>
    <row r="216" spans="1:11" ht="24" customHeight="1">
      <c r="B216" s="278" t="s">
        <v>106</v>
      </c>
      <c r="H216" s="291" t="s">
        <v>107</v>
      </c>
    </row>
    <row r="217" spans="1:11" ht="24" customHeight="1">
      <c r="B217" s="278" t="s">
        <v>108</v>
      </c>
      <c r="H217" s="291" t="s">
        <v>107</v>
      </c>
    </row>
    <row r="218" spans="1:11" ht="24" customHeight="1">
      <c r="B218" s="278" t="s">
        <v>109</v>
      </c>
      <c r="H218" s="291" t="s">
        <v>107</v>
      </c>
    </row>
    <row r="219" spans="1:11" ht="24" customHeight="1">
      <c r="A219" s="709" t="s">
        <v>505</v>
      </c>
      <c r="B219" s="709"/>
      <c r="C219" s="709"/>
      <c r="D219" s="709"/>
      <c r="E219" s="709"/>
      <c r="F219" s="709"/>
      <c r="G219" s="709"/>
      <c r="H219" s="709"/>
      <c r="I219" s="709"/>
      <c r="J219" s="709"/>
      <c r="K219" s="709"/>
    </row>
    <row r="220" spans="1:11" ht="24" customHeight="1">
      <c r="A220" s="278"/>
      <c r="B220" s="278"/>
      <c r="K220" s="413"/>
    </row>
    <row r="221" spans="1:11" ht="24" customHeight="1">
      <c r="A221" s="278" t="s">
        <v>501</v>
      </c>
      <c r="C221" s="278"/>
    </row>
    <row r="222" spans="1:11" ht="24" customHeight="1">
      <c r="A222" s="278" t="s">
        <v>110</v>
      </c>
      <c r="B222" s="278"/>
      <c r="C222" s="278"/>
    </row>
    <row r="223" spans="1:11" ht="24" customHeight="1">
      <c r="A223" s="293" t="s">
        <v>111</v>
      </c>
      <c r="B223" s="278"/>
      <c r="C223" s="278"/>
    </row>
    <row r="224" spans="1:11" ht="24" customHeight="1">
      <c r="A224" s="278" t="s">
        <v>436</v>
      </c>
      <c r="C224" s="278"/>
    </row>
    <row r="225" spans="1:11" ht="24" customHeight="1">
      <c r="A225" s="278" t="s">
        <v>502</v>
      </c>
      <c r="B225" s="278"/>
      <c r="C225" s="278"/>
    </row>
    <row r="226" spans="1:11" ht="24" customHeight="1">
      <c r="A226" s="278" t="s">
        <v>503</v>
      </c>
      <c r="B226" s="278"/>
      <c r="C226" s="278"/>
    </row>
    <row r="227" spans="1:11" ht="24" customHeight="1">
      <c r="A227" s="293" t="s">
        <v>112</v>
      </c>
      <c r="B227" s="278"/>
      <c r="C227" s="278"/>
    </row>
    <row r="228" spans="1:11" ht="24" customHeight="1">
      <c r="A228" s="293" t="s">
        <v>113</v>
      </c>
      <c r="B228" s="293"/>
      <c r="C228" s="278"/>
    </row>
    <row r="229" spans="1:11" ht="24" customHeight="1">
      <c r="A229" s="132" t="s">
        <v>114</v>
      </c>
      <c r="B229" s="278"/>
      <c r="C229" s="278"/>
      <c r="D229" s="278"/>
      <c r="E229" s="278"/>
      <c r="F229" s="278"/>
      <c r="G229" s="278"/>
      <c r="H229" s="278"/>
      <c r="I229" s="278"/>
      <c r="J229" s="278"/>
      <c r="K229" s="279"/>
    </row>
    <row r="230" spans="1:11" ht="24" customHeight="1">
      <c r="A230" s="132" t="s">
        <v>115</v>
      </c>
      <c r="B230" s="278"/>
      <c r="C230" s="278"/>
      <c r="D230" s="278"/>
      <c r="E230" s="278"/>
      <c r="F230" s="278"/>
      <c r="G230" s="278"/>
      <c r="H230" s="278"/>
      <c r="I230" s="278"/>
      <c r="J230" s="278"/>
      <c r="K230" s="279"/>
    </row>
    <row r="231" spans="1:11" ht="24" customHeight="1">
      <c r="A231" s="132" t="s">
        <v>504</v>
      </c>
      <c r="B231" s="278"/>
      <c r="C231" s="278"/>
      <c r="D231" s="278"/>
      <c r="E231" s="278"/>
      <c r="F231" s="278"/>
      <c r="G231" s="278"/>
      <c r="H231" s="278"/>
      <c r="I231" s="278"/>
      <c r="J231" s="278"/>
      <c r="K231" s="279"/>
    </row>
    <row r="232" spans="1:11" ht="24" customHeight="1">
      <c r="A232" s="132" t="s">
        <v>116</v>
      </c>
      <c r="B232" s="278"/>
      <c r="C232" s="278"/>
      <c r="D232" s="278"/>
      <c r="E232" s="278"/>
      <c r="F232" s="278"/>
      <c r="G232" s="278"/>
      <c r="H232" s="278"/>
      <c r="I232" s="278"/>
      <c r="J232" s="278"/>
      <c r="K232" s="279"/>
    </row>
    <row r="233" spans="1:11" ht="24" customHeight="1">
      <c r="A233" s="132" t="s">
        <v>117</v>
      </c>
      <c r="B233" s="278"/>
      <c r="C233" s="278"/>
      <c r="D233" s="278"/>
      <c r="E233" s="278"/>
      <c r="F233" s="278"/>
      <c r="G233" s="278"/>
      <c r="H233" s="278"/>
      <c r="I233" s="278"/>
      <c r="J233" s="278"/>
      <c r="K233" s="279"/>
    </row>
    <row r="234" spans="1:11" ht="24" customHeight="1">
      <c r="A234" s="278" t="s">
        <v>622</v>
      </c>
    </row>
    <row r="235" spans="1:11" ht="24" customHeight="1">
      <c r="A235" s="278" t="s">
        <v>118</v>
      </c>
      <c r="B235" s="278"/>
      <c r="C235" s="278"/>
      <c r="D235" s="278"/>
      <c r="E235" s="278"/>
      <c r="F235" s="278"/>
      <c r="G235" s="278"/>
      <c r="H235" s="278"/>
      <c r="I235" s="278"/>
      <c r="J235" s="278"/>
      <c r="K235" s="279"/>
    </row>
    <row r="236" spans="1:11" ht="24" customHeight="1">
      <c r="A236" s="278" t="s">
        <v>119</v>
      </c>
      <c r="B236" s="278"/>
      <c r="C236" s="278"/>
      <c r="D236" s="278"/>
      <c r="E236" s="278"/>
      <c r="F236" s="278"/>
      <c r="G236" s="278"/>
      <c r="H236" s="278"/>
      <c r="I236" s="278"/>
      <c r="J236" s="278"/>
      <c r="K236" s="279"/>
    </row>
    <row r="237" spans="1:11" ht="24" customHeight="1">
      <c r="A237" s="278"/>
      <c r="B237" s="278"/>
      <c r="C237" s="127" t="s">
        <v>120</v>
      </c>
      <c r="D237" s="278"/>
      <c r="E237" s="278"/>
      <c r="F237" s="278"/>
      <c r="G237" s="278"/>
      <c r="H237" s="134" t="s">
        <v>121</v>
      </c>
      <c r="I237" s="278"/>
      <c r="J237" s="278"/>
      <c r="K237" s="279"/>
    </row>
    <row r="238" spans="1:11" ht="24" customHeight="1">
      <c r="A238" s="278" t="s">
        <v>122</v>
      </c>
      <c r="B238" s="278"/>
      <c r="C238" s="278"/>
      <c r="D238" s="278"/>
      <c r="E238" s="278"/>
      <c r="F238" s="278"/>
      <c r="G238" s="278"/>
      <c r="H238" s="278"/>
      <c r="I238" s="278"/>
      <c r="J238" s="278"/>
      <c r="K238" s="279"/>
    </row>
    <row r="239" spans="1:11" ht="24" customHeight="1">
      <c r="A239" s="190" t="s">
        <v>623</v>
      </c>
    </row>
    <row r="240" spans="1:11" ht="24" customHeight="1">
      <c r="A240" s="278" t="s">
        <v>123</v>
      </c>
    </row>
    <row r="241" spans="1:11" ht="24" customHeight="1">
      <c r="A241" s="278" t="s">
        <v>506</v>
      </c>
      <c r="B241" s="278"/>
    </row>
    <row r="242" spans="1:11" ht="24" customHeight="1">
      <c r="A242" s="278" t="s">
        <v>124</v>
      </c>
      <c r="B242" s="278"/>
    </row>
    <row r="243" spans="1:11" ht="24" customHeight="1">
      <c r="A243" s="278" t="s">
        <v>507</v>
      </c>
      <c r="B243" s="278"/>
    </row>
    <row r="244" spans="1:11" ht="24" customHeight="1">
      <c r="A244" s="278" t="s">
        <v>125</v>
      </c>
      <c r="B244" s="278"/>
    </row>
    <row r="245" spans="1:11" ht="24" customHeight="1">
      <c r="A245" s="278" t="s">
        <v>126</v>
      </c>
      <c r="B245" s="278"/>
    </row>
    <row r="246" spans="1:11" ht="24" customHeight="1">
      <c r="A246" s="190" t="s">
        <v>624</v>
      </c>
      <c r="B246" s="278"/>
      <c r="C246" s="278"/>
      <c r="D246" s="278"/>
      <c r="E246" s="278"/>
      <c r="F246" s="278"/>
      <c r="G246" s="278"/>
      <c r="H246" s="278"/>
      <c r="I246" s="278"/>
      <c r="J246" s="278"/>
      <c r="K246" s="279"/>
    </row>
    <row r="247" spans="1:11" ht="24" customHeight="1">
      <c r="A247" s="278" t="s">
        <v>127</v>
      </c>
      <c r="C247" s="278"/>
      <c r="D247" s="278"/>
      <c r="E247" s="278"/>
      <c r="F247" s="278"/>
      <c r="G247" s="278"/>
      <c r="H247" s="278"/>
      <c r="I247" s="278"/>
      <c r="J247" s="278"/>
      <c r="K247" s="279"/>
    </row>
    <row r="248" spans="1:11" ht="24" customHeight="1">
      <c r="A248" s="278" t="s">
        <v>508</v>
      </c>
      <c r="B248" s="278"/>
      <c r="C248" s="278"/>
      <c r="D248" s="278"/>
      <c r="E248" s="278"/>
      <c r="F248" s="278"/>
      <c r="G248" s="278"/>
      <c r="H248" s="278"/>
      <c r="I248" s="278"/>
      <c r="J248" s="278"/>
      <c r="K248" s="279"/>
    </row>
    <row r="249" spans="1:11" ht="24" customHeight="1">
      <c r="A249" s="278" t="s">
        <v>128</v>
      </c>
      <c r="B249" s="278"/>
      <c r="C249" s="278"/>
      <c r="D249" s="278"/>
      <c r="E249" s="278"/>
      <c r="F249" s="278"/>
      <c r="G249" s="278"/>
      <c r="H249" s="278"/>
      <c r="I249" s="278"/>
      <c r="J249" s="278"/>
      <c r="K249" s="279"/>
    </row>
    <row r="250" spans="1:11" ht="24" customHeight="1">
      <c r="A250" s="278" t="s">
        <v>129</v>
      </c>
    </row>
    <row r="251" spans="1:11" ht="24" customHeight="1">
      <c r="A251" s="278" t="s">
        <v>130</v>
      </c>
      <c r="B251" s="278"/>
    </row>
    <row r="252" spans="1:11" ht="24" customHeight="1">
      <c r="A252" s="278" t="s">
        <v>131</v>
      </c>
      <c r="B252" s="278"/>
    </row>
    <row r="253" spans="1:11" ht="24" customHeight="1">
      <c r="A253" s="278" t="s">
        <v>132</v>
      </c>
      <c r="C253" s="278"/>
      <c r="D253" s="278"/>
      <c r="E253" s="278"/>
      <c r="F253" s="278"/>
      <c r="G253" s="278"/>
      <c r="H253" s="278"/>
      <c r="I253" s="278"/>
      <c r="J253" s="278"/>
      <c r="K253" s="279"/>
    </row>
    <row r="254" spans="1:11" ht="24" customHeight="1">
      <c r="A254" s="278" t="s">
        <v>133</v>
      </c>
      <c r="B254" s="278"/>
      <c r="C254" s="278"/>
      <c r="D254" s="278"/>
      <c r="E254" s="278"/>
      <c r="F254" s="278"/>
      <c r="G254" s="278"/>
      <c r="H254" s="278"/>
      <c r="I254" s="278"/>
      <c r="J254" s="278"/>
      <c r="K254" s="279"/>
    </row>
    <row r="255" spans="1:11" ht="23.25" customHeight="1">
      <c r="A255" s="709" t="s">
        <v>561</v>
      </c>
      <c r="B255" s="709"/>
      <c r="C255" s="709"/>
      <c r="D255" s="709"/>
      <c r="E255" s="709"/>
      <c r="F255" s="709"/>
      <c r="G255" s="709"/>
      <c r="H255" s="709"/>
      <c r="I255" s="709"/>
      <c r="J255" s="709"/>
      <c r="K255" s="709"/>
    </row>
    <row r="256" spans="1:11" ht="23.25" customHeight="1">
      <c r="A256" s="132"/>
      <c r="B256" s="278"/>
      <c r="C256" s="278"/>
      <c r="D256" s="278"/>
      <c r="E256" s="278"/>
      <c r="F256" s="278"/>
      <c r="G256" s="278"/>
      <c r="H256" s="278"/>
      <c r="I256" s="278"/>
      <c r="J256" s="278"/>
      <c r="K256" s="412"/>
    </row>
    <row r="257" spans="1:11" ht="23.25" customHeight="1">
      <c r="A257" s="278" t="s">
        <v>134</v>
      </c>
      <c r="B257" s="278"/>
      <c r="C257" s="278"/>
      <c r="D257" s="278"/>
      <c r="E257" s="278"/>
      <c r="F257" s="278"/>
      <c r="G257" s="278"/>
      <c r="H257" s="278"/>
      <c r="I257" s="278"/>
      <c r="J257" s="278"/>
      <c r="K257" s="279"/>
    </row>
    <row r="258" spans="1:11" ht="23.25" customHeight="1">
      <c r="A258" s="278" t="s">
        <v>135</v>
      </c>
      <c r="B258" s="278"/>
      <c r="C258" s="278"/>
      <c r="D258" s="278"/>
      <c r="E258" s="278"/>
      <c r="F258" s="278"/>
      <c r="G258" s="278"/>
      <c r="H258" s="278"/>
      <c r="I258" s="278"/>
      <c r="J258" s="278"/>
      <c r="K258" s="279"/>
    </row>
    <row r="259" spans="1:11" ht="23.25" customHeight="1">
      <c r="A259" s="278" t="s">
        <v>509</v>
      </c>
      <c r="B259" s="278"/>
      <c r="C259" s="278"/>
      <c r="D259" s="278"/>
      <c r="E259" s="278"/>
      <c r="F259" s="278"/>
      <c r="G259" s="278"/>
      <c r="H259" s="278"/>
      <c r="I259" s="278"/>
      <c r="J259" s="278"/>
      <c r="K259" s="279"/>
    </row>
    <row r="260" spans="1:11" ht="23.25" customHeight="1">
      <c r="A260" s="278" t="s">
        <v>136</v>
      </c>
      <c r="B260" s="278"/>
      <c r="C260" s="278"/>
      <c r="D260" s="278"/>
      <c r="E260" s="278"/>
      <c r="F260" s="278"/>
      <c r="G260" s="278"/>
      <c r="H260" s="278"/>
      <c r="I260" s="278"/>
      <c r="J260" s="278"/>
      <c r="K260" s="279"/>
    </row>
    <row r="261" spans="1:11" ht="23.25" customHeight="1">
      <c r="A261" s="278" t="s">
        <v>137</v>
      </c>
      <c r="B261" s="278"/>
      <c r="C261" s="278"/>
      <c r="D261" s="278"/>
      <c r="E261" s="278"/>
      <c r="F261" s="278"/>
      <c r="G261" s="278"/>
      <c r="H261" s="278"/>
      <c r="I261" s="278"/>
      <c r="J261" s="278"/>
      <c r="K261" s="279"/>
    </row>
    <row r="262" spans="1:11" ht="23.25" customHeight="1">
      <c r="A262" s="278" t="s">
        <v>138</v>
      </c>
      <c r="B262" s="278"/>
      <c r="C262" s="278"/>
      <c r="D262" s="278"/>
      <c r="E262" s="278"/>
      <c r="F262" s="278"/>
      <c r="G262" s="278"/>
      <c r="H262" s="278"/>
      <c r="I262" s="278"/>
      <c r="J262" s="278"/>
      <c r="K262" s="279"/>
    </row>
    <row r="263" spans="1:11" ht="23.25" customHeight="1">
      <c r="A263" s="278" t="s">
        <v>139</v>
      </c>
      <c r="B263" s="278"/>
      <c r="C263" s="278"/>
      <c r="D263" s="278"/>
      <c r="E263" s="278"/>
      <c r="F263" s="278"/>
      <c r="G263" s="278"/>
      <c r="H263" s="278"/>
      <c r="I263" s="278"/>
      <c r="J263" s="278"/>
      <c r="K263" s="279"/>
    </row>
    <row r="264" spans="1:11" ht="23.25" customHeight="1">
      <c r="A264" s="293" t="s">
        <v>140</v>
      </c>
      <c r="B264" s="278"/>
      <c r="C264" s="278"/>
      <c r="D264" s="278"/>
      <c r="E264" s="278"/>
      <c r="F264" s="278"/>
      <c r="G264" s="278"/>
      <c r="H264" s="278"/>
      <c r="I264" s="278"/>
      <c r="J264" s="278"/>
      <c r="K264" s="279"/>
    </row>
    <row r="265" spans="1:11" ht="23.25" customHeight="1">
      <c r="A265" s="135" t="s">
        <v>141</v>
      </c>
      <c r="B265" s="278"/>
      <c r="C265" s="278"/>
      <c r="D265" s="278"/>
      <c r="E265" s="278"/>
      <c r="F265" s="278"/>
      <c r="G265" s="278"/>
      <c r="H265" s="278"/>
      <c r="I265" s="278"/>
      <c r="J265" s="278"/>
      <c r="K265" s="279"/>
    </row>
    <row r="266" spans="1:11" ht="23.25" customHeight="1">
      <c r="A266" s="135" t="s">
        <v>142</v>
      </c>
      <c r="B266" s="278"/>
      <c r="C266" s="278"/>
      <c r="D266" s="278"/>
      <c r="E266" s="278"/>
      <c r="F266" s="278"/>
      <c r="G266" s="278"/>
      <c r="H266" s="278"/>
      <c r="I266" s="278"/>
      <c r="J266" s="278"/>
      <c r="K266" s="279"/>
    </row>
    <row r="267" spans="1:11" ht="23.25" customHeight="1">
      <c r="A267" s="135" t="s">
        <v>143</v>
      </c>
      <c r="B267" s="278"/>
      <c r="C267" s="278"/>
      <c r="D267" s="278"/>
      <c r="E267" s="278"/>
      <c r="F267" s="278"/>
      <c r="G267" s="278"/>
      <c r="H267" s="278"/>
      <c r="I267" s="278"/>
      <c r="J267" s="278"/>
      <c r="K267" s="279"/>
    </row>
    <row r="268" spans="1:11" ht="23.25" customHeight="1">
      <c r="A268" s="135" t="s">
        <v>144</v>
      </c>
      <c r="B268" s="278"/>
      <c r="C268" s="278"/>
      <c r="D268" s="278"/>
      <c r="E268" s="278"/>
      <c r="F268" s="278"/>
      <c r="G268" s="278"/>
      <c r="H268" s="278"/>
      <c r="I268" s="278"/>
      <c r="J268" s="278"/>
      <c r="K268" s="279"/>
    </row>
    <row r="269" spans="1:11" ht="23.25" customHeight="1">
      <c r="A269" s="135" t="s">
        <v>145</v>
      </c>
      <c r="B269" s="278"/>
      <c r="C269" s="278"/>
      <c r="D269" s="278"/>
      <c r="E269" s="278"/>
      <c r="F269" s="278"/>
      <c r="G269" s="278"/>
      <c r="H269" s="278"/>
      <c r="I269" s="278"/>
      <c r="J269" s="278"/>
      <c r="K269" s="279"/>
    </row>
    <row r="270" spans="1:11" ht="23.25" customHeight="1">
      <c r="A270" s="135" t="s">
        <v>146</v>
      </c>
      <c r="B270" s="278"/>
      <c r="C270" s="278"/>
      <c r="D270" s="278"/>
      <c r="E270" s="278"/>
      <c r="F270" s="278"/>
      <c r="G270" s="278"/>
      <c r="H270" s="278"/>
      <c r="I270" s="278"/>
      <c r="J270" s="278"/>
      <c r="K270" s="279"/>
    </row>
    <row r="271" spans="1:11" ht="23.25" customHeight="1">
      <c r="A271" s="135" t="s">
        <v>147</v>
      </c>
      <c r="B271" s="278"/>
      <c r="C271" s="278"/>
      <c r="D271" s="278"/>
      <c r="E271" s="278"/>
      <c r="F271" s="278"/>
      <c r="G271" s="278"/>
      <c r="H271" s="278"/>
      <c r="I271" s="278"/>
      <c r="J271" s="278"/>
      <c r="K271" s="279"/>
    </row>
    <row r="272" spans="1:11" ht="23.25" customHeight="1">
      <c r="A272" s="135" t="s">
        <v>510</v>
      </c>
      <c r="B272" s="278"/>
      <c r="C272" s="278"/>
      <c r="D272" s="278"/>
      <c r="E272" s="278"/>
      <c r="F272" s="278"/>
      <c r="G272" s="278"/>
      <c r="H272" s="278"/>
      <c r="I272" s="278"/>
      <c r="J272" s="278"/>
      <c r="K272" s="279"/>
    </row>
    <row r="273" spans="1:11" s="278" customFormat="1" ht="23.25" customHeight="1">
      <c r="A273" s="135" t="s">
        <v>511</v>
      </c>
      <c r="K273" s="279"/>
    </row>
    <row r="274" spans="1:11" ht="23.25" customHeight="1">
      <c r="A274" s="135" t="s">
        <v>403</v>
      </c>
      <c r="B274" s="278"/>
      <c r="C274" s="278"/>
      <c r="D274" s="278"/>
      <c r="E274" s="278"/>
      <c r="F274" s="278"/>
      <c r="G274" s="278"/>
      <c r="H274" s="278"/>
      <c r="I274" s="278"/>
      <c r="J274" s="278"/>
      <c r="K274" s="279"/>
    </row>
    <row r="275" spans="1:11" ht="23.25" customHeight="1">
      <c r="A275" s="278" t="s">
        <v>861</v>
      </c>
      <c r="B275" s="278"/>
      <c r="C275" s="278"/>
      <c r="D275" s="278"/>
      <c r="E275" s="278"/>
      <c r="F275" s="278"/>
      <c r="G275" s="278"/>
      <c r="H275" s="278"/>
      <c r="I275" s="278"/>
      <c r="J275" s="278"/>
      <c r="K275" s="489"/>
    </row>
    <row r="276" spans="1:11" ht="23.25" customHeight="1">
      <c r="A276" s="135" t="s">
        <v>858</v>
      </c>
      <c r="B276" s="519"/>
      <c r="C276" s="278"/>
      <c r="D276" s="278"/>
      <c r="E276" s="278"/>
      <c r="F276" s="278"/>
      <c r="G276" s="278"/>
      <c r="H276" s="278"/>
      <c r="I276" s="278"/>
      <c r="J276" s="278"/>
      <c r="K276" s="489"/>
    </row>
    <row r="277" spans="1:11" ht="23.25" customHeight="1">
      <c r="A277" s="135" t="s">
        <v>859</v>
      </c>
      <c r="B277" s="519"/>
      <c r="C277" s="278"/>
      <c r="D277" s="278"/>
      <c r="E277" s="278"/>
      <c r="F277" s="278"/>
      <c r="G277" s="278"/>
      <c r="H277" s="278"/>
      <c r="I277" s="278"/>
      <c r="J277" s="278"/>
      <c r="K277" s="489"/>
    </row>
    <row r="278" spans="1:11" s="517" customFormat="1" ht="23.25" customHeight="1">
      <c r="A278" s="516"/>
      <c r="B278" s="135" t="s">
        <v>845</v>
      </c>
      <c r="C278" s="518"/>
      <c r="E278" s="516"/>
      <c r="F278" s="516"/>
      <c r="G278" s="516"/>
      <c r="H278" s="516"/>
      <c r="I278" s="516"/>
      <c r="J278" s="516"/>
      <c r="K278" s="516"/>
    </row>
    <row r="279" spans="1:11" s="517" customFormat="1" ht="23.25" customHeight="1">
      <c r="A279" s="515"/>
      <c r="B279" s="135" t="s">
        <v>846</v>
      </c>
      <c r="C279" s="518"/>
      <c r="E279" s="516"/>
      <c r="F279" s="516"/>
      <c r="G279" s="516"/>
      <c r="H279" s="516"/>
      <c r="I279" s="516"/>
      <c r="J279" s="516"/>
      <c r="K279" s="516"/>
    </row>
    <row r="280" spans="1:11" s="517" customFormat="1" ht="23.25" customHeight="1">
      <c r="A280" s="515"/>
      <c r="B280" s="135" t="s">
        <v>847</v>
      </c>
      <c r="C280" s="518"/>
      <c r="E280" s="516"/>
      <c r="F280" s="516"/>
      <c r="G280" s="516"/>
      <c r="H280" s="516"/>
      <c r="I280" s="516"/>
      <c r="J280" s="516"/>
      <c r="K280" s="516"/>
    </row>
    <row r="281" spans="1:11" s="517" customFormat="1" ht="23.25" customHeight="1">
      <c r="A281" s="515"/>
      <c r="B281" s="135" t="s">
        <v>848</v>
      </c>
      <c r="C281" s="518"/>
      <c r="E281" s="516"/>
      <c r="F281" s="516"/>
      <c r="G281" s="516"/>
      <c r="H281" s="516"/>
      <c r="I281" s="516"/>
      <c r="J281" s="516"/>
      <c r="K281" s="516"/>
    </row>
    <row r="282" spans="1:11" s="517" customFormat="1" ht="23.25" customHeight="1">
      <c r="A282" s="515"/>
      <c r="B282" s="135" t="s">
        <v>849</v>
      </c>
      <c r="C282" s="518"/>
      <c r="E282" s="516"/>
      <c r="F282" s="516"/>
      <c r="G282" s="516"/>
      <c r="H282" s="516"/>
      <c r="I282" s="516"/>
      <c r="J282" s="516"/>
      <c r="K282" s="516"/>
    </row>
    <row r="283" spans="1:11" s="517" customFormat="1" ht="23.25" customHeight="1">
      <c r="A283" s="515"/>
      <c r="B283" s="135" t="s">
        <v>850</v>
      </c>
      <c r="C283" s="518"/>
      <c r="E283" s="516"/>
      <c r="F283" s="516"/>
      <c r="G283" s="516"/>
      <c r="H283" s="516"/>
      <c r="I283" s="516"/>
      <c r="J283" s="516"/>
      <c r="K283" s="516"/>
    </row>
    <row r="284" spans="1:11" s="517" customFormat="1" ht="23.25" customHeight="1">
      <c r="A284" s="515"/>
      <c r="B284" s="135" t="s">
        <v>851</v>
      </c>
      <c r="C284" s="518"/>
      <c r="E284" s="516"/>
      <c r="F284" s="516"/>
      <c r="G284" s="516"/>
      <c r="H284" s="516"/>
      <c r="I284" s="516"/>
      <c r="J284" s="516"/>
      <c r="K284" s="516"/>
    </row>
    <row r="285" spans="1:11" s="517" customFormat="1" ht="23.25" customHeight="1">
      <c r="A285" s="515"/>
      <c r="B285" s="516"/>
      <c r="C285" s="516"/>
      <c r="D285" s="516"/>
      <c r="E285" s="516"/>
      <c r="F285" s="516"/>
      <c r="G285" s="516"/>
      <c r="H285" s="516"/>
      <c r="I285" s="135" t="s">
        <v>852</v>
      </c>
      <c r="J285" s="516"/>
      <c r="K285" s="516"/>
    </row>
    <row r="286" spans="1:11" s="517" customFormat="1" ht="23.25" customHeight="1">
      <c r="A286" s="515"/>
      <c r="C286" s="135" t="s">
        <v>853</v>
      </c>
      <c r="D286" s="516"/>
      <c r="E286" s="516"/>
      <c r="F286" s="516"/>
      <c r="G286" s="516"/>
      <c r="H286" s="516"/>
      <c r="I286" s="520" t="s">
        <v>936</v>
      </c>
      <c r="J286" s="516"/>
      <c r="K286" s="516"/>
    </row>
    <row r="287" spans="1:11" ht="23.25" customHeight="1">
      <c r="A287" s="135" t="s">
        <v>860</v>
      </c>
      <c r="B287" s="135"/>
      <c r="C287" s="278"/>
      <c r="D287" s="278"/>
      <c r="E287" s="278"/>
      <c r="F287" s="278"/>
      <c r="G287" s="278"/>
      <c r="H287" s="278"/>
      <c r="I287" s="278"/>
      <c r="J287" s="278"/>
      <c r="K287" s="489"/>
    </row>
    <row r="288" spans="1:11" ht="23.25" customHeight="1">
      <c r="A288" s="131"/>
      <c r="B288" s="135" t="s">
        <v>1072</v>
      </c>
      <c r="C288" s="278"/>
      <c r="D288" s="278"/>
      <c r="E288" s="278"/>
      <c r="F288" s="278"/>
      <c r="G288" s="278"/>
      <c r="H288" s="278"/>
      <c r="I288" s="278"/>
      <c r="J288" s="278"/>
      <c r="K288" s="489"/>
    </row>
    <row r="289" spans="1:11" ht="23.25" customHeight="1">
      <c r="A289" s="131"/>
      <c r="B289" s="135" t="s">
        <v>855</v>
      </c>
      <c r="C289" s="278"/>
      <c r="D289" s="278"/>
      <c r="E289" s="278"/>
      <c r="F289" s="278"/>
      <c r="G289" s="278"/>
      <c r="H289" s="278"/>
      <c r="I289" s="278"/>
      <c r="J289" s="278"/>
      <c r="K289" s="489"/>
    </row>
    <row r="290" spans="1:11" ht="23.25" customHeight="1">
      <c r="A290" s="131"/>
      <c r="B290" s="135" t="s">
        <v>1073</v>
      </c>
      <c r="C290" s="278"/>
      <c r="D290" s="278"/>
      <c r="E290" s="278"/>
      <c r="F290" s="278"/>
      <c r="G290" s="278"/>
      <c r="H290" s="278"/>
      <c r="I290" s="278"/>
      <c r="J290" s="278"/>
      <c r="K290" s="489"/>
    </row>
    <row r="291" spans="1:11" ht="23.25" customHeight="1">
      <c r="A291" s="131"/>
      <c r="B291" s="135" t="s">
        <v>856</v>
      </c>
      <c r="C291" s="278"/>
      <c r="D291" s="278"/>
      <c r="E291" s="278"/>
      <c r="F291" s="278"/>
      <c r="G291" s="278"/>
      <c r="H291" s="278"/>
      <c r="I291" s="278"/>
      <c r="J291" s="278"/>
      <c r="K291" s="489"/>
    </row>
    <row r="292" spans="1:11" ht="23.25" customHeight="1">
      <c r="A292" s="131"/>
      <c r="B292" s="135" t="s">
        <v>857</v>
      </c>
      <c r="C292" s="278"/>
      <c r="D292" s="278"/>
      <c r="E292" s="278"/>
      <c r="F292" s="278"/>
      <c r="G292" s="278"/>
      <c r="H292" s="278"/>
      <c r="I292" s="278"/>
      <c r="J292" s="278"/>
      <c r="K292" s="489"/>
    </row>
    <row r="293" spans="1:11" ht="25.5" customHeight="1">
      <c r="A293" s="715" t="s">
        <v>5</v>
      </c>
      <c r="B293" s="716"/>
      <c r="C293" s="716"/>
      <c r="D293" s="716"/>
      <c r="E293" s="716"/>
      <c r="F293" s="716"/>
      <c r="G293" s="716"/>
      <c r="H293" s="716"/>
      <c r="I293" s="716"/>
      <c r="J293" s="716"/>
      <c r="K293" s="716"/>
    </row>
    <row r="294" spans="1:11" ht="25.5" customHeight="1">
      <c r="A294" s="278"/>
      <c r="B294" s="278"/>
      <c r="C294" s="278"/>
      <c r="D294" s="278"/>
      <c r="E294" s="278"/>
      <c r="F294" s="278"/>
      <c r="G294" s="278"/>
      <c r="H294" s="278"/>
      <c r="I294" s="278"/>
      <c r="J294" s="278"/>
      <c r="K294" s="412"/>
    </row>
    <row r="295" spans="1:11" ht="25.5" customHeight="1">
      <c r="A295" s="41" t="s">
        <v>841</v>
      </c>
      <c r="B295" s="41"/>
      <c r="C295" s="278"/>
      <c r="D295" s="278"/>
      <c r="E295" s="278"/>
      <c r="F295" s="278"/>
      <c r="G295" s="278"/>
      <c r="H295" s="278"/>
      <c r="I295" s="278"/>
      <c r="J295" s="278"/>
      <c r="K295" s="489"/>
    </row>
    <row r="296" spans="1:11" ht="25.5" customHeight="1">
      <c r="A296" s="41" t="s">
        <v>840</v>
      </c>
      <c r="B296" s="513"/>
      <c r="C296" s="278"/>
      <c r="D296" s="278"/>
      <c r="E296" s="278"/>
      <c r="F296" s="278"/>
      <c r="G296" s="278"/>
      <c r="H296" s="278"/>
      <c r="I296" s="278"/>
      <c r="J296" s="278"/>
      <c r="K296" s="489"/>
    </row>
    <row r="297" spans="1:11" ht="25.5" customHeight="1">
      <c r="A297" s="41" t="s">
        <v>1135</v>
      </c>
      <c r="B297" s="511"/>
      <c r="C297" s="512"/>
      <c r="D297" s="278"/>
      <c r="E297" s="278"/>
      <c r="F297" s="278"/>
      <c r="G297" s="278"/>
      <c r="H297" s="278"/>
      <c r="I297" s="278"/>
      <c r="J297" s="278"/>
      <c r="K297" s="489"/>
    </row>
    <row r="298" spans="1:11" ht="25.5" customHeight="1">
      <c r="A298" s="41" t="s">
        <v>1136</v>
      </c>
      <c r="B298" s="512"/>
      <c r="C298" s="496"/>
      <c r="D298" s="278"/>
      <c r="E298" s="278"/>
      <c r="F298" s="278"/>
      <c r="G298" s="278"/>
      <c r="H298" s="278"/>
      <c r="I298" s="278"/>
      <c r="J298" s="278"/>
      <c r="K298" s="489"/>
    </row>
    <row r="299" spans="1:11" ht="25.5" customHeight="1">
      <c r="A299" s="41" t="s">
        <v>1138</v>
      </c>
      <c r="B299" s="512"/>
      <c r="C299" s="496"/>
      <c r="D299" s="278"/>
      <c r="E299" s="278"/>
      <c r="F299" s="278"/>
      <c r="G299" s="278"/>
      <c r="H299" s="278"/>
      <c r="I299" s="278"/>
      <c r="J299" s="278"/>
      <c r="K299" s="489"/>
    </row>
    <row r="300" spans="1:11" ht="25.5" customHeight="1">
      <c r="A300" s="41" t="s">
        <v>842</v>
      </c>
      <c r="B300" s="513"/>
      <c r="C300" s="278"/>
      <c r="D300" s="278"/>
      <c r="E300" s="278"/>
      <c r="F300" s="278"/>
      <c r="G300" s="278"/>
      <c r="H300" s="278"/>
      <c r="I300" s="278"/>
      <c r="J300" s="278"/>
      <c r="K300" s="489"/>
    </row>
    <row r="301" spans="1:11" ht="25.5" customHeight="1">
      <c r="A301" s="41" t="s">
        <v>843</v>
      </c>
      <c r="C301" s="278"/>
      <c r="D301" s="278"/>
      <c r="E301" s="278"/>
      <c r="F301" s="278"/>
      <c r="G301" s="278"/>
      <c r="H301" s="278"/>
      <c r="I301" s="278"/>
      <c r="J301" s="278"/>
      <c r="K301" s="489"/>
    </row>
    <row r="302" spans="1:11" ht="25.5" customHeight="1">
      <c r="A302" s="41" t="s">
        <v>1137</v>
      </c>
      <c r="B302" s="514"/>
      <c r="C302" s="278"/>
      <c r="D302" s="278"/>
      <c r="E302" s="278"/>
      <c r="F302" s="278"/>
      <c r="G302" s="278"/>
      <c r="H302" s="278"/>
      <c r="I302" s="278"/>
      <c r="J302" s="278"/>
      <c r="K302" s="489"/>
    </row>
    <row r="303" spans="1:11" ht="25.5" customHeight="1">
      <c r="A303" s="41" t="s">
        <v>844</v>
      </c>
      <c r="B303" s="514"/>
      <c r="C303" s="278"/>
      <c r="D303" s="278"/>
      <c r="E303" s="278"/>
      <c r="F303" s="278"/>
      <c r="G303" s="278"/>
      <c r="H303" s="278"/>
      <c r="I303" s="278"/>
      <c r="J303" s="278"/>
      <c r="K303" s="489"/>
    </row>
    <row r="304" spans="1:11" ht="25.5" customHeight="1">
      <c r="A304" s="278" t="s">
        <v>625</v>
      </c>
      <c r="B304" s="278"/>
      <c r="C304" s="278"/>
      <c r="D304" s="278"/>
      <c r="E304" s="278"/>
      <c r="F304" s="278"/>
      <c r="G304" s="278"/>
      <c r="H304" s="278"/>
      <c r="I304" s="278"/>
      <c r="J304" s="278"/>
      <c r="K304" s="489"/>
    </row>
    <row r="305" spans="1:11" ht="25.5" customHeight="1">
      <c r="A305" s="190" t="s">
        <v>148</v>
      </c>
    </row>
    <row r="306" spans="1:11" ht="25.5" customHeight="1">
      <c r="A306" s="190" t="s">
        <v>626</v>
      </c>
    </row>
    <row r="307" spans="1:11" s="278" customFormat="1" ht="25.5" customHeight="1">
      <c r="A307" s="278" t="s">
        <v>512</v>
      </c>
      <c r="K307" s="279"/>
    </row>
    <row r="308" spans="1:11" s="278" customFormat="1" ht="25.5" customHeight="1">
      <c r="A308" s="278" t="s">
        <v>513</v>
      </c>
      <c r="K308" s="279"/>
    </row>
    <row r="309" spans="1:11" s="278" customFormat="1" ht="25.5" customHeight="1">
      <c r="A309" s="278" t="s">
        <v>514</v>
      </c>
      <c r="K309" s="279"/>
    </row>
    <row r="310" spans="1:11" s="278" customFormat="1" ht="25.5" customHeight="1">
      <c r="A310" s="278" t="s">
        <v>515</v>
      </c>
      <c r="K310" s="279"/>
    </row>
    <row r="311" spans="1:11" s="278" customFormat="1" ht="25.5" customHeight="1">
      <c r="A311" s="278" t="s">
        <v>149</v>
      </c>
      <c r="K311" s="279"/>
    </row>
    <row r="312" spans="1:11" s="278" customFormat="1" ht="25.5" customHeight="1">
      <c r="A312" s="278" t="s">
        <v>150</v>
      </c>
      <c r="K312" s="279"/>
    </row>
    <row r="313" spans="1:11" s="278" customFormat="1" ht="25.5" customHeight="1">
      <c r="A313" s="278" t="s">
        <v>151</v>
      </c>
      <c r="K313" s="279"/>
    </row>
    <row r="314" spans="1:11" ht="25.5" customHeight="1">
      <c r="A314" s="190" t="s">
        <v>627</v>
      </c>
      <c r="B314" s="278"/>
      <c r="C314" s="278"/>
      <c r="D314" s="278"/>
      <c r="E314" s="278"/>
      <c r="F314" s="278"/>
      <c r="G314" s="278"/>
      <c r="H314" s="278"/>
      <c r="I314" s="278"/>
      <c r="J314" s="278"/>
      <c r="K314" s="279"/>
    </row>
    <row r="315" spans="1:11" ht="25.5" customHeight="1">
      <c r="A315" s="278" t="s">
        <v>152</v>
      </c>
    </row>
    <row r="316" spans="1:11" ht="25.5" customHeight="1">
      <c r="A316" s="278" t="s">
        <v>153</v>
      </c>
      <c r="B316" s="278"/>
    </row>
    <row r="317" spans="1:11" ht="25.5" customHeight="1">
      <c r="A317" s="278" t="s">
        <v>516</v>
      </c>
    </row>
    <row r="318" spans="1:11" ht="25.5" customHeight="1">
      <c r="A318" s="278" t="s">
        <v>517</v>
      </c>
      <c r="B318" s="278"/>
    </row>
    <row r="319" spans="1:11" ht="25.5" customHeight="1">
      <c r="A319" s="278" t="s">
        <v>518</v>
      </c>
      <c r="B319" s="278"/>
    </row>
    <row r="320" spans="1:11" ht="25.5" customHeight="1">
      <c r="A320" s="278" t="s">
        <v>519</v>
      </c>
      <c r="B320" s="278"/>
    </row>
    <row r="321" spans="1:11" ht="25.5" customHeight="1">
      <c r="A321" s="278" t="s">
        <v>520</v>
      </c>
    </row>
    <row r="322" spans="1:11" ht="25.5" customHeight="1">
      <c r="A322" s="278" t="s">
        <v>521</v>
      </c>
      <c r="B322" s="278"/>
    </row>
    <row r="323" spans="1:11" ht="25.5" customHeight="1">
      <c r="A323" s="278" t="s">
        <v>154</v>
      </c>
      <c r="B323" s="278"/>
    </row>
    <row r="324" spans="1:11" ht="25.5" customHeight="1">
      <c r="A324" s="278" t="s">
        <v>522</v>
      </c>
    </row>
    <row r="325" spans="1:11" ht="25.5" customHeight="1">
      <c r="A325" s="278" t="s">
        <v>155</v>
      </c>
      <c r="B325" s="278"/>
    </row>
    <row r="326" spans="1:11" s="278" customFormat="1" ht="24.75" customHeight="1">
      <c r="A326" s="715" t="s">
        <v>6</v>
      </c>
      <c r="B326" s="716"/>
      <c r="C326" s="716"/>
      <c r="D326" s="716"/>
      <c r="E326" s="716"/>
      <c r="F326" s="716"/>
      <c r="G326" s="716"/>
      <c r="H326" s="716"/>
      <c r="I326" s="716"/>
      <c r="J326" s="716"/>
      <c r="K326" s="716"/>
    </row>
    <row r="327" spans="1:11" s="278" customFormat="1" ht="24.75" customHeight="1">
      <c r="K327" s="412"/>
    </row>
    <row r="328" spans="1:11" ht="24.75" customHeight="1">
      <c r="A328" s="190" t="s">
        <v>628</v>
      </c>
    </row>
    <row r="329" spans="1:11" ht="24.75" customHeight="1">
      <c r="A329" s="278" t="s">
        <v>523</v>
      </c>
    </row>
    <row r="330" spans="1:11" ht="24.75" customHeight="1">
      <c r="A330" s="278" t="s">
        <v>524</v>
      </c>
      <c r="B330" s="278"/>
    </row>
    <row r="331" spans="1:11" ht="24.75" customHeight="1">
      <c r="A331" s="278" t="s">
        <v>525</v>
      </c>
      <c r="B331" s="278"/>
    </row>
    <row r="332" spans="1:11" ht="24.75" customHeight="1">
      <c r="A332" s="190" t="s">
        <v>629</v>
      </c>
    </row>
    <row r="333" spans="1:11" ht="24.75" customHeight="1">
      <c r="A333" s="278" t="s">
        <v>156</v>
      </c>
    </row>
    <row r="334" spans="1:11" ht="24.75" customHeight="1">
      <c r="A334" s="278" t="s">
        <v>562</v>
      </c>
      <c r="B334" s="278"/>
    </row>
    <row r="335" spans="1:11" ht="24.75" customHeight="1">
      <c r="A335" s="278" t="s">
        <v>563</v>
      </c>
      <c r="B335" s="278"/>
    </row>
    <row r="336" spans="1:11" ht="24.75" customHeight="1">
      <c r="A336" s="278" t="s">
        <v>564</v>
      </c>
      <c r="B336" s="278"/>
    </row>
    <row r="337" spans="1:11" ht="24.75" customHeight="1">
      <c r="A337" s="278" t="s">
        <v>157</v>
      </c>
      <c r="B337" s="278"/>
    </row>
    <row r="338" spans="1:11" s="278" customFormat="1" ht="24.75" customHeight="1">
      <c r="A338" s="278" t="s">
        <v>630</v>
      </c>
      <c r="K338" s="279"/>
    </row>
    <row r="339" spans="1:11" s="278" customFormat="1" ht="24.75" customHeight="1">
      <c r="A339" s="136" t="s">
        <v>631</v>
      </c>
      <c r="B339" s="98"/>
      <c r="C339" s="98"/>
      <c r="K339" s="279"/>
    </row>
    <row r="340" spans="1:11" s="278" customFormat="1" ht="24.75" customHeight="1">
      <c r="B340" s="278" t="s">
        <v>526</v>
      </c>
      <c r="K340" s="279"/>
    </row>
    <row r="341" spans="1:11" ht="24.75" customHeight="1">
      <c r="A341" s="278" t="s">
        <v>527</v>
      </c>
      <c r="B341" s="278"/>
      <c r="C341" s="278"/>
      <c r="D341" s="278"/>
      <c r="E341" s="278"/>
      <c r="F341" s="278"/>
      <c r="G341" s="278"/>
      <c r="H341" s="278"/>
      <c r="I341" s="278"/>
      <c r="J341" s="278"/>
      <c r="K341" s="279"/>
    </row>
    <row r="342" spans="1:11" s="278" customFormat="1" ht="24.75" customHeight="1">
      <c r="A342" s="278" t="s">
        <v>528</v>
      </c>
      <c r="B342" s="137"/>
      <c r="C342" s="138"/>
      <c r="K342" s="279"/>
    </row>
    <row r="343" spans="1:11" s="278" customFormat="1" ht="24.75" customHeight="1">
      <c r="A343" s="278" t="s">
        <v>529</v>
      </c>
      <c r="B343" s="138"/>
      <c r="C343" s="138"/>
      <c r="K343" s="279"/>
    </row>
    <row r="344" spans="1:11" s="278" customFormat="1" ht="24.75" customHeight="1">
      <c r="A344" s="278" t="s">
        <v>632</v>
      </c>
      <c r="K344" s="279"/>
    </row>
    <row r="345" spans="1:11" s="278" customFormat="1" ht="24.75" customHeight="1">
      <c r="B345" s="278" t="s">
        <v>530</v>
      </c>
      <c r="K345" s="279"/>
    </row>
    <row r="346" spans="1:11" ht="24.75" customHeight="1">
      <c r="A346" s="278" t="s">
        <v>158</v>
      </c>
      <c r="B346" s="278"/>
      <c r="C346" s="278"/>
      <c r="D346" s="278"/>
      <c r="E346" s="278"/>
      <c r="F346" s="278"/>
      <c r="G346" s="278"/>
      <c r="H346" s="278"/>
      <c r="I346" s="278"/>
      <c r="J346" s="278"/>
      <c r="K346" s="279"/>
    </row>
    <row r="347" spans="1:11" ht="24.75" customHeight="1">
      <c r="A347" s="278" t="s">
        <v>531</v>
      </c>
      <c r="B347" s="278"/>
      <c r="C347" s="278"/>
      <c r="D347" s="278"/>
      <c r="E347" s="278"/>
      <c r="F347" s="278"/>
      <c r="G347" s="278"/>
      <c r="H347" s="278"/>
      <c r="I347" s="278"/>
      <c r="J347" s="278"/>
      <c r="K347" s="279"/>
    </row>
    <row r="348" spans="1:11" ht="24.75" customHeight="1">
      <c r="A348" s="278" t="s">
        <v>532</v>
      </c>
      <c r="B348" s="278"/>
      <c r="C348" s="278"/>
      <c r="D348" s="278"/>
      <c r="E348" s="278"/>
      <c r="F348" s="278"/>
      <c r="G348" s="278"/>
      <c r="H348" s="278"/>
      <c r="I348" s="278"/>
      <c r="J348" s="278"/>
      <c r="K348" s="279"/>
    </row>
    <row r="349" spans="1:11" ht="24.75" customHeight="1">
      <c r="A349" s="278" t="s">
        <v>159</v>
      </c>
      <c r="B349" s="278"/>
      <c r="C349" s="278"/>
      <c r="D349" s="278"/>
      <c r="E349" s="278"/>
      <c r="F349" s="278"/>
      <c r="G349" s="278"/>
      <c r="H349" s="278"/>
      <c r="I349" s="278"/>
      <c r="J349" s="278"/>
      <c r="K349" s="279"/>
    </row>
    <row r="350" spans="1:11" ht="24.75" customHeight="1">
      <c r="A350" s="278" t="s">
        <v>533</v>
      </c>
      <c r="B350" s="278"/>
      <c r="C350" s="278"/>
      <c r="D350" s="278"/>
      <c r="E350" s="278"/>
      <c r="F350" s="278"/>
      <c r="G350" s="278"/>
      <c r="H350" s="278"/>
      <c r="I350" s="278"/>
      <c r="J350" s="278"/>
      <c r="K350" s="279"/>
    </row>
    <row r="351" spans="1:11" ht="24.75" customHeight="1">
      <c r="A351" s="278" t="s">
        <v>592</v>
      </c>
      <c r="B351" s="278"/>
      <c r="C351" s="278"/>
      <c r="D351" s="278"/>
      <c r="E351" s="278"/>
      <c r="F351" s="278"/>
      <c r="G351" s="278"/>
      <c r="H351" s="278"/>
      <c r="I351" s="278"/>
      <c r="J351" s="278"/>
      <c r="K351" s="279"/>
    </row>
    <row r="352" spans="1:11" ht="24.75" customHeight="1">
      <c r="A352" s="278" t="s">
        <v>593</v>
      </c>
      <c r="B352" s="278"/>
      <c r="C352" s="278"/>
      <c r="D352" s="278"/>
      <c r="E352" s="278"/>
      <c r="F352" s="278"/>
      <c r="G352" s="278"/>
      <c r="H352" s="278"/>
      <c r="I352" s="278"/>
      <c r="J352" s="278"/>
      <c r="K352" s="279"/>
    </row>
    <row r="353" spans="1:11" ht="24.75" customHeight="1">
      <c r="A353" s="278" t="s">
        <v>160</v>
      </c>
      <c r="B353" s="278"/>
      <c r="C353" s="278"/>
      <c r="D353" s="278"/>
      <c r="E353" s="278"/>
      <c r="F353" s="278"/>
      <c r="G353" s="278"/>
      <c r="H353" s="278"/>
      <c r="I353" s="278"/>
      <c r="J353" s="278"/>
      <c r="K353" s="279"/>
    </row>
    <row r="354" spans="1:11" ht="24.75" customHeight="1">
      <c r="A354" s="190" t="s">
        <v>633</v>
      </c>
      <c r="C354" s="278"/>
      <c r="D354" s="278"/>
      <c r="E354" s="278"/>
      <c r="F354" s="278"/>
      <c r="G354" s="278"/>
      <c r="H354" s="278"/>
      <c r="I354" s="278"/>
      <c r="J354" s="278"/>
      <c r="K354" s="279"/>
    </row>
    <row r="355" spans="1:11" ht="24.75" customHeight="1">
      <c r="A355" s="278" t="s">
        <v>594</v>
      </c>
      <c r="C355" s="295"/>
      <c r="D355" s="278"/>
      <c r="E355" s="278"/>
      <c r="F355" s="278"/>
      <c r="G355" s="278"/>
      <c r="H355" s="278"/>
      <c r="I355" s="278"/>
      <c r="J355" s="278"/>
      <c r="K355" s="279"/>
    </row>
    <row r="356" spans="1:11" ht="24.75" customHeight="1">
      <c r="A356" s="278" t="s">
        <v>534</v>
      </c>
      <c r="B356" s="295"/>
      <c r="C356" s="295"/>
    </row>
    <row r="357" spans="1:11" ht="24.75" customHeight="1">
      <c r="A357" s="278" t="s">
        <v>535</v>
      </c>
      <c r="C357" s="295"/>
      <c r="D357" s="139"/>
      <c r="E357" s="139"/>
      <c r="F357" s="139"/>
      <c r="G357" s="139"/>
      <c r="H357" s="139"/>
      <c r="I357" s="139"/>
      <c r="J357" s="139"/>
      <c r="K357" s="139"/>
    </row>
    <row r="358" spans="1:11" ht="24.75" customHeight="1">
      <c r="A358" s="278" t="s">
        <v>536</v>
      </c>
      <c r="B358" s="295"/>
      <c r="C358" s="295"/>
      <c r="D358" s="139"/>
      <c r="E358" s="139"/>
      <c r="F358" s="139"/>
      <c r="G358" s="139"/>
      <c r="H358" s="294"/>
      <c r="I358" s="294"/>
      <c r="J358" s="294"/>
      <c r="K358" s="294"/>
    </row>
    <row r="359" spans="1:11" ht="24.75" customHeight="1">
      <c r="A359" s="278" t="s">
        <v>537</v>
      </c>
      <c r="B359" s="295"/>
      <c r="C359" s="295"/>
      <c r="D359" s="139"/>
      <c r="E359" s="139"/>
      <c r="F359" s="139"/>
      <c r="G359" s="139"/>
      <c r="H359" s="294"/>
      <c r="I359" s="294"/>
      <c r="J359" s="294"/>
      <c r="K359" s="294"/>
    </row>
    <row r="360" spans="1:11" ht="24.75" customHeight="1">
      <c r="A360" s="278"/>
      <c r="B360" s="295"/>
      <c r="C360" s="295"/>
      <c r="D360" s="139"/>
      <c r="E360" s="139"/>
      <c r="F360" s="139"/>
      <c r="G360" s="139"/>
      <c r="H360" s="294"/>
      <c r="I360" s="294"/>
      <c r="J360" s="294"/>
      <c r="K360" s="294"/>
    </row>
    <row r="361" spans="1:11" ht="24.75" customHeight="1">
      <c r="A361" s="712" t="s">
        <v>470</v>
      </c>
      <c r="B361" s="713"/>
      <c r="C361" s="713"/>
      <c r="D361" s="713"/>
      <c r="E361" s="713"/>
      <c r="F361" s="713"/>
      <c r="G361" s="713"/>
      <c r="H361" s="713"/>
      <c r="I361" s="713"/>
      <c r="J361" s="713"/>
      <c r="K361" s="713"/>
    </row>
    <row r="362" spans="1:11" s="278" customFormat="1" ht="24.75" customHeight="1">
      <c r="B362" s="138"/>
      <c r="C362" s="138"/>
      <c r="K362" s="412"/>
    </row>
    <row r="363" spans="1:11" ht="24.75" customHeight="1">
      <c r="A363" s="190" t="s">
        <v>634</v>
      </c>
    </row>
    <row r="364" spans="1:11" ht="24.75" customHeight="1">
      <c r="A364" s="278" t="s">
        <v>1015</v>
      </c>
      <c r="C364" s="295"/>
    </row>
    <row r="365" spans="1:11" ht="24.75" customHeight="1">
      <c r="A365" s="295" t="s">
        <v>1016</v>
      </c>
      <c r="B365" s="295"/>
      <c r="C365" s="295"/>
    </row>
    <row r="366" spans="1:11" ht="24.75" customHeight="1">
      <c r="A366" s="295" t="s">
        <v>1014</v>
      </c>
      <c r="B366" s="295"/>
      <c r="C366" s="295"/>
    </row>
    <row r="367" spans="1:11" ht="24.75" customHeight="1">
      <c r="A367" s="293" t="s">
        <v>161</v>
      </c>
      <c r="B367" s="295"/>
      <c r="C367" s="295"/>
    </row>
    <row r="368" spans="1:11" ht="24.75" customHeight="1">
      <c r="A368" s="278" t="s">
        <v>939</v>
      </c>
      <c r="B368" s="295"/>
    </row>
    <row r="369" spans="1:11" ht="24.75" customHeight="1">
      <c r="A369" s="293" t="s">
        <v>1013</v>
      </c>
    </row>
    <row r="370" spans="1:11" ht="24.75" customHeight="1">
      <c r="A370" s="308" t="s">
        <v>1012</v>
      </c>
      <c r="B370" s="295"/>
    </row>
    <row r="371" spans="1:11" ht="24.75" customHeight="1">
      <c r="A371" s="308" t="s">
        <v>1011</v>
      </c>
      <c r="B371" s="295"/>
    </row>
    <row r="372" spans="1:11" ht="24.75" customHeight="1">
      <c r="A372" s="308" t="s">
        <v>940</v>
      </c>
      <c r="B372" s="295"/>
      <c r="K372" s="578"/>
    </row>
    <row r="373" spans="1:11" ht="24.75" customHeight="1">
      <c r="A373" s="308" t="s">
        <v>1017</v>
      </c>
      <c r="B373" s="295"/>
      <c r="K373" s="578"/>
    </row>
    <row r="374" spans="1:11" ht="24.75" customHeight="1">
      <c r="A374" s="308" t="s">
        <v>1018</v>
      </c>
      <c r="B374" s="295"/>
      <c r="K374" s="578"/>
    </row>
    <row r="375" spans="1:11" ht="24.75" customHeight="1">
      <c r="A375" s="308" t="s">
        <v>941</v>
      </c>
      <c r="B375" s="295"/>
      <c r="K375" s="578"/>
    </row>
    <row r="376" spans="1:11" ht="24.75" customHeight="1">
      <c r="A376" s="293" t="s">
        <v>162</v>
      </c>
    </row>
    <row r="377" spans="1:11" ht="24.75" customHeight="1">
      <c r="A377" s="295" t="s">
        <v>1019</v>
      </c>
      <c r="C377" s="295"/>
    </row>
    <row r="378" spans="1:11" ht="24.75" customHeight="1">
      <c r="A378" s="295" t="s">
        <v>937</v>
      </c>
      <c r="B378" s="295"/>
      <c r="C378" s="295"/>
    </row>
    <row r="379" spans="1:11" ht="24.75" customHeight="1">
      <c r="A379" s="295" t="s">
        <v>938</v>
      </c>
      <c r="B379" s="295"/>
      <c r="C379" s="295"/>
    </row>
    <row r="380" spans="1:11" ht="24.75" customHeight="1">
      <c r="A380" s="278" t="s">
        <v>163</v>
      </c>
      <c r="B380" s="278"/>
      <c r="C380" s="278"/>
      <c r="D380" s="278"/>
      <c r="E380" s="278"/>
      <c r="F380" s="278"/>
      <c r="G380" s="278"/>
      <c r="H380" s="278"/>
      <c r="I380" s="278"/>
      <c r="J380" s="278"/>
      <c r="K380" s="279"/>
    </row>
    <row r="381" spans="1:11" ht="24.75" customHeight="1">
      <c r="A381" s="295" t="s">
        <v>538</v>
      </c>
      <c r="C381" s="295"/>
    </row>
    <row r="382" spans="1:11" ht="24.75" customHeight="1">
      <c r="A382" s="295" t="s">
        <v>164</v>
      </c>
      <c r="B382" s="295"/>
      <c r="C382" s="295"/>
    </row>
    <row r="383" spans="1:11" ht="24.75" customHeight="1">
      <c r="A383" s="295" t="s">
        <v>1020</v>
      </c>
      <c r="B383" s="295"/>
      <c r="C383" s="295"/>
    </row>
    <row r="384" spans="1:11" ht="24.75" customHeight="1">
      <c r="A384" s="295" t="s">
        <v>1021</v>
      </c>
      <c r="C384" s="295"/>
    </row>
    <row r="385" spans="1:11" ht="24.75" customHeight="1">
      <c r="A385" s="295" t="s">
        <v>539</v>
      </c>
      <c r="B385" s="295"/>
      <c r="C385" s="295"/>
    </row>
    <row r="386" spans="1:11" ht="24.75" customHeight="1">
      <c r="A386" s="190" t="s">
        <v>404</v>
      </c>
      <c r="B386" s="295"/>
      <c r="C386" s="295"/>
    </row>
    <row r="387" spans="1:11" ht="24.75" customHeight="1">
      <c r="A387" s="278" t="s">
        <v>165</v>
      </c>
      <c r="B387" s="278"/>
      <c r="C387" s="278"/>
      <c r="D387" s="278"/>
      <c r="E387" s="278"/>
      <c r="F387" s="278"/>
      <c r="G387" s="278"/>
      <c r="H387" s="278"/>
      <c r="I387" s="278"/>
      <c r="J387" s="278"/>
      <c r="K387" s="279"/>
    </row>
    <row r="388" spans="1:11" ht="24.75" customHeight="1">
      <c r="A388" s="278" t="s">
        <v>540</v>
      </c>
      <c r="B388" s="278"/>
      <c r="C388" s="278"/>
      <c r="D388" s="278"/>
      <c r="E388" s="278"/>
      <c r="F388" s="278"/>
      <c r="G388" s="278"/>
      <c r="H388" s="278"/>
      <c r="I388" s="278"/>
      <c r="J388" s="278"/>
      <c r="K388" s="279"/>
    </row>
    <row r="389" spans="1:11" ht="24.75" customHeight="1">
      <c r="A389" s="278" t="s">
        <v>1022</v>
      </c>
      <c r="B389" s="278"/>
      <c r="C389" s="278"/>
      <c r="D389" s="278"/>
      <c r="E389" s="278"/>
      <c r="F389" s="278"/>
      <c r="G389" s="278"/>
      <c r="H389" s="278"/>
      <c r="I389" s="278"/>
      <c r="J389" s="278"/>
      <c r="K389" s="279"/>
    </row>
    <row r="390" spans="1:11" ht="24.75" customHeight="1">
      <c r="A390" s="278" t="s">
        <v>541</v>
      </c>
      <c r="B390" s="278"/>
      <c r="C390" s="278"/>
      <c r="D390" s="278"/>
      <c r="E390" s="278"/>
      <c r="F390" s="278"/>
      <c r="G390" s="278"/>
      <c r="H390" s="278"/>
      <c r="I390" s="278"/>
      <c r="J390" s="278"/>
      <c r="K390" s="279"/>
    </row>
    <row r="391" spans="1:11" ht="24.75" customHeight="1">
      <c r="A391" s="293" t="s">
        <v>166</v>
      </c>
      <c r="B391" s="295"/>
      <c r="C391" s="295"/>
      <c r="D391" s="295"/>
    </row>
    <row r="392" spans="1:11" ht="24.75" customHeight="1">
      <c r="A392" s="295" t="s">
        <v>542</v>
      </c>
      <c r="C392" s="295"/>
      <c r="D392" s="295"/>
    </row>
    <row r="393" spans="1:11" ht="24.75" customHeight="1">
      <c r="A393" s="295" t="s">
        <v>543</v>
      </c>
      <c r="B393" s="295"/>
      <c r="C393" s="295"/>
      <c r="D393" s="295"/>
    </row>
    <row r="394" spans="1:11" ht="24.75" customHeight="1">
      <c r="A394" s="295" t="s">
        <v>167</v>
      </c>
      <c r="B394" s="295"/>
      <c r="C394" s="295"/>
      <c r="D394" s="295"/>
    </row>
    <row r="395" spans="1:11" ht="24.75" customHeight="1">
      <c r="A395" s="295"/>
      <c r="B395" s="295"/>
      <c r="C395" s="295"/>
      <c r="K395" s="413"/>
    </row>
    <row r="396" spans="1:11" ht="27" customHeight="1">
      <c r="A396" s="295"/>
      <c r="B396" s="295"/>
      <c r="C396" s="295"/>
      <c r="K396" s="413"/>
    </row>
    <row r="397" spans="1:11" ht="27" customHeight="1"/>
    <row r="398" spans="1:11" ht="27" customHeight="1"/>
    <row r="399" spans="1:11" ht="27" customHeight="1"/>
    <row r="400" spans="1:11" ht="27" customHeight="1"/>
  </sheetData>
  <mergeCells count="14">
    <mergeCell ref="A361:K361"/>
    <mergeCell ref="E143:G143"/>
    <mergeCell ref="A293:K293"/>
    <mergeCell ref="A147:K147"/>
    <mergeCell ref="A183:K183"/>
    <mergeCell ref="A219:K219"/>
    <mergeCell ref="A255:K255"/>
    <mergeCell ref="A326:K326"/>
    <mergeCell ref="A113:K113"/>
    <mergeCell ref="A1:K1"/>
    <mergeCell ref="A2:K2"/>
    <mergeCell ref="A3:K3"/>
    <mergeCell ref="A42:K42"/>
    <mergeCell ref="A76:K76"/>
  </mergeCells>
  <pageMargins left="0.98425196850393704" right="0.27559055118110237" top="0.70866141732283472" bottom="0.62992125984251968"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43"/>
  <sheetViews>
    <sheetView topLeftCell="A82" zoomScale="80" zoomScaleNormal="80" zoomScaleSheetLayoutView="80" workbookViewId="0">
      <selection activeCell="C87" sqref="C87"/>
    </sheetView>
  </sheetViews>
  <sheetFormatPr defaultColWidth="9.140625" defaultRowHeight="30" customHeight="1"/>
  <cols>
    <col min="1" max="1" width="3.7109375" style="429" customWidth="1"/>
    <col min="2" max="4" width="4.42578125" style="429" customWidth="1"/>
    <col min="5" max="5" width="6.7109375" style="429" customWidth="1"/>
    <col min="6" max="6" width="7.5703125" style="429" customWidth="1"/>
    <col min="7" max="7" width="7.7109375" style="429" customWidth="1"/>
    <col min="8" max="8" width="7.5703125" style="429" customWidth="1"/>
    <col min="9" max="9" width="7" style="429" customWidth="1"/>
    <col min="10" max="10" width="15.42578125" style="429" customWidth="1"/>
    <col min="11" max="11" width="0.7109375" style="429" customWidth="1"/>
    <col min="12" max="12" width="15.42578125" style="429" customWidth="1"/>
    <col min="13" max="13" width="0.7109375" style="429" customWidth="1"/>
    <col min="14" max="14" width="15.42578125" style="429" customWidth="1"/>
    <col min="15" max="15" width="0.7109375" style="429" customWidth="1"/>
    <col min="16" max="16" width="15.42578125" style="429" customWidth="1"/>
    <col min="17" max="17" width="1.140625" style="429" customWidth="1"/>
    <col min="18" max="16384" width="9.140625" style="429"/>
  </cols>
  <sheetData>
    <row r="1" spans="1:16" ht="30" customHeight="1">
      <c r="A1" s="718" t="s">
        <v>729</v>
      </c>
      <c r="B1" s="719"/>
      <c r="C1" s="719"/>
      <c r="D1" s="719"/>
      <c r="E1" s="719"/>
      <c r="F1" s="719"/>
      <c r="G1" s="719"/>
      <c r="H1" s="719"/>
      <c r="I1" s="719"/>
      <c r="J1" s="719"/>
      <c r="K1" s="719"/>
      <c r="L1" s="719"/>
      <c r="M1" s="719"/>
      <c r="N1" s="719"/>
      <c r="O1" s="719"/>
      <c r="P1" s="719"/>
    </row>
    <row r="2" spans="1:16" ht="30" customHeight="1">
      <c r="A2" s="430"/>
      <c r="C2" s="430"/>
      <c r="D2" s="430"/>
      <c r="E2" s="430"/>
      <c r="F2" s="430"/>
      <c r="G2" s="430"/>
      <c r="H2" s="430"/>
      <c r="I2" s="430"/>
      <c r="J2" s="430"/>
      <c r="K2" s="430"/>
      <c r="L2" s="430"/>
      <c r="M2" s="430"/>
      <c r="N2" s="430"/>
      <c r="O2" s="430"/>
      <c r="P2" s="431"/>
    </row>
    <row r="3" spans="1:16" ht="30" customHeight="1">
      <c r="A3" s="432" t="s">
        <v>36</v>
      </c>
      <c r="B3" s="433" t="s">
        <v>862</v>
      </c>
      <c r="C3" s="430"/>
      <c r="D3" s="430"/>
      <c r="E3" s="430"/>
      <c r="F3" s="430"/>
      <c r="G3" s="430"/>
      <c r="H3" s="430"/>
      <c r="I3" s="430"/>
      <c r="J3" s="430"/>
      <c r="K3" s="430"/>
      <c r="L3" s="430"/>
      <c r="M3" s="430"/>
      <c r="N3" s="430"/>
      <c r="O3" s="430"/>
      <c r="P3" s="431"/>
    </row>
    <row r="4" spans="1:16" ht="30" customHeight="1">
      <c r="A4" s="430"/>
      <c r="C4" s="521" t="s">
        <v>1075</v>
      </c>
      <c r="J4" s="430"/>
      <c r="K4" s="430"/>
      <c r="L4" s="430"/>
      <c r="M4" s="430"/>
      <c r="N4" s="430"/>
      <c r="O4" s="430"/>
      <c r="P4" s="431"/>
    </row>
    <row r="5" spans="1:16" ht="30" customHeight="1">
      <c r="A5" s="430"/>
      <c r="B5" s="429" t="s">
        <v>1076</v>
      </c>
      <c r="J5" s="430"/>
      <c r="K5" s="430"/>
      <c r="L5" s="430"/>
      <c r="M5" s="430"/>
      <c r="N5" s="430"/>
      <c r="O5" s="430"/>
      <c r="P5" s="431"/>
    </row>
    <row r="6" spans="1:16" ht="30" customHeight="1">
      <c r="A6" s="430"/>
      <c r="B6" s="434" t="s">
        <v>1077</v>
      </c>
      <c r="J6" s="430"/>
      <c r="K6" s="430"/>
      <c r="L6" s="430"/>
      <c r="M6" s="430"/>
      <c r="N6" s="430"/>
      <c r="O6" s="430"/>
      <c r="P6" s="431"/>
    </row>
    <row r="7" spans="1:16" ht="30" customHeight="1">
      <c r="A7" s="430"/>
      <c r="B7" s="522"/>
      <c r="C7" s="523" t="s">
        <v>1025</v>
      </c>
      <c r="J7" s="430"/>
      <c r="K7" s="430"/>
      <c r="L7" s="430"/>
      <c r="M7" s="430"/>
      <c r="N7" s="430"/>
      <c r="O7" s="430"/>
      <c r="P7" s="431"/>
    </row>
    <row r="8" spans="1:16" ht="30" customHeight="1">
      <c r="A8" s="430"/>
      <c r="B8" s="523" t="s">
        <v>1074</v>
      </c>
      <c r="C8" s="523"/>
      <c r="J8" s="430"/>
      <c r="K8" s="430"/>
      <c r="L8" s="430"/>
      <c r="M8" s="430"/>
      <c r="N8" s="430"/>
      <c r="O8" s="430"/>
      <c r="P8" s="431"/>
    </row>
    <row r="9" spans="1:16" ht="30" customHeight="1">
      <c r="A9" s="430"/>
      <c r="J9" s="723" t="s">
        <v>248</v>
      </c>
      <c r="K9" s="723"/>
      <c r="L9" s="723"/>
      <c r="M9" s="723"/>
      <c r="N9" s="723"/>
      <c r="O9" s="723"/>
      <c r="P9" s="723"/>
    </row>
    <row r="10" spans="1:16" ht="30" customHeight="1">
      <c r="A10" s="430"/>
      <c r="L10" s="724" t="s">
        <v>870</v>
      </c>
      <c r="M10" s="724"/>
      <c r="N10" s="724"/>
    </row>
    <row r="11" spans="1:16" ht="30" customHeight="1">
      <c r="A11" s="694"/>
      <c r="J11" s="694" t="s">
        <v>1026</v>
      </c>
      <c r="L11" s="602"/>
      <c r="M11" s="602"/>
      <c r="N11" s="602"/>
      <c r="P11" s="694" t="s">
        <v>1134</v>
      </c>
    </row>
    <row r="12" spans="1:16" ht="30" customHeight="1">
      <c r="A12" s="694"/>
      <c r="J12" s="436" t="s">
        <v>1027</v>
      </c>
      <c r="K12" s="693"/>
      <c r="L12" s="436" t="s">
        <v>868</v>
      </c>
      <c r="M12" s="693"/>
      <c r="N12" s="436" t="s">
        <v>869</v>
      </c>
      <c r="O12" s="693"/>
      <c r="P12" s="530"/>
    </row>
    <row r="13" spans="1:16" ht="30" customHeight="1">
      <c r="A13" s="430"/>
      <c r="B13" s="437" t="s">
        <v>832</v>
      </c>
      <c r="C13" s="430"/>
      <c r="D13" s="430"/>
      <c r="E13" s="430"/>
      <c r="F13" s="430"/>
      <c r="G13" s="430"/>
      <c r="H13" s="430"/>
      <c r="I13" s="430"/>
      <c r="J13" s="430"/>
      <c r="K13" s="430"/>
      <c r="L13" s="430"/>
      <c r="M13" s="430"/>
      <c r="N13" s="430"/>
      <c r="O13" s="430"/>
      <c r="P13" s="431"/>
    </row>
    <row r="14" spans="1:16" ht="30" customHeight="1">
      <c r="A14" s="430"/>
      <c r="B14" s="437" t="s">
        <v>349</v>
      </c>
      <c r="C14" s="430"/>
      <c r="E14" s="430"/>
      <c r="F14" s="430"/>
      <c r="G14" s="430"/>
      <c r="H14" s="430"/>
      <c r="I14" s="430"/>
      <c r="J14" s="430"/>
      <c r="K14" s="430"/>
      <c r="L14" s="430"/>
      <c r="M14" s="430"/>
      <c r="N14" s="430"/>
      <c r="O14" s="430"/>
      <c r="P14" s="431"/>
    </row>
    <row r="15" spans="1:16" ht="30" customHeight="1">
      <c r="A15" s="430"/>
      <c r="B15" s="437" t="s">
        <v>352</v>
      </c>
      <c r="C15" s="430"/>
      <c r="D15" s="438"/>
      <c r="E15" s="430"/>
      <c r="F15" s="430"/>
      <c r="G15" s="430"/>
      <c r="H15" s="430"/>
      <c r="I15" s="430"/>
      <c r="J15" s="430"/>
      <c r="K15" s="430"/>
      <c r="L15" s="430"/>
      <c r="M15" s="430"/>
      <c r="N15" s="430"/>
      <c r="O15" s="430"/>
      <c r="P15" s="431"/>
    </row>
    <row r="16" spans="1:16" ht="30" customHeight="1">
      <c r="A16" s="430"/>
      <c r="B16" s="522" t="s">
        <v>863</v>
      </c>
      <c r="C16" s="523"/>
      <c r="D16" s="523"/>
      <c r="E16" s="523"/>
      <c r="F16" s="523"/>
      <c r="G16" s="523"/>
      <c r="H16" s="523"/>
      <c r="I16" s="523"/>
      <c r="J16" s="527">
        <v>0</v>
      </c>
      <c r="K16" s="439"/>
      <c r="L16" s="527">
        <v>0</v>
      </c>
      <c r="M16" s="439"/>
      <c r="N16" s="527">
        <f>+[60]P24!K25</f>
        <v>26395164.219999999</v>
      </c>
      <c r="O16" s="439"/>
      <c r="P16" s="439">
        <f>SUM(J16:N16)</f>
        <v>26395164.219999999</v>
      </c>
    </row>
    <row r="17" spans="1:16" ht="30" customHeight="1">
      <c r="A17" s="430"/>
      <c r="B17" s="523" t="s">
        <v>254</v>
      </c>
      <c r="C17" s="523"/>
      <c r="D17" s="523"/>
      <c r="E17" s="523"/>
      <c r="F17" s="523"/>
      <c r="G17" s="523"/>
      <c r="H17" s="523"/>
      <c r="I17" s="523"/>
      <c r="J17" s="527">
        <v>0</v>
      </c>
      <c r="K17" s="523"/>
      <c r="L17" s="527">
        <v>0</v>
      </c>
      <c r="M17" s="523"/>
      <c r="N17" s="523">
        <v>25550.95</v>
      </c>
      <c r="O17" s="494"/>
      <c r="P17" s="527">
        <f>SUM(J17:N17)</f>
        <v>25550.95</v>
      </c>
    </row>
    <row r="18" spans="1:16" ht="30" customHeight="1">
      <c r="A18" s="430"/>
      <c r="B18" s="526" t="s">
        <v>1078</v>
      </c>
      <c r="C18" s="523"/>
      <c r="D18" s="523"/>
      <c r="E18" s="523"/>
      <c r="F18" s="523"/>
      <c r="G18" s="523"/>
      <c r="H18" s="523"/>
      <c r="I18" s="523"/>
      <c r="J18" s="439"/>
      <c r="K18" s="439"/>
      <c r="L18" s="439"/>
      <c r="M18" s="439"/>
      <c r="N18" s="439"/>
      <c r="O18" s="439"/>
      <c r="P18" s="439"/>
    </row>
    <row r="19" spans="1:16" ht="30" customHeight="1">
      <c r="A19" s="430"/>
      <c r="B19" s="526" t="s">
        <v>831</v>
      </c>
      <c r="C19" s="523"/>
      <c r="D19" s="523"/>
      <c r="E19" s="523"/>
      <c r="F19" s="523"/>
      <c r="G19" s="523"/>
      <c r="H19" s="523"/>
      <c r="I19" s="523"/>
      <c r="J19" s="439"/>
      <c r="K19" s="439"/>
      <c r="L19" s="439"/>
      <c r="M19" s="439"/>
      <c r="N19" s="439"/>
      <c r="O19" s="439"/>
      <c r="P19" s="439"/>
    </row>
    <row r="20" spans="1:16" ht="30" customHeight="1">
      <c r="A20" s="430"/>
      <c r="B20" s="522" t="s">
        <v>1079</v>
      </c>
      <c r="C20" s="523"/>
      <c r="D20" s="523"/>
      <c r="E20" s="523"/>
      <c r="F20" s="523"/>
      <c r="G20" s="523"/>
      <c r="H20" s="523"/>
      <c r="I20" s="523"/>
      <c r="J20" s="431">
        <v>177364236.13</v>
      </c>
      <c r="K20" s="439"/>
      <c r="L20" s="431">
        <v>0</v>
      </c>
      <c r="M20" s="439"/>
      <c r="N20" s="439">
        <f>3119233.32+N45</f>
        <v>5615284.4800000004</v>
      </c>
      <c r="O20" s="439"/>
      <c r="P20" s="431">
        <f>SUM(J20:N20)</f>
        <v>182979520.60999998</v>
      </c>
    </row>
    <row r="21" spans="1:16" ht="30" customHeight="1">
      <c r="A21" s="430"/>
      <c r="B21" s="524" t="s">
        <v>865</v>
      </c>
      <c r="C21" s="523"/>
      <c r="D21" s="523"/>
      <c r="E21" s="523"/>
      <c r="F21" s="523"/>
      <c r="G21" s="523"/>
      <c r="H21" s="523"/>
      <c r="I21" s="523"/>
      <c r="J21" s="431">
        <v>0</v>
      </c>
      <c r="K21" s="440"/>
      <c r="L21" s="441">
        <v>6282964.9400000004</v>
      </c>
      <c r="M21" s="439"/>
      <c r="N21" s="431">
        <v>0</v>
      </c>
      <c r="O21" s="439"/>
      <c r="P21" s="431">
        <f>SUM(J21:N21)</f>
        <v>6282964.9400000004</v>
      </c>
    </row>
    <row r="22" spans="1:16" ht="30" customHeight="1">
      <c r="A22" s="430"/>
      <c r="B22" s="526" t="s">
        <v>364</v>
      </c>
      <c r="C22" s="523"/>
      <c r="D22" s="523"/>
      <c r="E22" s="523"/>
      <c r="F22" s="523"/>
      <c r="G22" s="523"/>
      <c r="H22" s="523"/>
      <c r="I22" s="523"/>
      <c r="J22" s="431"/>
      <c r="K22" s="440"/>
      <c r="L22" s="527"/>
      <c r="M22" s="439"/>
      <c r="N22" s="431"/>
      <c r="O22" s="439"/>
      <c r="P22" s="431"/>
    </row>
    <row r="23" spans="1:16" ht="30" customHeight="1">
      <c r="A23" s="430"/>
      <c r="B23" s="525" t="s">
        <v>1080</v>
      </c>
      <c r="C23" s="523"/>
      <c r="D23" s="523"/>
      <c r="E23" s="523"/>
      <c r="F23" s="523"/>
      <c r="G23" s="523"/>
      <c r="H23" s="523"/>
      <c r="I23" s="523"/>
      <c r="J23" s="439">
        <v>307012490.12</v>
      </c>
      <c r="K23" s="440"/>
      <c r="L23" s="527">
        <v>0</v>
      </c>
      <c r="M23" s="439"/>
      <c r="N23" s="439">
        <f>13347111.56+N48</f>
        <v>20160321.740000002</v>
      </c>
      <c r="O23" s="439"/>
      <c r="P23" s="439">
        <f>SUM(J23:N23)</f>
        <v>327172811.86000001</v>
      </c>
    </row>
    <row r="24" spans="1:16" ht="30" customHeight="1">
      <c r="A24" s="430"/>
      <c r="B24" s="524" t="s">
        <v>866</v>
      </c>
      <c r="C24" s="523"/>
      <c r="D24" s="523"/>
      <c r="E24" s="523"/>
      <c r="F24" s="523"/>
      <c r="G24" s="523"/>
      <c r="H24" s="523"/>
      <c r="I24" s="523"/>
      <c r="J24" s="431">
        <v>0</v>
      </c>
      <c r="K24" s="440"/>
      <c r="L24" s="441">
        <v>6383208.7999999998</v>
      </c>
      <c r="M24" s="439"/>
      <c r="N24" s="431">
        <v>0</v>
      </c>
      <c r="O24" s="439"/>
      <c r="P24" s="439">
        <f>SUM(J24:N24)</f>
        <v>6383208.7999999998</v>
      </c>
    </row>
    <row r="25" spans="1:16" ht="30" customHeight="1">
      <c r="A25" s="491"/>
      <c r="B25" s="528" t="s">
        <v>369</v>
      </c>
      <c r="C25" s="523"/>
      <c r="D25" s="523"/>
      <c r="E25" s="523"/>
      <c r="F25" s="523"/>
      <c r="G25" s="523"/>
      <c r="H25" s="523"/>
      <c r="I25" s="523"/>
      <c r="J25" s="431"/>
      <c r="K25" s="494"/>
      <c r="L25" s="441"/>
      <c r="M25" s="439"/>
      <c r="N25" s="431"/>
      <c r="O25" s="439"/>
      <c r="P25" s="439"/>
    </row>
    <row r="26" spans="1:16" ht="30" customHeight="1">
      <c r="A26" s="491"/>
      <c r="B26" s="529" t="s">
        <v>1081</v>
      </c>
      <c r="C26" s="523"/>
      <c r="D26" s="523"/>
      <c r="E26" s="523"/>
      <c r="F26" s="523"/>
      <c r="G26" s="523"/>
      <c r="H26" s="523"/>
      <c r="I26" s="523"/>
      <c r="J26" s="527">
        <v>360955451.11000001</v>
      </c>
      <c r="K26" s="494"/>
      <c r="L26" s="441">
        <v>-3698055.72</v>
      </c>
      <c r="M26" s="439"/>
      <c r="N26" s="527">
        <v>0</v>
      </c>
      <c r="O26" s="439"/>
      <c r="P26" s="439">
        <v>357257395.38999999</v>
      </c>
    </row>
    <row r="27" spans="1:16" ht="30" customHeight="1">
      <c r="A27" s="430"/>
      <c r="B27" s="437" t="s">
        <v>1082</v>
      </c>
      <c r="J27" s="439"/>
      <c r="K27" s="440"/>
      <c r="L27" s="431"/>
      <c r="M27" s="439"/>
      <c r="N27" s="431"/>
      <c r="O27" s="439"/>
      <c r="P27" s="431"/>
    </row>
    <row r="28" spans="1:16" ht="30" customHeight="1">
      <c r="A28" s="430"/>
      <c r="B28" s="429" t="s">
        <v>290</v>
      </c>
      <c r="J28" s="431">
        <v>0</v>
      </c>
      <c r="K28" s="440"/>
      <c r="L28" s="431">
        <v>0</v>
      </c>
      <c r="M28" s="439"/>
      <c r="N28" s="431">
        <v>-31767.68</v>
      </c>
      <c r="O28" s="439"/>
      <c r="P28" s="431">
        <f>SUM(J28:N28)</f>
        <v>-31767.68</v>
      </c>
    </row>
    <row r="29" spans="1:16" ht="30" customHeight="1">
      <c r="A29" s="430"/>
      <c r="B29" s="429" t="s">
        <v>341</v>
      </c>
      <c r="J29" s="431">
        <v>0</v>
      </c>
      <c r="K29" s="440"/>
      <c r="L29" s="431">
        <v>0</v>
      </c>
      <c r="M29" s="439"/>
      <c r="N29" s="431">
        <f>212118.32+N54</f>
        <v>337000.57</v>
      </c>
      <c r="O29" s="439"/>
      <c r="P29" s="431">
        <f>SUM(J29:N29)</f>
        <v>337000.57</v>
      </c>
    </row>
    <row r="30" spans="1:16" ht="30" customHeight="1">
      <c r="A30" s="430"/>
      <c r="B30" s="442" t="s">
        <v>443</v>
      </c>
      <c r="J30" s="431">
        <v>0</v>
      </c>
      <c r="K30" s="440"/>
      <c r="L30" s="431">
        <v>0</v>
      </c>
      <c r="M30" s="439"/>
      <c r="N30" s="527">
        <v>-25550.95</v>
      </c>
      <c r="O30" s="439"/>
      <c r="P30" s="431">
        <f>SUM(J30:N30)</f>
        <v>-25550.95</v>
      </c>
    </row>
    <row r="31" spans="1:16" ht="30" customHeight="1">
      <c r="A31" s="430"/>
      <c r="B31" s="442"/>
      <c r="J31" s="431"/>
      <c r="K31" s="440"/>
      <c r="L31" s="431"/>
      <c r="M31" s="439"/>
      <c r="N31" s="431"/>
      <c r="O31" s="439"/>
      <c r="P31" s="431"/>
    </row>
    <row r="32" spans="1:16" ht="30.75" customHeight="1">
      <c r="A32" s="430"/>
      <c r="B32" s="442"/>
      <c r="J32" s="431"/>
      <c r="K32" s="440"/>
      <c r="L32" s="431"/>
      <c r="M32" s="439"/>
      <c r="N32" s="431"/>
      <c r="O32" s="439"/>
      <c r="P32" s="431"/>
    </row>
    <row r="33" spans="1:16" ht="23.25" customHeight="1">
      <c r="A33" s="718" t="s">
        <v>730</v>
      </c>
      <c r="B33" s="719"/>
      <c r="C33" s="719"/>
      <c r="D33" s="719"/>
      <c r="E33" s="719"/>
      <c r="F33" s="719"/>
      <c r="G33" s="719"/>
      <c r="H33" s="719"/>
      <c r="I33" s="719"/>
      <c r="J33" s="719"/>
      <c r="K33" s="719"/>
      <c r="L33" s="719"/>
      <c r="M33" s="719"/>
      <c r="N33" s="719"/>
      <c r="O33" s="719"/>
      <c r="P33" s="719"/>
    </row>
    <row r="34" spans="1:16" ht="23.25" customHeight="1">
      <c r="A34" s="430"/>
      <c r="B34" s="430"/>
      <c r="C34" s="430"/>
      <c r="D34" s="430"/>
      <c r="E34" s="430"/>
      <c r="F34" s="430"/>
      <c r="G34" s="430"/>
      <c r="H34" s="430"/>
      <c r="I34" s="430"/>
      <c r="J34" s="430"/>
      <c r="K34" s="430"/>
      <c r="L34" s="430"/>
      <c r="M34" s="430"/>
      <c r="N34" s="430"/>
      <c r="O34" s="430"/>
      <c r="P34" s="431"/>
    </row>
    <row r="35" spans="1:16" ht="23.25" customHeight="1">
      <c r="A35" s="430"/>
      <c r="J35" s="723" t="s">
        <v>249</v>
      </c>
      <c r="K35" s="723"/>
      <c r="L35" s="723"/>
      <c r="M35" s="723"/>
      <c r="N35" s="723"/>
      <c r="O35" s="723"/>
      <c r="P35" s="723"/>
    </row>
    <row r="36" spans="1:16" ht="23.25" customHeight="1">
      <c r="A36" s="430"/>
      <c r="L36" s="721" t="s">
        <v>870</v>
      </c>
      <c r="M36" s="721"/>
      <c r="N36" s="721"/>
    </row>
    <row r="37" spans="1:16" ht="23.25" customHeight="1">
      <c r="A37" s="585"/>
      <c r="J37" s="585" t="s">
        <v>1026</v>
      </c>
      <c r="L37" s="602"/>
      <c r="M37" s="602"/>
      <c r="N37" s="602"/>
      <c r="P37" s="707" t="s">
        <v>1134</v>
      </c>
    </row>
    <row r="38" spans="1:16" ht="23.25" customHeight="1">
      <c r="A38" s="430"/>
      <c r="J38" s="436" t="s">
        <v>1027</v>
      </c>
      <c r="K38" s="490"/>
      <c r="L38" s="436" t="s">
        <v>868</v>
      </c>
      <c r="M38" s="490"/>
      <c r="N38" s="436" t="s">
        <v>869</v>
      </c>
      <c r="O38" s="490"/>
      <c r="P38" s="530"/>
    </row>
    <row r="39" spans="1:16" ht="23.25" customHeight="1">
      <c r="A39" s="430"/>
      <c r="B39" s="437" t="s">
        <v>832</v>
      </c>
      <c r="C39" s="430"/>
      <c r="D39" s="430"/>
      <c r="E39" s="430"/>
      <c r="F39" s="430"/>
      <c r="G39" s="430"/>
      <c r="H39" s="430"/>
      <c r="I39" s="430"/>
      <c r="J39" s="430"/>
      <c r="K39" s="430"/>
      <c r="L39" s="430"/>
      <c r="M39" s="430"/>
      <c r="N39" s="430"/>
      <c r="O39" s="430"/>
      <c r="P39" s="431"/>
    </row>
    <row r="40" spans="1:16" ht="23.25" customHeight="1">
      <c r="A40" s="430"/>
      <c r="B40" s="437" t="s">
        <v>349</v>
      </c>
      <c r="C40" s="430"/>
      <c r="D40" s="430"/>
      <c r="E40" s="430"/>
      <c r="F40" s="430"/>
      <c r="G40" s="430"/>
      <c r="H40" s="430"/>
      <c r="I40" s="430"/>
      <c r="J40" s="430"/>
      <c r="K40" s="430"/>
      <c r="L40" s="430"/>
      <c r="M40" s="430"/>
      <c r="N40" s="430"/>
      <c r="O40" s="430"/>
      <c r="P40" s="431"/>
    </row>
    <row r="41" spans="1:16" ht="23.25" customHeight="1">
      <c r="A41" s="430"/>
      <c r="B41" s="437" t="s">
        <v>833</v>
      </c>
      <c r="C41" s="430"/>
      <c r="D41" s="438"/>
      <c r="E41" s="430"/>
      <c r="F41" s="430"/>
      <c r="G41" s="430"/>
      <c r="H41" s="430"/>
      <c r="I41" s="430"/>
      <c r="J41" s="430"/>
      <c r="K41" s="430"/>
      <c r="L41" s="430"/>
      <c r="M41" s="430"/>
      <c r="N41" s="430"/>
      <c r="O41" s="430"/>
      <c r="P41" s="431"/>
    </row>
    <row r="42" spans="1:16" ht="23.25" customHeight="1">
      <c r="A42" s="430"/>
      <c r="B42" s="522" t="s">
        <v>863</v>
      </c>
      <c r="C42" s="523"/>
      <c r="D42" s="523"/>
      <c r="E42" s="523"/>
      <c r="F42" s="523"/>
      <c r="G42" s="523"/>
      <c r="H42" s="523"/>
      <c r="I42" s="523"/>
      <c r="J42" s="527">
        <v>0</v>
      </c>
      <c r="K42" s="439"/>
      <c r="L42" s="527">
        <v>0</v>
      </c>
      <c r="M42" s="439"/>
      <c r="N42" s="431">
        <f>+[61]P22!M25</f>
        <v>10027015.940000001</v>
      </c>
      <c r="O42" s="439"/>
      <c r="P42" s="439">
        <f>SUM(J42:N42)</f>
        <v>10027015.940000001</v>
      </c>
    </row>
    <row r="43" spans="1:16" ht="23.25" customHeight="1">
      <c r="A43" s="430"/>
      <c r="B43" s="526" t="s">
        <v>1078</v>
      </c>
      <c r="C43" s="523"/>
      <c r="D43" s="523"/>
      <c r="E43" s="523"/>
      <c r="F43" s="523"/>
      <c r="G43" s="523"/>
      <c r="H43" s="523"/>
      <c r="I43" s="523"/>
      <c r="J43" s="439"/>
      <c r="K43" s="439"/>
      <c r="L43" s="439"/>
      <c r="M43" s="439"/>
      <c r="N43" s="439"/>
      <c r="O43" s="439"/>
      <c r="P43" s="439"/>
    </row>
    <row r="44" spans="1:16" ht="23.25" customHeight="1">
      <c r="A44" s="430"/>
      <c r="B44" s="526" t="s">
        <v>831</v>
      </c>
      <c r="C44" s="523"/>
      <c r="D44" s="523"/>
      <c r="E44" s="523"/>
      <c r="F44" s="523"/>
      <c r="G44" s="523"/>
      <c r="H44" s="523"/>
      <c r="I44" s="523"/>
      <c r="J44" s="439"/>
      <c r="K44" s="439"/>
      <c r="L44" s="439"/>
      <c r="M44" s="439"/>
      <c r="N44" s="439"/>
      <c r="O44" s="439"/>
      <c r="P44" s="439"/>
    </row>
    <row r="45" spans="1:16" ht="23.25" customHeight="1">
      <c r="A45" s="430"/>
      <c r="B45" s="522" t="s">
        <v>1083</v>
      </c>
      <c r="C45" s="523"/>
      <c r="D45" s="523"/>
      <c r="E45" s="523"/>
      <c r="F45" s="523"/>
      <c r="G45" s="523"/>
      <c r="H45" s="523"/>
      <c r="I45" s="523"/>
      <c r="J45" s="527">
        <v>0</v>
      </c>
      <c r="K45" s="439"/>
      <c r="L45" s="527">
        <v>0</v>
      </c>
      <c r="M45" s="439"/>
      <c r="N45" s="439">
        <v>2496051.16</v>
      </c>
      <c r="O45" s="439"/>
      <c r="P45" s="431">
        <f>SUM(J45:N45)</f>
        <v>2496051.16</v>
      </c>
    </row>
    <row r="46" spans="1:16" ht="23.25" customHeight="1">
      <c r="A46" s="430"/>
      <c r="B46" s="524" t="s">
        <v>865</v>
      </c>
      <c r="C46" s="523"/>
      <c r="D46" s="523"/>
      <c r="E46" s="523"/>
      <c r="F46" s="523"/>
      <c r="G46" s="523"/>
      <c r="H46" s="523"/>
      <c r="I46" s="523"/>
      <c r="J46" s="527">
        <v>0</v>
      </c>
      <c r="K46" s="494"/>
      <c r="L46" s="441">
        <v>6282964.9400000004</v>
      </c>
      <c r="M46" s="439"/>
      <c r="N46" s="431">
        <v>0</v>
      </c>
      <c r="O46" s="439"/>
      <c r="P46" s="439">
        <f>SUM(J46:N46)</f>
        <v>6282964.9400000004</v>
      </c>
    </row>
    <row r="47" spans="1:16" ht="23.25" customHeight="1">
      <c r="A47" s="430"/>
      <c r="B47" s="526" t="s">
        <v>834</v>
      </c>
      <c r="C47" s="523"/>
      <c r="D47" s="523"/>
      <c r="E47" s="523"/>
      <c r="F47" s="523"/>
      <c r="G47" s="523"/>
      <c r="H47" s="523"/>
      <c r="I47" s="523"/>
      <c r="J47" s="527"/>
      <c r="K47" s="494"/>
      <c r="L47" s="527"/>
      <c r="M47" s="439"/>
      <c r="N47" s="431"/>
      <c r="O47" s="439"/>
      <c r="P47" s="431"/>
    </row>
    <row r="48" spans="1:16" ht="23.25" customHeight="1">
      <c r="A48" s="430"/>
      <c r="B48" s="525" t="s">
        <v>1080</v>
      </c>
      <c r="C48" s="523"/>
      <c r="D48" s="523"/>
      <c r="E48" s="523"/>
      <c r="F48" s="523"/>
      <c r="G48" s="523"/>
      <c r="H48" s="523"/>
      <c r="I48" s="523"/>
      <c r="J48" s="527">
        <v>0</v>
      </c>
      <c r="K48" s="494"/>
      <c r="L48" s="527">
        <v>0</v>
      </c>
      <c r="M48" s="439"/>
      <c r="N48" s="439">
        <v>6813210.1799999997</v>
      </c>
      <c r="O48" s="439"/>
      <c r="P48" s="439">
        <f>SUM(J48:N48)</f>
        <v>6813210.1799999997</v>
      </c>
    </row>
    <row r="49" spans="1:16" ht="23.25" customHeight="1">
      <c r="A49" s="430"/>
      <c r="B49" s="524" t="s">
        <v>866</v>
      </c>
      <c r="C49" s="523"/>
      <c r="D49" s="523"/>
      <c r="E49" s="523"/>
      <c r="F49" s="523"/>
      <c r="G49" s="523"/>
      <c r="H49" s="523"/>
      <c r="I49" s="523"/>
      <c r="J49" s="527">
        <v>0</v>
      </c>
      <c r="K49" s="494"/>
      <c r="L49" s="441">
        <v>6383208.7999999998</v>
      </c>
      <c r="M49" s="439"/>
      <c r="N49" s="431">
        <v>0</v>
      </c>
      <c r="O49" s="439"/>
      <c r="P49" s="439">
        <f>SUM(J49:N49)</f>
        <v>6383208.7999999998</v>
      </c>
    </row>
    <row r="50" spans="1:16" ht="23.25" customHeight="1">
      <c r="A50" s="491"/>
      <c r="B50" s="528" t="s">
        <v>369</v>
      </c>
      <c r="C50" s="523"/>
      <c r="D50" s="523"/>
      <c r="E50" s="523"/>
      <c r="F50" s="523"/>
      <c r="G50" s="523"/>
      <c r="H50" s="523"/>
      <c r="I50" s="523"/>
      <c r="J50" s="527"/>
      <c r="K50" s="494"/>
      <c r="L50" s="441"/>
      <c r="M50" s="439"/>
      <c r="N50" s="431"/>
      <c r="O50" s="439"/>
      <c r="P50" s="439"/>
    </row>
    <row r="51" spans="1:16" ht="23.25" customHeight="1">
      <c r="A51" s="491"/>
      <c r="B51" s="529" t="s">
        <v>1081</v>
      </c>
      <c r="C51" s="523"/>
      <c r="D51" s="523"/>
      <c r="E51" s="523"/>
      <c r="F51" s="523"/>
      <c r="G51" s="523"/>
      <c r="H51" s="523"/>
      <c r="I51" s="523"/>
      <c r="J51" s="527">
        <v>86248964.609999999</v>
      </c>
      <c r="K51" s="494"/>
      <c r="L51" s="441">
        <v>-3698055.72</v>
      </c>
      <c r="M51" s="439"/>
      <c r="N51" s="527">
        <v>0</v>
      </c>
      <c r="O51" s="439"/>
      <c r="P51" s="431">
        <f>SUM(J51:N51)</f>
        <v>82550908.890000001</v>
      </c>
    </row>
    <row r="52" spans="1:16" ht="23.25" customHeight="1">
      <c r="A52" s="430"/>
      <c r="B52" s="526" t="s">
        <v>1082</v>
      </c>
      <c r="C52" s="523"/>
      <c r="D52" s="523"/>
      <c r="E52" s="523"/>
      <c r="F52" s="523"/>
      <c r="G52" s="523"/>
      <c r="H52" s="523"/>
      <c r="I52" s="523"/>
      <c r="J52" s="439"/>
      <c r="K52" s="494"/>
      <c r="L52" s="441"/>
      <c r="M52" s="439"/>
      <c r="N52" s="431"/>
      <c r="O52" s="439"/>
      <c r="P52" s="431"/>
    </row>
    <row r="53" spans="1:16" ht="23.25" customHeight="1">
      <c r="A53" s="430"/>
      <c r="B53" s="523" t="s">
        <v>290</v>
      </c>
      <c r="C53" s="523"/>
      <c r="D53" s="523"/>
      <c r="E53" s="523"/>
      <c r="F53" s="523"/>
      <c r="G53" s="523"/>
      <c r="H53" s="523"/>
      <c r="I53" s="523"/>
      <c r="J53" s="527">
        <v>0</v>
      </c>
      <c r="K53" s="494"/>
      <c r="L53" s="527">
        <v>0</v>
      </c>
      <c r="M53" s="439"/>
      <c r="N53" s="431">
        <f>697777.78-729545.46</f>
        <v>-31767.679999999935</v>
      </c>
      <c r="O53" s="439"/>
      <c r="P53" s="431">
        <f>SUM(J53:N53)</f>
        <v>-31767.679999999935</v>
      </c>
    </row>
    <row r="54" spans="1:16" ht="23.25" customHeight="1">
      <c r="A54" s="430"/>
      <c r="B54" s="523" t="s">
        <v>341</v>
      </c>
      <c r="C54" s="523"/>
      <c r="D54" s="523"/>
      <c r="E54" s="523"/>
      <c r="F54" s="523"/>
      <c r="G54" s="523"/>
      <c r="H54" s="523"/>
      <c r="I54" s="523"/>
      <c r="J54" s="527">
        <v>0</v>
      </c>
      <c r="K54" s="494"/>
      <c r="L54" s="527">
        <v>0</v>
      </c>
      <c r="M54" s="439"/>
      <c r="N54" s="431">
        <v>124882.25</v>
      </c>
      <c r="O54" s="439"/>
      <c r="P54" s="431">
        <f>SUM(J54:N54)</f>
        <v>124882.25</v>
      </c>
    </row>
    <row r="55" spans="1:16" ht="23.25" customHeight="1">
      <c r="A55" s="430"/>
      <c r="J55" s="439"/>
      <c r="P55" s="439"/>
    </row>
    <row r="56" spans="1:16" s="523" customFormat="1" ht="23.25" customHeight="1">
      <c r="A56" s="531"/>
      <c r="B56" s="532" t="s">
        <v>871</v>
      </c>
      <c r="C56" s="522"/>
      <c r="D56" s="522"/>
      <c r="E56" s="531"/>
      <c r="F56" s="531"/>
      <c r="G56" s="531"/>
      <c r="H56" s="531"/>
      <c r="I56" s="533"/>
      <c r="J56" s="534"/>
      <c r="K56" s="533"/>
      <c r="L56" s="533"/>
      <c r="M56" s="535"/>
    </row>
    <row r="57" spans="1:16" s="523" customFormat="1" ht="23.25" customHeight="1">
      <c r="A57" s="531"/>
      <c r="B57" s="549" t="s">
        <v>881</v>
      </c>
      <c r="C57" s="526" t="s">
        <v>880</v>
      </c>
      <c r="D57" s="522"/>
      <c r="E57" s="531"/>
      <c r="F57" s="531"/>
      <c r="G57" s="531"/>
      <c r="H57" s="531"/>
      <c r="I57" s="533"/>
      <c r="J57" s="534"/>
      <c r="K57" s="533"/>
      <c r="L57" s="533"/>
      <c r="M57" s="535"/>
    </row>
    <row r="58" spans="1:16" s="523" customFormat="1" ht="23.25" customHeight="1">
      <c r="A58" s="531"/>
      <c r="B58" s="536"/>
      <c r="C58" s="532" t="s">
        <v>1126</v>
      </c>
      <c r="I58" s="537"/>
      <c r="J58" s="537"/>
      <c r="K58" s="537"/>
      <c r="L58" s="537"/>
      <c r="M58" s="537"/>
    </row>
    <row r="59" spans="1:16" s="523" customFormat="1" ht="23.25" customHeight="1">
      <c r="A59" s="531"/>
      <c r="B59" s="536"/>
      <c r="C59" s="532" t="s">
        <v>1121</v>
      </c>
      <c r="I59" s="537"/>
      <c r="J59" s="537"/>
      <c r="K59" s="537"/>
      <c r="L59" s="537"/>
      <c r="M59" s="537"/>
    </row>
    <row r="60" spans="1:16" s="523" customFormat="1" ht="23.25" customHeight="1">
      <c r="A60" s="531"/>
      <c r="B60" s="536"/>
      <c r="C60" s="532" t="s">
        <v>1125</v>
      </c>
      <c r="I60" s="537"/>
      <c r="J60" s="537"/>
      <c r="K60" s="537"/>
      <c r="L60" s="537"/>
      <c r="M60" s="537"/>
    </row>
    <row r="61" spans="1:16" s="523" customFormat="1" ht="23.25" customHeight="1">
      <c r="A61" s="531"/>
      <c r="B61" s="536"/>
      <c r="C61" s="532" t="s">
        <v>1122</v>
      </c>
      <c r="I61" s="537"/>
      <c r="J61" s="537"/>
      <c r="K61" s="537"/>
      <c r="L61" s="537"/>
      <c r="M61" s="537"/>
    </row>
    <row r="62" spans="1:16" s="523" customFormat="1" ht="23.25" customHeight="1">
      <c r="A62" s="531"/>
      <c r="B62" s="536"/>
      <c r="C62" s="532" t="s">
        <v>1124</v>
      </c>
      <c r="I62" s="537"/>
      <c r="J62" s="537"/>
      <c r="K62" s="537"/>
      <c r="L62" s="537"/>
      <c r="M62" s="537"/>
    </row>
    <row r="63" spans="1:16" s="523" customFormat="1" ht="23.25" customHeight="1">
      <c r="A63" s="531"/>
      <c r="B63" s="536"/>
      <c r="C63" s="532" t="s">
        <v>1123</v>
      </c>
      <c r="I63" s="537"/>
      <c r="J63" s="537"/>
      <c r="K63" s="537"/>
      <c r="L63" s="537"/>
      <c r="M63" s="537"/>
    </row>
    <row r="64" spans="1:16" s="523" customFormat="1" ht="23.25" customHeight="1">
      <c r="A64" s="531"/>
      <c r="B64" s="536"/>
      <c r="C64" s="532"/>
      <c r="I64" s="537"/>
      <c r="J64" s="537"/>
      <c r="K64" s="537"/>
      <c r="L64" s="537"/>
      <c r="M64" s="537"/>
      <c r="N64" s="722" t="s">
        <v>886</v>
      </c>
      <c r="O64" s="722"/>
      <c r="P64" s="722"/>
    </row>
    <row r="65" spans="1:16" s="523" customFormat="1" ht="23.25" customHeight="1">
      <c r="A65" s="531"/>
      <c r="B65" s="536"/>
      <c r="C65" s="532"/>
      <c r="M65" s="537"/>
      <c r="N65" s="538" t="s">
        <v>872</v>
      </c>
      <c r="P65" s="538" t="s">
        <v>407</v>
      </c>
    </row>
    <row r="66" spans="1:16" s="523" customFormat="1" ht="23.25" customHeight="1">
      <c r="A66" s="531"/>
      <c r="B66" s="536"/>
      <c r="C66" s="532"/>
      <c r="L66" s="537"/>
      <c r="M66" s="537"/>
      <c r="N66" s="539" t="s">
        <v>885</v>
      </c>
      <c r="O66" s="540"/>
      <c r="P66" s="539" t="s">
        <v>568</v>
      </c>
    </row>
    <row r="67" spans="1:16" s="523" customFormat="1" ht="23.25" customHeight="1">
      <c r="A67" s="531"/>
      <c r="B67" s="536"/>
      <c r="C67" s="532"/>
      <c r="D67" s="523" t="s">
        <v>873</v>
      </c>
      <c r="L67" s="537"/>
      <c r="M67" s="537"/>
      <c r="N67" s="523">
        <f>(322637.35*25)+P67</f>
        <v>10254570.129999999</v>
      </c>
      <c r="O67" s="542"/>
      <c r="P67" s="523">
        <f>243181.82*9</f>
        <v>2188636.38</v>
      </c>
    </row>
    <row r="68" spans="1:16" s="523" customFormat="1" ht="23.25" customHeight="1">
      <c r="A68" s="531"/>
      <c r="B68" s="536"/>
      <c r="C68" s="532"/>
      <c r="D68" s="523" t="s">
        <v>874</v>
      </c>
      <c r="L68" s="537"/>
      <c r="M68" s="537"/>
      <c r="N68" s="523">
        <f>(322637.35*35)+161318.67+P68</f>
        <v>20208171.439999998</v>
      </c>
      <c r="O68" s="542"/>
      <c r="P68" s="523">
        <f>243181.82*36</f>
        <v>8754545.5199999996</v>
      </c>
    </row>
    <row r="69" spans="1:16" s="523" customFormat="1" ht="23.25" customHeight="1">
      <c r="A69" s="531"/>
      <c r="B69" s="536"/>
      <c r="C69" s="532"/>
      <c r="D69" s="543" t="s">
        <v>875</v>
      </c>
      <c r="L69" s="537"/>
      <c r="M69" s="537"/>
      <c r="N69" s="523">
        <v>0</v>
      </c>
      <c r="O69" s="542"/>
      <c r="P69" s="523">
        <v>0</v>
      </c>
    </row>
    <row r="70" spans="1:16" s="523" customFormat="1" ht="23.25" customHeight="1">
      <c r="A70" s="531"/>
      <c r="B70" s="536"/>
      <c r="C70" s="532"/>
      <c r="D70" s="543" t="s">
        <v>876</v>
      </c>
      <c r="L70" s="537"/>
      <c r="M70" s="537"/>
      <c r="N70" s="547">
        <f>-2297421.04+P70</f>
        <v>-3280972.27</v>
      </c>
      <c r="O70" s="542"/>
      <c r="P70" s="548">
        <v>-983551.23</v>
      </c>
    </row>
    <row r="71" spans="1:16" s="523" customFormat="1" ht="23.25" customHeight="1">
      <c r="A71" s="531"/>
      <c r="B71" s="536"/>
      <c r="C71" s="532"/>
      <c r="D71" s="523" t="s">
        <v>877</v>
      </c>
      <c r="L71" s="537"/>
      <c r="M71" s="537"/>
      <c r="N71" s="542">
        <f>SUM(N67:N70)</f>
        <v>27181769.299999997</v>
      </c>
      <c r="O71" s="542"/>
      <c r="P71" s="542">
        <f>SUM(P67:P70)</f>
        <v>9959630.6699999981</v>
      </c>
    </row>
    <row r="72" spans="1:16" s="523" customFormat="1" ht="23.25" customHeight="1">
      <c r="A72" s="531"/>
      <c r="B72" s="536"/>
      <c r="C72" s="532"/>
      <c r="D72" s="523" t="s">
        <v>878</v>
      </c>
      <c r="L72" s="537"/>
      <c r="M72" s="537"/>
      <c r="N72" s="444">
        <v>423654461.72000003</v>
      </c>
      <c r="O72" s="544"/>
      <c r="P72" s="446">
        <v>0</v>
      </c>
    </row>
    <row r="73" spans="1:16" s="523" customFormat="1" ht="23.25" customHeight="1" thickBot="1">
      <c r="A73" s="531"/>
      <c r="B73" s="536"/>
      <c r="C73" s="532"/>
      <c r="D73" s="523" t="s">
        <v>879</v>
      </c>
      <c r="L73" s="537"/>
      <c r="M73" s="537"/>
      <c r="N73" s="545">
        <f>SUM(N71:N72)</f>
        <v>450836231.02000004</v>
      </c>
      <c r="O73" s="546"/>
      <c r="P73" s="545">
        <f>SUM(P71:P72)</f>
        <v>9959630.6699999981</v>
      </c>
    </row>
    <row r="74" spans="1:16" s="523" customFormat="1" ht="25.5" customHeight="1" thickTop="1">
      <c r="A74" s="718" t="s">
        <v>1028</v>
      </c>
      <c r="B74" s="719"/>
      <c r="C74" s="719"/>
      <c r="D74" s="719"/>
      <c r="E74" s="719"/>
      <c r="F74" s="719"/>
      <c r="G74" s="719"/>
      <c r="H74" s="719"/>
      <c r="I74" s="719"/>
      <c r="J74" s="719"/>
      <c r="K74" s="719"/>
      <c r="L74" s="719"/>
      <c r="M74" s="719"/>
      <c r="N74" s="719"/>
      <c r="O74" s="719"/>
      <c r="P74" s="719"/>
    </row>
    <row r="75" spans="1:16" s="523" customFormat="1" ht="25.5" customHeight="1">
      <c r="A75" s="531"/>
      <c r="I75" s="533"/>
      <c r="J75" s="533"/>
      <c r="K75" s="541"/>
      <c r="L75" s="541"/>
      <c r="M75" s="541"/>
    </row>
    <row r="76" spans="1:16" s="523" customFormat="1" ht="25.5" customHeight="1">
      <c r="A76" s="531"/>
      <c r="B76" s="549" t="s">
        <v>882</v>
      </c>
      <c r="C76" s="526" t="s">
        <v>835</v>
      </c>
      <c r="D76" s="522"/>
      <c r="E76" s="531"/>
      <c r="F76" s="531"/>
      <c r="G76" s="531"/>
      <c r="H76" s="531"/>
      <c r="I76" s="533"/>
      <c r="J76" s="534"/>
      <c r="K76" s="533"/>
      <c r="L76" s="533"/>
      <c r="M76" s="535"/>
    </row>
    <row r="77" spans="1:16" s="523" customFormat="1" ht="25.5" customHeight="1">
      <c r="A77" s="531"/>
      <c r="B77" s="536"/>
      <c r="C77" s="532" t="s">
        <v>1084</v>
      </c>
      <c r="I77" s="537"/>
      <c r="J77" s="537"/>
      <c r="K77" s="537"/>
      <c r="L77" s="537"/>
      <c r="M77" s="537"/>
    </row>
    <row r="78" spans="1:16" ht="25.5" customHeight="1">
      <c r="A78" s="430"/>
      <c r="B78" s="430"/>
      <c r="C78" s="190" t="s">
        <v>1106</v>
      </c>
      <c r="D78" s="448"/>
      <c r="E78" s="430"/>
      <c r="F78" s="430"/>
      <c r="G78" s="430"/>
      <c r="H78" s="430"/>
      <c r="I78" s="430"/>
      <c r="J78" s="430"/>
      <c r="K78" s="430"/>
      <c r="L78" s="430"/>
      <c r="M78" s="430"/>
      <c r="N78" s="430"/>
      <c r="O78" s="430"/>
      <c r="P78" s="431"/>
    </row>
    <row r="79" spans="1:16" ht="25.5" customHeight="1">
      <c r="A79" s="430"/>
      <c r="B79" s="430"/>
      <c r="C79" s="190" t="s">
        <v>1085</v>
      </c>
      <c r="D79" s="448"/>
      <c r="E79" s="430"/>
      <c r="F79" s="430"/>
      <c r="G79" s="430"/>
      <c r="H79" s="430"/>
      <c r="I79" s="430"/>
      <c r="J79" s="430"/>
      <c r="K79" s="449"/>
      <c r="L79" s="449"/>
      <c r="M79" s="449"/>
      <c r="N79" s="449"/>
      <c r="O79" s="449"/>
      <c r="P79" s="450"/>
    </row>
    <row r="80" spans="1:16" ht="25.5" customHeight="1">
      <c r="A80" s="430"/>
      <c r="B80" s="430"/>
      <c r="C80" s="190" t="s">
        <v>883</v>
      </c>
      <c r="D80" s="448"/>
      <c r="E80" s="430"/>
      <c r="F80" s="430"/>
      <c r="G80" s="430"/>
      <c r="H80" s="430"/>
      <c r="I80" s="430"/>
      <c r="J80" s="430"/>
      <c r="K80" s="430"/>
      <c r="L80" s="430"/>
      <c r="M80" s="430"/>
      <c r="N80" s="430"/>
      <c r="O80" s="430"/>
      <c r="P80" s="431"/>
    </row>
    <row r="81" spans="1:16" ht="25.5" customHeight="1">
      <c r="A81" s="430"/>
      <c r="B81" s="430"/>
      <c r="C81" s="429" t="s">
        <v>884</v>
      </c>
      <c r="D81" s="430"/>
      <c r="E81" s="430"/>
      <c r="F81" s="430"/>
      <c r="G81" s="430"/>
      <c r="H81" s="430"/>
      <c r="I81" s="430"/>
      <c r="J81" s="430"/>
      <c r="K81" s="430"/>
      <c r="L81" s="430"/>
      <c r="M81" s="430"/>
      <c r="N81" s="430"/>
      <c r="O81" s="430"/>
      <c r="P81" s="431"/>
    </row>
    <row r="82" spans="1:16" ht="25.5" customHeight="1">
      <c r="A82" s="430"/>
      <c r="B82" s="430"/>
      <c r="D82" s="430"/>
      <c r="E82" s="430"/>
      <c r="F82" s="430"/>
      <c r="G82" s="430"/>
      <c r="H82" s="430"/>
      <c r="I82" s="430"/>
      <c r="J82" s="430"/>
      <c r="K82" s="430"/>
      <c r="L82" s="430"/>
      <c r="M82" s="430"/>
      <c r="N82" s="722" t="s">
        <v>886</v>
      </c>
      <c r="O82" s="722"/>
      <c r="P82" s="722"/>
    </row>
    <row r="83" spans="1:16" ht="25.5" customHeight="1">
      <c r="A83" s="430"/>
      <c r="B83" s="430"/>
      <c r="D83" s="430"/>
      <c r="E83" s="430"/>
      <c r="F83" s="430"/>
      <c r="G83" s="430"/>
      <c r="H83" s="430"/>
      <c r="I83" s="430"/>
      <c r="J83" s="430"/>
      <c r="K83" s="430"/>
      <c r="L83" s="430"/>
      <c r="M83" s="430"/>
      <c r="N83" s="538" t="s">
        <v>872</v>
      </c>
      <c r="O83" s="523"/>
      <c r="P83" s="538" t="s">
        <v>407</v>
      </c>
    </row>
    <row r="84" spans="1:16" ht="25.5" customHeight="1">
      <c r="A84" s="430"/>
      <c r="B84" s="430"/>
      <c r="D84" s="430"/>
      <c r="E84" s="430"/>
      <c r="F84" s="430"/>
      <c r="G84" s="430"/>
      <c r="H84" s="430"/>
      <c r="I84" s="430"/>
      <c r="J84" s="430"/>
      <c r="K84" s="430"/>
      <c r="L84" s="430"/>
      <c r="M84" s="430"/>
      <c r="N84" s="539" t="s">
        <v>885</v>
      </c>
      <c r="O84" s="540"/>
      <c r="P84" s="539" t="s">
        <v>568</v>
      </c>
    </row>
    <row r="85" spans="1:16" ht="25.5" customHeight="1">
      <c r="A85" s="430"/>
      <c r="B85" s="430"/>
      <c r="D85" s="523" t="s">
        <v>887</v>
      </c>
      <c r="E85" s="430"/>
      <c r="F85" s="430"/>
      <c r="G85" s="430"/>
      <c r="H85" s="430"/>
      <c r="I85" s="430"/>
      <c r="J85" s="430"/>
      <c r="K85" s="430"/>
      <c r="L85" s="430"/>
      <c r="M85" s="430"/>
      <c r="N85" s="551">
        <v>459507832.76999986</v>
      </c>
      <c r="O85" s="550"/>
      <c r="P85" s="551">
        <v>223853639.0400002</v>
      </c>
    </row>
    <row r="86" spans="1:16" ht="25.5" customHeight="1">
      <c r="A86" s="430"/>
      <c r="B86" s="430"/>
      <c r="C86" s="434"/>
      <c r="D86" s="523" t="s">
        <v>888</v>
      </c>
      <c r="E86" s="430"/>
      <c r="F86" s="430"/>
      <c r="G86" s="430"/>
      <c r="H86" s="430"/>
      <c r="I86" s="430"/>
      <c r="J86" s="431"/>
      <c r="K86" s="431"/>
      <c r="L86" s="431"/>
      <c r="M86" s="431"/>
      <c r="N86" s="552">
        <v>-3698055.72</v>
      </c>
      <c r="O86" s="43"/>
      <c r="P86" s="552">
        <v>-3698055.72</v>
      </c>
    </row>
    <row r="87" spans="1:16" ht="25.5" customHeight="1" thickBot="1">
      <c r="A87" s="430"/>
      <c r="B87" s="443"/>
      <c r="C87" s="451"/>
      <c r="D87" s="523" t="s">
        <v>889</v>
      </c>
      <c r="N87" s="553">
        <f>SUM(N85:N86)</f>
        <v>455809777.04999983</v>
      </c>
      <c r="O87" s="43"/>
      <c r="P87" s="553">
        <f>SUM(P85:P86)</f>
        <v>220155583.3200002</v>
      </c>
    </row>
    <row r="88" spans="1:16" ht="25.5" customHeight="1" thickTop="1">
      <c r="A88" s="430"/>
    </row>
    <row r="89" spans="1:16" ht="25.5" customHeight="1">
      <c r="A89" s="430"/>
      <c r="C89" s="190" t="s">
        <v>890</v>
      </c>
      <c r="J89" s="452"/>
      <c r="K89" s="435"/>
      <c r="L89" s="453"/>
      <c r="M89" s="435"/>
      <c r="N89" s="453"/>
      <c r="O89" s="435"/>
      <c r="P89" s="454"/>
    </row>
    <row r="90" spans="1:16" ht="25.5" customHeight="1">
      <c r="A90" s="430"/>
      <c r="C90" s="429" t="s">
        <v>891</v>
      </c>
      <c r="J90" s="455"/>
      <c r="K90" s="455"/>
      <c r="L90" s="455"/>
      <c r="M90" s="455"/>
      <c r="N90" s="455"/>
      <c r="O90" s="455"/>
      <c r="P90" s="455"/>
    </row>
    <row r="91" spans="1:16" ht="25.5" customHeight="1">
      <c r="C91" s="480"/>
      <c r="D91" s="190"/>
      <c r="E91" s="190"/>
      <c r="F91" s="190"/>
      <c r="G91" s="190"/>
      <c r="H91" s="190"/>
      <c r="I91" s="190"/>
      <c r="J91" s="720" t="s">
        <v>892</v>
      </c>
      <c r="K91" s="720"/>
      <c r="L91" s="720"/>
      <c r="M91" s="720"/>
      <c r="N91" s="720"/>
      <c r="O91" s="720"/>
      <c r="P91" s="720"/>
    </row>
    <row r="92" spans="1:16" ht="25.5" customHeight="1">
      <c r="C92" s="480"/>
      <c r="D92" s="190"/>
      <c r="E92" s="190"/>
      <c r="F92" s="190"/>
      <c r="G92" s="190"/>
      <c r="H92" s="190"/>
      <c r="I92" s="190"/>
      <c r="J92" s="555" t="s">
        <v>1087</v>
      </c>
      <c r="K92" s="593"/>
      <c r="L92" s="717" t="s">
        <v>1086</v>
      </c>
      <c r="M92" s="717"/>
      <c r="N92" s="717"/>
      <c r="O92" s="717"/>
      <c r="P92" s="717"/>
    </row>
    <row r="93" spans="1:16" ht="25.5" customHeight="1">
      <c r="C93" s="477"/>
      <c r="D93" s="190"/>
      <c r="E93" s="190"/>
      <c r="F93" s="190"/>
      <c r="G93" s="190"/>
      <c r="H93" s="190"/>
      <c r="I93" s="190"/>
      <c r="J93" s="602" t="s">
        <v>1107</v>
      </c>
      <c r="L93" s="569" t="s">
        <v>896</v>
      </c>
      <c r="M93" s="554"/>
      <c r="N93" s="569" t="s">
        <v>895</v>
      </c>
      <c r="O93" s="462"/>
      <c r="P93" s="569" t="s">
        <v>200</v>
      </c>
    </row>
    <row r="94" spans="1:16" ht="25.5" customHeight="1">
      <c r="C94" s="477"/>
      <c r="D94" s="190"/>
      <c r="E94" s="190"/>
      <c r="F94" s="190"/>
      <c r="G94" s="190"/>
      <c r="H94" s="190"/>
      <c r="I94" s="190"/>
      <c r="J94" s="601"/>
      <c r="L94" s="482" t="s">
        <v>897</v>
      </c>
      <c r="M94" s="481"/>
      <c r="N94" s="482"/>
      <c r="O94" s="462"/>
      <c r="P94" s="495"/>
    </row>
    <row r="95" spans="1:16" ht="25.5" customHeight="1">
      <c r="C95" s="595" t="s">
        <v>899</v>
      </c>
      <c r="D95" s="523"/>
      <c r="E95" s="190"/>
      <c r="F95" s="190"/>
      <c r="G95" s="190"/>
      <c r="H95" s="190"/>
      <c r="I95" s="190"/>
      <c r="J95" s="479"/>
      <c r="K95" s="479"/>
      <c r="L95" s="479"/>
      <c r="M95" s="479"/>
      <c r="N95" s="479"/>
      <c r="O95" s="479"/>
      <c r="P95" s="479"/>
    </row>
    <row r="96" spans="1:16" ht="25.5" customHeight="1">
      <c r="C96" s="523" t="s">
        <v>353</v>
      </c>
      <c r="D96" s="523"/>
      <c r="E96" s="447"/>
      <c r="F96" s="447"/>
      <c r="G96" s="447"/>
      <c r="H96" s="447"/>
      <c r="I96" s="447"/>
      <c r="J96" s="551">
        <v>88243499.170000002</v>
      </c>
      <c r="K96" s="550"/>
      <c r="L96" s="551">
        <v>0</v>
      </c>
      <c r="M96" s="551"/>
      <c r="N96" s="551">
        <v>88243499.170000002</v>
      </c>
      <c r="O96" s="551"/>
      <c r="P96" s="551">
        <f>SUM(L96:N96)</f>
        <v>88243499.170000002</v>
      </c>
    </row>
    <row r="97" spans="1:16" ht="25.5" customHeight="1">
      <c r="C97" s="523" t="s">
        <v>422</v>
      </c>
      <c r="D97" s="523"/>
      <c r="E97" s="478"/>
      <c r="F97" s="447"/>
      <c r="G97" s="447"/>
      <c r="H97" s="447"/>
      <c r="I97" s="447"/>
      <c r="J97" s="551">
        <v>123713938.75</v>
      </c>
      <c r="K97" s="550"/>
      <c r="L97" s="551">
        <v>0</v>
      </c>
      <c r="M97" s="551"/>
      <c r="N97" s="551">
        <v>123713938.75</v>
      </c>
      <c r="O97" s="551"/>
      <c r="P97" s="551">
        <f t="shared" ref="P97:P98" si="0">SUM(L97:N97)</f>
        <v>123713938.75</v>
      </c>
    </row>
    <row r="98" spans="1:16" ht="25.5" customHeight="1">
      <c r="C98" s="523" t="s">
        <v>438</v>
      </c>
      <c r="D98" s="523"/>
      <c r="E98" s="478"/>
      <c r="F98" s="447"/>
      <c r="G98" s="447"/>
      <c r="H98" s="447"/>
      <c r="I98" s="447"/>
      <c r="J98" s="551">
        <v>161330.54</v>
      </c>
      <c r="K98" s="550"/>
      <c r="L98" s="551">
        <v>0</v>
      </c>
      <c r="M98" s="551"/>
      <c r="N98" s="551">
        <v>161330.54</v>
      </c>
      <c r="O98" s="551"/>
      <c r="P98" s="551">
        <f t="shared" si="0"/>
        <v>161330.54</v>
      </c>
    </row>
    <row r="99" spans="1:16" ht="25.5" customHeight="1" thickBot="1">
      <c r="C99" s="595" t="s">
        <v>900</v>
      </c>
      <c r="D99" s="523"/>
      <c r="E99" s="190"/>
      <c r="F99" s="190"/>
      <c r="G99" s="190"/>
      <c r="H99" s="190"/>
      <c r="I99" s="190"/>
      <c r="J99" s="594">
        <f>SUM(J96:J98)</f>
        <v>212118768.46000001</v>
      </c>
      <c r="K99" s="550"/>
      <c r="L99" s="594">
        <f>SUM(L96:L98)</f>
        <v>0</v>
      </c>
      <c r="M99" s="551"/>
      <c r="N99" s="594">
        <f>SUM(N96:N98)</f>
        <v>212118768.46000001</v>
      </c>
      <c r="O99" s="551"/>
      <c r="P99" s="594">
        <f>SUM(P96:P98)</f>
        <v>212118768.46000001</v>
      </c>
    </row>
    <row r="100" spans="1:16" ht="25.5" customHeight="1" thickTop="1">
      <c r="C100" s="595" t="s">
        <v>326</v>
      </c>
      <c r="D100" s="523"/>
      <c r="E100" s="190"/>
      <c r="F100" s="190"/>
      <c r="G100" s="190"/>
      <c r="H100" s="190"/>
      <c r="I100" s="190"/>
      <c r="J100" s="479"/>
      <c r="K100" s="479"/>
      <c r="L100" s="479"/>
      <c r="M100" s="479"/>
      <c r="N100" s="479"/>
      <c r="O100" s="479"/>
      <c r="P100" s="479"/>
    </row>
    <row r="101" spans="1:16" ht="25.5" customHeight="1">
      <c r="C101" s="523" t="s">
        <v>435</v>
      </c>
      <c r="D101" s="523"/>
      <c r="E101" s="190"/>
      <c r="F101" s="190"/>
      <c r="G101" s="190"/>
      <c r="H101" s="190"/>
      <c r="I101" s="190"/>
      <c r="J101" s="551">
        <v>123560553.97</v>
      </c>
      <c r="K101" s="479"/>
      <c r="L101" s="551">
        <v>0</v>
      </c>
      <c r="M101" s="551"/>
      <c r="N101" s="551">
        <v>123560553.97</v>
      </c>
      <c r="O101" s="551"/>
      <c r="P101" s="551">
        <f>SUM(L101:N101)</f>
        <v>123560553.97</v>
      </c>
    </row>
    <row r="102" spans="1:16" ht="25.5" customHeight="1">
      <c r="C102" s="523" t="s">
        <v>1023</v>
      </c>
      <c r="D102" s="523"/>
      <c r="E102" s="190"/>
      <c r="F102" s="190"/>
      <c r="G102" s="190"/>
      <c r="H102" s="190"/>
      <c r="I102" s="190"/>
      <c r="J102" s="551"/>
      <c r="K102" s="479"/>
      <c r="L102" s="551"/>
      <c r="M102" s="551"/>
      <c r="N102" s="551"/>
      <c r="O102" s="551"/>
      <c r="P102" s="551"/>
    </row>
    <row r="103" spans="1:16" ht="25.5" customHeight="1">
      <c r="D103" s="523" t="s">
        <v>1024</v>
      </c>
      <c r="E103" s="190"/>
      <c r="F103" s="190"/>
      <c r="G103" s="190"/>
      <c r="H103" s="190"/>
      <c r="I103" s="190"/>
      <c r="J103" s="551">
        <v>440642335.56000006</v>
      </c>
      <c r="K103" s="479"/>
      <c r="L103" s="551">
        <v>0</v>
      </c>
      <c r="M103" s="551"/>
      <c r="N103" s="551">
        <v>440642335.56000006</v>
      </c>
      <c r="O103" s="551"/>
      <c r="P103" s="551">
        <f t="shared" ref="P103:P108" si="1">SUM(L103:N103)</f>
        <v>440642335.56000006</v>
      </c>
    </row>
    <row r="104" spans="1:16" ht="25.5" customHeight="1">
      <c r="C104" s="523" t="s">
        <v>1118</v>
      </c>
      <c r="D104" s="523"/>
      <c r="E104" s="190"/>
      <c r="F104" s="190"/>
      <c r="G104" s="190"/>
      <c r="H104" s="190"/>
      <c r="I104" s="190"/>
      <c r="J104" s="551">
        <v>0</v>
      </c>
      <c r="K104" s="479"/>
      <c r="L104" s="551">
        <v>1352862.03</v>
      </c>
      <c r="M104" s="551"/>
      <c r="N104" s="551">
        <v>0</v>
      </c>
      <c r="O104" s="551"/>
      <c r="P104" s="551">
        <f t="shared" si="1"/>
        <v>1352862.03</v>
      </c>
    </row>
    <row r="105" spans="1:16" ht="25.5" customHeight="1">
      <c r="C105" s="523" t="s">
        <v>854</v>
      </c>
      <c r="D105" s="523"/>
      <c r="E105" s="190"/>
      <c r="F105" s="190"/>
      <c r="G105" s="190"/>
      <c r="H105" s="190"/>
      <c r="I105" s="190"/>
      <c r="J105" s="551">
        <v>254820979.00999999</v>
      </c>
      <c r="K105" s="479"/>
      <c r="L105" s="551">
        <v>0</v>
      </c>
      <c r="M105" s="551"/>
      <c r="N105" s="551">
        <v>254820979.00999999</v>
      </c>
      <c r="O105" s="551"/>
      <c r="P105" s="551">
        <f t="shared" si="1"/>
        <v>254820979.00999999</v>
      </c>
    </row>
    <row r="106" spans="1:16" ht="25.5" customHeight="1">
      <c r="C106" s="523" t="s">
        <v>445</v>
      </c>
      <c r="D106" s="523"/>
      <c r="E106" s="190"/>
      <c r="F106" s="190"/>
      <c r="G106" s="190"/>
      <c r="H106" s="190"/>
      <c r="I106" s="190"/>
      <c r="J106" s="551">
        <v>471182125.98000002</v>
      </c>
      <c r="K106" s="479"/>
      <c r="L106" s="551">
        <v>0</v>
      </c>
      <c r="M106" s="551"/>
      <c r="N106" s="551">
        <v>471182125.98000002</v>
      </c>
      <c r="O106" s="551"/>
      <c r="P106" s="551">
        <f t="shared" si="1"/>
        <v>471182125.98000002</v>
      </c>
    </row>
    <row r="107" spans="1:16" ht="25.5" customHeight="1">
      <c r="C107" s="523" t="s">
        <v>1119</v>
      </c>
      <c r="D107" s="523"/>
      <c r="E107" s="190"/>
      <c r="F107" s="190"/>
      <c r="G107" s="190"/>
      <c r="H107" s="190"/>
      <c r="I107" s="190"/>
      <c r="J107" s="551"/>
      <c r="K107" s="479"/>
      <c r="L107" s="551"/>
      <c r="M107" s="551"/>
      <c r="N107" s="551"/>
      <c r="O107" s="551"/>
      <c r="P107" s="551"/>
    </row>
    <row r="108" spans="1:16" ht="25.5" customHeight="1">
      <c r="D108" s="523" t="s">
        <v>1120</v>
      </c>
      <c r="E108" s="190"/>
      <c r="F108" s="190"/>
      <c r="G108" s="190"/>
      <c r="H108" s="190"/>
      <c r="I108" s="190"/>
      <c r="J108" s="551">
        <v>0</v>
      </c>
      <c r="K108" s="479"/>
      <c r="L108" s="551">
        <v>2345193.6900000004</v>
      </c>
      <c r="M108" s="551"/>
      <c r="N108" s="551">
        <v>0</v>
      </c>
      <c r="O108" s="551"/>
      <c r="P108" s="551">
        <f t="shared" si="1"/>
        <v>2345193.6900000004</v>
      </c>
    </row>
    <row r="109" spans="1:16" ht="25.5" customHeight="1" thickBot="1">
      <c r="C109" s="595" t="s">
        <v>901</v>
      </c>
      <c r="D109" s="523"/>
      <c r="E109" s="190"/>
      <c r="F109" s="190"/>
      <c r="G109" s="190"/>
      <c r="H109" s="190"/>
      <c r="I109" s="190"/>
      <c r="J109" s="594">
        <f>SUM(J101:J108)</f>
        <v>1290205994.52</v>
      </c>
      <c r="K109" s="550"/>
      <c r="L109" s="594">
        <f>SUM(L101:L108)</f>
        <v>3698055.7200000007</v>
      </c>
      <c r="M109" s="551"/>
      <c r="N109" s="594">
        <f>SUM(N101:N108)</f>
        <v>1290205994.52</v>
      </c>
      <c r="O109" s="551"/>
      <c r="P109" s="594">
        <f>SUM(P101:P108)</f>
        <v>1293904050.2400002</v>
      </c>
    </row>
    <row r="110" spans="1:16" ht="25.5" customHeight="1" thickTop="1">
      <c r="A110" s="430"/>
      <c r="J110" s="455"/>
      <c r="K110" s="455"/>
      <c r="M110" s="455"/>
      <c r="O110" s="455"/>
      <c r="P110" s="455"/>
    </row>
    <row r="111" spans="1:16" ht="27.95" customHeight="1">
      <c r="A111" s="718" t="s">
        <v>1029</v>
      </c>
      <c r="B111" s="719"/>
      <c r="C111" s="719"/>
      <c r="D111" s="719"/>
      <c r="E111" s="719"/>
      <c r="F111" s="719"/>
      <c r="G111" s="719"/>
      <c r="H111" s="719"/>
      <c r="I111" s="719"/>
      <c r="J111" s="719"/>
      <c r="K111" s="719"/>
      <c r="L111" s="719"/>
      <c r="M111" s="719"/>
      <c r="N111" s="719"/>
      <c r="O111" s="719"/>
      <c r="P111" s="719"/>
    </row>
    <row r="112" spans="1:16" ht="27.95" customHeight="1">
      <c r="A112" s="430"/>
      <c r="J112" s="455"/>
      <c r="K112" s="455"/>
      <c r="M112" s="455"/>
      <c r="O112" s="455"/>
      <c r="P112" s="455"/>
    </row>
    <row r="113" spans="1:17" ht="27.95" customHeight="1">
      <c r="A113" s="430"/>
      <c r="C113" s="480"/>
      <c r="D113" s="190"/>
      <c r="E113" s="190"/>
      <c r="F113" s="190"/>
      <c r="G113" s="190"/>
      <c r="H113" s="190"/>
      <c r="I113" s="190"/>
      <c r="J113" s="720" t="s">
        <v>893</v>
      </c>
      <c r="K113" s="720"/>
      <c r="L113" s="720"/>
      <c r="M113" s="720"/>
      <c r="N113" s="720"/>
      <c r="O113" s="720"/>
      <c r="P113" s="720"/>
    </row>
    <row r="114" spans="1:17" ht="27.95" customHeight="1">
      <c r="A114" s="430"/>
      <c r="C114" s="480"/>
      <c r="D114" s="190"/>
      <c r="E114" s="190"/>
      <c r="F114" s="190"/>
      <c r="G114" s="190"/>
      <c r="H114" s="190"/>
      <c r="I114" s="190"/>
      <c r="J114" s="555" t="s">
        <v>1087</v>
      </c>
      <c r="K114" s="593"/>
      <c r="L114" s="717" t="s">
        <v>1086</v>
      </c>
      <c r="M114" s="717"/>
      <c r="N114" s="717"/>
      <c r="O114" s="717"/>
      <c r="P114" s="717"/>
    </row>
    <row r="115" spans="1:17" ht="27.95" customHeight="1">
      <c r="A115" s="430"/>
      <c r="C115" s="477"/>
      <c r="D115" s="190"/>
      <c r="E115" s="190"/>
      <c r="F115" s="190"/>
      <c r="G115" s="190"/>
      <c r="H115" s="190"/>
      <c r="I115" s="190"/>
      <c r="J115" s="602" t="s">
        <v>1107</v>
      </c>
      <c r="L115" s="569" t="s">
        <v>896</v>
      </c>
      <c r="M115" s="554"/>
      <c r="N115" s="569" t="s">
        <v>895</v>
      </c>
      <c r="O115" s="581"/>
      <c r="P115" s="569" t="s">
        <v>200</v>
      </c>
      <c r="Q115" s="462"/>
    </row>
    <row r="116" spans="1:17" ht="27.95" customHeight="1">
      <c r="A116" s="430"/>
      <c r="C116" s="477"/>
      <c r="D116" s="190"/>
      <c r="E116" s="190"/>
      <c r="F116" s="190"/>
      <c r="G116" s="190"/>
      <c r="H116" s="190"/>
      <c r="I116" s="190"/>
      <c r="J116" s="601"/>
      <c r="L116" s="482" t="s">
        <v>897</v>
      </c>
      <c r="M116" s="481"/>
      <c r="N116" s="482"/>
      <c r="O116" s="581"/>
      <c r="P116" s="579"/>
      <c r="Q116" s="462"/>
    </row>
    <row r="117" spans="1:17" ht="27.95" customHeight="1">
      <c r="A117" s="431"/>
      <c r="B117" s="430"/>
      <c r="C117" s="595" t="s">
        <v>899</v>
      </c>
      <c r="D117" s="523"/>
      <c r="E117" s="190"/>
      <c r="F117" s="190"/>
      <c r="G117" s="190"/>
      <c r="H117" s="190"/>
      <c r="I117" s="190"/>
      <c r="J117" s="479"/>
      <c r="K117" s="479"/>
      <c r="L117" s="479"/>
      <c r="M117" s="479"/>
      <c r="N117" s="479"/>
      <c r="O117" s="479"/>
      <c r="P117" s="479"/>
    </row>
    <row r="118" spans="1:17" ht="27.95" customHeight="1">
      <c r="A118" s="431"/>
      <c r="B118" s="430"/>
      <c r="C118" s="523" t="s">
        <v>353</v>
      </c>
      <c r="D118" s="523"/>
      <c r="E118" s="447"/>
      <c r="F118" s="447"/>
      <c r="G118" s="447"/>
      <c r="H118" s="447"/>
      <c r="I118" s="447"/>
      <c r="J118" s="551">
        <v>62285820.409999996</v>
      </c>
      <c r="K118" s="550"/>
      <c r="L118" s="551">
        <v>0</v>
      </c>
      <c r="M118" s="551"/>
      <c r="N118" s="551">
        <v>62285820.409999996</v>
      </c>
      <c r="O118" s="551"/>
      <c r="P118" s="551">
        <f>SUM(L118:N118)</f>
        <v>62285820.409999996</v>
      </c>
      <c r="Q118" s="479"/>
    </row>
    <row r="119" spans="1:17" ht="27.95" customHeight="1">
      <c r="A119" s="431"/>
      <c r="B119" s="430"/>
      <c r="C119" s="523" t="s">
        <v>422</v>
      </c>
      <c r="D119" s="523"/>
      <c r="E119" s="478"/>
      <c r="F119" s="447"/>
      <c r="G119" s="447"/>
      <c r="H119" s="447"/>
      <c r="I119" s="447"/>
      <c r="J119" s="551">
        <v>65036571.030000001</v>
      </c>
      <c r="K119" s="550"/>
      <c r="L119" s="551">
        <v>0</v>
      </c>
      <c r="M119" s="551"/>
      <c r="N119" s="551">
        <v>65036571.030000001</v>
      </c>
      <c r="O119" s="551"/>
      <c r="P119" s="551">
        <f>SUM(L119:N119)</f>
        <v>65036571.030000001</v>
      </c>
      <c r="Q119" s="479"/>
    </row>
    <row r="120" spans="1:17" ht="27.95" customHeight="1">
      <c r="A120" s="430"/>
      <c r="B120" s="430"/>
      <c r="C120" s="523" t="s">
        <v>432</v>
      </c>
      <c r="D120" s="523"/>
      <c r="E120" s="478"/>
      <c r="F120" s="447"/>
      <c r="G120" s="447"/>
      <c r="H120" s="447"/>
      <c r="I120" s="447"/>
      <c r="J120" s="596">
        <v>74370000.099999994</v>
      </c>
      <c r="K120" s="597"/>
      <c r="L120" s="596">
        <v>0</v>
      </c>
      <c r="M120" s="596"/>
      <c r="N120" s="596">
        <v>74370000.099999994</v>
      </c>
      <c r="O120" s="596"/>
      <c r="P120" s="596">
        <f>SUM(L120:N120)</f>
        <v>74370000.099999994</v>
      </c>
      <c r="Q120" s="479"/>
    </row>
    <row r="121" spans="1:17" ht="27.95" customHeight="1">
      <c r="A121" s="430"/>
      <c r="B121" s="430"/>
      <c r="C121" s="523" t="s">
        <v>438</v>
      </c>
      <c r="D121" s="523"/>
      <c r="E121" s="190"/>
      <c r="F121" s="190"/>
      <c r="G121" s="190"/>
      <c r="H121" s="190"/>
      <c r="I121" s="190"/>
      <c r="J121" s="596">
        <v>161330.54</v>
      </c>
      <c r="K121" s="597"/>
      <c r="L121" s="596">
        <v>0</v>
      </c>
      <c r="M121" s="596"/>
      <c r="N121" s="596">
        <v>161330.54</v>
      </c>
      <c r="O121" s="596"/>
      <c r="P121" s="596">
        <f>SUM(L121:N121)</f>
        <v>161330.54</v>
      </c>
      <c r="Q121" s="479"/>
    </row>
    <row r="122" spans="1:17" ht="27.95" customHeight="1" thickBot="1">
      <c r="B122" s="430"/>
      <c r="C122" s="595" t="s">
        <v>900</v>
      </c>
      <c r="D122" s="523"/>
      <c r="E122" s="190"/>
      <c r="F122" s="190"/>
      <c r="G122" s="190"/>
      <c r="H122" s="190"/>
      <c r="I122" s="190"/>
      <c r="J122" s="594">
        <f>SUM(J118:J121)</f>
        <v>201853722.07999998</v>
      </c>
      <c r="K122" s="597"/>
      <c r="L122" s="594">
        <f>SUM(L118:L121)</f>
        <v>0</v>
      </c>
      <c r="M122" s="596"/>
      <c r="N122" s="594">
        <f>SUM(N118:N121)</f>
        <v>201853722.07999998</v>
      </c>
      <c r="O122" s="596"/>
      <c r="P122" s="594">
        <f>SUM(P118:P121)</f>
        <v>201853722.07999998</v>
      </c>
      <c r="Q122" s="479"/>
    </row>
    <row r="123" spans="1:17" ht="27.95" customHeight="1" thickTop="1">
      <c r="C123" s="523" t="s">
        <v>326</v>
      </c>
      <c r="D123" s="523"/>
      <c r="E123" s="190"/>
      <c r="F123" s="190"/>
      <c r="G123" s="190"/>
      <c r="H123" s="190"/>
      <c r="I123" s="190"/>
      <c r="J123" s="551"/>
      <c r="K123" s="479"/>
      <c r="L123" s="551"/>
      <c r="M123" s="551"/>
      <c r="N123" s="551"/>
      <c r="O123" s="551"/>
      <c r="P123" s="551"/>
      <c r="Q123" s="479"/>
    </row>
    <row r="124" spans="1:17" ht="27.95" customHeight="1">
      <c r="B124" s="430"/>
      <c r="C124" s="523" t="s">
        <v>435</v>
      </c>
      <c r="D124" s="523"/>
      <c r="E124" s="190"/>
      <c r="F124" s="190"/>
      <c r="G124" s="190"/>
      <c r="H124" s="190"/>
      <c r="I124" s="190"/>
      <c r="J124" s="551">
        <v>89309388.510000005</v>
      </c>
      <c r="K124" s="479"/>
      <c r="L124" s="551">
        <v>0</v>
      </c>
      <c r="M124" s="551"/>
      <c r="N124" s="551">
        <v>89309388.510000005</v>
      </c>
      <c r="O124" s="551"/>
      <c r="P124" s="551">
        <f>SUM(L124:N124)</f>
        <v>89309388.510000005</v>
      </c>
      <c r="Q124" s="479"/>
    </row>
    <row r="125" spans="1:17" ht="27.95" customHeight="1">
      <c r="B125" s="585"/>
      <c r="C125" s="523" t="s">
        <v>1023</v>
      </c>
      <c r="D125" s="523"/>
      <c r="E125" s="190"/>
      <c r="F125" s="190"/>
      <c r="G125" s="190"/>
      <c r="H125" s="190"/>
      <c r="I125" s="190"/>
      <c r="J125" s="551"/>
      <c r="K125" s="479"/>
      <c r="L125" s="551"/>
      <c r="M125" s="551"/>
      <c r="N125" s="551"/>
      <c r="O125" s="551"/>
      <c r="P125" s="551"/>
      <c r="Q125" s="479"/>
    </row>
    <row r="126" spans="1:17" ht="27.95" customHeight="1">
      <c r="D126" s="523" t="s">
        <v>1024</v>
      </c>
      <c r="E126" s="190"/>
      <c r="F126" s="190"/>
      <c r="G126" s="190"/>
      <c r="H126" s="190"/>
      <c r="I126" s="190"/>
      <c r="J126" s="551">
        <v>271808852.85000002</v>
      </c>
      <c r="K126" s="479"/>
      <c r="L126" s="551">
        <v>0</v>
      </c>
      <c r="M126" s="551"/>
      <c r="N126" s="551">
        <v>271808852.85000002</v>
      </c>
      <c r="O126" s="551"/>
      <c r="P126" s="551">
        <f>SUM(L126:N126)</f>
        <v>271808852.85000002</v>
      </c>
      <c r="Q126" s="479"/>
    </row>
    <row r="127" spans="1:17" ht="27.95" customHeight="1">
      <c r="C127" s="523" t="s">
        <v>1118</v>
      </c>
      <c r="D127" s="523"/>
      <c r="E127" s="190"/>
      <c r="F127" s="190"/>
      <c r="G127" s="190"/>
      <c r="H127" s="190"/>
      <c r="I127" s="190"/>
      <c r="J127" s="551">
        <v>0</v>
      </c>
      <c r="K127" s="479"/>
      <c r="L127" s="551">
        <v>1352862.03</v>
      </c>
      <c r="M127" s="551"/>
      <c r="N127" s="551">
        <v>0</v>
      </c>
      <c r="O127" s="551"/>
      <c r="P127" s="551">
        <f>SUM(L127:N127)</f>
        <v>1352862.03</v>
      </c>
      <c r="Q127" s="479"/>
    </row>
    <row r="128" spans="1:17" ht="27.95" customHeight="1">
      <c r="C128" s="523" t="s">
        <v>445</v>
      </c>
      <c r="D128" s="523"/>
      <c r="E128" s="190"/>
      <c r="F128" s="190"/>
      <c r="G128" s="190"/>
      <c r="H128" s="190"/>
      <c r="I128" s="190"/>
      <c r="J128" s="551">
        <v>471182125.98000002</v>
      </c>
      <c r="K128" s="479"/>
      <c r="L128" s="551">
        <v>0</v>
      </c>
      <c r="M128" s="551"/>
      <c r="N128" s="551">
        <v>471182125.98000002</v>
      </c>
      <c r="O128" s="551"/>
      <c r="P128" s="551">
        <f>SUM(L128:N128)</f>
        <v>471182125.98000002</v>
      </c>
      <c r="Q128" s="479"/>
    </row>
    <row r="129" spans="3:17" ht="27.95" customHeight="1">
      <c r="C129" s="523" t="s">
        <v>1119</v>
      </c>
      <c r="D129" s="523"/>
      <c r="E129" s="190"/>
      <c r="F129" s="190"/>
      <c r="G129" s="190"/>
      <c r="H129" s="190"/>
      <c r="I129" s="190"/>
      <c r="J129" s="551"/>
      <c r="K129" s="479"/>
      <c r="L129" s="551"/>
      <c r="M129" s="551"/>
      <c r="N129" s="551"/>
      <c r="O129" s="551"/>
      <c r="P129" s="551"/>
      <c r="Q129" s="479"/>
    </row>
    <row r="130" spans="3:17" ht="27.95" customHeight="1">
      <c r="D130" s="523" t="s">
        <v>1120</v>
      </c>
      <c r="E130" s="190"/>
      <c r="F130" s="190"/>
      <c r="G130" s="190"/>
      <c r="H130" s="190"/>
      <c r="I130" s="190"/>
      <c r="J130" s="551">
        <v>0</v>
      </c>
      <c r="K130" s="479"/>
      <c r="L130" s="551">
        <v>2345193.6900000004</v>
      </c>
      <c r="M130" s="551"/>
      <c r="N130" s="551">
        <v>0</v>
      </c>
      <c r="O130" s="551"/>
      <c r="P130" s="551">
        <f>SUM(L130:N130)</f>
        <v>2345193.6900000004</v>
      </c>
      <c r="Q130" s="479"/>
    </row>
    <row r="131" spans="3:17" ht="27.95" customHeight="1" thickBot="1">
      <c r="C131" s="595" t="s">
        <v>901</v>
      </c>
      <c r="D131" s="523"/>
      <c r="E131" s="190"/>
      <c r="F131" s="190"/>
      <c r="G131" s="190"/>
      <c r="H131" s="190"/>
      <c r="I131" s="190"/>
      <c r="J131" s="594">
        <f>SUM(J124:J130)</f>
        <v>832300367.34000003</v>
      </c>
      <c r="K131" s="550"/>
      <c r="L131" s="594">
        <f>SUM(L124:L130)</f>
        <v>3698055.7200000007</v>
      </c>
      <c r="M131" s="551"/>
      <c r="N131" s="594">
        <f>SUM(N124:N130)</f>
        <v>832300367.34000003</v>
      </c>
      <c r="O131" s="551"/>
      <c r="P131" s="594">
        <f>SUM(P124:P130)</f>
        <v>835998423.06000006</v>
      </c>
      <c r="Q131" s="479"/>
    </row>
    <row r="132" spans="3:17" ht="27.95" customHeight="1" thickTop="1"/>
    <row r="133" spans="3:17" ht="27.95" customHeight="1"/>
    <row r="134" spans="3:17" ht="27.95" customHeight="1"/>
    <row r="135" spans="3:17" ht="27.95" customHeight="1"/>
    <row r="136" spans="3:17" ht="27.75" customHeight="1"/>
    <row r="137" spans="3:17" ht="27.75" customHeight="1"/>
    <row r="138" spans="3:17" ht="27.75" customHeight="1"/>
    <row r="139" spans="3:17" ht="27.75" customHeight="1"/>
    <row r="140" spans="3:17" ht="27.75" customHeight="1"/>
    <row r="141" spans="3:17" ht="27.75" customHeight="1"/>
    <row r="142" spans="3:17" ht="27.75" customHeight="1"/>
    <row r="143" spans="3:17" ht="27.75" customHeight="1"/>
  </sheetData>
  <mergeCells count="14">
    <mergeCell ref="L36:N36"/>
    <mergeCell ref="N64:P64"/>
    <mergeCell ref="N82:P82"/>
    <mergeCell ref="L92:P92"/>
    <mergeCell ref="A1:P1"/>
    <mergeCell ref="J9:P9"/>
    <mergeCell ref="L10:N10"/>
    <mergeCell ref="A33:P33"/>
    <mergeCell ref="J35:P35"/>
    <mergeCell ref="L114:P114"/>
    <mergeCell ref="A74:P74"/>
    <mergeCell ref="A111:P111"/>
    <mergeCell ref="J113:P113"/>
    <mergeCell ref="J91:P91"/>
  </mergeCells>
  <pageMargins left="0.59055118110236227" right="0.19685039370078741" top="0.59055118110236227" bottom="0.39370078740157483" header="0.39370078740157483" footer="0.35433070866141736"/>
  <pageSetup paperSize="9" scale="85" fitToHeight="3" orientation="portrait"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1:L40"/>
  <sheetViews>
    <sheetView zoomScale="80" zoomScaleNormal="80" zoomScaleSheetLayoutView="90" workbookViewId="0">
      <selection sqref="A1:L1"/>
    </sheetView>
  </sheetViews>
  <sheetFormatPr defaultRowHeight="21.75" customHeight="1"/>
  <cols>
    <col min="1" max="1" width="2.7109375" style="18" customWidth="1"/>
    <col min="2" max="2" width="3.5703125" style="18" customWidth="1"/>
    <col min="3" max="3" width="3.140625" style="18" customWidth="1"/>
    <col min="4" max="4" width="19.7109375" style="18" customWidth="1"/>
    <col min="5" max="5" width="1.28515625" style="18" customWidth="1"/>
    <col min="6" max="6" width="19.7109375" style="18" customWidth="1"/>
    <col min="7" max="7" width="1.28515625" style="18" customWidth="1"/>
    <col min="8" max="8" width="19.7109375" style="18" customWidth="1"/>
    <col min="9" max="9" width="1.28515625" style="18" customWidth="1"/>
    <col min="10" max="10" width="14.7109375" style="18" customWidth="1"/>
    <col min="11" max="11" width="0.85546875" style="18" customWidth="1"/>
    <col min="12" max="12" width="14.7109375" style="18" customWidth="1"/>
    <col min="13" max="13" width="1.85546875" style="18" customWidth="1"/>
    <col min="14" max="16384" width="9.140625" style="18"/>
  </cols>
  <sheetData>
    <row r="1" spans="1:12" ht="21.75" customHeight="1">
      <c r="A1" s="725" t="s">
        <v>465</v>
      </c>
      <c r="B1" s="726"/>
      <c r="C1" s="726"/>
      <c r="D1" s="726"/>
      <c r="E1" s="726"/>
      <c r="F1" s="726"/>
      <c r="G1" s="726"/>
      <c r="H1" s="726"/>
      <c r="I1" s="726"/>
      <c r="J1" s="726"/>
      <c r="K1" s="726"/>
      <c r="L1" s="726"/>
    </row>
    <row r="3" spans="1:12" s="21" customFormat="1" ht="21.75" customHeight="1">
      <c r="A3" s="23" t="s">
        <v>43</v>
      </c>
      <c r="B3" s="24" t="s">
        <v>168</v>
      </c>
      <c r="C3" s="24"/>
      <c r="D3" s="24"/>
      <c r="E3" s="24"/>
      <c r="F3" s="24"/>
      <c r="G3" s="24"/>
      <c r="H3" s="24"/>
      <c r="I3" s="24"/>
      <c r="J3" s="24"/>
      <c r="K3" s="24"/>
      <c r="L3" s="24"/>
    </row>
    <row r="4" spans="1:12" ht="21.75" customHeight="1">
      <c r="B4" s="25"/>
      <c r="C4" s="26" t="s">
        <v>1088</v>
      </c>
      <c r="D4" s="26"/>
      <c r="E4" s="26"/>
      <c r="F4" s="26"/>
      <c r="G4" s="26"/>
      <c r="H4" s="26"/>
      <c r="I4" s="26"/>
      <c r="J4" s="26"/>
      <c r="K4" s="26"/>
      <c r="L4" s="26"/>
    </row>
    <row r="5" spans="1:12" ht="21.75" customHeight="1">
      <c r="B5" s="26" t="s">
        <v>1089</v>
      </c>
      <c r="C5" s="27"/>
      <c r="D5" s="26"/>
      <c r="E5" s="26"/>
      <c r="F5" s="26"/>
      <c r="G5" s="26"/>
      <c r="H5" s="26"/>
      <c r="I5" s="26"/>
      <c r="J5" s="26"/>
      <c r="K5" s="26"/>
      <c r="L5" s="26"/>
    </row>
    <row r="6" spans="1:12" ht="21.75" customHeight="1">
      <c r="B6" s="28">
        <v>6.1</v>
      </c>
      <c r="C6" s="26" t="s">
        <v>169</v>
      </c>
      <c r="D6" s="26"/>
      <c r="E6" s="26"/>
      <c r="F6" s="26"/>
      <c r="G6" s="26"/>
      <c r="H6" s="26"/>
      <c r="I6" s="26"/>
      <c r="J6" s="26"/>
      <c r="K6" s="26"/>
      <c r="L6" s="26"/>
    </row>
    <row r="7" spans="1:12" ht="21.75" customHeight="1">
      <c r="B7" s="26"/>
      <c r="C7" s="26" t="s">
        <v>170</v>
      </c>
      <c r="D7" s="26"/>
      <c r="E7" s="26"/>
      <c r="F7" s="26"/>
      <c r="G7" s="26"/>
      <c r="H7" s="26"/>
      <c r="I7" s="26"/>
      <c r="J7" s="26"/>
      <c r="K7" s="26"/>
      <c r="L7" s="26"/>
    </row>
    <row r="9" spans="1:12" s="29" customFormat="1" ht="21.75" customHeight="1">
      <c r="B9" s="30" t="s">
        <v>171</v>
      </c>
      <c r="C9" s="31"/>
      <c r="D9" s="31" t="s">
        <v>172</v>
      </c>
      <c r="E9" s="30"/>
      <c r="F9" s="30" t="s">
        <v>70</v>
      </c>
      <c r="G9" s="30"/>
      <c r="H9" s="30" t="s">
        <v>173</v>
      </c>
      <c r="I9" s="30"/>
      <c r="J9" s="727" t="s">
        <v>174</v>
      </c>
      <c r="K9" s="727"/>
      <c r="L9" s="727"/>
    </row>
    <row r="10" spans="1:12" s="29" customFormat="1" ht="21.75" customHeight="1"/>
    <row r="11" spans="1:12" ht="21.75" customHeight="1">
      <c r="B11" s="82" t="s">
        <v>19</v>
      </c>
      <c r="C11" s="26" t="s">
        <v>175</v>
      </c>
      <c r="D11" s="26"/>
      <c r="F11" s="32" t="s">
        <v>73</v>
      </c>
      <c r="G11" s="19"/>
      <c r="H11" s="28" t="s">
        <v>176</v>
      </c>
      <c r="I11" s="26"/>
      <c r="J11" s="26" t="s">
        <v>177</v>
      </c>
      <c r="K11" s="26"/>
      <c r="L11" s="26"/>
    </row>
    <row r="12" spans="1:12" ht="21.75" customHeight="1">
      <c r="B12" s="82"/>
      <c r="F12" s="19"/>
      <c r="G12" s="19"/>
      <c r="H12" s="19"/>
    </row>
    <row r="13" spans="1:12" ht="21.75" customHeight="1">
      <c r="B13" s="82"/>
      <c r="F13" s="66"/>
      <c r="G13" s="66"/>
      <c r="H13" s="69" t="s">
        <v>411</v>
      </c>
      <c r="I13" s="70"/>
      <c r="J13" s="71" t="s">
        <v>412</v>
      </c>
    </row>
    <row r="14" spans="1:12" ht="21.75" customHeight="1">
      <c r="B14" s="82"/>
      <c r="F14" s="66"/>
      <c r="G14" s="66"/>
      <c r="H14" s="70"/>
      <c r="I14" s="70"/>
      <c r="J14" s="71" t="s">
        <v>413</v>
      </c>
    </row>
    <row r="15" spans="1:12" ht="21.75" customHeight="1">
      <c r="B15" s="82"/>
      <c r="F15" s="66"/>
      <c r="G15" s="66"/>
      <c r="H15" s="66"/>
    </row>
    <row r="16" spans="1:12" ht="21.75" customHeight="1">
      <c r="B16" s="82" t="s">
        <v>20</v>
      </c>
      <c r="C16" s="26" t="s">
        <v>178</v>
      </c>
      <c r="D16" s="26"/>
      <c r="F16" s="72" t="s">
        <v>179</v>
      </c>
      <c r="G16" s="19"/>
      <c r="H16" s="28" t="s">
        <v>180</v>
      </c>
      <c r="I16" s="26"/>
      <c r="J16" s="26" t="s">
        <v>177</v>
      </c>
      <c r="K16" s="26"/>
      <c r="L16" s="26"/>
    </row>
    <row r="17" spans="2:12" ht="21.75" customHeight="1">
      <c r="B17" s="82"/>
      <c r="C17" s="26"/>
      <c r="D17" s="26" t="s">
        <v>181</v>
      </c>
      <c r="F17" s="72" t="s">
        <v>414</v>
      </c>
      <c r="G17" s="19"/>
      <c r="H17" s="28" t="s">
        <v>444</v>
      </c>
      <c r="I17" s="26"/>
      <c r="J17" s="26"/>
      <c r="K17" s="26"/>
      <c r="L17" s="26"/>
    </row>
    <row r="18" spans="2:12" ht="21.75" customHeight="1">
      <c r="B18" s="82"/>
      <c r="F18" s="72" t="s">
        <v>415</v>
      </c>
      <c r="G18" s="19"/>
      <c r="H18" s="19"/>
    </row>
    <row r="19" spans="2:12" ht="21.75" customHeight="1">
      <c r="B19" s="82"/>
      <c r="F19" s="72" t="s">
        <v>416</v>
      </c>
      <c r="G19" s="19"/>
      <c r="H19" s="28" t="s">
        <v>183</v>
      </c>
      <c r="I19" s="26"/>
      <c r="J19" s="26" t="s">
        <v>184</v>
      </c>
      <c r="K19" s="26"/>
    </row>
    <row r="20" spans="2:12" ht="21.75" customHeight="1">
      <c r="B20" s="82"/>
      <c r="F20" s="19"/>
      <c r="G20" s="19"/>
      <c r="H20" s="19"/>
    </row>
    <row r="21" spans="2:12" ht="21.75" customHeight="1">
      <c r="B21" s="82" t="s">
        <v>21</v>
      </c>
      <c r="C21" s="28" t="s">
        <v>182</v>
      </c>
      <c r="D21" s="26"/>
      <c r="E21" s="26"/>
      <c r="F21" s="32" t="s">
        <v>23</v>
      </c>
      <c r="G21" s="32"/>
      <c r="H21" s="28" t="s">
        <v>180</v>
      </c>
      <c r="I21" s="26"/>
      <c r="J21" s="26" t="s">
        <v>177</v>
      </c>
      <c r="K21" s="26"/>
    </row>
    <row r="22" spans="2:12" ht="21.75" customHeight="1">
      <c r="B22" s="82"/>
      <c r="C22" s="26"/>
      <c r="D22" s="26" t="s">
        <v>185</v>
      </c>
      <c r="E22" s="26"/>
      <c r="G22" s="32"/>
      <c r="H22" s="28" t="s">
        <v>444</v>
      </c>
      <c r="I22" s="26"/>
      <c r="J22" s="26"/>
      <c r="K22" s="26"/>
      <c r="L22" s="26"/>
    </row>
    <row r="23" spans="2:12" ht="21.75" customHeight="1">
      <c r="B23" s="92"/>
      <c r="C23" s="26"/>
      <c r="D23" s="26"/>
      <c r="E23" s="26"/>
      <c r="G23" s="32"/>
      <c r="H23" s="28"/>
      <c r="I23" s="26"/>
      <c r="J23" s="26"/>
      <c r="K23" s="26"/>
      <c r="L23" s="26"/>
    </row>
    <row r="24" spans="2:12" ht="21.75" customHeight="1">
      <c r="B24" s="92"/>
      <c r="C24" s="26"/>
      <c r="D24" s="26"/>
      <c r="E24" s="26"/>
      <c r="G24" s="32"/>
      <c r="H24" s="28" t="s">
        <v>183</v>
      </c>
      <c r="I24" s="26"/>
      <c r="J24" s="26" t="s">
        <v>184</v>
      </c>
      <c r="K24" s="26"/>
      <c r="L24" s="26"/>
    </row>
    <row r="25" spans="2:12" ht="21.75" customHeight="1">
      <c r="B25" s="92"/>
      <c r="C25" s="26"/>
      <c r="D25" s="26"/>
      <c r="E25" s="26"/>
      <c r="G25" s="32"/>
      <c r="H25" s="26"/>
      <c r="I25" s="26"/>
      <c r="J25" s="26"/>
      <c r="K25" s="26"/>
      <c r="L25" s="26"/>
    </row>
    <row r="26" spans="2:12" ht="21.75" customHeight="1">
      <c r="B26" s="82"/>
      <c r="C26" s="26"/>
      <c r="D26" s="26"/>
      <c r="E26" s="26"/>
      <c r="G26" s="32"/>
      <c r="H26" s="69" t="s">
        <v>176</v>
      </c>
      <c r="I26" s="71"/>
      <c r="J26" s="71" t="s">
        <v>177</v>
      </c>
      <c r="K26" s="26"/>
      <c r="L26" s="26"/>
    </row>
    <row r="27" spans="2:12" ht="21.75" customHeight="1">
      <c r="B27" s="82"/>
    </row>
    <row r="28" spans="2:12" ht="21.75" customHeight="1">
      <c r="B28" s="84" t="s">
        <v>35</v>
      </c>
      <c r="C28" s="18" t="s">
        <v>186</v>
      </c>
      <c r="F28" s="32" t="s">
        <v>23</v>
      </c>
      <c r="G28" s="32"/>
      <c r="H28" s="28" t="s">
        <v>183</v>
      </c>
      <c r="I28" s="26"/>
      <c r="J28" s="26" t="s">
        <v>184</v>
      </c>
      <c r="K28" s="26"/>
      <c r="L28" s="26"/>
    </row>
    <row r="29" spans="2:12" ht="21.75" customHeight="1">
      <c r="B29" s="82"/>
    </row>
    <row r="30" spans="2:12" ht="21.75" customHeight="1">
      <c r="B30" s="84" t="s">
        <v>36</v>
      </c>
      <c r="C30" s="18" t="s">
        <v>421</v>
      </c>
      <c r="F30" s="32" t="s">
        <v>23</v>
      </c>
      <c r="H30" s="28" t="s">
        <v>180</v>
      </c>
      <c r="I30" s="26"/>
      <c r="J30" s="26" t="s">
        <v>177</v>
      </c>
      <c r="K30" s="26"/>
      <c r="L30" s="26"/>
    </row>
    <row r="31" spans="2:12" ht="21.75" customHeight="1">
      <c r="B31" s="82"/>
      <c r="H31" s="28" t="s">
        <v>444</v>
      </c>
      <c r="I31" s="26"/>
      <c r="J31" s="26"/>
      <c r="K31" s="26"/>
      <c r="L31" s="26"/>
    </row>
    <row r="32" spans="2:12" ht="21.75" customHeight="1">
      <c r="B32" s="82"/>
      <c r="H32" s="28"/>
      <c r="I32" s="26"/>
      <c r="J32" s="26"/>
      <c r="K32" s="26"/>
      <c r="L32" s="26"/>
    </row>
    <row r="33" spans="2:12" ht="21.75" customHeight="1">
      <c r="B33" s="84" t="s">
        <v>43</v>
      </c>
      <c r="C33" s="18" t="s">
        <v>616</v>
      </c>
      <c r="F33" s="32" t="s">
        <v>23</v>
      </c>
      <c r="H33" s="28" t="s">
        <v>180</v>
      </c>
      <c r="I33" s="26"/>
      <c r="J33" s="26" t="s">
        <v>177</v>
      </c>
      <c r="K33" s="26"/>
      <c r="L33" s="26"/>
    </row>
    <row r="34" spans="2:12" ht="21.75" customHeight="1">
      <c r="B34" s="362"/>
      <c r="H34" s="28" t="s">
        <v>444</v>
      </c>
      <c r="I34" s="26"/>
      <c r="J34" s="26"/>
      <c r="K34" s="26"/>
      <c r="L34" s="26"/>
    </row>
    <row r="35" spans="2:12" ht="21.75" customHeight="1">
      <c r="B35" s="362"/>
      <c r="H35" s="28"/>
      <c r="I35" s="26"/>
      <c r="J35" s="26"/>
      <c r="K35" s="26"/>
      <c r="L35" s="26"/>
    </row>
    <row r="36" spans="2:12" ht="21.75" customHeight="1">
      <c r="B36" s="84" t="s">
        <v>37</v>
      </c>
      <c r="C36" s="26" t="s">
        <v>189</v>
      </c>
      <c r="F36" s="32" t="s">
        <v>187</v>
      </c>
      <c r="H36" s="20" t="s">
        <v>190</v>
      </c>
      <c r="J36" s="26" t="s">
        <v>184</v>
      </c>
    </row>
    <row r="37" spans="2:12" ht="21.75" customHeight="1">
      <c r="F37" s="19" t="s">
        <v>188</v>
      </c>
      <c r="H37" s="20" t="s">
        <v>191</v>
      </c>
    </row>
    <row r="39" spans="2:12" ht="21.75" customHeight="1">
      <c r="B39" s="84" t="s">
        <v>0</v>
      </c>
      <c r="C39" s="26" t="s">
        <v>471</v>
      </c>
      <c r="F39" s="32" t="s">
        <v>187</v>
      </c>
      <c r="H39" s="28" t="s">
        <v>180</v>
      </c>
      <c r="I39" s="26"/>
      <c r="J39" s="26" t="s">
        <v>177</v>
      </c>
    </row>
    <row r="40" spans="2:12" ht="21.75" customHeight="1">
      <c r="F40" s="275" t="s">
        <v>188</v>
      </c>
      <c r="H40" s="28" t="s">
        <v>444</v>
      </c>
      <c r="I40" s="26"/>
      <c r="J40" s="26"/>
    </row>
  </sheetData>
  <mergeCells count="2">
    <mergeCell ref="A1:L1"/>
    <mergeCell ref="J9:L9"/>
  </mergeCells>
  <pageMargins left="0.86614173228346458" right="0.19685039370078741" top="0.70866141732283472" bottom="0.51181102362204722" header="0.35433070866141736" footer="0.35433070866141736"/>
  <pageSetup paperSize="9" scale="90" orientation="portrait"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O127"/>
  <sheetViews>
    <sheetView topLeftCell="A40" zoomScale="90" zoomScaleNormal="90" zoomScaleSheetLayoutView="80" workbookViewId="0">
      <selection activeCell="K57" sqref="K57"/>
    </sheetView>
  </sheetViews>
  <sheetFormatPr defaultRowHeight="27" customHeight="1"/>
  <cols>
    <col min="1" max="1" width="2.7109375" style="140" customWidth="1"/>
    <col min="2" max="2" width="3.85546875" style="140" customWidth="1"/>
    <col min="3" max="3" width="3.140625" style="140" customWidth="1"/>
    <col min="4" max="4" width="4.85546875" style="140" customWidth="1"/>
    <col min="5" max="6" width="9.140625" style="140" customWidth="1"/>
    <col min="7" max="7" width="8" style="140" customWidth="1"/>
    <col min="8" max="8" width="1.7109375" style="140" customWidth="1"/>
    <col min="9" max="9" width="15.85546875" style="140" customWidth="1"/>
    <col min="10" max="10" width="0.85546875" style="140" customWidth="1"/>
    <col min="11" max="11" width="16.28515625" style="140" customWidth="1"/>
    <col min="12" max="12" width="0.85546875" style="140" customWidth="1"/>
    <col min="13" max="13" width="15.85546875" style="140" customWidth="1"/>
    <col min="14" max="14" width="0.85546875" style="140" customWidth="1"/>
    <col min="15" max="15" width="16.28515625" style="140" customWidth="1"/>
    <col min="16" max="16" width="2.28515625" style="140" customWidth="1"/>
    <col min="17" max="16384" width="9.140625" style="140"/>
  </cols>
  <sheetData>
    <row r="1" spans="1:15" ht="24.95" customHeight="1">
      <c r="A1" s="729" t="s">
        <v>709</v>
      </c>
      <c r="B1" s="730"/>
      <c r="C1" s="730"/>
      <c r="D1" s="730"/>
      <c r="E1" s="730"/>
      <c r="F1" s="730"/>
      <c r="G1" s="730"/>
      <c r="H1" s="730"/>
      <c r="I1" s="730"/>
      <c r="J1" s="730"/>
      <c r="K1" s="730"/>
      <c r="L1" s="730"/>
      <c r="M1" s="730"/>
      <c r="N1" s="730"/>
      <c r="O1" s="730"/>
    </row>
    <row r="2" spans="1:15" ht="24.95" customHeight="1"/>
    <row r="3" spans="1:15" ht="24.95" customHeight="1">
      <c r="B3" s="141" t="s">
        <v>795</v>
      </c>
      <c r="C3" s="456" t="s">
        <v>732</v>
      </c>
    </row>
    <row r="4" spans="1:15" ht="24.95" customHeight="1">
      <c r="B4" s="141"/>
      <c r="C4" s="456" t="s">
        <v>731</v>
      </c>
    </row>
    <row r="5" spans="1:15" s="143" customFormat="1" ht="24.95" customHeight="1">
      <c r="I5" s="728" t="s">
        <v>192</v>
      </c>
      <c r="J5" s="728"/>
      <c r="K5" s="728"/>
      <c r="L5" s="144"/>
      <c r="M5" s="728" t="s">
        <v>193</v>
      </c>
      <c r="N5" s="728"/>
      <c r="O5" s="728"/>
    </row>
    <row r="6" spans="1:15" s="143" customFormat="1" ht="24.95" customHeight="1">
      <c r="I6" s="457" t="s">
        <v>734</v>
      </c>
      <c r="J6" s="146"/>
      <c r="K6" s="145" t="s">
        <v>704</v>
      </c>
      <c r="L6" s="147"/>
      <c r="M6" s="457" t="s">
        <v>734</v>
      </c>
      <c r="N6" s="146"/>
      <c r="O6" s="145" t="s">
        <v>704</v>
      </c>
    </row>
    <row r="7" spans="1:15" ht="24.95" customHeight="1">
      <c r="C7" s="148" t="s">
        <v>796</v>
      </c>
      <c r="D7" s="16"/>
      <c r="E7" s="16"/>
      <c r="F7" s="16"/>
      <c r="G7" s="16"/>
      <c r="I7" s="73"/>
      <c r="J7" s="73"/>
      <c r="K7" s="73"/>
      <c r="L7" s="73"/>
      <c r="M7" s="73"/>
      <c r="N7" s="73"/>
      <c r="O7" s="73"/>
    </row>
    <row r="8" spans="1:15" ht="24.95" customHeight="1">
      <c r="C8" s="16"/>
      <c r="D8" s="142" t="s">
        <v>417</v>
      </c>
      <c r="E8" s="16"/>
      <c r="F8" s="16"/>
      <c r="G8" s="16"/>
      <c r="I8" s="73">
        <v>0</v>
      </c>
      <c r="J8" s="73"/>
      <c r="K8" s="73">
        <v>0</v>
      </c>
      <c r="L8" s="73"/>
      <c r="M8" s="73">
        <v>74370000.099999994</v>
      </c>
      <c r="N8" s="73"/>
      <c r="O8" s="73">
        <v>84389972.180000007</v>
      </c>
    </row>
    <row r="9" spans="1:15" ht="24.95" customHeight="1">
      <c r="C9" s="16"/>
      <c r="D9" s="142" t="s">
        <v>418</v>
      </c>
      <c r="E9" s="16"/>
      <c r="F9" s="16"/>
      <c r="G9" s="16"/>
      <c r="I9" s="73">
        <v>0</v>
      </c>
      <c r="J9" s="73"/>
      <c r="K9" s="73">
        <v>0</v>
      </c>
      <c r="L9" s="73"/>
      <c r="M9" s="73">
        <v>0</v>
      </c>
      <c r="N9" s="73"/>
      <c r="O9" s="73">
        <v>0</v>
      </c>
    </row>
    <row r="10" spans="1:15" ht="24.95" customHeight="1">
      <c r="C10" s="16"/>
      <c r="D10" s="41" t="s">
        <v>419</v>
      </c>
      <c r="E10" s="16"/>
      <c r="F10" s="16"/>
      <c r="G10" s="16"/>
      <c r="I10" s="73">
        <v>0</v>
      </c>
      <c r="J10" s="73"/>
      <c r="K10" s="73">
        <v>0</v>
      </c>
      <c r="L10" s="73"/>
      <c r="M10" s="73">
        <v>0</v>
      </c>
      <c r="N10" s="73"/>
      <c r="O10" s="73">
        <v>-10000000</v>
      </c>
    </row>
    <row r="11" spans="1:15" ht="24.95" customHeight="1">
      <c r="C11" s="16"/>
      <c r="D11" s="41" t="s">
        <v>565</v>
      </c>
      <c r="E11" s="16"/>
      <c r="F11" s="16"/>
      <c r="G11" s="16"/>
      <c r="I11" s="73"/>
      <c r="J11" s="73"/>
      <c r="K11" s="73"/>
      <c r="L11" s="73"/>
      <c r="M11" s="73"/>
      <c r="N11" s="73"/>
      <c r="O11" s="73"/>
    </row>
    <row r="12" spans="1:15" ht="24.95" customHeight="1">
      <c r="C12" s="16"/>
      <c r="D12" s="41" t="s">
        <v>566</v>
      </c>
      <c r="E12" s="16"/>
      <c r="F12" s="16"/>
      <c r="G12" s="16"/>
      <c r="I12" s="73">
        <v>0</v>
      </c>
      <c r="J12" s="73"/>
      <c r="K12" s="73">
        <v>0</v>
      </c>
      <c r="L12" s="73"/>
      <c r="M12" s="73">
        <v>-28251.43</v>
      </c>
      <c r="N12" s="73"/>
      <c r="O12" s="73">
        <v>-19972.080000000002</v>
      </c>
    </row>
    <row r="13" spans="1:15" ht="24.95" customHeight="1" thickBot="1">
      <c r="D13" s="140" t="s">
        <v>420</v>
      </c>
      <c r="I13" s="149">
        <f>SUM(I8:I12)</f>
        <v>0</v>
      </c>
      <c r="K13" s="149">
        <f>SUM(K8:K12)</f>
        <v>0</v>
      </c>
      <c r="M13" s="149">
        <f>SUM(M8:M12)</f>
        <v>74341748.669999987</v>
      </c>
      <c r="O13" s="149">
        <f>SUM(O8:O12)</f>
        <v>74370000.100000009</v>
      </c>
    </row>
    <row r="14" spans="1:15" ht="24.95" customHeight="1" thickTop="1">
      <c r="I14" s="73"/>
      <c r="K14" s="73"/>
      <c r="M14" s="73"/>
      <c r="O14" s="73"/>
    </row>
    <row r="15" spans="1:15" s="143" customFormat="1" ht="24.95" customHeight="1">
      <c r="I15" s="728" t="s">
        <v>192</v>
      </c>
      <c r="J15" s="728"/>
      <c r="K15" s="728"/>
      <c r="L15" s="144"/>
      <c r="M15" s="728" t="s">
        <v>193</v>
      </c>
      <c r="N15" s="728"/>
      <c r="O15" s="728"/>
    </row>
    <row r="16" spans="1:15" s="143" customFormat="1" ht="24.95" customHeight="1">
      <c r="I16" s="457" t="s">
        <v>734</v>
      </c>
      <c r="J16" s="146"/>
      <c r="K16" s="145" t="s">
        <v>704</v>
      </c>
      <c r="L16" s="147"/>
      <c r="M16" s="457" t="s">
        <v>734</v>
      </c>
      <c r="N16" s="146"/>
      <c r="O16" s="145" t="s">
        <v>704</v>
      </c>
    </row>
    <row r="17" spans="3:15" ht="24.95" customHeight="1">
      <c r="C17" s="148" t="s">
        <v>797</v>
      </c>
      <c r="D17" s="16"/>
      <c r="E17" s="16"/>
      <c r="F17" s="16"/>
      <c r="G17" s="16"/>
      <c r="I17" s="73"/>
      <c r="J17" s="73"/>
      <c r="K17" s="73"/>
      <c r="L17" s="73"/>
      <c r="M17" s="73"/>
      <c r="N17" s="73"/>
      <c r="O17" s="73"/>
    </row>
    <row r="18" spans="3:15" ht="24.95" customHeight="1">
      <c r="C18" s="16"/>
      <c r="D18" s="142" t="s">
        <v>194</v>
      </c>
      <c r="E18" s="16"/>
      <c r="F18" s="16"/>
      <c r="G18" s="16"/>
      <c r="I18" s="73">
        <v>6277779</v>
      </c>
      <c r="J18" s="73"/>
      <c r="K18" s="73">
        <v>5835825</v>
      </c>
      <c r="L18" s="73"/>
      <c r="M18" s="73">
        <v>0</v>
      </c>
      <c r="N18" s="73"/>
      <c r="O18" s="73">
        <v>0</v>
      </c>
    </row>
    <row r="19" spans="3:15" ht="24.95" customHeight="1">
      <c r="C19" s="16"/>
      <c r="D19" s="142" t="s">
        <v>195</v>
      </c>
      <c r="E19" s="16"/>
      <c r="F19" s="16"/>
      <c r="G19" s="16"/>
      <c r="I19" s="73">
        <v>40363524</v>
      </c>
      <c r="J19" s="73"/>
      <c r="K19" s="73">
        <v>41419037</v>
      </c>
      <c r="L19" s="73"/>
      <c r="M19" s="73">
        <v>0</v>
      </c>
      <c r="N19" s="73"/>
      <c r="O19" s="73">
        <v>0</v>
      </c>
    </row>
    <row r="20" spans="3:15" ht="24.95" customHeight="1">
      <c r="C20" s="16"/>
      <c r="D20" s="142" t="s">
        <v>186</v>
      </c>
      <c r="E20" s="16"/>
      <c r="F20" s="16"/>
      <c r="G20" s="16"/>
      <c r="I20" s="73">
        <v>1418128</v>
      </c>
      <c r="J20" s="73"/>
      <c r="K20" s="73">
        <v>1365766</v>
      </c>
      <c r="L20" s="73"/>
      <c r="M20" s="73">
        <v>0</v>
      </c>
      <c r="N20" s="73"/>
      <c r="O20" s="73">
        <v>0</v>
      </c>
    </row>
    <row r="21" spans="3:15" ht="24.95" customHeight="1">
      <c r="C21" s="16"/>
      <c r="D21" s="41" t="s">
        <v>471</v>
      </c>
      <c r="E21" s="16"/>
      <c r="F21" s="16"/>
      <c r="G21" s="16"/>
      <c r="I21" s="73">
        <v>4775160</v>
      </c>
      <c r="J21" s="73"/>
      <c r="K21" s="73">
        <v>2260600</v>
      </c>
      <c r="L21" s="73"/>
      <c r="M21" s="73">
        <v>0</v>
      </c>
      <c r="N21" s="73"/>
      <c r="O21" s="73">
        <v>0</v>
      </c>
    </row>
    <row r="22" spans="3:15" ht="24.95" customHeight="1">
      <c r="C22" s="16"/>
      <c r="D22" s="41" t="s">
        <v>616</v>
      </c>
      <c r="E22" s="16"/>
      <c r="F22" s="16"/>
      <c r="G22" s="16"/>
      <c r="I22" s="73">
        <v>1401178</v>
      </c>
      <c r="J22" s="73"/>
      <c r="K22" s="73">
        <v>1637723</v>
      </c>
      <c r="L22" s="73"/>
      <c r="M22" s="73">
        <v>0</v>
      </c>
      <c r="N22" s="73"/>
      <c r="O22" s="73">
        <v>0</v>
      </c>
    </row>
    <row r="23" spans="3:15" ht="24.95" customHeight="1" thickBot="1">
      <c r="I23" s="149">
        <f>SUM(I18:I22)</f>
        <v>54235769</v>
      </c>
      <c r="K23" s="149">
        <f>SUM(K18:K22)</f>
        <v>52518951</v>
      </c>
      <c r="M23" s="149">
        <f>SUM(M18:M22)</f>
        <v>0</v>
      </c>
      <c r="O23" s="149">
        <f>SUM(O18:O22)</f>
        <v>0</v>
      </c>
    </row>
    <row r="24" spans="3:15" ht="24.95" customHeight="1" thickTop="1">
      <c r="I24" s="73"/>
      <c r="K24" s="73"/>
      <c r="M24" s="73"/>
      <c r="O24" s="73"/>
    </row>
    <row r="25" spans="3:15" s="143" customFormat="1" ht="24.95" customHeight="1">
      <c r="I25" s="728" t="s">
        <v>192</v>
      </c>
      <c r="J25" s="728"/>
      <c r="K25" s="728"/>
      <c r="L25" s="144"/>
      <c r="M25" s="728" t="s">
        <v>193</v>
      </c>
      <c r="N25" s="728"/>
      <c r="O25" s="728"/>
    </row>
    <row r="26" spans="3:15" s="143" customFormat="1" ht="24.95" customHeight="1">
      <c r="I26" s="457" t="s">
        <v>734</v>
      </c>
      <c r="J26" s="146"/>
      <c r="K26" s="145" t="s">
        <v>704</v>
      </c>
      <c r="L26" s="147"/>
      <c r="M26" s="457" t="s">
        <v>734</v>
      </c>
      <c r="N26" s="146"/>
      <c r="O26" s="145" t="s">
        <v>704</v>
      </c>
    </row>
    <row r="27" spans="3:15" ht="24.95" customHeight="1">
      <c r="C27" s="148" t="s">
        <v>798</v>
      </c>
      <c r="D27" s="16"/>
      <c r="E27" s="16"/>
      <c r="F27" s="16"/>
      <c r="I27" s="73"/>
      <c r="J27" s="73"/>
      <c r="K27" s="73"/>
      <c r="L27" s="73"/>
      <c r="M27" s="73"/>
      <c r="N27" s="73"/>
      <c r="O27" s="73"/>
    </row>
    <row r="28" spans="3:15" ht="24.95" customHeight="1">
      <c r="C28" s="16"/>
      <c r="D28" s="71" t="s">
        <v>175</v>
      </c>
      <c r="E28" s="16"/>
      <c r="F28" s="16"/>
      <c r="I28" s="73">
        <v>0</v>
      </c>
      <c r="J28" s="73"/>
      <c r="K28" s="73">
        <v>0</v>
      </c>
      <c r="L28" s="73"/>
      <c r="M28" s="73">
        <v>378096.54</v>
      </c>
      <c r="N28" s="73"/>
      <c r="O28" s="73">
        <v>378981.28</v>
      </c>
    </row>
    <row r="29" spans="3:15" ht="24.95" customHeight="1" thickBot="1">
      <c r="I29" s="149">
        <f>SUM(I28)</f>
        <v>0</v>
      </c>
      <c r="K29" s="149">
        <f>SUM(K28)</f>
        <v>0</v>
      </c>
      <c r="M29" s="149">
        <f>SUM(M28)</f>
        <v>378096.54</v>
      </c>
      <c r="O29" s="149">
        <f>SUM(O28)</f>
        <v>378981.28</v>
      </c>
    </row>
    <row r="30" spans="3:15" ht="24.95" customHeight="1" thickTop="1">
      <c r="I30" s="73"/>
      <c r="K30" s="73"/>
      <c r="M30" s="73"/>
      <c r="O30" s="73"/>
    </row>
    <row r="31" spans="3:15" s="143" customFormat="1" ht="24.95" customHeight="1">
      <c r="I31" s="728" t="s">
        <v>192</v>
      </c>
      <c r="J31" s="728"/>
      <c r="K31" s="728"/>
      <c r="L31" s="144"/>
      <c r="M31" s="728" t="s">
        <v>193</v>
      </c>
      <c r="N31" s="728"/>
      <c r="O31" s="728"/>
    </row>
    <row r="32" spans="3:15" s="143" customFormat="1" ht="24.95" customHeight="1">
      <c r="I32" s="457" t="s">
        <v>734</v>
      </c>
      <c r="J32" s="146"/>
      <c r="K32" s="145" t="s">
        <v>704</v>
      </c>
      <c r="L32" s="147"/>
      <c r="M32" s="457" t="s">
        <v>734</v>
      </c>
      <c r="N32" s="146"/>
      <c r="O32" s="145" t="s">
        <v>704</v>
      </c>
    </row>
    <row r="33" spans="1:15" ht="24.95" customHeight="1">
      <c r="C33" s="148" t="s">
        <v>799</v>
      </c>
      <c r="D33" s="16"/>
      <c r="E33" s="16"/>
      <c r="F33" s="16"/>
      <c r="I33" s="73"/>
      <c r="J33" s="73"/>
      <c r="K33" s="73"/>
      <c r="L33" s="73"/>
      <c r="M33" s="73"/>
      <c r="N33" s="73"/>
      <c r="O33" s="73"/>
    </row>
    <row r="34" spans="1:15" ht="24.95" customHeight="1">
      <c r="C34" s="16"/>
      <c r="D34" s="71" t="s">
        <v>175</v>
      </c>
      <c r="E34" s="16"/>
      <c r="F34" s="16"/>
      <c r="I34" s="73">
        <v>0</v>
      </c>
      <c r="J34" s="73"/>
      <c r="K34" s="73">
        <v>0</v>
      </c>
      <c r="L34" s="73"/>
      <c r="M34" s="73">
        <v>2733596.87</v>
      </c>
      <c r="N34" s="73"/>
      <c r="O34" s="73">
        <v>2525833.42</v>
      </c>
    </row>
    <row r="35" spans="1:15" ht="24.95" customHeight="1" thickBot="1">
      <c r="I35" s="149">
        <f>SUM(I34)</f>
        <v>0</v>
      </c>
      <c r="K35" s="149">
        <f>SUM(K34)</f>
        <v>0</v>
      </c>
      <c r="M35" s="149">
        <f>SUM(M34)</f>
        <v>2733596.87</v>
      </c>
      <c r="O35" s="149">
        <f>SUM(O34)</f>
        <v>2525833.42</v>
      </c>
    </row>
    <row r="36" spans="1:15" ht="24.95" customHeight="1" thickTop="1">
      <c r="I36" s="73"/>
      <c r="K36" s="73"/>
      <c r="M36" s="73"/>
      <c r="O36" s="73"/>
    </row>
    <row r="37" spans="1:15" ht="21.75" customHeight="1">
      <c r="A37" s="729" t="s">
        <v>466</v>
      </c>
      <c r="B37" s="730"/>
      <c r="C37" s="730"/>
      <c r="D37" s="730"/>
      <c r="E37" s="730"/>
      <c r="F37" s="730"/>
      <c r="G37" s="730"/>
      <c r="H37" s="730"/>
      <c r="I37" s="730"/>
      <c r="J37" s="730"/>
      <c r="K37" s="730"/>
      <c r="L37" s="730"/>
      <c r="M37" s="730"/>
      <c r="N37" s="730"/>
      <c r="O37" s="730"/>
    </row>
    <row r="38" spans="1:15" ht="21.75" customHeight="1">
      <c r="A38" s="152"/>
      <c r="B38" s="143"/>
      <c r="C38" s="143"/>
      <c r="D38" s="143"/>
      <c r="E38" s="143"/>
      <c r="F38" s="143"/>
      <c r="G38" s="143"/>
      <c r="H38" s="143"/>
      <c r="I38" s="143"/>
      <c r="J38" s="143"/>
      <c r="K38" s="143"/>
      <c r="L38" s="143"/>
      <c r="M38" s="143"/>
      <c r="N38" s="143"/>
      <c r="O38" s="143"/>
    </row>
    <row r="39" spans="1:15" s="143" customFormat="1" ht="21.75" customHeight="1">
      <c r="I39" s="728" t="s">
        <v>192</v>
      </c>
      <c r="J39" s="728"/>
      <c r="K39" s="728"/>
      <c r="L39" s="144"/>
      <c r="M39" s="728" t="s">
        <v>193</v>
      </c>
      <c r="N39" s="728"/>
      <c r="O39" s="728"/>
    </row>
    <row r="40" spans="1:15" s="143" customFormat="1" ht="21.75" customHeight="1">
      <c r="I40" s="457" t="s">
        <v>734</v>
      </c>
      <c r="J40" s="146"/>
      <c r="K40" s="145" t="s">
        <v>704</v>
      </c>
      <c r="L40" s="147"/>
      <c r="M40" s="457" t="s">
        <v>734</v>
      </c>
      <c r="N40" s="146"/>
      <c r="O40" s="145" t="s">
        <v>704</v>
      </c>
    </row>
    <row r="41" spans="1:15" ht="21.75" customHeight="1">
      <c r="C41" s="150" t="s">
        <v>800</v>
      </c>
      <c r="D41" s="151"/>
      <c r="E41" s="151"/>
      <c r="F41" s="151"/>
      <c r="I41" s="73"/>
      <c r="J41" s="73"/>
      <c r="K41" s="73"/>
      <c r="L41" s="73"/>
      <c r="M41" s="73"/>
      <c r="N41" s="73"/>
      <c r="O41" s="73"/>
    </row>
    <row r="42" spans="1:15" ht="21.75" customHeight="1">
      <c r="C42" s="16"/>
      <c r="D42" s="142" t="s">
        <v>195</v>
      </c>
      <c r="E42" s="16"/>
      <c r="F42" s="16"/>
      <c r="I42" s="73">
        <v>66300</v>
      </c>
      <c r="J42" s="73"/>
      <c r="K42" s="73">
        <v>33000</v>
      </c>
      <c r="L42" s="73"/>
      <c r="M42" s="73">
        <v>0</v>
      </c>
      <c r="N42" s="73"/>
      <c r="O42" s="73">
        <v>0</v>
      </c>
    </row>
    <row r="43" spans="1:15" ht="21.75" customHeight="1" thickBot="1">
      <c r="I43" s="149">
        <f>SUM(I42)</f>
        <v>66300</v>
      </c>
      <c r="K43" s="149">
        <f>SUM(K42)</f>
        <v>33000</v>
      </c>
      <c r="M43" s="149">
        <f>SUM(M42)</f>
        <v>0</v>
      </c>
      <c r="O43" s="149">
        <f>SUM(O42)</f>
        <v>0</v>
      </c>
    </row>
    <row r="44" spans="1:15" ht="21.75" customHeight="1" thickTop="1">
      <c r="I44" s="73"/>
      <c r="K44" s="73"/>
      <c r="M44" s="73"/>
      <c r="O44" s="73"/>
    </row>
    <row r="45" spans="1:15" s="305" customFormat="1" ht="21.75" customHeight="1">
      <c r="I45" s="728" t="s">
        <v>192</v>
      </c>
      <c r="J45" s="728"/>
      <c r="K45" s="728"/>
      <c r="L45" s="306"/>
      <c r="M45" s="728" t="s">
        <v>193</v>
      </c>
      <c r="N45" s="728"/>
      <c r="O45" s="728"/>
    </row>
    <row r="46" spans="1:15" s="305" customFormat="1" ht="21.75" customHeight="1">
      <c r="I46" s="457" t="s">
        <v>734</v>
      </c>
      <c r="J46" s="146"/>
      <c r="K46" s="145" t="s">
        <v>704</v>
      </c>
      <c r="L46" s="147"/>
      <c r="M46" s="457" t="s">
        <v>734</v>
      </c>
      <c r="N46" s="146"/>
      <c r="O46" s="145" t="s">
        <v>704</v>
      </c>
    </row>
    <row r="47" spans="1:15" ht="21.75" customHeight="1">
      <c r="C47" s="39" t="s">
        <v>801</v>
      </c>
      <c r="D47" s="44"/>
      <c r="E47" s="44"/>
      <c r="F47" s="44"/>
    </row>
    <row r="48" spans="1:15" ht="21.75" customHeight="1">
      <c r="C48" s="39"/>
      <c r="D48" s="41" t="s">
        <v>189</v>
      </c>
      <c r="E48" s="44"/>
      <c r="F48" s="44"/>
      <c r="I48" s="73">
        <v>998251.15</v>
      </c>
      <c r="J48" s="73"/>
      <c r="K48" s="73">
        <v>1239837.5</v>
      </c>
      <c r="L48" s="73"/>
      <c r="M48" s="73">
        <v>0</v>
      </c>
      <c r="N48" s="73"/>
      <c r="O48" s="73">
        <v>0</v>
      </c>
    </row>
    <row r="49" spans="2:15" ht="21.75" customHeight="1" thickBot="1">
      <c r="I49" s="149">
        <f>SUM(I48:I48)</f>
        <v>998251.15</v>
      </c>
      <c r="K49" s="149">
        <f>SUM(K48:K48)</f>
        <v>1239837.5</v>
      </c>
      <c r="M49" s="149">
        <f>SUM(M48:M48)</f>
        <v>0</v>
      </c>
      <c r="O49" s="149">
        <f>SUM(O48:O48)</f>
        <v>0</v>
      </c>
    </row>
    <row r="50" spans="2:15" ht="21.75" customHeight="1" thickTop="1">
      <c r="I50" s="73"/>
      <c r="K50" s="73"/>
      <c r="M50" s="73"/>
      <c r="O50" s="73"/>
    </row>
    <row r="51" spans="2:15" s="143" customFormat="1" ht="21.75" customHeight="1">
      <c r="I51" s="728" t="s">
        <v>192</v>
      </c>
      <c r="J51" s="728"/>
      <c r="K51" s="728"/>
      <c r="L51" s="144"/>
      <c r="M51" s="728" t="s">
        <v>193</v>
      </c>
      <c r="N51" s="728"/>
      <c r="O51" s="728"/>
    </row>
    <row r="52" spans="2:15" s="143" customFormat="1" ht="21.75" customHeight="1">
      <c r="I52" s="457" t="s">
        <v>734</v>
      </c>
      <c r="J52" s="146"/>
      <c r="K52" s="145" t="s">
        <v>704</v>
      </c>
      <c r="L52" s="147"/>
      <c r="M52" s="457" t="s">
        <v>734</v>
      </c>
      <c r="N52" s="146"/>
      <c r="O52" s="145" t="s">
        <v>704</v>
      </c>
    </row>
    <row r="53" spans="2:15" ht="21.75" customHeight="1">
      <c r="C53" s="148" t="s">
        <v>802</v>
      </c>
      <c r="D53" s="16"/>
      <c r="E53" s="16"/>
    </row>
    <row r="54" spans="2:15" ht="21.75" customHeight="1">
      <c r="C54" s="148"/>
      <c r="D54" s="142" t="s">
        <v>194</v>
      </c>
      <c r="E54" s="16"/>
      <c r="I54" s="140">
        <v>5066600</v>
      </c>
      <c r="K54" s="140">
        <v>5993396</v>
      </c>
      <c r="M54" s="140">
        <v>0</v>
      </c>
      <c r="O54" s="140">
        <v>0</v>
      </c>
    </row>
    <row r="55" spans="2:15" ht="21.75" customHeight="1">
      <c r="C55" s="16"/>
      <c r="D55" s="142" t="s">
        <v>195</v>
      </c>
      <c r="E55" s="16"/>
      <c r="I55" s="73">
        <v>59211.6</v>
      </c>
      <c r="J55" s="73"/>
      <c r="K55" s="73">
        <v>161404.20000000001</v>
      </c>
      <c r="L55" s="73"/>
      <c r="M55" s="73">
        <v>0</v>
      </c>
      <c r="N55" s="73"/>
      <c r="O55" s="73">
        <v>0</v>
      </c>
    </row>
    <row r="56" spans="2:15" ht="21.75" customHeight="1">
      <c r="C56" s="16"/>
      <c r="D56" s="41" t="s">
        <v>189</v>
      </c>
      <c r="E56" s="16"/>
      <c r="I56" s="73">
        <v>250781.25</v>
      </c>
      <c r="J56" s="73"/>
      <c r="K56" s="73">
        <v>0</v>
      </c>
      <c r="L56" s="73"/>
      <c r="M56" s="73">
        <v>0</v>
      </c>
      <c r="N56" s="73"/>
      <c r="O56" s="73">
        <v>0</v>
      </c>
    </row>
    <row r="57" spans="2:15" ht="21.75" customHeight="1" thickBot="1">
      <c r="I57" s="149">
        <f>SUM(I54:I56)</f>
        <v>5376592.8499999996</v>
      </c>
      <c r="K57" s="149">
        <f>SUM(K54:K56)</f>
        <v>6154800.2000000002</v>
      </c>
      <c r="M57" s="149">
        <f>SUM(M54:M56)</f>
        <v>0</v>
      </c>
      <c r="O57" s="149">
        <f>SUM(O54:O56)</f>
        <v>0</v>
      </c>
    </row>
    <row r="58" spans="2:15" ht="21.75" customHeight="1" thickTop="1">
      <c r="I58" s="73"/>
      <c r="K58" s="73"/>
      <c r="M58" s="73"/>
      <c r="O58" s="73"/>
    </row>
    <row r="59" spans="2:15" ht="21.75" customHeight="1">
      <c r="B59" s="141" t="s">
        <v>803</v>
      </c>
      <c r="C59" s="456" t="s">
        <v>735</v>
      </c>
    </row>
    <row r="60" spans="2:15" ht="21.75" customHeight="1">
      <c r="B60" s="141"/>
      <c r="C60" s="456" t="s">
        <v>736</v>
      </c>
    </row>
    <row r="61" spans="2:15" s="143" customFormat="1" ht="21.75" customHeight="1">
      <c r="I61" s="728" t="s">
        <v>192</v>
      </c>
      <c r="J61" s="728"/>
      <c r="K61" s="728"/>
      <c r="L61" s="144"/>
      <c r="M61" s="728" t="s">
        <v>193</v>
      </c>
      <c r="N61" s="728"/>
      <c r="O61" s="728"/>
    </row>
    <row r="62" spans="2:15" s="143" customFormat="1" ht="21.75" customHeight="1">
      <c r="I62" s="457" t="s">
        <v>734</v>
      </c>
      <c r="J62" s="458"/>
      <c r="K62" s="457" t="s">
        <v>733</v>
      </c>
      <c r="L62" s="458"/>
      <c r="M62" s="457" t="s">
        <v>734</v>
      </c>
      <c r="N62" s="458"/>
      <c r="O62" s="457" t="s">
        <v>733</v>
      </c>
    </row>
    <row r="63" spans="2:15" ht="21.75" customHeight="1">
      <c r="C63" s="148" t="s">
        <v>804</v>
      </c>
      <c r="D63" s="16"/>
      <c r="E63" s="16"/>
    </row>
    <row r="64" spans="2:15" ht="21.75" customHeight="1">
      <c r="C64" s="16"/>
      <c r="D64" s="142" t="s">
        <v>194</v>
      </c>
      <c r="E64" s="16"/>
      <c r="I64" s="73">
        <v>19273082</v>
      </c>
      <c r="K64" s="73">
        <v>14175037</v>
      </c>
      <c r="M64" s="73">
        <v>0</v>
      </c>
      <c r="O64" s="73">
        <v>0</v>
      </c>
    </row>
    <row r="65" spans="1:15" ht="21.75" customHeight="1">
      <c r="C65" s="16"/>
      <c r="D65" s="142" t="s">
        <v>195</v>
      </c>
      <c r="E65" s="16"/>
      <c r="I65" s="73">
        <v>126286776</v>
      </c>
      <c r="K65" s="73">
        <v>110171629</v>
      </c>
      <c r="M65" s="73">
        <v>0</v>
      </c>
      <c r="O65" s="73">
        <v>0</v>
      </c>
    </row>
    <row r="66" spans="1:15" ht="21.75" customHeight="1">
      <c r="C66" s="16"/>
      <c r="D66" s="41" t="s">
        <v>421</v>
      </c>
      <c r="E66" s="16"/>
      <c r="I66" s="73">
        <v>0</v>
      </c>
      <c r="K66" s="73">
        <v>0</v>
      </c>
      <c r="M66" s="73">
        <v>0</v>
      </c>
      <c r="O66" s="73">
        <v>0</v>
      </c>
    </row>
    <row r="67" spans="1:15" ht="21.75" customHeight="1">
      <c r="C67" s="16"/>
      <c r="D67" s="142" t="s">
        <v>186</v>
      </c>
      <c r="E67" s="16"/>
      <c r="I67" s="73">
        <v>4014306</v>
      </c>
      <c r="K67" s="73">
        <v>3591817</v>
      </c>
      <c r="M67" s="73">
        <v>0</v>
      </c>
      <c r="O67" s="73">
        <v>0</v>
      </c>
    </row>
    <row r="68" spans="1:15" ht="21.75" customHeight="1">
      <c r="C68" s="16"/>
      <c r="D68" s="41" t="s">
        <v>471</v>
      </c>
      <c r="E68" s="16"/>
      <c r="I68" s="73">
        <v>16171120</v>
      </c>
      <c r="K68" s="73">
        <v>3491280</v>
      </c>
      <c r="M68" s="73">
        <v>0</v>
      </c>
      <c r="O68" s="73">
        <v>0</v>
      </c>
    </row>
    <row r="69" spans="1:15" ht="21.75" customHeight="1">
      <c r="C69" s="16"/>
      <c r="D69" s="41" t="s">
        <v>616</v>
      </c>
      <c r="E69" s="16"/>
      <c r="I69" s="73">
        <v>4044696</v>
      </c>
      <c r="K69" s="73">
        <v>0</v>
      </c>
      <c r="M69" s="73">
        <v>0</v>
      </c>
      <c r="O69" s="73">
        <v>0</v>
      </c>
    </row>
    <row r="70" spans="1:15" ht="21.75" customHeight="1" thickBot="1">
      <c r="I70" s="149">
        <f>SUM(I64:I69)</f>
        <v>169789980</v>
      </c>
      <c r="K70" s="149">
        <f>SUM(K64:K69)</f>
        <v>131429763</v>
      </c>
      <c r="M70" s="149">
        <f>SUM(M64:M69)</f>
        <v>0</v>
      </c>
      <c r="O70" s="149">
        <f>SUM(O64:O69)</f>
        <v>0</v>
      </c>
    </row>
    <row r="71" spans="1:15" ht="21.75" customHeight="1" thickTop="1">
      <c r="I71" s="73"/>
      <c r="K71" s="73"/>
      <c r="M71" s="73"/>
      <c r="O71" s="73"/>
    </row>
    <row r="72" spans="1:15" s="143" customFormat="1" ht="21.75" customHeight="1">
      <c r="I72" s="728" t="s">
        <v>192</v>
      </c>
      <c r="J72" s="728"/>
      <c r="K72" s="728"/>
      <c r="L72" s="144"/>
      <c r="M72" s="728" t="s">
        <v>193</v>
      </c>
      <c r="N72" s="728"/>
      <c r="O72" s="728"/>
    </row>
    <row r="73" spans="1:15" s="143" customFormat="1" ht="21.75" customHeight="1">
      <c r="I73" s="457" t="s">
        <v>734</v>
      </c>
      <c r="J73" s="458"/>
      <c r="K73" s="457" t="s">
        <v>733</v>
      </c>
      <c r="L73" s="458"/>
      <c r="M73" s="457" t="s">
        <v>734</v>
      </c>
      <c r="N73" s="458"/>
      <c r="O73" s="457" t="s">
        <v>733</v>
      </c>
    </row>
    <row r="74" spans="1:15" ht="21.75" customHeight="1">
      <c r="C74" s="148" t="s">
        <v>805</v>
      </c>
      <c r="D74" s="148"/>
      <c r="E74" s="16"/>
      <c r="F74" s="16"/>
    </row>
    <row r="75" spans="1:15" ht="21.75" customHeight="1">
      <c r="C75" s="16"/>
      <c r="D75" s="142" t="s">
        <v>196</v>
      </c>
      <c r="E75" s="16"/>
      <c r="F75" s="16"/>
      <c r="I75" s="73">
        <v>0</v>
      </c>
      <c r="K75" s="73">
        <v>0</v>
      </c>
      <c r="M75" s="73">
        <v>0</v>
      </c>
      <c r="O75" s="73">
        <v>45935.15</v>
      </c>
    </row>
    <row r="76" spans="1:15" ht="21.75" customHeight="1" thickBot="1">
      <c r="I76" s="149">
        <f>SUM(I75)</f>
        <v>0</v>
      </c>
      <c r="K76" s="149">
        <f>SUM(K75)</f>
        <v>0</v>
      </c>
      <c r="M76" s="149">
        <f>SUM(M75)</f>
        <v>0</v>
      </c>
      <c r="O76" s="149">
        <f>SUM(O75)</f>
        <v>45935.15</v>
      </c>
    </row>
    <row r="77" spans="1:15" ht="21.75" customHeight="1" thickTop="1">
      <c r="I77" s="73"/>
      <c r="K77" s="73"/>
      <c r="M77" s="73"/>
      <c r="O77" s="73"/>
    </row>
    <row r="78" spans="1:15" ht="25.5" customHeight="1">
      <c r="A78" s="729" t="s">
        <v>38</v>
      </c>
      <c r="B78" s="730"/>
      <c r="C78" s="730"/>
      <c r="D78" s="730"/>
      <c r="E78" s="730"/>
      <c r="F78" s="730"/>
      <c r="G78" s="730"/>
      <c r="H78" s="730"/>
      <c r="I78" s="730"/>
      <c r="J78" s="730"/>
      <c r="K78" s="730"/>
      <c r="L78" s="730"/>
      <c r="M78" s="730"/>
      <c r="N78" s="730"/>
      <c r="O78" s="730"/>
    </row>
    <row r="79" spans="1:15" ht="25.5" customHeight="1">
      <c r="I79" s="73"/>
      <c r="K79" s="73"/>
      <c r="M79" s="73"/>
      <c r="O79" s="73"/>
    </row>
    <row r="80" spans="1:15" s="492" customFormat="1" ht="25.5" customHeight="1">
      <c r="I80" s="731" t="s">
        <v>192</v>
      </c>
      <c r="J80" s="731"/>
      <c r="K80" s="731"/>
      <c r="L80" s="160"/>
      <c r="M80" s="731" t="s">
        <v>193</v>
      </c>
      <c r="N80" s="731"/>
      <c r="O80" s="731"/>
    </row>
    <row r="81" spans="3:15" s="492" customFormat="1" ht="25.5" customHeight="1">
      <c r="I81" s="145" t="s">
        <v>734</v>
      </c>
      <c r="J81" s="146"/>
      <c r="K81" s="145" t="s">
        <v>733</v>
      </c>
      <c r="L81" s="146"/>
      <c r="M81" s="145" t="s">
        <v>734</v>
      </c>
      <c r="N81" s="146"/>
      <c r="O81" s="145" t="s">
        <v>733</v>
      </c>
    </row>
    <row r="82" spans="3:15" ht="25.5" customHeight="1">
      <c r="C82" s="39" t="s">
        <v>931</v>
      </c>
      <c r="D82" s="39"/>
      <c r="E82" s="44"/>
      <c r="F82" s="44"/>
    </row>
    <row r="83" spans="3:15" ht="25.5" customHeight="1">
      <c r="C83" s="44"/>
      <c r="D83" s="142" t="s">
        <v>195</v>
      </c>
      <c r="E83" s="44"/>
      <c r="F83" s="44"/>
      <c r="I83" s="572">
        <v>355404.92</v>
      </c>
      <c r="K83" s="73">
        <v>0</v>
      </c>
      <c r="M83" s="73">
        <v>0</v>
      </c>
      <c r="O83" s="73">
        <v>0</v>
      </c>
    </row>
    <row r="84" spans="3:15" ht="25.5" customHeight="1" thickBot="1">
      <c r="I84" s="149">
        <f>SUM(I83)</f>
        <v>355404.92</v>
      </c>
      <c r="K84" s="149">
        <f>SUM(K83)</f>
        <v>0</v>
      </c>
      <c r="M84" s="149">
        <f>SUM(M83)</f>
        <v>0</v>
      </c>
      <c r="O84" s="149">
        <f>SUM(O83)</f>
        <v>0</v>
      </c>
    </row>
    <row r="85" spans="3:15" ht="25.5" customHeight="1" thickTop="1">
      <c r="I85" s="73"/>
      <c r="K85" s="73"/>
      <c r="M85" s="73"/>
      <c r="O85" s="73"/>
    </row>
    <row r="86" spans="3:15" s="143" customFormat="1" ht="25.5" customHeight="1">
      <c r="I86" s="728" t="s">
        <v>192</v>
      </c>
      <c r="J86" s="728"/>
      <c r="K86" s="728"/>
      <c r="L86" s="144"/>
      <c r="M86" s="728" t="s">
        <v>193</v>
      </c>
      <c r="N86" s="728"/>
      <c r="O86" s="728"/>
    </row>
    <row r="87" spans="3:15" s="143" customFormat="1" ht="25.5" customHeight="1">
      <c r="I87" s="457" t="s">
        <v>734</v>
      </c>
      <c r="J87" s="458"/>
      <c r="K87" s="457" t="s">
        <v>733</v>
      </c>
      <c r="L87" s="458"/>
      <c r="M87" s="457" t="s">
        <v>734</v>
      </c>
      <c r="N87" s="458"/>
      <c r="O87" s="457" t="s">
        <v>733</v>
      </c>
    </row>
    <row r="88" spans="3:15" ht="25.5" customHeight="1">
      <c r="C88" s="148" t="s">
        <v>903</v>
      </c>
      <c r="D88" s="148"/>
      <c r="E88" s="16"/>
      <c r="F88" s="16"/>
    </row>
    <row r="89" spans="3:15" ht="25.5" customHeight="1">
      <c r="C89" s="16"/>
      <c r="D89" s="142" t="s">
        <v>196</v>
      </c>
      <c r="E89" s="16"/>
      <c r="F89" s="16"/>
      <c r="I89" s="73">
        <v>0</v>
      </c>
      <c r="K89" s="73">
        <v>0</v>
      </c>
      <c r="M89" s="73">
        <v>1109766.96</v>
      </c>
      <c r="O89" s="73">
        <v>1185059.94</v>
      </c>
    </row>
    <row r="90" spans="3:15" ht="25.5" customHeight="1" thickBot="1">
      <c r="I90" s="149">
        <f>SUM(I89)</f>
        <v>0</v>
      </c>
      <c r="K90" s="149">
        <f>SUM(K89)</f>
        <v>0</v>
      </c>
      <c r="M90" s="149">
        <f>SUM(M89)</f>
        <v>1109766.96</v>
      </c>
      <c r="O90" s="149">
        <f>SUM(O89)</f>
        <v>1185059.94</v>
      </c>
    </row>
    <row r="91" spans="3:15" ht="25.5" customHeight="1" thickTop="1">
      <c r="I91" s="73"/>
      <c r="K91" s="73"/>
      <c r="M91" s="73"/>
      <c r="O91" s="73"/>
    </row>
    <row r="92" spans="3:15" s="143" customFormat="1" ht="25.5" customHeight="1">
      <c r="I92" s="728" t="s">
        <v>192</v>
      </c>
      <c r="J92" s="728"/>
      <c r="K92" s="728"/>
      <c r="L92" s="144"/>
      <c r="M92" s="728" t="s">
        <v>193</v>
      </c>
      <c r="N92" s="728"/>
      <c r="O92" s="728"/>
    </row>
    <row r="93" spans="3:15" s="143" customFormat="1" ht="25.5" customHeight="1">
      <c r="I93" s="457" t="s">
        <v>734</v>
      </c>
      <c r="J93" s="458"/>
      <c r="K93" s="457" t="s">
        <v>733</v>
      </c>
      <c r="L93" s="458"/>
      <c r="M93" s="457" t="s">
        <v>734</v>
      </c>
      <c r="N93" s="458"/>
      <c r="O93" s="457" t="s">
        <v>733</v>
      </c>
    </row>
    <row r="94" spans="3:15" ht="25.5" customHeight="1">
      <c r="C94" s="148" t="s">
        <v>904</v>
      </c>
      <c r="D94" s="16"/>
      <c r="E94" s="16"/>
      <c r="F94" s="16"/>
    </row>
    <row r="95" spans="3:15" ht="25.5" customHeight="1">
      <c r="C95" s="148"/>
      <c r="D95" s="142" t="s">
        <v>194</v>
      </c>
      <c r="E95" s="16"/>
      <c r="F95" s="16"/>
      <c r="I95" s="140">
        <v>31681480</v>
      </c>
      <c r="K95" s="140">
        <v>27422570</v>
      </c>
      <c r="M95" s="140">
        <v>0</v>
      </c>
      <c r="O95" s="140">
        <v>0</v>
      </c>
    </row>
    <row r="96" spans="3:15" ht="25.5" customHeight="1">
      <c r="C96" s="16"/>
      <c r="D96" s="142" t="s">
        <v>195</v>
      </c>
      <c r="E96" s="16"/>
      <c r="F96" s="16"/>
      <c r="I96" s="73">
        <v>9710773.2899999991</v>
      </c>
      <c r="K96" s="73">
        <v>7304873.5999999996</v>
      </c>
      <c r="M96" s="73">
        <v>0</v>
      </c>
      <c r="O96" s="73">
        <v>0</v>
      </c>
    </row>
    <row r="97" spans="3:15" ht="25.5" customHeight="1" thickBot="1">
      <c r="I97" s="149">
        <f>SUM(I95:I96)</f>
        <v>41392253.289999999</v>
      </c>
      <c r="K97" s="149">
        <f>SUM(K95:K96)</f>
        <v>34727443.600000001</v>
      </c>
      <c r="M97" s="149">
        <f>SUM(M95:M96)</f>
        <v>0</v>
      </c>
      <c r="O97" s="149">
        <f>SUM(O95:O96)</f>
        <v>0</v>
      </c>
    </row>
    <row r="98" spans="3:15" ht="25.5" customHeight="1" thickTop="1"/>
    <row r="99" spans="3:15" s="143" customFormat="1" ht="25.5" customHeight="1">
      <c r="I99" s="728" t="s">
        <v>192</v>
      </c>
      <c r="J99" s="728"/>
      <c r="K99" s="728"/>
      <c r="L99" s="144"/>
      <c r="M99" s="728" t="s">
        <v>193</v>
      </c>
      <c r="N99" s="728"/>
      <c r="O99" s="728"/>
    </row>
    <row r="100" spans="3:15" s="143" customFormat="1" ht="25.5" customHeight="1">
      <c r="I100" s="457" t="s">
        <v>734</v>
      </c>
      <c r="J100" s="458"/>
      <c r="K100" s="457" t="s">
        <v>733</v>
      </c>
      <c r="L100" s="458"/>
      <c r="M100" s="457" t="s">
        <v>734</v>
      </c>
      <c r="N100" s="458"/>
      <c r="O100" s="457" t="s">
        <v>733</v>
      </c>
    </row>
    <row r="101" spans="3:15" ht="25.5" customHeight="1">
      <c r="C101" s="148" t="s">
        <v>905</v>
      </c>
      <c r="D101" s="16"/>
      <c r="E101" s="16"/>
      <c r="F101" s="16"/>
    </row>
    <row r="102" spans="3:15" ht="25.5" customHeight="1">
      <c r="C102" s="16"/>
      <c r="D102" s="142" t="s">
        <v>195</v>
      </c>
      <c r="E102" s="16"/>
      <c r="F102" s="16"/>
      <c r="I102" s="73">
        <v>60916</v>
      </c>
      <c r="K102" s="73">
        <v>44458</v>
      </c>
      <c r="M102" s="73">
        <v>0</v>
      </c>
      <c r="O102" s="73">
        <v>0</v>
      </c>
    </row>
    <row r="103" spans="3:15" ht="25.5" customHeight="1">
      <c r="C103" s="16"/>
      <c r="D103" s="142" t="s">
        <v>189</v>
      </c>
      <c r="E103" s="16"/>
      <c r="F103" s="16"/>
      <c r="I103" s="73">
        <v>4280</v>
      </c>
      <c r="K103" s="73">
        <v>0</v>
      </c>
      <c r="M103" s="73">
        <v>0</v>
      </c>
      <c r="O103" s="73">
        <v>0</v>
      </c>
    </row>
    <row r="104" spans="3:15" ht="25.5" customHeight="1">
      <c r="C104" s="16"/>
      <c r="D104" s="142" t="s">
        <v>194</v>
      </c>
      <c r="E104" s="16"/>
      <c r="F104" s="16"/>
      <c r="I104" s="73">
        <v>19267.5</v>
      </c>
      <c r="K104" s="73">
        <v>0</v>
      </c>
      <c r="M104" s="73">
        <v>0</v>
      </c>
      <c r="O104" s="73">
        <v>0</v>
      </c>
    </row>
    <row r="105" spans="3:15" ht="25.5" customHeight="1" thickBot="1">
      <c r="I105" s="149">
        <f>SUM(I102:I104)</f>
        <v>84463.5</v>
      </c>
      <c r="K105" s="149">
        <f>SUM(K102:K104)</f>
        <v>44458</v>
      </c>
      <c r="M105" s="149">
        <f>SUM(M102:M104)</f>
        <v>0</v>
      </c>
      <c r="O105" s="149">
        <f>SUM(O102:O104)</f>
        <v>0</v>
      </c>
    </row>
    <row r="106" spans="3:15" ht="25.5" customHeight="1" thickTop="1">
      <c r="I106" s="73"/>
      <c r="K106" s="73"/>
      <c r="M106" s="73"/>
      <c r="O106" s="73"/>
    </row>
    <row r="107" spans="3:15" s="143" customFormat="1" ht="25.5" customHeight="1">
      <c r="I107" s="728" t="s">
        <v>192</v>
      </c>
      <c r="J107" s="728"/>
      <c r="K107" s="728"/>
      <c r="L107" s="144"/>
      <c r="M107" s="728" t="s">
        <v>193</v>
      </c>
      <c r="N107" s="728"/>
      <c r="O107" s="728"/>
    </row>
    <row r="108" spans="3:15" s="143" customFormat="1" ht="25.5" customHeight="1">
      <c r="I108" s="457" t="s">
        <v>734</v>
      </c>
      <c r="J108" s="458"/>
      <c r="K108" s="457" t="s">
        <v>733</v>
      </c>
      <c r="L108" s="458"/>
      <c r="M108" s="457" t="s">
        <v>734</v>
      </c>
      <c r="N108" s="458"/>
      <c r="O108" s="457" t="s">
        <v>733</v>
      </c>
    </row>
    <row r="109" spans="3:15" ht="25.5" customHeight="1">
      <c r="C109" s="148" t="s">
        <v>906</v>
      </c>
      <c r="D109" s="16"/>
    </row>
    <row r="110" spans="3:15" ht="25.5" customHeight="1">
      <c r="C110" s="16"/>
      <c r="D110" s="142" t="s">
        <v>195</v>
      </c>
      <c r="I110" s="73">
        <v>6114</v>
      </c>
      <c r="K110" s="73">
        <v>4125</v>
      </c>
      <c r="M110" s="73">
        <v>0</v>
      </c>
      <c r="O110" s="73">
        <v>0</v>
      </c>
    </row>
    <row r="111" spans="3:15" ht="25.5" customHeight="1" thickBot="1">
      <c r="I111" s="149">
        <f>SUM(I110:I110)</f>
        <v>6114</v>
      </c>
      <c r="K111" s="149">
        <f>SUM(K110:K110)</f>
        <v>4125</v>
      </c>
      <c r="M111" s="149">
        <f>SUM(M110:M110)</f>
        <v>0</v>
      </c>
      <c r="O111" s="149">
        <f>SUM(O110:O110)</f>
        <v>0</v>
      </c>
    </row>
    <row r="112" spans="3:15" ht="25.5" customHeight="1" thickTop="1">
      <c r="I112" s="73"/>
      <c r="K112" s="73"/>
      <c r="M112" s="73"/>
      <c r="O112" s="73"/>
    </row>
    <row r="113" spans="9:15" ht="25.5" customHeight="1"/>
    <row r="114" spans="9:15" ht="25.5" customHeight="1"/>
    <row r="115" spans="9:15" ht="25.5" customHeight="1"/>
    <row r="116" spans="9:15" ht="25.5" customHeight="1"/>
    <row r="117" spans="9:15" ht="25.5" customHeight="1"/>
    <row r="118" spans="9:15" ht="25.5" customHeight="1"/>
    <row r="120" spans="9:15" ht="21" customHeight="1">
      <c r="I120" s="73"/>
      <c r="K120" s="73"/>
      <c r="M120" s="73"/>
      <c r="O120" s="73"/>
    </row>
    <row r="121" spans="9:15" ht="27.75" customHeight="1">
      <c r="I121" s="73"/>
      <c r="K121" s="73"/>
      <c r="M121" s="73"/>
      <c r="O121" s="73"/>
    </row>
    <row r="122" spans="9:15" ht="27.75" customHeight="1"/>
    <row r="123" spans="9:15" ht="27.75" customHeight="1"/>
    <row r="124" spans="9:15" ht="27.75" customHeight="1"/>
    <row r="125" spans="9:15" ht="27.75" customHeight="1"/>
    <row r="126" spans="9:15" ht="27.75" customHeight="1"/>
    <row r="127" spans="9:15" ht="27.75" customHeight="1"/>
  </sheetData>
  <mergeCells count="31">
    <mergeCell ref="M107:O107"/>
    <mergeCell ref="M45:O45"/>
    <mergeCell ref="I80:K80"/>
    <mergeCell ref="A1:O1"/>
    <mergeCell ref="I51:K51"/>
    <mergeCell ref="I15:K15"/>
    <mergeCell ref="I25:K25"/>
    <mergeCell ref="M15:O15"/>
    <mergeCell ref="M25:O25"/>
    <mergeCell ref="M51:O51"/>
    <mergeCell ref="I5:K5"/>
    <mergeCell ref="M5:O5"/>
    <mergeCell ref="I31:K31"/>
    <mergeCell ref="M31:O31"/>
    <mergeCell ref="I39:K39"/>
    <mergeCell ref="I107:K107"/>
    <mergeCell ref="I99:K99"/>
    <mergeCell ref="M99:O99"/>
    <mergeCell ref="M39:O39"/>
    <mergeCell ref="A37:O37"/>
    <mergeCell ref="I92:K92"/>
    <mergeCell ref="I45:K45"/>
    <mergeCell ref="M80:O80"/>
    <mergeCell ref="I61:K61"/>
    <mergeCell ref="M61:O61"/>
    <mergeCell ref="I72:K72"/>
    <mergeCell ref="M72:O72"/>
    <mergeCell ref="I86:K86"/>
    <mergeCell ref="M86:O86"/>
    <mergeCell ref="A78:O78"/>
    <mergeCell ref="M92:O92"/>
  </mergeCells>
  <pageMargins left="0.7" right="0.19685039370078741" top="0.55118110236220474" bottom="0.43307086614173229" header="0.19685039370078741" footer="0.19685039370078741"/>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Q64"/>
  <sheetViews>
    <sheetView topLeftCell="A18" zoomScale="90" zoomScaleNormal="90" zoomScaleSheetLayoutView="80" workbookViewId="0">
      <selection activeCell="F18" sqref="F18"/>
    </sheetView>
  </sheetViews>
  <sheetFormatPr defaultRowHeight="23.25" customHeight="1"/>
  <cols>
    <col min="1" max="1" width="3.7109375" style="16" customWidth="1"/>
    <col min="2" max="2" width="2.7109375" style="16" customWidth="1"/>
    <col min="3" max="3" width="3.140625" style="16" customWidth="1"/>
    <col min="4" max="4" width="4.28515625" style="16" customWidth="1"/>
    <col min="5" max="5" width="4.7109375" style="16" customWidth="1"/>
    <col min="6" max="6" width="9.140625" style="16" customWidth="1"/>
    <col min="7" max="7" width="6.85546875" style="16" customWidth="1"/>
    <col min="8" max="8" width="8.140625" style="16" customWidth="1"/>
    <col min="9" max="9" width="2.85546875" style="16" customWidth="1"/>
    <col min="10" max="10" width="14.85546875" style="16" customWidth="1"/>
    <col min="11" max="11" width="0.85546875" style="16" customWidth="1"/>
    <col min="12" max="12" width="15.7109375" style="16" customWidth="1"/>
    <col min="13" max="13" width="0.85546875" style="16" customWidth="1"/>
    <col min="14" max="14" width="15" style="16" customWidth="1"/>
    <col min="15" max="15" width="0.85546875" style="16" customWidth="1"/>
    <col min="16" max="16" width="15.7109375" style="16" customWidth="1"/>
    <col min="17" max="17" width="2.140625" style="16" customWidth="1"/>
    <col min="18" max="16384" width="9.140625" style="16"/>
  </cols>
  <sheetData>
    <row r="1" spans="1:16" ht="23.25" customHeight="1">
      <c r="A1" s="732" t="s">
        <v>3</v>
      </c>
      <c r="B1" s="733"/>
      <c r="C1" s="733"/>
      <c r="D1" s="733"/>
      <c r="E1" s="733"/>
      <c r="F1" s="733"/>
      <c r="G1" s="733"/>
      <c r="H1" s="733"/>
      <c r="I1" s="733"/>
      <c r="J1" s="733"/>
      <c r="K1" s="733"/>
      <c r="L1" s="733"/>
      <c r="M1" s="733"/>
      <c r="N1" s="733"/>
      <c r="O1" s="733"/>
      <c r="P1" s="733"/>
    </row>
    <row r="3" spans="1:16" s="140" customFormat="1" ht="21" customHeight="1">
      <c r="A3" s="157" t="s">
        <v>37</v>
      </c>
      <c r="B3" s="202" t="s">
        <v>353</v>
      </c>
      <c r="C3" s="153"/>
      <c r="D3" s="153"/>
      <c r="E3" s="153"/>
      <c r="F3" s="153"/>
      <c r="G3" s="153"/>
      <c r="H3" s="153"/>
      <c r="I3" s="153"/>
      <c r="J3" s="153"/>
      <c r="K3" s="153"/>
      <c r="L3" s="153"/>
      <c r="M3" s="153"/>
      <c r="N3" s="153"/>
      <c r="O3" s="153"/>
      <c r="P3" s="153"/>
    </row>
    <row r="4" spans="1:16" s="140" customFormat="1" ht="21" customHeight="1">
      <c r="A4" s="306"/>
      <c r="B4" s="306"/>
      <c r="C4" s="306"/>
      <c r="D4" s="306"/>
      <c r="E4" s="306"/>
      <c r="F4" s="306"/>
      <c r="G4" s="306"/>
      <c r="H4" s="306"/>
      <c r="J4" s="734" t="s">
        <v>192</v>
      </c>
      <c r="K4" s="734"/>
      <c r="L4" s="734"/>
      <c r="M4" s="306"/>
      <c r="N4" s="734" t="s">
        <v>193</v>
      </c>
      <c r="O4" s="734"/>
      <c r="P4" s="734"/>
    </row>
    <row r="5" spans="1:16" s="140" customFormat="1" ht="21" customHeight="1">
      <c r="A5" s="306"/>
      <c r="B5" s="306"/>
      <c r="C5" s="306"/>
      <c r="D5" s="306"/>
      <c r="E5" s="306"/>
      <c r="F5" s="306"/>
      <c r="G5" s="306"/>
      <c r="H5" s="306"/>
      <c r="J5" s="457" t="s">
        <v>734</v>
      </c>
      <c r="K5" s="146"/>
      <c r="L5" s="145" t="s">
        <v>704</v>
      </c>
      <c r="M5" s="147"/>
      <c r="N5" s="457" t="s">
        <v>734</v>
      </c>
      <c r="O5" s="146"/>
      <c r="P5" s="145" t="s">
        <v>704</v>
      </c>
    </row>
    <row r="6" spans="1:16" s="140" customFormat="1" ht="21" customHeight="1">
      <c r="A6" s="16"/>
      <c r="B6" s="16"/>
      <c r="C6" s="154" t="s">
        <v>197</v>
      </c>
      <c r="D6" s="155"/>
      <c r="E6" s="16"/>
      <c r="F6" s="16"/>
      <c r="G6" s="16"/>
      <c r="H6" s="16"/>
      <c r="J6" s="161">
        <v>352003.7</v>
      </c>
      <c r="K6" s="161"/>
      <c r="L6" s="161">
        <v>356305</v>
      </c>
      <c r="M6" s="16"/>
      <c r="N6" s="161">
        <v>30138.7</v>
      </c>
      <c r="O6" s="161"/>
      <c r="P6" s="161">
        <v>30150</v>
      </c>
    </row>
    <row r="7" spans="1:16" s="140" customFormat="1" ht="21" customHeight="1">
      <c r="A7" s="16"/>
      <c r="B7" s="16"/>
      <c r="C7" s="154" t="s">
        <v>198</v>
      </c>
      <c r="D7" s="155"/>
      <c r="E7" s="16"/>
      <c r="F7" s="16"/>
      <c r="G7" s="16"/>
      <c r="H7" s="16"/>
      <c r="J7" s="161">
        <v>60312060.910000004</v>
      </c>
      <c r="K7" s="161"/>
      <c r="L7" s="161">
        <v>2203329.3000000003</v>
      </c>
      <c r="M7" s="16"/>
      <c r="N7" s="161">
        <v>60263449.350000001</v>
      </c>
      <c r="O7" s="161"/>
      <c r="P7" s="161">
        <v>2166145.7400000002</v>
      </c>
    </row>
    <row r="8" spans="1:16" s="140" customFormat="1" ht="21" customHeight="1">
      <c r="A8" s="16"/>
      <c r="B8" s="16"/>
      <c r="C8" s="154" t="s">
        <v>199</v>
      </c>
      <c r="D8" s="155"/>
      <c r="E8" s="16"/>
      <c r="F8" s="16"/>
      <c r="G8" s="16"/>
      <c r="H8" s="16"/>
      <c r="J8" s="161">
        <v>135133299.81</v>
      </c>
      <c r="K8" s="161"/>
      <c r="L8" s="161">
        <v>85683864.870000005</v>
      </c>
      <c r="M8" s="16"/>
      <c r="N8" s="161">
        <v>116052004.18000001</v>
      </c>
      <c r="O8" s="161"/>
      <c r="P8" s="161">
        <v>60089524.670000002</v>
      </c>
    </row>
    <row r="9" spans="1:16" s="140" customFormat="1" ht="21" customHeight="1" thickBot="1">
      <c r="A9" s="16"/>
      <c r="B9" s="16"/>
      <c r="C9" s="155"/>
      <c r="D9" s="131" t="s">
        <v>200</v>
      </c>
      <c r="E9" s="16"/>
      <c r="F9" s="16"/>
      <c r="G9" s="16"/>
      <c r="H9" s="16"/>
      <c r="J9" s="156">
        <f>SUM(J6:J8)</f>
        <v>195797364.42000002</v>
      </c>
      <c r="K9" s="16"/>
      <c r="L9" s="156">
        <f>SUM(L6:L8)</f>
        <v>88243499.170000002</v>
      </c>
      <c r="M9" s="16"/>
      <c r="N9" s="156">
        <f>SUM(N6:N8)</f>
        <v>176345592.23000002</v>
      </c>
      <c r="O9" s="16"/>
      <c r="P9" s="156">
        <f>SUM(P6:P8)</f>
        <v>62285820.410000004</v>
      </c>
    </row>
    <row r="10" spans="1:16" s="140" customFormat="1" ht="21" customHeight="1" thickTop="1">
      <c r="A10" s="16"/>
      <c r="B10" s="16"/>
      <c r="C10" s="155"/>
      <c r="D10" s="131"/>
      <c r="E10" s="16"/>
      <c r="F10" s="16"/>
      <c r="G10" s="16"/>
      <c r="H10" s="16"/>
      <c r="J10" s="163"/>
      <c r="K10" s="16"/>
      <c r="L10" s="163"/>
      <c r="M10" s="16"/>
      <c r="N10" s="163"/>
      <c r="O10" s="16"/>
      <c r="P10" s="163"/>
    </row>
    <row r="11" spans="1:16" s="153" customFormat="1" ht="23.25" customHeight="1">
      <c r="A11" s="157" t="s">
        <v>0</v>
      </c>
      <c r="B11" s="158" t="s">
        <v>422</v>
      </c>
      <c r="C11" s="42"/>
      <c r="D11" s="42"/>
      <c r="E11" s="42"/>
      <c r="F11" s="42"/>
      <c r="G11" s="42"/>
      <c r="H11" s="42"/>
      <c r="I11" s="42"/>
    </row>
    <row r="12" spans="1:16" ht="23.25" customHeight="1">
      <c r="B12" s="75" t="s">
        <v>806</v>
      </c>
      <c r="C12" s="44"/>
      <c r="D12" s="159"/>
      <c r="E12" s="159"/>
      <c r="F12" s="159"/>
      <c r="G12" s="44"/>
      <c r="H12" s="44"/>
      <c r="I12" s="44"/>
    </row>
    <row r="13" spans="1:16" s="144" customFormat="1" ht="23.25" customHeight="1">
      <c r="B13" s="160"/>
      <c r="C13" s="160"/>
      <c r="D13" s="160"/>
      <c r="E13" s="160"/>
      <c r="F13" s="160"/>
      <c r="G13" s="160"/>
      <c r="H13" s="160"/>
      <c r="I13" s="160"/>
      <c r="J13" s="728" t="s">
        <v>248</v>
      </c>
      <c r="K13" s="728"/>
      <c r="L13" s="728"/>
      <c r="N13" s="728" t="s">
        <v>193</v>
      </c>
      <c r="O13" s="728"/>
      <c r="P13" s="728"/>
    </row>
    <row r="14" spans="1:16" s="144" customFormat="1" ht="23.25" customHeight="1">
      <c r="B14" s="160"/>
      <c r="C14" s="160"/>
      <c r="D14" s="160"/>
      <c r="E14" s="160"/>
      <c r="F14" s="160"/>
      <c r="G14" s="160"/>
      <c r="H14" s="160"/>
      <c r="I14" s="160"/>
      <c r="J14" s="457" t="s">
        <v>734</v>
      </c>
      <c r="K14" s="146"/>
      <c r="L14" s="145" t="s">
        <v>704</v>
      </c>
      <c r="M14" s="147"/>
      <c r="N14" s="457" t="s">
        <v>734</v>
      </c>
      <c r="O14" s="146"/>
      <c r="P14" s="145" t="s">
        <v>704</v>
      </c>
    </row>
    <row r="15" spans="1:16" s="493" customFormat="1" ht="23.25" customHeight="1">
      <c r="B15" s="160"/>
      <c r="C15" s="556" t="s">
        <v>907</v>
      </c>
      <c r="D15" s="160"/>
      <c r="E15" s="160"/>
      <c r="F15" s="160"/>
      <c r="G15" s="160"/>
      <c r="H15" s="160"/>
      <c r="I15" s="160"/>
      <c r="J15" s="557">
        <v>54235769</v>
      </c>
      <c r="K15" s="558"/>
      <c r="L15" s="557">
        <v>52518951</v>
      </c>
      <c r="M15" s="439"/>
      <c r="N15" s="557">
        <v>0</v>
      </c>
      <c r="O15" s="558"/>
      <c r="P15" s="557">
        <v>0</v>
      </c>
    </row>
    <row r="16" spans="1:16" ht="23.25" customHeight="1">
      <c r="B16" s="44"/>
      <c r="C16" s="556" t="s">
        <v>908</v>
      </c>
      <c r="D16" s="159"/>
      <c r="E16" s="44"/>
      <c r="F16" s="44"/>
      <c r="G16" s="44"/>
      <c r="H16" s="44"/>
      <c r="I16" s="44"/>
      <c r="J16" s="446">
        <v>17291749.190000001</v>
      </c>
      <c r="K16" s="446"/>
      <c r="L16" s="446">
        <v>23650520.5</v>
      </c>
      <c r="M16" s="446"/>
      <c r="N16" s="446">
        <v>12567923.189999999</v>
      </c>
      <c r="O16" s="446"/>
      <c r="P16" s="446">
        <v>17113122.5</v>
      </c>
    </row>
    <row r="17" spans="2:16" ht="23.25" customHeight="1" thickBot="1">
      <c r="B17" s="44"/>
      <c r="C17" s="159"/>
      <c r="D17" s="44"/>
      <c r="E17" s="75" t="s">
        <v>200</v>
      </c>
      <c r="F17" s="44"/>
      <c r="G17" s="44"/>
      <c r="H17" s="44"/>
      <c r="I17" s="44"/>
      <c r="J17" s="559">
        <f>SUM(J15:J16)</f>
        <v>71527518.189999998</v>
      </c>
      <c r="K17" s="446"/>
      <c r="L17" s="559">
        <f>SUM(L15:L16)</f>
        <v>76169471.5</v>
      </c>
      <c r="M17" s="446"/>
      <c r="N17" s="559">
        <f>SUM(N15:N16)</f>
        <v>12567923.189999999</v>
      </c>
      <c r="O17" s="446"/>
      <c r="P17" s="559">
        <f>SUM(P15:P16)</f>
        <v>17113122.5</v>
      </c>
    </row>
    <row r="18" spans="2:16" ht="23.25" customHeight="1" thickTop="1"/>
    <row r="19" spans="2:16" ht="23.25" customHeight="1">
      <c r="C19" s="459" t="s">
        <v>737</v>
      </c>
      <c r="D19" s="44"/>
      <c r="E19" s="44"/>
      <c r="F19" s="44"/>
      <c r="G19" s="44"/>
      <c r="H19" s="44"/>
    </row>
    <row r="20" spans="2:16" ht="23.25" customHeight="1">
      <c r="B20" s="16" t="s">
        <v>461</v>
      </c>
      <c r="C20" s="459"/>
    </row>
    <row r="21" spans="2:16" s="144" customFormat="1" ht="23.25" customHeight="1">
      <c r="J21" s="406"/>
      <c r="K21" s="406" t="s">
        <v>248</v>
      </c>
      <c r="L21" s="406"/>
      <c r="M21" s="407"/>
      <c r="N21" s="728" t="s">
        <v>193</v>
      </c>
      <c r="O21" s="728"/>
      <c r="P21" s="728"/>
    </row>
    <row r="22" spans="2:16" s="144" customFormat="1" ht="23.25" customHeight="1">
      <c r="J22" s="457" t="s">
        <v>734</v>
      </c>
      <c r="K22" s="146"/>
      <c r="L22" s="145" t="s">
        <v>704</v>
      </c>
      <c r="M22" s="147"/>
      <c r="N22" s="457" t="s">
        <v>734</v>
      </c>
      <c r="O22" s="146"/>
      <c r="P22" s="145" t="s">
        <v>704</v>
      </c>
    </row>
    <row r="23" spans="2:16" ht="23.25" customHeight="1">
      <c r="D23" s="75" t="s">
        <v>201</v>
      </c>
      <c r="E23" s="44"/>
    </row>
    <row r="24" spans="2:16" ht="23.25" customHeight="1">
      <c r="D24" s="44" t="s">
        <v>202</v>
      </c>
      <c r="E24" s="44"/>
      <c r="J24" s="161">
        <v>64468347.25</v>
      </c>
      <c r="L24" s="16">
        <v>69544792.680000007</v>
      </c>
      <c r="N24" s="161">
        <v>5508752.25</v>
      </c>
      <c r="P24" s="16">
        <v>12549793.68</v>
      </c>
    </row>
    <row r="25" spans="2:16" ht="23.25" customHeight="1">
      <c r="D25" s="44" t="s">
        <v>203</v>
      </c>
      <c r="E25" s="44"/>
      <c r="J25" s="161">
        <v>2185451.0299999998</v>
      </c>
      <c r="L25" s="16">
        <v>2265876.7999999998</v>
      </c>
      <c r="N25" s="161">
        <v>2185451.0299999998</v>
      </c>
      <c r="P25" s="16">
        <v>216276.8</v>
      </c>
    </row>
    <row r="26" spans="2:16" ht="23.25" customHeight="1">
      <c r="D26" s="44" t="s">
        <v>204</v>
      </c>
      <c r="E26" s="44"/>
      <c r="J26" s="161">
        <v>324149.03000000003</v>
      </c>
      <c r="L26" s="446">
        <v>0</v>
      </c>
      <c r="N26" s="161">
        <v>324149.03000000003</v>
      </c>
      <c r="P26" s="446">
        <v>0</v>
      </c>
    </row>
    <row r="27" spans="2:16" ht="23.25" customHeight="1">
      <c r="D27" s="44" t="s">
        <v>205</v>
      </c>
      <c r="E27" s="44"/>
      <c r="J27" s="161">
        <v>4549570.88</v>
      </c>
      <c r="K27" s="162"/>
      <c r="L27" s="62">
        <v>4358802.0199999996</v>
      </c>
      <c r="M27" s="162"/>
      <c r="N27" s="161">
        <v>4549570.88</v>
      </c>
      <c r="O27" s="162"/>
      <c r="P27" s="62">
        <v>4347052.0199999996</v>
      </c>
    </row>
    <row r="28" spans="2:16" ht="23.25" customHeight="1" thickBot="1">
      <c r="D28" s="44"/>
      <c r="E28" s="75" t="s">
        <v>200</v>
      </c>
      <c r="J28" s="156">
        <f>SUM(J23:J27)</f>
        <v>71527518.189999998</v>
      </c>
      <c r="L28" s="156">
        <f>SUM(L23:L27)</f>
        <v>76169471.5</v>
      </c>
      <c r="N28" s="156">
        <f>SUM(N23:N27)</f>
        <v>12567923.189999999</v>
      </c>
      <c r="P28" s="156">
        <f>SUM(P23:P27)</f>
        <v>17113122.5</v>
      </c>
    </row>
    <row r="29" spans="2:16" ht="23.25" customHeight="1" thickTop="1">
      <c r="B29" s="75" t="s">
        <v>807</v>
      </c>
    </row>
    <row r="30" spans="2:16" s="144" customFormat="1" ht="23.25" customHeight="1">
      <c r="J30" s="406"/>
      <c r="K30" s="406" t="s">
        <v>248</v>
      </c>
      <c r="L30" s="406"/>
      <c r="N30" s="728" t="s">
        <v>193</v>
      </c>
      <c r="O30" s="728"/>
      <c r="P30" s="728"/>
    </row>
    <row r="31" spans="2:16" s="144" customFormat="1" ht="23.25" customHeight="1">
      <c r="J31" s="457" t="s">
        <v>734</v>
      </c>
      <c r="K31" s="146"/>
      <c r="L31" s="145" t="s">
        <v>704</v>
      </c>
      <c r="M31" s="147"/>
      <c r="N31" s="457" t="s">
        <v>734</v>
      </c>
      <c r="O31" s="146"/>
      <c r="P31" s="145" t="s">
        <v>704</v>
      </c>
    </row>
    <row r="32" spans="2:16" ht="23.25" customHeight="1">
      <c r="D32" s="75" t="s">
        <v>206</v>
      </c>
      <c r="E32" s="159"/>
      <c r="J32" s="16">
        <v>49694332.449999996</v>
      </c>
      <c r="L32" s="16">
        <v>37956933.359999999</v>
      </c>
      <c r="N32" s="16">
        <v>50072428.989999995</v>
      </c>
      <c r="P32" s="16">
        <v>38335914.640000001</v>
      </c>
    </row>
    <row r="33" spans="4:16" ht="23.25" customHeight="1">
      <c r="D33" s="75" t="s">
        <v>423</v>
      </c>
      <c r="E33" s="159"/>
      <c r="J33" s="16">
        <v>3874548.5200000014</v>
      </c>
      <c r="L33" s="161">
        <v>9587533.8900000006</v>
      </c>
      <c r="N33" s="16">
        <v>3874548.5200000014</v>
      </c>
      <c r="P33" s="161">
        <v>9587533.8900000006</v>
      </c>
    </row>
    <row r="34" spans="4:16" ht="23.25" customHeight="1">
      <c r="D34" s="75" t="s">
        <v>207</v>
      </c>
      <c r="E34" s="159"/>
      <c r="J34" s="16">
        <v>14909834.42</v>
      </c>
      <c r="L34" s="16">
        <v>12295961.059999999</v>
      </c>
      <c r="N34" s="16">
        <v>6997281.5099999998</v>
      </c>
      <c r="P34" s="16">
        <v>6063779.2699999996</v>
      </c>
    </row>
    <row r="35" spans="4:16" ht="23.25" customHeight="1">
      <c r="D35" s="75" t="s">
        <v>208</v>
      </c>
      <c r="E35" s="159"/>
      <c r="J35" s="16">
        <v>350189.08</v>
      </c>
      <c r="L35" s="16">
        <v>262200.38</v>
      </c>
      <c r="N35" s="16">
        <v>350189.08</v>
      </c>
      <c r="P35" s="16">
        <v>262200.38</v>
      </c>
    </row>
    <row r="36" spans="4:16" ht="23.25" customHeight="1">
      <c r="D36" s="75" t="s">
        <v>209</v>
      </c>
      <c r="E36" s="159"/>
      <c r="J36" s="164">
        <v>99290.780000000261</v>
      </c>
      <c r="L36" s="164">
        <v>857635.77999999886</v>
      </c>
      <c r="N36" s="164">
        <v>2832887.6500000004</v>
      </c>
      <c r="P36" s="164">
        <v>3373805.1999999993</v>
      </c>
    </row>
    <row r="37" spans="4:16" ht="23.25" customHeight="1">
      <c r="D37" s="159"/>
      <c r="E37" s="75" t="s">
        <v>210</v>
      </c>
      <c r="J37" s="16">
        <f>SUM(J32:J36)</f>
        <v>68928195.25</v>
      </c>
      <c r="L37" s="16">
        <f>SUM(L32:L36)</f>
        <v>60960264.470000006</v>
      </c>
      <c r="N37" s="16">
        <f>SUM(N32:N36)</f>
        <v>64127335.749999993</v>
      </c>
      <c r="P37" s="16">
        <f>SUM(P32:P36)</f>
        <v>57623233.379999995</v>
      </c>
    </row>
    <row r="38" spans="4:16" ht="23.25" customHeight="1" thickBot="1">
      <c r="D38" s="75" t="s">
        <v>424</v>
      </c>
      <c r="E38" s="159"/>
      <c r="J38" s="156">
        <f>+J37+J17</f>
        <v>140455713.44</v>
      </c>
      <c r="L38" s="156">
        <f>+L37+L17</f>
        <v>137129735.97</v>
      </c>
      <c r="N38" s="156">
        <f>+N37+N17</f>
        <v>76695258.939999998</v>
      </c>
      <c r="P38" s="156">
        <f>+P37+P17</f>
        <v>74736355.879999995</v>
      </c>
    </row>
    <row r="39" spans="4:16" ht="23.25" customHeight="1" thickTop="1">
      <c r="J39" s="163"/>
      <c r="L39" s="163"/>
      <c r="N39" s="163"/>
      <c r="P39" s="163"/>
    </row>
    <row r="47" spans="4:16" ht="23.25" customHeight="1">
      <c r="J47" s="163"/>
      <c r="L47" s="163"/>
      <c r="N47" s="163"/>
      <c r="P47" s="163"/>
    </row>
    <row r="48" spans="4:16" s="153" customFormat="1" ht="23.25" customHeight="1"/>
    <row r="50" spans="2:17" s="144" customFormat="1" ht="23.25" customHeight="1"/>
    <row r="55" spans="2:17" s="44" customFormat="1" ht="23.25" customHeight="1">
      <c r="Q55" s="159"/>
    </row>
    <row r="56" spans="2:17" s="44" customFormat="1" ht="23.25" customHeight="1">
      <c r="Q56" s="159"/>
    </row>
    <row r="57" spans="2:17" s="44" customFormat="1" ht="23.25" customHeight="1"/>
    <row r="58" spans="2:17" s="44" customFormat="1" ht="23.25" customHeight="1">
      <c r="B58" s="63"/>
      <c r="C58" s="63"/>
    </row>
    <row r="59" spans="2:17" s="44" customFormat="1" ht="23.25" customHeight="1">
      <c r="B59" s="63"/>
      <c r="C59" s="63"/>
    </row>
    <row r="60" spans="2:17" s="44" customFormat="1" ht="23.25" customHeight="1">
      <c r="B60" s="63"/>
      <c r="C60" s="63"/>
    </row>
    <row r="61" spans="2:17" s="44" customFormat="1" ht="23.25" customHeight="1"/>
    <row r="62" spans="2:17" s="44" customFormat="1" ht="23.25" customHeight="1">
      <c r="B62" s="63"/>
    </row>
    <row r="63" spans="2:17" s="44" customFormat="1" ht="23.25" customHeight="1">
      <c r="B63" s="63"/>
    </row>
    <row r="64" spans="2:17" s="44" customFormat="1" ht="23.25" customHeight="1">
      <c r="B64" s="63"/>
    </row>
  </sheetData>
  <mergeCells count="7">
    <mergeCell ref="N30:P30"/>
    <mergeCell ref="A1:P1"/>
    <mergeCell ref="J13:L13"/>
    <mergeCell ref="N13:P13"/>
    <mergeCell ref="N21:P21"/>
    <mergeCell ref="N4:P4"/>
    <mergeCell ref="J4:L4"/>
  </mergeCells>
  <pageMargins left="0.74803149606299213" right="0.19685039370078741" top="0.67" bottom="0.47" header="0.35433070866141736" footer="0.19685039370078741"/>
  <pageSetup paperSize="9" scale="90" orientation="portrait"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P65"/>
  <sheetViews>
    <sheetView topLeftCell="A56" zoomScale="90" zoomScaleNormal="90" zoomScaleSheetLayoutView="90" workbookViewId="0">
      <selection activeCell="A29" sqref="A29:L29"/>
    </sheetView>
  </sheetViews>
  <sheetFormatPr defaultRowHeight="30" customHeight="1"/>
  <cols>
    <col min="1" max="1" width="5.85546875" style="43" customWidth="1"/>
    <col min="2" max="2" width="4" style="43" customWidth="1"/>
    <col min="3" max="4" width="9.140625" style="43" customWidth="1"/>
    <col min="5" max="5" width="4.140625" style="43" customWidth="1"/>
    <col min="6" max="6" width="15.7109375" style="43" customWidth="1"/>
    <col min="7" max="7" width="1.7109375" style="43" customWidth="1"/>
    <col min="8" max="8" width="15.7109375" style="16" customWidth="1"/>
    <col min="9" max="9" width="1.7109375" style="16" customWidth="1"/>
    <col min="10" max="10" width="15.7109375" style="16" customWidth="1"/>
    <col min="11" max="11" width="1.7109375" style="16" customWidth="1"/>
    <col min="12" max="12" width="15.7109375" style="16" customWidth="1"/>
    <col min="13" max="13" width="2.5703125" style="43" customWidth="1"/>
    <col min="14" max="15" width="9.140625" style="43"/>
    <col min="16" max="16" width="13" style="43" customWidth="1"/>
    <col min="17" max="16384" width="9.140625" style="43"/>
  </cols>
  <sheetData>
    <row r="1" spans="1:16" ht="30" customHeight="1">
      <c r="A1" s="737" t="s">
        <v>10</v>
      </c>
      <c r="B1" s="738"/>
      <c r="C1" s="738"/>
      <c r="D1" s="738"/>
      <c r="E1" s="738"/>
      <c r="F1" s="738"/>
      <c r="G1" s="738"/>
      <c r="H1" s="738"/>
      <c r="I1" s="738"/>
      <c r="J1" s="738"/>
      <c r="K1" s="738"/>
      <c r="L1" s="738"/>
    </row>
    <row r="3" spans="1:16" s="153" customFormat="1" ht="30" customHeight="1">
      <c r="A3" s="157" t="s">
        <v>808</v>
      </c>
      <c r="B3" s="85" t="s">
        <v>62</v>
      </c>
    </row>
    <row r="4" spans="1:16" s="144" customFormat="1" ht="30" customHeight="1">
      <c r="F4" s="690" t="s">
        <v>248</v>
      </c>
      <c r="G4" s="690"/>
      <c r="H4" s="690"/>
      <c r="J4" s="690" t="s">
        <v>193</v>
      </c>
      <c r="K4" s="690"/>
      <c r="L4" s="690"/>
    </row>
    <row r="5" spans="1:16" s="144" customFormat="1" ht="30" customHeight="1">
      <c r="F5" s="457" t="s">
        <v>734</v>
      </c>
      <c r="G5" s="146"/>
      <c r="H5" s="145" t="s">
        <v>704</v>
      </c>
      <c r="I5" s="147"/>
      <c r="J5" s="457" t="s">
        <v>734</v>
      </c>
      <c r="K5" s="146"/>
      <c r="L5" s="145" t="s">
        <v>704</v>
      </c>
    </row>
    <row r="6" spans="1:16" s="16" customFormat="1" ht="30" customHeight="1">
      <c r="C6" s="165" t="s">
        <v>211</v>
      </c>
      <c r="D6" s="165"/>
      <c r="F6" s="16">
        <v>56531750.439999998</v>
      </c>
      <c r="H6" s="16">
        <v>55103144.960000001</v>
      </c>
      <c r="J6" s="16">
        <v>55129199.439999998</v>
      </c>
      <c r="L6" s="16">
        <v>53151563.140000001</v>
      </c>
    </row>
    <row r="7" spans="1:16" s="16" customFormat="1" ht="30" customHeight="1">
      <c r="C7" s="165" t="s">
        <v>212</v>
      </c>
      <c r="D7" s="165"/>
      <c r="F7" s="16">
        <v>9582781.25</v>
      </c>
      <c r="H7" s="16">
        <v>8039168.3499999996</v>
      </c>
      <c r="J7" s="16">
        <v>7190161.46</v>
      </c>
      <c r="L7" s="16">
        <v>6353496.8399999999</v>
      </c>
    </row>
    <row r="8" spans="1:16" s="16" customFormat="1" ht="30" customHeight="1">
      <c r="C8" s="165" t="s">
        <v>213</v>
      </c>
      <c r="D8" s="165"/>
      <c r="F8" s="16">
        <v>4059139.8000000003</v>
      </c>
      <c r="H8" s="16">
        <v>4220020.8</v>
      </c>
      <c r="J8" s="16">
        <v>3859661.41</v>
      </c>
      <c r="L8" s="16">
        <v>3792688.8</v>
      </c>
    </row>
    <row r="9" spans="1:16" s="16" customFormat="1" ht="30" customHeight="1" thickBot="1">
      <c r="C9" s="159"/>
      <c r="D9" s="75" t="s">
        <v>200</v>
      </c>
      <c r="F9" s="156">
        <f>SUM(F6:F8)</f>
        <v>70173671.489999995</v>
      </c>
      <c r="H9" s="156">
        <f>SUM(H6:H8)</f>
        <v>67362334.109999999</v>
      </c>
      <c r="J9" s="156">
        <f>SUM(J6:J8)</f>
        <v>66179022.310000002</v>
      </c>
      <c r="L9" s="156">
        <f>SUM(L6:L8)</f>
        <v>63297748.780000001</v>
      </c>
    </row>
    <row r="10" spans="1:16" s="16" customFormat="1" ht="30" customHeight="1" thickTop="1">
      <c r="C10" s="159"/>
      <c r="D10" s="75"/>
      <c r="J10" s="163"/>
      <c r="L10" s="163"/>
      <c r="N10" s="163"/>
      <c r="P10" s="163"/>
    </row>
    <row r="11" spans="1:16" ht="30" customHeight="1">
      <c r="A11" s="157" t="s">
        <v>809</v>
      </c>
      <c r="B11" s="166"/>
      <c r="C11" s="166"/>
      <c r="D11" s="166"/>
      <c r="E11" s="153"/>
      <c r="F11" s="153"/>
      <c r="G11" s="153"/>
      <c r="H11" s="153"/>
      <c r="I11" s="153"/>
      <c r="J11" s="153"/>
      <c r="K11" s="153"/>
      <c r="L11" s="153"/>
      <c r="M11" s="153"/>
      <c r="N11" s="153"/>
      <c r="O11" s="153"/>
      <c r="P11" s="153"/>
    </row>
    <row r="12" spans="1:16" ht="30" customHeight="1">
      <c r="A12" s="16"/>
      <c r="B12" s="165" t="s">
        <v>215</v>
      </c>
      <c r="D12" s="159"/>
      <c r="E12" s="16"/>
      <c r="F12" s="16"/>
      <c r="G12" s="16"/>
      <c r="M12" s="16"/>
      <c r="N12" s="16"/>
      <c r="O12" s="16"/>
      <c r="P12" s="16"/>
    </row>
    <row r="13" spans="1:16" ht="30" customHeight="1">
      <c r="A13" s="144"/>
      <c r="B13" s="144"/>
      <c r="C13" s="144"/>
      <c r="D13" s="144"/>
      <c r="E13" s="144"/>
      <c r="F13" s="167" t="s">
        <v>216</v>
      </c>
      <c r="G13" s="167"/>
      <c r="H13" s="167" t="s">
        <v>217</v>
      </c>
      <c r="I13" s="144"/>
      <c r="J13" s="387"/>
      <c r="K13" s="406" t="s">
        <v>193</v>
      </c>
      <c r="L13" s="387"/>
    </row>
    <row r="14" spans="1:16" ht="30" customHeight="1">
      <c r="A14" s="16"/>
      <c r="B14" s="16"/>
      <c r="C14" s="16"/>
      <c r="D14" s="16"/>
      <c r="E14" s="16"/>
      <c r="F14" s="168" t="s">
        <v>218</v>
      </c>
      <c r="G14" s="169"/>
      <c r="H14" s="168" t="s">
        <v>219</v>
      </c>
      <c r="I14" s="144"/>
      <c r="J14" s="457" t="s">
        <v>734</v>
      </c>
      <c r="K14" s="146"/>
      <c r="L14" s="145" t="s">
        <v>704</v>
      </c>
    </row>
    <row r="15" spans="1:16" ht="30" customHeight="1">
      <c r="A15" s="16"/>
      <c r="B15" s="165" t="s">
        <v>175</v>
      </c>
      <c r="C15" s="165"/>
      <c r="D15" s="165"/>
      <c r="E15" s="159"/>
      <c r="F15" s="170" t="s">
        <v>14</v>
      </c>
      <c r="G15" s="169"/>
      <c r="H15" s="171" t="s">
        <v>72</v>
      </c>
      <c r="J15" s="16">
        <v>189999700</v>
      </c>
      <c r="L15" s="16">
        <v>189999700</v>
      </c>
    </row>
    <row r="16" spans="1:16" ht="30" customHeight="1">
      <c r="A16" s="16"/>
      <c r="B16" s="165" t="s">
        <v>220</v>
      </c>
      <c r="C16" s="165"/>
      <c r="D16" s="165"/>
      <c r="E16" s="159"/>
      <c r="F16" s="169"/>
      <c r="G16" s="169"/>
      <c r="H16" s="169"/>
      <c r="J16" s="73">
        <v>-9177354.9800000004</v>
      </c>
      <c r="L16" s="73">
        <v>-22920518.190000001</v>
      </c>
    </row>
    <row r="17" spans="1:16" ht="30" customHeight="1" thickBot="1">
      <c r="A17" s="16"/>
      <c r="B17" s="165"/>
      <c r="C17" s="165"/>
      <c r="D17" s="165" t="s">
        <v>200</v>
      </c>
      <c r="E17" s="159"/>
      <c r="F17" s="169"/>
      <c r="G17" s="169"/>
      <c r="H17" s="169"/>
      <c r="J17" s="156">
        <f>SUM(J15:J16)</f>
        <v>180822345.02000001</v>
      </c>
      <c r="L17" s="156">
        <f>SUM(L15:L16)</f>
        <v>167079181.81</v>
      </c>
    </row>
    <row r="18" spans="1:16" ht="30" customHeight="1" thickTop="1">
      <c r="A18" s="16"/>
      <c r="C18" s="165"/>
      <c r="D18" s="165"/>
      <c r="E18" s="159"/>
      <c r="F18" s="169"/>
      <c r="G18" s="169"/>
      <c r="H18" s="169"/>
      <c r="J18" s="163"/>
      <c r="L18" s="163"/>
    </row>
    <row r="19" spans="1:16" ht="30" customHeight="1">
      <c r="A19" s="159"/>
      <c r="B19" s="165" t="s">
        <v>679</v>
      </c>
      <c r="D19" s="159"/>
      <c r="E19" s="159"/>
      <c r="F19" s="159"/>
      <c r="G19" s="159"/>
      <c r="H19" s="159"/>
      <c r="I19" s="159"/>
      <c r="J19" s="159"/>
      <c r="K19" s="159"/>
      <c r="L19" s="159"/>
      <c r="M19" s="159"/>
      <c r="N19" s="159"/>
      <c r="O19" s="159"/>
      <c r="P19" s="159"/>
    </row>
    <row r="20" spans="1:16" ht="30" customHeight="1">
      <c r="A20" s="63" t="s">
        <v>680</v>
      </c>
      <c r="B20" s="159"/>
      <c r="D20" s="159"/>
      <c r="E20" s="159"/>
      <c r="F20" s="159"/>
      <c r="G20" s="159"/>
      <c r="H20" s="159"/>
      <c r="I20" s="159"/>
      <c r="J20" s="159"/>
      <c r="K20" s="159"/>
      <c r="L20" s="159"/>
      <c r="M20" s="159"/>
      <c r="N20" s="159"/>
      <c r="O20" s="159"/>
      <c r="P20" s="159"/>
    </row>
    <row r="29" spans="1:16" ht="23.25" customHeight="1">
      <c r="A29" s="737" t="s">
        <v>13</v>
      </c>
      <c r="B29" s="738"/>
      <c r="C29" s="738"/>
      <c r="D29" s="738"/>
      <c r="E29" s="738"/>
      <c r="F29" s="738"/>
      <c r="G29" s="738"/>
      <c r="H29" s="738"/>
      <c r="I29" s="738"/>
      <c r="J29" s="738"/>
      <c r="K29" s="738"/>
      <c r="L29" s="738"/>
    </row>
    <row r="30" spans="1:16" ht="23.25" customHeight="1"/>
    <row r="31" spans="1:16" s="96" customFormat="1" ht="23.25" customHeight="1">
      <c r="A31" s="96" t="s">
        <v>810</v>
      </c>
      <c r="H31" s="153"/>
      <c r="I31" s="153"/>
      <c r="J31" s="153"/>
      <c r="K31" s="153"/>
      <c r="L31" s="153"/>
    </row>
    <row r="32" spans="1:16" s="56" customFormat="1" ht="23.25" customHeight="1">
      <c r="H32" s="728" t="s">
        <v>228</v>
      </c>
      <c r="I32" s="728"/>
      <c r="J32" s="728"/>
      <c r="K32" s="728"/>
      <c r="L32" s="728"/>
    </row>
    <row r="33" spans="2:12" s="56" customFormat="1" ht="23.25" customHeight="1">
      <c r="H33" s="172" t="s">
        <v>229</v>
      </c>
      <c r="I33" s="173"/>
      <c r="J33" s="172" t="s">
        <v>230</v>
      </c>
      <c r="K33" s="173"/>
      <c r="L33" s="735" t="s">
        <v>200</v>
      </c>
    </row>
    <row r="34" spans="2:12" s="56" customFormat="1" ht="23.25" customHeight="1">
      <c r="H34" s="174"/>
      <c r="I34" s="173"/>
      <c r="J34" s="174" t="s">
        <v>231</v>
      </c>
      <c r="K34" s="173"/>
      <c r="L34" s="736"/>
    </row>
    <row r="35" spans="2:12" ht="23.25" customHeight="1">
      <c r="B35" s="43" t="s">
        <v>221</v>
      </c>
    </row>
    <row r="36" spans="2:12" ht="23.25" customHeight="1">
      <c r="C36" s="40" t="s">
        <v>740</v>
      </c>
      <c r="H36" s="62">
        <v>513434.10000000003</v>
      </c>
      <c r="I36" s="62"/>
      <c r="J36" s="62">
        <v>2594272.9899999998</v>
      </c>
      <c r="K36" s="161"/>
      <c r="L36" s="161">
        <f>SUM(H36:K36)</f>
        <v>3107707.09</v>
      </c>
    </row>
    <row r="37" spans="2:12" ht="23.25" customHeight="1">
      <c r="C37" s="43" t="s">
        <v>222</v>
      </c>
      <c r="H37" s="62">
        <v>0</v>
      </c>
      <c r="I37" s="62"/>
      <c r="J37" s="62">
        <v>0</v>
      </c>
      <c r="K37" s="161"/>
      <c r="L37" s="161">
        <f>SUM(H37:K37)</f>
        <v>0</v>
      </c>
    </row>
    <row r="38" spans="2:12" ht="23.25" customHeight="1">
      <c r="C38" s="43" t="s">
        <v>223</v>
      </c>
      <c r="H38" s="62"/>
      <c r="I38" s="62"/>
      <c r="J38" s="62"/>
      <c r="K38" s="161"/>
      <c r="L38" s="161"/>
    </row>
    <row r="39" spans="2:12" ht="23.25" customHeight="1">
      <c r="C39" s="43" t="s">
        <v>224</v>
      </c>
      <c r="H39" s="62">
        <v>-36538.28</v>
      </c>
      <c r="I39" s="62"/>
      <c r="J39" s="62">
        <v>-184620.17</v>
      </c>
      <c r="K39" s="161"/>
      <c r="L39" s="161">
        <f>SUM(H39:K39)</f>
        <v>-221158.45</v>
      </c>
    </row>
    <row r="40" spans="2:12" ht="23.25" customHeight="1">
      <c r="C40" s="43" t="s">
        <v>705</v>
      </c>
      <c r="H40" s="175">
        <f>SUM(H36:H39)</f>
        <v>476895.82000000007</v>
      </c>
      <c r="I40" s="161"/>
      <c r="J40" s="175">
        <f>SUM(J36:J39)</f>
        <v>2409652.8199999998</v>
      </c>
      <c r="K40" s="161"/>
      <c r="L40" s="175">
        <f>SUM(L36:L39)</f>
        <v>2886548.6399999997</v>
      </c>
    </row>
    <row r="41" spans="2:12" ht="23.25" customHeight="1">
      <c r="C41" s="43" t="s">
        <v>222</v>
      </c>
      <c r="H41" s="161">
        <v>0</v>
      </c>
      <c r="I41" s="161"/>
      <c r="J41" s="161">
        <v>0</v>
      </c>
      <c r="K41" s="161"/>
      <c r="L41" s="161">
        <f>SUM(H41:J41)</f>
        <v>0</v>
      </c>
    </row>
    <row r="42" spans="2:12" ht="23.25" customHeight="1">
      <c r="C42" s="43" t="s">
        <v>223</v>
      </c>
      <c r="H42" s="161"/>
      <c r="I42" s="161"/>
      <c r="J42" s="161"/>
      <c r="K42" s="161"/>
      <c r="L42" s="161"/>
    </row>
    <row r="43" spans="2:12" ht="23.25" customHeight="1">
      <c r="C43" s="43" t="s">
        <v>224</v>
      </c>
      <c r="H43" s="62">
        <v>39227.25</v>
      </c>
      <c r="I43" s="62"/>
      <c r="J43" s="62">
        <v>198206.93</v>
      </c>
      <c r="K43" s="161"/>
      <c r="L43" s="161">
        <f>SUM(H43:J43)</f>
        <v>237434.18</v>
      </c>
    </row>
    <row r="44" spans="2:12" ht="23.25" customHeight="1">
      <c r="C44" s="43" t="s">
        <v>741</v>
      </c>
      <c r="H44" s="175">
        <f>SUM(H40:H43)</f>
        <v>516123.07000000007</v>
      </c>
      <c r="I44" s="161"/>
      <c r="J44" s="175">
        <f>SUM(J40:J43)</f>
        <v>2607859.75</v>
      </c>
      <c r="K44" s="161"/>
      <c r="L44" s="175">
        <f>SUM(L40:L43)</f>
        <v>3123982.82</v>
      </c>
    </row>
    <row r="45" spans="2:12" ht="23.25" customHeight="1">
      <c r="B45" s="43" t="s">
        <v>225</v>
      </c>
      <c r="H45" s="161"/>
      <c r="I45" s="161"/>
      <c r="J45" s="161"/>
      <c r="K45" s="161"/>
      <c r="L45" s="161"/>
    </row>
    <row r="46" spans="2:12" ht="23.25" customHeight="1">
      <c r="C46" s="40" t="s">
        <v>740</v>
      </c>
      <c r="H46" s="62">
        <v>0</v>
      </c>
      <c r="I46" s="62"/>
      <c r="J46" s="62">
        <v>-2374292.54</v>
      </c>
      <c r="K46" s="161"/>
      <c r="L46" s="161">
        <f>SUM(H46:J46)</f>
        <v>-2374292.54</v>
      </c>
    </row>
    <row r="47" spans="2:12" ht="23.25" customHeight="1">
      <c r="C47" s="43" t="s">
        <v>226</v>
      </c>
      <c r="H47" s="62">
        <v>0</v>
      </c>
      <c r="I47" s="62"/>
      <c r="J47" s="62">
        <v>-166957.31</v>
      </c>
      <c r="K47" s="161"/>
      <c r="L47" s="161">
        <f>SUM(H47:J47)</f>
        <v>-166957.31</v>
      </c>
    </row>
    <row r="48" spans="2:12" ht="23.25" customHeight="1">
      <c r="C48" s="43" t="s">
        <v>223</v>
      </c>
      <c r="H48" s="62"/>
      <c r="I48" s="62"/>
      <c r="J48" s="62"/>
      <c r="K48" s="161"/>
      <c r="L48" s="161"/>
    </row>
    <row r="49" spans="1:13" ht="23.25" customHeight="1">
      <c r="C49" s="43" t="s">
        <v>224</v>
      </c>
      <c r="H49" s="161">
        <v>0</v>
      </c>
      <c r="I49" s="161"/>
      <c r="J49" s="62">
        <v>215439.96</v>
      </c>
      <c r="K49" s="161"/>
      <c r="L49" s="161">
        <f>SUM(H49:J49)</f>
        <v>215439.96</v>
      </c>
    </row>
    <row r="50" spans="1:13" ht="23.25" customHeight="1">
      <c r="C50" s="43" t="s">
        <v>705</v>
      </c>
      <c r="H50" s="175">
        <f>SUM(H46:H49)</f>
        <v>0</v>
      </c>
      <c r="I50" s="161"/>
      <c r="J50" s="175">
        <f>SUM(J46:J49)</f>
        <v>-2325809.89</v>
      </c>
      <c r="K50" s="161"/>
      <c r="L50" s="175">
        <f>SUM(L46:L49)</f>
        <v>-2325809.89</v>
      </c>
    </row>
    <row r="51" spans="1:13" ht="23.25" customHeight="1">
      <c r="C51" s="43" t="s">
        <v>743</v>
      </c>
      <c r="H51" s="161">
        <v>0</v>
      </c>
      <c r="I51" s="161"/>
      <c r="J51" s="161">
        <v>-41511.24</v>
      </c>
      <c r="K51" s="161"/>
      <c r="L51" s="161">
        <f>SUM(H51:J51)</f>
        <v>-41511.24</v>
      </c>
    </row>
    <row r="52" spans="1:13" ht="23.25" customHeight="1">
      <c r="C52" s="43" t="s">
        <v>223</v>
      </c>
      <c r="H52" s="161"/>
      <c r="I52" s="161"/>
      <c r="J52" s="161"/>
      <c r="K52" s="161"/>
      <c r="L52" s="161"/>
    </row>
    <row r="53" spans="1:13" ht="23.25" customHeight="1">
      <c r="C53" s="43" t="s">
        <v>224</v>
      </c>
      <c r="H53" s="161">
        <v>0</v>
      </c>
      <c r="I53" s="161"/>
      <c r="J53" s="161">
        <v>-182219.35</v>
      </c>
      <c r="K53" s="161"/>
      <c r="L53" s="161">
        <f>SUM(H53:J53)</f>
        <v>-182219.35</v>
      </c>
    </row>
    <row r="54" spans="1:13" ht="23.25" customHeight="1">
      <c r="C54" s="43" t="s">
        <v>741</v>
      </c>
      <c r="H54" s="175">
        <f>SUM(H50:H53)</f>
        <v>0</v>
      </c>
      <c r="I54" s="161"/>
      <c r="J54" s="175">
        <f>SUM(J50:J53)</f>
        <v>-2549540.4800000004</v>
      </c>
      <c r="K54" s="161"/>
      <c r="L54" s="175">
        <f>SUM(L50:L53)</f>
        <v>-2549540.4800000004</v>
      </c>
    </row>
    <row r="55" spans="1:13" ht="23.25" customHeight="1">
      <c r="B55" s="43" t="s">
        <v>227</v>
      </c>
      <c r="H55" s="161"/>
      <c r="I55" s="161"/>
      <c r="J55" s="161"/>
      <c r="K55" s="161"/>
      <c r="L55" s="161"/>
    </row>
    <row r="56" spans="1:13" ht="23.25" customHeight="1" thickBot="1">
      <c r="C56" s="41" t="s">
        <v>742</v>
      </c>
      <c r="H56" s="176">
        <f>+H44+H54</f>
        <v>516123.07000000007</v>
      </c>
      <c r="I56" s="161"/>
      <c r="J56" s="176">
        <f>+J44+J54</f>
        <v>58319.269999999553</v>
      </c>
      <c r="K56" s="161"/>
      <c r="L56" s="176">
        <f>+L44+L54</f>
        <v>574442.33999999939</v>
      </c>
    </row>
    <row r="57" spans="1:13" ht="23.25" customHeight="1" thickTop="1" thickBot="1">
      <c r="C57" s="41" t="s">
        <v>706</v>
      </c>
      <c r="H57" s="176">
        <f>+H40+H50</f>
        <v>476895.82000000007</v>
      </c>
      <c r="I57" s="161"/>
      <c r="J57" s="176">
        <f>+J40+J50</f>
        <v>83842.929999999702</v>
      </c>
      <c r="K57" s="161"/>
      <c r="L57" s="176">
        <f>+L40+L50</f>
        <v>560738.74999999953</v>
      </c>
    </row>
    <row r="58" spans="1:13" ht="23.25" customHeight="1" thickTop="1">
      <c r="C58" s="41"/>
      <c r="H58" s="189"/>
      <c r="I58" s="161"/>
      <c r="J58" s="189"/>
      <c r="K58" s="161"/>
      <c r="L58" s="189"/>
    </row>
    <row r="59" spans="1:13" ht="23.25" customHeight="1">
      <c r="H59" s="177"/>
      <c r="I59" s="177"/>
      <c r="J59" s="178" t="s">
        <v>232</v>
      </c>
      <c r="K59" s="178"/>
      <c r="L59" s="178" t="s">
        <v>233</v>
      </c>
    </row>
    <row r="60" spans="1:13" ht="23.25" customHeight="1">
      <c r="B60" s="460" t="s">
        <v>750</v>
      </c>
      <c r="H60" s="177"/>
      <c r="I60" s="177"/>
      <c r="J60" s="161">
        <v>41511.24</v>
      </c>
      <c r="K60" s="161"/>
      <c r="L60" s="161">
        <v>31585.59</v>
      </c>
    </row>
    <row r="61" spans="1:13" ht="23.25" customHeight="1">
      <c r="B61" s="460" t="s">
        <v>751</v>
      </c>
      <c r="H61" s="177"/>
      <c r="I61" s="177"/>
      <c r="J61" s="62">
        <v>41167.56</v>
      </c>
      <c r="K61" s="62"/>
      <c r="L61" s="62">
        <v>31045.09</v>
      </c>
      <c r="M61" s="41"/>
    </row>
    <row r="62" spans="1:13" ht="23.25" customHeight="1">
      <c r="B62" s="37"/>
      <c r="H62" s="177"/>
      <c r="I62" s="177"/>
      <c r="J62" s="62"/>
      <c r="K62" s="62"/>
      <c r="L62" s="62"/>
      <c r="M62" s="41"/>
    </row>
    <row r="63" spans="1:13" s="41" customFormat="1" ht="23.25" customHeight="1">
      <c r="A63" s="43"/>
      <c r="B63" s="43"/>
      <c r="C63" s="43" t="s">
        <v>739</v>
      </c>
      <c r="F63" s="43"/>
      <c r="H63" s="44"/>
      <c r="I63" s="44"/>
      <c r="J63" s="62"/>
      <c r="K63" s="62"/>
      <c r="L63" s="62"/>
    </row>
    <row r="64" spans="1:13" ht="23.25" customHeight="1">
      <c r="B64" s="43" t="s">
        <v>738</v>
      </c>
    </row>
    <row r="65" ht="23.25" customHeight="1"/>
  </sheetData>
  <mergeCells count="4">
    <mergeCell ref="H32:L32"/>
    <mergeCell ref="L33:L34"/>
    <mergeCell ref="A1:L1"/>
    <mergeCell ref="A29:L29"/>
  </mergeCells>
  <phoneticPr fontId="98" type="noConversion"/>
  <pageMargins left="0.86614173228346458" right="0.19685039370078741" top="0.62992125984251968" bottom="0.51181102362204722" header="0.23622047244094491" footer="0.19685039370078741"/>
  <pageSetup paperSize="9" scale="95" orientation="portrait" r:id="rId1"/>
  <headerFooter alignWithMargins="0"/>
  <rowBreaks count="1" manualBreakCount="1">
    <brk id="2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A1:AE37"/>
  <sheetViews>
    <sheetView topLeftCell="E22" zoomScale="80" zoomScaleNormal="80" zoomScaleSheetLayoutView="80" workbookViewId="0">
      <selection activeCell="AE35" sqref="AE35"/>
    </sheetView>
  </sheetViews>
  <sheetFormatPr defaultRowHeight="29.1" customHeight="1"/>
  <cols>
    <col min="1" max="1" width="5.7109375" style="43" customWidth="1"/>
    <col min="2" max="2" width="4.5703125" style="43" customWidth="1"/>
    <col min="3" max="3" width="25.42578125" style="43" customWidth="1"/>
    <col min="4" max="4" width="7.28515625" style="43" customWidth="1"/>
    <col min="5" max="5" width="14.7109375" style="43" customWidth="1"/>
    <col min="6" max="6" width="1.7109375" style="43" customWidth="1"/>
    <col min="7" max="7" width="14.42578125" style="43" customWidth="1"/>
    <col min="8" max="8" width="1.7109375" style="43" customWidth="1"/>
    <col min="9" max="9" width="16.140625" style="43" bestFit="1" customWidth="1"/>
    <col min="10" max="10" width="1.7109375" style="43" customWidth="1"/>
    <col min="11" max="11" width="14.85546875" style="43" customWidth="1"/>
    <col min="12" max="12" width="1.7109375" style="43" customWidth="1"/>
    <col min="13" max="13" width="14.85546875" style="43" customWidth="1"/>
    <col min="14" max="14" width="2" style="43" customWidth="1"/>
    <col min="15" max="15" width="14.85546875" style="43" customWidth="1"/>
    <col min="16" max="16" width="1.7109375" style="43" customWidth="1"/>
    <col min="17" max="17" width="14" style="43" customWidth="1"/>
    <col min="18" max="18" width="1.7109375" style="43" customWidth="1"/>
    <col min="19" max="19" width="12.42578125" style="43" bestFit="1" customWidth="1"/>
    <col min="20" max="20" width="1.7109375" style="43" customWidth="1"/>
    <col min="21" max="21" width="14.85546875" style="43" customWidth="1"/>
    <col min="22" max="22" width="1.7109375" style="43" customWidth="1"/>
    <col min="23" max="23" width="14.85546875" style="43" customWidth="1"/>
    <col min="24" max="24" width="1.7109375" style="43" customWidth="1"/>
    <col min="25" max="25" width="14.85546875" style="43" customWidth="1"/>
    <col min="26" max="26" width="1.7109375" style="43" customWidth="1"/>
    <col min="27" max="27" width="13.140625" style="43" bestFit="1" customWidth="1"/>
    <col min="28" max="28" width="1.5703125" style="43" customWidth="1"/>
    <col min="29" max="29" width="15.85546875" style="43" customWidth="1"/>
    <col min="30" max="30" width="1.7109375" style="43" customWidth="1"/>
    <col min="31" max="31" width="16.140625" style="43" bestFit="1" customWidth="1"/>
    <col min="32" max="32" width="1.7109375" style="43" customWidth="1"/>
    <col min="33" max="16384" width="9.140625" style="43"/>
  </cols>
  <sheetData>
    <row r="1" spans="1:31" ht="27.95" customHeight="1">
      <c r="A1" s="737" t="s">
        <v>39</v>
      </c>
      <c r="B1" s="738"/>
      <c r="C1" s="738"/>
      <c r="D1" s="738"/>
      <c r="E1" s="738"/>
      <c r="F1" s="738"/>
      <c r="G1" s="738"/>
      <c r="H1" s="738"/>
      <c r="I1" s="738"/>
      <c r="J1" s="738"/>
      <c r="K1" s="738"/>
      <c r="L1" s="738"/>
      <c r="M1" s="738"/>
      <c r="N1" s="738"/>
      <c r="O1" s="738"/>
      <c r="P1" s="738"/>
      <c r="Q1" s="738"/>
      <c r="R1" s="738"/>
      <c r="S1" s="738"/>
      <c r="T1" s="738"/>
      <c r="U1" s="738"/>
      <c r="V1" s="738"/>
      <c r="W1" s="738"/>
      <c r="X1" s="738"/>
      <c r="Y1" s="738"/>
      <c r="Z1" s="738"/>
      <c r="AA1" s="738"/>
      <c r="AB1" s="738"/>
      <c r="AC1" s="738"/>
      <c r="AD1" s="738"/>
      <c r="AE1" s="738"/>
    </row>
    <row r="2" spans="1:31" ht="27.95" customHeight="1"/>
    <row r="3" spans="1:31" s="96" customFormat="1" ht="27.95" customHeight="1">
      <c r="A3" s="179" t="s">
        <v>811</v>
      </c>
    </row>
    <row r="4" spans="1:31" s="180" customFormat="1" ht="27.95" customHeight="1">
      <c r="E4" s="739" t="s">
        <v>192</v>
      </c>
      <c r="F4" s="739"/>
      <c r="G4" s="739"/>
      <c r="H4" s="739"/>
      <c r="I4" s="739"/>
      <c r="J4" s="739"/>
      <c r="K4" s="739"/>
      <c r="L4" s="739"/>
      <c r="M4" s="739"/>
      <c r="N4" s="739"/>
      <c r="O4" s="739"/>
      <c r="P4" s="739"/>
      <c r="Q4" s="739"/>
      <c r="R4" s="739"/>
      <c r="S4" s="739"/>
      <c r="T4" s="739"/>
      <c r="U4" s="739"/>
      <c r="V4" s="739"/>
      <c r="W4" s="739"/>
      <c r="X4" s="739"/>
      <c r="Y4" s="739"/>
      <c r="Z4" s="739"/>
      <c r="AA4" s="739"/>
      <c r="AB4" s="739"/>
      <c r="AC4" s="739"/>
      <c r="AD4" s="739"/>
      <c r="AE4" s="739"/>
    </row>
    <row r="5" spans="1:31" s="180" customFormat="1" ht="65.25">
      <c r="E5" s="181" t="s">
        <v>229</v>
      </c>
      <c r="F5" s="182"/>
      <c r="G5" s="183" t="s">
        <v>94</v>
      </c>
      <c r="H5" s="182"/>
      <c r="I5" s="181" t="s">
        <v>96</v>
      </c>
      <c r="J5" s="182"/>
      <c r="K5" s="184" t="s">
        <v>234</v>
      </c>
      <c r="L5" s="182"/>
      <c r="M5" s="185" t="s">
        <v>106</v>
      </c>
      <c r="N5" s="182"/>
      <c r="O5" s="184" t="s">
        <v>235</v>
      </c>
      <c r="P5" s="182"/>
      <c r="Q5" s="183" t="s">
        <v>103</v>
      </c>
      <c r="R5" s="182"/>
      <c r="S5" s="181" t="s">
        <v>101</v>
      </c>
      <c r="T5" s="182"/>
      <c r="U5" s="184" t="s">
        <v>236</v>
      </c>
      <c r="V5" s="182"/>
      <c r="W5" s="184" t="s">
        <v>237</v>
      </c>
      <c r="X5" s="182"/>
      <c r="Y5" s="184" t="s">
        <v>238</v>
      </c>
      <c r="Z5" s="182"/>
      <c r="AA5" s="185" t="s">
        <v>109</v>
      </c>
      <c r="AB5" s="186"/>
      <c r="AC5" s="183" t="s">
        <v>239</v>
      </c>
      <c r="AD5" s="182"/>
      <c r="AE5" s="185" t="s">
        <v>200</v>
      </c>
    </row>
    <row r="6" spans="1:31" ht="27.95" customHeight="1">
      <c r="A6" s="41" t="s">
        <v>240</v>
      </c>
      <c r="B6" s="41"/>
      <c r="C6" s="41"/>
    </row>
    <row r="7" spans="1:31" ht="27.95" customHeight="1">
      <c r="A7" s="41"/>
      <c r="B7" s="40" t="s">
        <v>740</v>
      </c>
      <c r="C7" s="41"/>
      <c r="E7" s="161">
        <v>40000000</v>
      </c>
      <c r="F7" s="161"/>
      <c r="G7" s="161">
        <v>27004151.09</v>
      </c>
      <c r="H7" s="161"/>
      <c r="I7" s="161">
        <v>2709581434.4799995</v>
      </c>
      <c r="J7" s="161"/>
      <c r="K7" s="161">
        <v>217546509.06999999</v>
      </c>
      <c r="L7" s="161"/>
      <c r="M7" s="161">
        <v>29318462.120000005</v>
      </c>
      <c r="N7" s="161"/>
      <c r="O7" s="161">
        <v>11681905.510000002</v>
      </c>
      <c r="P7" s="161"/>
      <c r="Q7" s="161">
        <v>1170045</v>
      </c>
      <c r="R7" s="161"/>
      <c r="S7" s="161">
        <v>2000000</v>
      </c>
      <c r="T7" s="161"/>
      <c r="U7" s="161">
        <v>2340043.2200000002</v>
      </c>
      <c r="V7" s="161"/>
      <c r="W7" s="161">
        <v>16826122.969999995</v>
      </c>
      <c r="X7" s="161"/>
      <c r="Y7" s="161">
        <v>857482243.5</v>
      </c>
      <c r="Z7" s="161"/>
      <c r="AA7" s="161">
        <v>4373569.7499999991</v>
      </c>
      <c r="AB7" s="161"/>
      <c r="AC7" s="161">
        <v>3751890.1300000004</v>
      </c>
      <c r="AD7" s="161"/>
      <c r="AE7" s="161">
        <f>SUM(E7:AC7)</f>
        <v>3923076376.8399997</v>
      </c>
    </row>
    <row r="8" spans="1:31" ht="27.95" customHeight="1">
      <c r="A8" s="41"/>
      <c r="B8" s="41" t="s">
        <v>222</v>
      </c>
      <c r="C8" s="41"/>
      <c r="E8" s="161">
        <v>0</v>
      </c>
      <c r="F8" s="161"/>
      <c r="G8" s="161">
        <v>0</v>
      </c>
      <c r="H8" s="161"/>
      <c r="I8" s="161">
        <v>0</v>
      </c>
      <c r="J8" s="161"/>
      <c r="K8" s="161">
        <v>108813817.36</v>
      </c>
      <c r="L8" s="161"/>
      <c r="M8" s="161">
        <v>4601207.3600000003</v>
      </c>
      <c r="N8" s="161"/>
      <c r="O8" s="161">
        <v>3140775.95</v>
      </c>
      <c r="P8" s="161"/>
      <c r="Q8" s="161">
        <v>0</v>
      </c>
      <c r="R8" s="161"/>
      <c r="S8" s="161">
        <v>0</v>
      </c>
      <c r="T8" s="161"/>
      <c r="U8" s="161">
        <v>515342.09</v>
      </c>
      <c r="V8" s="161"/>
      <c r="W8" s="161">
        <v>1800251.16</v>
      </c>
      <c r="X8" s="161"/>
      <c r="Y8" s="161">
        <v>166998180</v>
      </c>
      <c r="Z8" s="161"/>
      <c r="AA8" s="161">
        <v>2374300</v>
      </c>
      <c r="AB8" s="161"/>
      <c r="AC8" s="161">
        <v>406410</v>
      </c>
      <c r="AD8" s="161"/>
      <c r="AE8" s="161">
        <f>SUM(E8:AC8)</f>
        <v>288650283.92000002</v>
      </c>
    </row>
    <row r="9" spans="1:31" ht="27.95" customHeight="1">
      <c r="A9" s="41"/>
      <c r="B9" s="41" t="s">
        <v>241</v>
      </c>
      <c r="C9" s="41"/>
      <c r="E9" s="161">
        <v>0</v>
      </c>
      <c r="F9" s="161"/>
      <c r="G9" s="161">
        <v>0</v>
      </c>
      <c r="H9" s="161"/>
      <c r="I9" s="161">
        <v>0</v>
      </c>
      <c r="J9" s="161"/>
      <c r="K9" s="161">
        <v>0</v>
      </c>
      <c r="L9" s="161"/>
      <c r="M9" s="161">
        <v>0</v>
      </c>
      <c r="N9" s="161"/>
      <c r="O9" s="161">
        <v>0</v>
      </c>
      <c r="P9" s="161"/>
      <c r="Q9" s="161">
        <v>0</v>
      </c>
      <c r="R9" s="161"/>
      <c r="S9" s="161">
        <v>0</v>
      </c>
      <c r="T9" s="161"/>
      <c r="U9" s="161">
        <v>-22182</v>
      </c>
      <c r="V9" s="161"/>
      <c r="W9" s="161">
        <v>-596122.34</v>
      </c>
      <c r="X9" s="161"/>
      <c r="Y9" s="161">
        <v>0</v>
      </c>
      <c r="Z9" s="161"/>
      <c r="AA9" s="161">
        <v>0</v>
      </c>
      <c r="AB9" s="161"/>
      <c r="AC9" s="161">
        <v>-3613200</v>
      </c>
      <c r="AD9" s="161"/>
      <c r="AE9" s="161">
        <f>SUM(E9:AC9)</f>
        <v>-4231504.34</v>
      </c>
    </row>
    <row r="10" spans="1:31" ht="27.95" customHeight="1">
      <c r="A10" s="41"/>
      <c r="B10" s="41" t="s">
        <v>242</v>
      </c>
      <c r="C10" s="4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row>
    <row r="11" spans="1:31" ht="27.95" customHeight="1">
      <c r="A11" s="41"/>
      <c r="B11" s="41" t="s">
        <v>243</v>
      </c>
      <c r="C11" s="41"/>
      <c r="E11" s="161">
        <v>0</v>
      </c>
      <c r="F11" s="161"/>
      <c r="G11" s="161">
        <v>0</v>
      </c>
      <c r="H11" s="161"/>
      <c r="I11" s="161">
        <v>-192826035.53999999</v>
      </c>
      <c r="J11" s="161"/>
      <c r="K11" s="161">
        <v>-22073682.82</v>
      </c>
      <c r="L11" s="161"/>
      <c r="M11" s="161">
        <v>-2267428.2200000002</v>
      </c>
      <c r="N11" s="161"/>
      <c r="O11" s="161">
        <v>-260728.13</v>
      </c>
      <c r="P11" s="161"/>
      <c r="Q11" s="161">
        <v>0</v>
      </c>
      <c r="R11" s="161"/>
      <c r="S11" s="161">
        <v>0</v>
      </c>
      <c r="T11" s="161"/>
      <c r="U11" s="161">
        <v>0</v>
      </c>
      <c r="V11" s="161"/>
      <c r="W11" s="161">
        <v>-338319.78</v>
      </c>
      <c r="X11" s="161"/>
      <c r="Y11" s="161">
        <v>0</v>
      </c>
      <c r="Z11" s="161"/>
      <c r="AA11" s="161">
        <v>-85985.57</v>
      </c>
      <c r="AB11" s="161"/>
      <c r="AC11" s="161">
        <v>-38791.78</v>
      </c>
      <c r="AD11" s="161"/>
      <c r="AE11" s="187">
        <f>SUM(E11:AC11)</f>
        <v>-217890971.83999997</v>
      </c>
    </row>
    <row r="12" spans="1:31" ht="27.95" customHeight="1">
      <c r="A12" s="41"/>
      <c r="B12" s="41" t="s">
        <v>705</v>
      </c>
      <c r="C12" s="41"/>
      <c r="E12" s="188">
        <f>SUM(E7:E11)</f>
        <v>40000000</v>
      </c>
      <c r="F12" s="161"/>
      <c r="G12" s="188">
        <f>SUM(G7:G11)</f>
        <v>27004151.09</v>
      </c>
      <c r="H12" s="161"/>
      <c r="I12" s="188">
        <f>SUM(I7:I11)</f>
        <v>2516755398.9399996</v>
      </c>
      <c r="J12" s="161"/>
      <c r="K12" s="188">
        <f>SUM(K7:K11)</f>
        <v>304286643.61000001</v>
      </c>
      <c r="L12" s="161"/>
      <c r="M12" s="188">
        <f>SUM(M7:M11)</f>
        <v>31652241.260000005</v>
      </c>
      <c r="N12" s="161"/>
      <c r="O12" s="188">
        <f>SUM(O7:O11)</f>
        <v>14561953.33</v>
      </c>
      <c r="P12" s="161"/>
      <c r="Q12" s="188">
        <f>SUM(Q7:Q11)</f>
        <v>1170045</v>
      </c>
      <c r="R12" s="161"/>
      <c r="S12" s="188">
        <f>SUM(S7:S11)</f>
        <v>2000000</v>
      </c>
      <c r="T12" s="161"/>
      <c r="U12" s="188">
        <f>SUM(U7:U11)</f>
        <v>2833203.31</v>
      </c>
      <c r="V12" s="161"/>
      <c r="W12" s="188">
        <f>SUM(W7:W11)</f>
        <v>17691932.009999994</v>
      </c>
      <c r="X12" s="161"/>
      <c r="Y12" s="188">
        <f>SUM(Y7:Y11)</f>
        <v>1024480423.5</v>
      </c>
      <c r="Z12" s="161"/>
      <c r="AA12" s="188">
        <f>SUM(AA7:AA11)</f>
        <v>6661884.1799999988</v>
      </c>
      <c r="AB12" s="189"/>
      <c r="AC12" s="188">
        <f>SUM(AC7:AC11)</f>
        <v>506308.35000000033</v>
      </c>
      <c r="AD12" s="161"/>
      <c r="AE12" s="189">
        <f>SUM(AE7:AE11)</f>
        <v>3989604184.5799994</v>
      </c>
    </row>
    <row r="13" spans="1:31" ht="27.95" customHeight="1">
      <c r="A13" s="41"/>
      <c r="B13" s="41" t="s">
        <v>222</v>
      </c>
      <c r="C13" s="41"/>
      <c r="E13" s="189">
        <v>0</v>
      </c>
      <c r="F13" s="189"/>
      <c r="G13" s="189">
        <v>0</v>
      </c>
      <c r="H13" s="189"/>
      <c r="I13" s="189">
        <v>0</v>
      </c>
      <c r="J13" s="189"/>
      <c r="K13" s="189">
        <v>5739625.2400000002</v>
      </c>
      <c r="L13" s="189"/>
      <c r="M13" s="189">
        <v>609805.24</v>
      </c>
      <c r="N13" s="189"/>
      <c r="O13" s="189">
        <v>0</v>
      </c>
      <c r="P13" s="189"/>
      <c r="Q13" s="189">
        <v>270710</v>
      </c>
      <c r="R13" s="189"/>
      <c r="S13" s="189">
        <v>0</v>
      </c>
      <c r="T13" s="189"/>
      <c r="U13" s="189">
        <v>54017.5</v>
      </c>
      <c r="V13" s="189"/>
      <c r="W13" s="189">
        <v>1015069.82</v>
      </c>
      <c r="X13" s="189"/>
      <c r="Y13" s="189">
        <v>109823955</v>
      </c>
      <c r="Z13" s="189"/>
      <c r="AA13" s="189">
        <v>759700</v>
      </c>
      <c r="AB13" s="189"/>
      <c r="AC13" s="189">
        <v>0</v>
      </c>
      <c r="AD13" s="189"/>
      <c r="AE13" s="189">
        <f>SUM(E13:AC13)</f>
        <v>118272882.8</v>
      </c>
    </row>
    <row r="14" spans="1:31" ht="27.95" customHeight="1">
      <c r="A14" s="41"/>
      <c r="B14" s="41" t="s">
        <v>241</v>
      </c>
      <c r="C14" s="41"/>
      <c r="E14" s="161">
        <v>0</v>
      </c>
      <c r="F14" s="161"/>
      <c r="G14" s="161">
        <v>0</v>
      </c>
      <c r="H14" s="161"/>
      <c r="I14" s="161">
        <v>-84446335.719999999</v>
      </c>
      <c r="J14" s="161"/>
      <c r="K14" s="161">
        <v>-84895456.450000003</v>
      </c>
      <c r="L14" s="161"/>
      <c r="M14" s="161">
        <v>-7602025.7699999996</v>
      </c>
      <c r="N14" s="161"/>
      <c r="O14" s="161">
        <v>0</v>
      </c>
      <c r="P14" s="161"/>
      <c r="Q14" s="161">
        <v>0</v>
      </c>
      <c r="R14" s="161"/>
      <c r="S14" s="161">
        <v>0</v>
      </c>
      <c r="T14" s="161"/>
      <c r="U14" s="161">
        <v>0</v>
      </c>
      <c r="V14" s="161"/>
      <c r="W14" s="161">
        <v>-156763.56</v>
      </c>
      <c r="X14" s="161"/>
      <c r="Y14" s="161">
        <v>0</v>
      </c>
      <c r="Z14" s="161"/>
      <c r="AA14" s="161">
        <v>0</v>
      </c>
      <c r="AB14" s="161"/>
      <c r="AC14" s="161">
        <v>0</v>
      </c>
      <c r="AD14" s="161"/>
      <c r="AE14" s="189">
        <f>SUM(E14:AC14)</f>
        <v>-177100581.50000003</v>
      </c>
    </row>
    <row r="15" spans="1:31" ht="27.95" customHeight="1">
      <c r="A15" s="41"/>
      <c r="B15" s="41" t="s">
        <v>242</v>
      </c>
      <c r="C15" s="4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89"/>
    </row>
    <row r="16" spans="1:31" ht="27.95" customHeight="1">
      <c r="A16" s="41"/>
      <c r="B16" s="41" t="s">
        <v>243</v>
      </c>
      <c r="C16" s="41"/>
      <c r="E16" s="161">
        <v>0</v>
      </c>
      <c r="F16" s="161"/>
      <c r="G16" s="161">
        <v>0</v>
      </c>
      <c r="H16" s="161"/>
      <c r="I16" s="161">
        <v>207427765.12</v>
      </c>
      <c r="J16" s="161"/>
      <c r="K16" s="161">
        <v>23424017.379999999</v>
      </c>
      <c r="L16" s="161"/>
      <c r="M16" s="161">
        <v>2609414.54</v>
      </c>
      <c r="N16" s="161"/>
      <c r="O16" s="161">
        <v>279915.90999999997</v>
      </c>
      <c r="P16" s="161"/>
      <c r="Q16" s="161">
        <v>0</v>
      </c>
      <c r="R16" s="161"/>
      <c r="S16" s="161">
        <v>0</v>
      </c>
      <c r="T16" s="161"/>
      <c r="U16" s="161">
        <v>0</v>
      </c>
      <c r="V16" s="161"/>
      <c r="W16" s="161">
        <v>391540.87</v>
      </c>
      <c r="X16" s="161"/>
      <c r="Y16" s="161">
        <v>0</v>
      </c>
      <c r="Z16" s="161"/>
      <c r="AA16" s="161">
        <v>92313.51</v>
      </c>
      <c r="AB16" s="161"/>
      <c r="AC16" s="161">
        <v>41646.589999999997</v>
      </c>
      <c r="AD16" s="161"/>
      <c r="AE16" s="187">
        <f>SUM(E16:AC16)</f>
        <v>234266613.91999999</v>
      </c>
    </row>
    <row r="17" spans="1:31" ht="27.95" customHeight="1">
      <c r="A17" s="41"/>
      <c r="B17" s="43" t="s">
        <v>741</v>
      </c>
      <c r="C17" s="41"/>
      <c r="E17" s="175">
        <f>SUM(E12:E16)</f>
        <v>40000000</v>
      </c>
      <c r="F17" s="161"/>
      <c r="G17" s="175">
        <f>SUM(G12:G16)</f>
        <v>27004151.09</v>
      </c>
      <c r="H17" s="161"/>
      <c r="I17" s="175">
        <f>SUM(I12:I16)</f>
        <v>2639736828.3399997</v>
      </c>
      <c r="J17" s="161"/>
      <c r="K17" s="175">
        <f>SUM(K12:K16)</f>
        <v>248554829.78000003</v>
      </c>
      <c r="L17" s="161"/>
      <c r="M17" s="175">
        <f>SUM(M12:M16)</f>
        <v>27269435.270000003</v>
      </c>
      <c r="N17" s="161"/>
      <c r="O17" s="175">
        <f>SUM(O12:O16)</f>
        <v>14841869.24</v>
      </c>
      <c r="P17" s="161"/>
      <c r="Q17" s="175">
        <f>SUM(Q12:Q16)</f>
        <v>1440755</v>
      </c>
      <c r="R17" s="161"/>
      <c r="S17" s="175">
        <f>SUM(S12:S16)</f>
        <v>2000000</v>
      </c>
      <c r="T17" s="161"/>
      <c r="U17" s="175">
        <f>SUM(U12:U16)</f>
        <v>2887220.81</v>
      </c>
      <c r="V17" s="161"/>
      <c r="W17" s="175">
        <f>SUM(W12:W16)</f>
        <v>18941779.139999997</v>
      </c>
      <c r="X17" s="161"/>
      <c r="Y17" s="175">
        <f>SUM(Y12:Y16)</f>
        <v>1134304378.5</v>
      </c>
      <c r="Z17" s="161"/>
      <c r="AA17" s="175">
        <f>SUM(AA12:AA16)</f>
        <v>7513897.6899999985</v>
      </c>
      <c r="AB17" s="189"/>
      <c r="AC17" s="175">
        <f>SUM(AC12:AC16)</f>
        <v>547954.94000000029</v>
      </c>
      <c r="AD17" s="161"/>
      <c r="AE17" s="175">
        <f>SUM(AE12:AE16)</f>
        <v>4165043099.7999997</v>
      </c>
    </row>
    <row r="18" spans="1:31" ht="27.95" customHeight="1">
      <c r="A18" s="41" t="s">
        <v>244</v>
      </c>
      <c r="C18" s="41"/>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row>
    <row r="19" spans="1:31" ht="27.95" customHeight="1">
      <c r="A19" s="41"/>
      <c r="B19" s="40" t="s">
        <v>740</v>
      </c>
      <c r="C19" s="41"/>
      <c r="E19" s="161">
        <v>0</v>
      </c>
      <c r="F19" s="161"/>
      <c r="G19" s="161">
        <v>-2698006.99</v>
      </c>
      <c r="H19" s="161"/>
      <c r="I19" s="161">
        <v>-349389527.69</v>
      </c>
      <c r="J19" s="161"/>
      <c r="K19" s="161">
        <v>-158807672.43159994</v>
      </c>
      <c r="L19" s="161"/>
      <c r="M19" s="161">
        <v>-17590705.349999998</v>
      </c>
      <c r="N19" s="161"/>
      <c r="O19" s="161">
        <v>-3969414.5000000005</v>
      </c>
      <c r="P19" s="161"/>
      <c r="Q19" s="161">
        <v>-298584.02</v>
      </c>
      <c r="R19" s="161"/>
      <c r="S19" s="161">
        <v>-316573.21999999997</v>
      </c>
      <c r="T19" s="161"/>
      <c r="U19" s="161">
        <v>-951841.02000000014</v>
      </c>
      <c r="V19" s="161"/>
      <c r="W19" s="161">
        <v>-7844549.5300000012</v>
      </c>
      <c r="X19" s="161"/>
      <c r="Y19" s="161">
        <v>-162467769.59</v>
      </c>
      <c r="Z19" s="161"/>
      <c r="AA19" s="161">
        <v>-2316071.1399999987</v>
      </c>
      <c r="AB19" s="161"/>
      <c r="AC19" s="161">
        <v>0</v>
      </c>
      <c r="AD19" s="161"/>
      <c r="AE19" s="161">
        <f>SUM(E19:AC19)</f>
        <v>-706650715.48159993</v>
      </c>
    </row>
    <row r="20" spans="1:31" ht="27.95" customHeight="1">
      <c r="B20" s="41" t="s">
        <v>226</v>
      </c>
      <c r="C20" s="41"/>
      <c r="E20" s="161">
        <v>0</v>
      </c>
      <c r="F20" s="161"/>
      <c r="G20" s="161">
        <v>-1206889.49</v>
      </c>
      <c r="H20" s="161"/>
      <c r="I20" s="161">
        <v>-125329647.38</v>
      </c>
      <c r="J20" s="161"/>
      <c r="K20" s="161">
        <v>-60753713.039999999</v>
      </c>
      <c r="L20" s="161"/>
      <c r="M20" s="161">
        <v>-3893474.05</v>
      </c>
      <c r="N20" s="161"/>
      <c r="O20" s="161">
        <v>-2019337.59</v>
      </c>
      <c r="P20" s="161"/>
      <c r="Q20" s="161">
        <v>-117004.04</v>
      </c>
      <c r="R20" s="161"/>
      <c r="S20" s="161">
        <v>-126491.04</v>
      </c>
      <c r="T20" s="161"/>
      <c r="U20" s="161">
        <v>-545634.5</v>
      </c>
      <c r="V20" s="161"/>
      <c r="W20" s="161">
        <v>-3422849.15</v>
      </c>
      <c r="X20" s="161"/>
      <c r="Y20" s="161">
        <v>-70601581.310000002</v>
      </c>
      <c r="Z20" s="161"/>
      <c r="AA20" s="161">
        <v>-791192.88</v>
      </c>
      <c r="AB20" s="161"/>
      <c r="AC20" s="161">
        <v>0</v>
      </c>
      <c r="AD20" s="161"/>
      <c r="AE20" s="161">
        <f>SUM(E20:AC20)</f>
        <v>-268807814.47000003</v>
      </c>
    </row>
    <row r="21" spans="1:31" ht="27.95" customHeight="1">
      <c r="A21" s="41"/>
      <c r="B21" s="41" t="s">
        <v>245</v>
      </c>
      <c r="C21" s="41"/>
      <c r="E21" s="161">
        <v>0</v>
      </c>
      <c r="F21" s="161"/>
      <c r="G21" s="161">
        <v>0</v>
      </c>
      <c r="H21" s="161"/>
      <c r="I21" s="161">
        <v>0</v>
      </c>
      <c r="J21" s="161"/>
      <c r="K21" s="161">
        <v>0</v>
      </c>
      <c r="L21" s="161"/>
      <c r="M21" s="161">
        <v>0</v>
      </c>
      <c r="N21" s="161"/>
      <c r="O21" s="161">
        <v>0</v>
      </c>
      <c r="P21" s="161"/>
      <c r="Q21" s="161">
        <v>0</v>
      </c>
      <c r="R21" s="161"/>
      <c r="S21" s="161">
        <v>0</v>
      </c>
      <c r="T21" s="161"/>
      <c r="U21" s="161">
        <v>13831.84</v>
      </c>
      <c r="V21" s="161"/>
      <c r="W21" s="161">
        <v>470982.76</v>
      </c>
      <c r="X21" s="161"/>
      <c r="Y21" s="161">
        <v>0</v>
      </c>
      <c r="Z21" s="161"/>
      <c r="AA21" s="161">
        <v>0</v>
      </c>
      <c r="AB21" s="161"/>
      <c r="AC21" s="161">
        <v>0</v>
      </c>
      <c r="AD21" s="161"/>
      <c r="AE21" s="161">
        <f>SUM(E21:AC21)</f>
        <v>484814.60000000003</v>
      </c>
    </row>
    <row r="22" spans="1:31" ht="27.95" customHeight="1">
      <c r="A22" s="41"/>
      <c r="B22" s="41" t="s">
        <v>242</v>
      </c>
      <c r="C22" s="41"/>
      <c r="E22" s="161"/>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row>
    <row r="23" spans="1:31" ht="27.95" customHeight="1">
      <c r="A23" s="190"/>
      <c r="B23" s="41" t="s">
        <v>243</v>
      </c>
      <c r="C23" s="190"/>
      <c r="E23" s="161">
        <v>0</v>
      </c>
      <c r="F23" s="161"/>
      <c r="G23" s="161">
        <v>0</v>
      </c>
      <c r="H23" s="161"/>
      <c r="I23" s="161">
        <v>38004934.299999997</v>
      </c>
      <c r="J23" s="161"/>
      <c r="K23" s="161">
        <v>15125977.99</v>
      </c>
      <c r="L23" s="161"/>
      <c r="M23" s="161">
        <v>1594304.29</v>
      </c>
      <c r="N23" s="161"/>
      <c r="O23" s="161">
        <v>136205.89000000001</v>
      </c>
      <c r="P23" s="161"/>
      <c r="Q23" s="161">
        <v>0</v>
      </c>
      <c r="R23" s="161"/>
      <c r="S23" s="161">
        <v>0</v>
      </c>
      <c r="T23" s="161"/>
      <c r="U23" s="161">
        <v>0</v>
      </c>
      <c r="V23" s="161"/>
      <c r="W23" s="161">
        <v>309186.89</v>
      </c>
      <c r="X23" s="161"/>
      <c r="Y23" s="161">
        <v>0</v>
      </c>
      <c r="Z23" s="161"/>
      <c r="AA23" s="161">
        <v>85985.27</v>
      </c>
      <c r="AB23" s="161"/>
      <c r="AC23" s="161">
        <v>0</v>
      </c>
      <c r="AD23" s="161"/>
      <c r="AE23" s="161">
        <f>SUM(E23:AC23)</f>
        <v>55256594.630000003</v>
      </c>
    </row>
    <row r="24" spans="1:31" ht="27.95" customHeight="1">
      <c r="A24" s="190"/>
      <c r="B24" s="41" t="s">
        <v>705</v>
      </c>
      <c r="C24" s="41"/>
      <c r="E24" s="188">
        <f>SUM(E19:E23)</f>
        <v>0</v>
      </c>
      <c r="F24" s="161"/>
      <c r="G24" s="188">
        <f>SUM(G19:G23)</f>
        <v>-3904896.4800000004</v>
      </c>
      <c r="H24" s="161"/>
      <c r="I24" s="188">
        <f>SUM(I19:I23)</f>
        <v>-436714240.76999998</v>
      </c>
      <c r="J24" s="161"/>
      <c r="K24" s="188">
        <f>SUM(K19:K23)</f>
        <v>-204435407.48159993</v>
      </c>
      <c r="L24" s="161"/>
      <c r="M24" s="188">
        <f>SUM(M19:M23)</f>
        <v>-19889875.109999999</v>
      </c>
      <c r="N24" s="161"/>
      <c r="O24" s="188">
        <f>SUM(O19:O23)</f>
        <v>-5852546.2000000011</v>
      </c>
      <c r="P24" s="161"/>
      <c r="Q24" s="188">
        <f>SUM(Q19:Q23)</f>
        <v>-415588.06</v>
      </c>
      <c r="R24" s="161"/>
      <c r="S24" s="188">
        <f>SUM(S19:S23)</f>
        <v>-443064.25999999995</v>
      </c>
      <c r="T24" s="161"/>
      <c r="U24" s="188">
        <f>SUM(U19:U23)</f>
        <v>-1483643.68</v>
      </c>
      <c r="V24" s="161"/>
      <c r="W24" s="188">
        <f>SUM(W19:W23)</f>
        <v>-10487229.030000001</v>
      </c>
      <c r="X24" s="161"/>
      <c r="Y24" s="188">
        <f>SUM(Y19:Y23)</f>
        <v>-233069350.90000001</v>
      </c>
      <c r="Z24" s="161"/>
      <c r="AA24" s="188">
        <f>SUM(AA19:AA23)</f>
        <v>-3021278.7499999986</v>
      </c>
      <c r="AB24" s="189"/>
      <c r="AC24" s="188">
        <f>SUM(AC19:AC23)</f>
        <v>0</v>
      </c>
      <c r="AD24" s="161"/>
      <c r="AE24" s="188">
        <f>SUM(AE19:AE23)</f>
        <v>-919717120.72159994</v>
      </c>
    </row>
    <row r="25" spans="1:31" ht="27.95" customHeight="1">
      <c r="A25" s="190"/>
      <c r="B25" s="43" t="s">
        <v>743</v>
      </c>
      <c r="C25" s="41"/>
      <c r="E25" s="189">
        <v>0</v>
      </c>
      <c r="F25" s="189"/>
      <c r="G25" s="189">
        <v>-297589.19</v>
      </c>
      <c r="H25" s="189"/>
      <c r="I25" s="189">
        <v>-31109817.190000001</v>
      </c>
      <c r="J25" s="189"/>
      <c r="K25" s="189">
        <v>-17537697.550000001</v>
      </c>
      <c r="L25" s="189"/>
      <c r="M25" s="189">
        <v>-992008.42</v>
      </c>
      <c r="N25" s="189"/>
      <c r="O25" s="189">
        <v>-527897.87</v>
      </c>
      <c r="P25" s="189"/>
      <c r="Q25" s="189">
        <v>-29962.81</v>
      </c>
      <c r="R25" s="189"/>
      <c r="S25" s="189">
        <v>-31189.57</v>
      </c>
      <c r="T25" s="189"/>
      <c r="U25" s="189">
        <v>-137126.93</v>
      </c>
      <c r="V25" s="189"/>
      <c r="W25" s="189">
        <v>-837580.55</v>
      </c>
      <c r="X25" s="189"/>
      <c r="Y25" s="189">
        <v>-19571805.399999999</v>
      </c>
      <c r="Z25" s="189"/>
      <c r="AA25" s="189">
        <v>-251509.1</v>
      </c>
      <c r="AB25" s="189"/>
      <c r="AC25" s="189">
        <v>0</v>
      </c>
      <c r="AD25" s="189"/>
      <c r="AE25" s="189">
        <f>SUM(E25:AC25)</f>
        <v>-71324184.579999998</v>
      </c>
    </row>
    <row r="26" spans="1:31" ht="27.95" customHeight="1">
      <c r="A26" s="190"/>
      <c r="B26" s="41" t="s">
        <v>245</v>
      </c>
      <c r="C26" s="190"/>
      <c r="E26" s="161">
        <v>0</v>
      </c>
      <c r="F26" s="161"/>
      <c r="G26" s="161">
        <v>0</v>
      </c>
      <c r="H26" s="161"/>
      <c r="I26" s="161">
        <v>41148784.090000004</v>
      </c>
      <c r="J26" s="161"/>
      <c r="K26" s="161">
        <v>76666160.180000007</v>
      </c>
      <c r="L26" s="161"/>
      <c r="M26" s="161">
        <v>7153247.7800000003</v>
      </c>
      <c r="N26" s="161"/>
      <c r="O26" s="161">
        <v>0</v>
      </c>
      <c r="P26" s="161"/>
      <c r="Q26" s="161">
        <v>0</v>
      </c>
      <c r="R26" s="161"/>
      <c r="S26" s="161">
        <v>0</v>
      </c>
      <c r="T26" s="161"/>
      <c r="U26" s="161">
        <v>0</v>
      </c>
      <c r="V26" s="161"/>
      <c r="W26" s="161">
        <v>100452.49</v>
      </c>
      <c r="X26" s="161"/>
      <c r="Y26" s="161">
        <v>0</v>
      </c>
      <c r="Z26" s="161"/>
      <c r="AA26" s="161">
        <v>0</v>
      </c>
      <c r="AB26" s="161"/>
      <c r="AC26" s="161">
        <v>0</v>
      </c>
      <c r="AD26" s="161"/>
      <c r="AE26" s="189">
        <f>SUM(E26:AC26)</f>
        <v>125068644.54000001</v>
      </c>
    </row>
    <row r="27" spans="1:31" ht="27.95" customHeight="1">
      <c r="A27" s="190"/>
      <c r="B27" s="41" t="s">
        <v>242</v>
      </c>
      <c r="C27" s="190"/>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89"/>
    </row>
    <row r="28" spans="1:31" ht="27.95" customHeight="1">
      <c r="A28" s="190"/>
      <c r="B28" s="41" t="s">
        <v>243</v>
      </c>
      <c r="C28" s="190"/>
      <c r="E28" s="161">
        <v>0</v>
      </c>
      <c r="F28" s="161"/>
      <c r="G28" s="161">
        <v>0</v>
      </c>
      <c r="H28" s="161"/>
      <c r="I28" s="161">
        <v>-35155726.259999998</v>
      </c>
      <c r="J28" s="161"/>
      <c r="K28" s="161">
        <v>-15497636.279999999</v>
      </c>
      <c r="L28" s="161"/>
      <c r="M28" s="161">
        <v>-1596069.86</v>
      </c>
      <c r="N28" s="161"/>
      <c r="O28" s="161">
        <v>-145446.35999999999</v>
      </c>
      <c r="P28" s="161"/>
      <c r="Q28" s="161">
        <v>0</v>
      </c>
      <c r="R28" s="161"/>
      <c r="S28" s="161">
        <v>0</v>
      </c>
      <c r="T28" s="161"/>
      <c r="U28" s="161">
        <v>0</v>
      </c>
      <c r="V28" s="161"/>
      <c r="W28" s="161">
        <v>-286189.86</v>
      </c>
      <c r="X28" s="161"/>
      <c r="Y28" s="161">
        <v>0</v>
      </c>
      <c r="Z28" s="161"/>
      <c r="AA28" s="161">
        <v>-92313.2</v>
      </c>
      <c r="AB28" s="161"/>
      <c r="AC28" s="161">
        <v>0</v>
      </c>
      <c r="AD28" s="161"/>
      <c r="AE28" s="189">
        <f>SUM(E28:AC28)</f>
        <v>-52773381.82</v>
      </c>
    </row>
    <row r="29" spans="1:31" ht="27.95" customHeight="1">
      <c r="A29" s="190"/>
      <c r="B29" s="43" t="s">
        <v>741</v>
      </c>
      <c r="C29" s="41"/>
      <c r="E29" s="175">
        <f>SUM(E24:E28)</f>
        <v>0</v>
      </c>
      <c r="F29" s="161"/>
      <c r="G29" s="175">
        <f>SUM(G24:G28)</f>
        <v>-4202485.6700000009</v>
      </c>
      <c r="H29" s="161"/>
      <c r="I29" s="175">
        <f>SUM(I24:I28)</f>
        <v>-461831000.13</v>
      </c>
      <c r="J29" s="161"/>
      <c r="K29" s="175">
        <f>SUM(K24:K28)</f>
        <v>-160804581.13159993</v>
      </c>
      <c r="L29" s="161"/>
      <c r="M29" s="175">
        <f>SUM(M24:M28)</f>
        <v>-15324705.609999999</v>
      </c>
      <c r="N29" s="161"/>
      <c r="O29" s="175">
        <f>SUM(O24:O28)</f>
        <v>-6525890.4300000016</v>
      </c>
      <c r="P29" s="161"/>
      <c r="Q29" s="175">
        <f>SUM(Q24:Q28)</f>
        <v>-445550.87</v>
      </c>
      <c r="R29" s="161"/>
      <c r="S29" s="175">
        <f>SUM(S24:S28)</f>
        <v>-474253.82999999996</v>
      </c>
      <c r="T29" s="161"/>
      <c r="U29" s="175">
        <f>SUM(U24:U28)</f>
        <v>-1620770.6099999999</v>
      </c>
      <c r="V29" s="161"/>
      <c r="W29" s="175">
        <f>SUM(W24:W28)</f>
        <v>-11510546.950000001</v>
      </c>
      <c r="X29" s="161"/>
      <c r="Y29" s="175">
        <f>SUM(Y24:Y28)</f>
        <v>-252641156.30000001</v>
      </c>
      <c r="Z29" s="161"/>
      <c r="AA29" s="175">
        <f>SUM(AA24:AA28)</f>
        <v>-3365101.0499999989</v>
      </c>
      <c r="AB29" s="189"/>
      <c r="AC29" s="175">
        <f>SUM(AC24:AC28)</f>
        <v>0</v>
      </c>
      <c r="AD29" s="161"/>
      <c r="AE29" s="175">
        <f>SUM(AE24:AE28)</f>
        <v>-918746042.58160007</v>
      </c>
    </row>
    <row r="30" spans="1:31" ht="27.95" customHeight="1">
      <c r="A30" s="41" t="s">
        <v>246</v>
      </c>
      <c r="B30" s="41"/>
      <c r="C30" s="41"/>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row>
    <row r="31" spans="1:31" s="41" customFormat="1" ht="27.95" customHeight="1" thickBot="1">
      <c r="B31" s="43" t="s">
        <v>742</v>
      </c>
      <c r="C31" s="190"/>
      <c r="E31" s="191">
        <f>+E17+E29</f>
        <v>40000000</v>
      </c>
      <c r="F31" s="62"/>
      <c r="G31" s="191">
        <f>+G17+G29</f>
        <v>22801665.419999998</v>
      </c>
      <c r="H31" s="62"/>
      <c r="I31" s="191">
        <f>+I17+I29</f>
        <v>2177905828.2099996</v>
      </c>
      <c r="J31" s="62"/>
      <c r="K31" s="191">
        <f>+K17+K29</f>
        <v>87750248.648400098</v>
      </c>
      <c r="L31" s="62"/>
      <c r="M31" s="191">
        <f>+M17+M29</f>
        <v>11944729.660000004</v>
      </c>
      <c r="N31" s="62"/>
      <c r="O31" s="191">
        <f>+O17+O29</f>
        <v>8315978.8099999987</v>
      </c>
      <c r="P31" s="62"/>
      <c r="Q31" s="191">
        <f>+Q17+Q29</f>
        <v>995204.13</v>
      </c>
      <c r="R31" s="62"/>
      <c r="S31" s="191">
        <f>+S17+S29</f>
        <v>1525746.17</v>
      </c>
      <c r="T31" s="62"/>
      <c r="U31" s="191">
        <f>+U17+U29</f>
        <v>1266450.2000000002</v>
      </c>
      <c r="V31" s="62"/>
      <c r="W31" s="191">
        <f>+W17+W29</f>
        <v>7431232.1899999958</v>
      </c>
      <c r="X31" s="62"/>
      <c r="Y31" s="191">
        <f>+Y17+Y29</f>
        <v>881663222.20000005</v>
      </c>
      <c r="Z31" s="62"/>
      <c r="AA31" s="191">
        <f>+AA17+AA29</f>
        <v>4148796.6399999997</v>
      </c>
      <c r="AB31" s="61"/>
      <c r="AC31" s="191">
        <f>+AC17+AC29</f>
        <v>547954.94000000029</v>
      </c>
      <c r="AD31" s="62"/>
      <c r="AE31" s="191">
        <f>SUM(E31:AC31)</f>
        <v>3246297057.2184</v>
      </c>
    </row>
    <row r="32" spans="1:31" ht="27.95" customHeight="1" thickTop="1" thickBot="1">
      <c r="A32" s="41"/>
      <c r="B32" s="41" t="s">
        <v>706</v>
      </c>
      <c r="C32" s="41"/>
      <c r="E32" s="176">
        <f>+E12+E24</f>
        <v>40000000</v>
      </c>
      <c r="F32" s="161"/>
      <c r="G32" s="176">
        <f>+G12+G24</f>
        <v>23099254.609999999</v>
      </c>
      <c r="H32" s="161"/>
      <c r="I32" s="176">
        <f>+I12+I24</f>
        <v>2080041158.1699996</v>
      </c>
      <c r="J32" s="161"/>
      <c r="K32" s="176">
        <f>+K12+K24</f>
        <v>99851236.128400087</v>
      </c>
      <c r="L32" s="161"/>
      <c r="M32" s="176">
        <f>+M12+M24</f>
        <v>11762366.150000006</v>
      </c>
      <c r="N32" s="161"/>
      <c r="O32" s="176">
        <f>+O12+O24</f>
        <v>8709407.129999999</v>
      </c>
      <c r="P32" s="161"/>
      <c r="Q32" s="176">
        <f>+Q12+Q24</f>
        <v>754456.94</v>
      </c>
      <c r="R32" s="161"/>
      <c r="S32" s="176">
        <f>+S12+S24</f>
        <v>1556935.74</v>
      </c>
      <c r="T32" s="161"/>
      <c r="U32" s="176">
        <f>+U12+U24</f>
        <v>1349559.6300000001</v>
      </c>
      <c r="V32" s="161"/>
      <c r="W32" s="176">
        <f>+W12+W24</f>
        <v>7204702.979999993</v>
      </c>
      <c r="X32" s="161"/>
      <c r="Y32" s="176">
        <f>+Y12+Y24</f>
        <v>791411072.60000002</v>
      </c>
      <c r="Z32" s="161"/>
      <c r="AA32" s="176">
        <f>+AA12+AA24</f>
        <v>3640605.43</v>
      </c>
      <c r="AB32" s="189"/>
      <c r="AC32" s="176">
        <f>+AC12+AC24</f>
        <v>506308.35000000033</v>
      </c>
      <c r="AD32" s="161"/>
      <c r="AE32" s="191">
        <f>SUM(E32:AC32)</f>
        <v>3069887063.8583994</v>
      </c>
    </row>
    <row r="33" spans="1:31" ht="27.95" customHeight="1" thickTop="1">
      <c r="C33" s="41"/>
      <c r="E33" s="177"/>
      <c r="F33" s="177"/>
      <c r="G33" s="177"/>
      <c r="H33" s="177"/>
      <c r="I33" s="177"/>
      <c r="J33" s="177"/>
      <c r="K33" s="177"/>
      <c r="L33" s="177"/>
      <c r="M33" s="177"/>
      <c r="N33" s="177"/>
      <c r="O33" s="177"/>
      <c r="P33" s="177"/>
      <c r="Q33" s="177"/>
      <c r="R33" s="177"/>
      <c r="S33" s="177"/>
      <c r="T33" s="177"/>
      <c r="U33" s="177"/>
      <c r="V33" s="177"/>
      <c r="W33" s="177"/>
      <c r="X33" s="177"/>
      <c r="Y33" s="177"/>
      <c r="Z33" s="177"/>
      <c r="AB33" s="178"/>
      <c r="AC33" s="192" t="s">
        <v>232</v>
      </c>
      <c r="AD33" s="192"/>
      <c r="AE33" s="192" t="s">
        <v>233</v>
      </c>
    </row>
    <row r="34" spans="1:31" ht="27.95" customHeight="1">
      <c r="A34" s="460" t="s">
        <v>745</v>
      </c>
      <c r="C34" s="41"/>
      <c r="E34" s="177"/>
      <c r="F34" s="177"/>
      <c r="G34" s="177"/>
      <c r="H34" s="177"/>
      <c r="I34" s="177"/>
      <c r="J34" s="177"/>
      <c r="K34" s="177"/>
      <c r="L34" s="177"/>
      <c r="M34" s="177"/>
      <c r="N34" s="177"/>
      <c r="O34" s="177"/>
      <c r="P34" s="177"/>
      <c r="Q34" s="177"/>
      <c r="R34" s="177"/>
      <c r="S34" s="177"/>
      <c r="T34" s="177"/>
      <c r="U34" s="177"/>
      <c r="V34" s="177"/>
      <c r="W34" s="177"/>
      <c r="X34" s="177"/>
      <c r="Y34" s="177"/>
      <c r="Z34" s="177"/>
      <c r="AB34" s="161"/>
      <c r="AC34" s="62">
        <v>71324184.579999998</v>
      </c>
      <c r="AD34" s="193"/>
      <c r="AE34" s="62">
        <v>69472203.010000005</v>
      </c>
    </row>
    <row r="35" spans="1:31" ht="27.95" customHeight="1">
      <c r="A35" s="460" t="s">
        <v>744</v>
      </c>
      <c r="B35" s="190"/>
      <c r="C35" s="190"/>
      <c r="E35" s="177"/>
      <c r="F35" s="177"/>
      <c r="G35" s="177"/>
      <c r="H35" s="177"/>
      <c r="I35" s="177"/>
      <c r="J35" s="177"/>
      <c r="K35" s="177"/>
      <c r="L35" s="177"/>
      <c r="M35" s="177"/>
      <c r="N35" s="177"/>
      <c r="O35" s="177"/>
      <c r="P35" s="177"/>
      <c r="Q35" s="177"/>
      <c r="R35" s="177"/>
      <c r="S35" s="177"/>
      <c r="T35" s="177"/>
      <c r="U35" s="177"/>
      <c r="V35" s="177"/>
      <c r="W35" s="177"/>
      <c r="X35" s="177"/>
      <c r="Y35" s="177"/>
      <c r="Z35" s="177"/>
      <c r="AB35" s="161"/>
      <c r="AC35" s="62">
        <v>60203897.770000003</v>
      </c>
      <c r="AD35" s="193"/>
      <c r="AE35" s="62">
        <v>57848562.140000001</v>
      </c>
    </row>
    <row r="36" spans="1:31" ht="29.1" customHeight="1">
      <c r="B36" s="41"/>
      <c r="C36" s="41"/>
    </row>
    <row r="37" spans="1:31" ht="29.1" customHeight="1">
      <c r="B37" s="41"/>
      <c r="C37" s="41"/>
      <c r="AA37" s="41"/>
      <c r="AB37" s="41"/>
      <c r="AE37" s="41"/>
    </row>
  </sheetData>
  <mergeCells count="2">
    <mergeCell ref="A1:AE1"/>
    <mergeCell ref="E4:AE4"/>
  </mergeCells>
  <phoneticPr fontId="98" type="noConversion"/>
  <pageMargins left="0.59055118110236227" right="0.21" top="0.55000000000000004" bottom="0.27559055118110237" header="0.23622047244094491" footer="0.19685039370078741"/>
  <pageSetup paperSize="9" scale="52"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A1:T44"/>
  <sheetViews>
    <sheetView zoomScale="80" zoomScaleNormal="80" zoomScaleSheetLayoutView="80" workbookViewId="0">
      <selection activeCell="A2" sqref="A2"/>
    </sheetView>
  </sheetViews>
  <sheetFormatPr defaultRowHeight="27" customHeight="1"/>
  <cols>
    <col min="1" max="1" width="1.5703125" style="41" customWidth="1"/>
    <col min="2" max="2" width="3.7109375" style="41" customWidth="1"/>
    <col min="3" max="3" width="10.140625" style="41" customWidth="1"/>
    <col min="4" max="4" width="18.5703125" style="41" customWidth="1"/>
    <col min="5" max="5" width="7.5703125" style="41" customWidth="1"/>
    <col min="6" max="6" width="15.7109375" style="41" customWidth="1"/>
    <col min="7" max="7" width="1.85546875" style="41" customWidth="1"/>
    <col min="8" max="8" width="15.5703125" style="41" customWidth="1"/>
    <col min="9" max="9" width="1.85546875" style="41" customWidth="1"/>
    <col min="10" max="10" width="14.85546875" style="41" customWidth="1"/>
    <col min="11" max="11" width="1.85546875" style="41" customWidth="1"/>
    <col min="12" max="12" width="15.5703125" style="41" customWidth="1"/>
    <col min="13" max="13" width="1.85546875" style="41" customWidth="1"/>
    <col min="14" max="14" width="14.85546875" style="41" customWidth="1"/>
    <col min="15" max="15" width="1.85546875" style="41" customWidth="1"/>
    <col min="16" max="16" width="14.85546875" style="41" customWidth="1"/>
    <col min="17" max="17" width="1.85546875" style="41" customWidth="1"/>
    <col min="18" max="18" width="14.85546875" style="41" customWidth="1"/>
    <col min="19" max="19" width="1.85546875" style="41" customWidth="1"/>
    <col min="20" max="20" width="15.85546875" style="41" customWidth="1"/>
    <col min="21" max="21" width="2.7109375" style="41" customWidth="1"/>
    <col min="22" max="22" width="11.140625" style="41" customWidth="1"/>
    <col min="23" max="16384" width="9.140625" style="41"/>
  </cols>
  <sheetData>
    <row r="1" spans="1:20" ht="30" customHeight="1">
      <c r="A1" s="743" t="s">
        <v>4</v>
      </c>
      <c r="B1" s="744"/>
      <c r="C1" s="744"/>
      <c r="D1" s="744"/>
      <c r="E1" s="744"/>
      <c r="F1" s="744"/>
      <c r="G1" s="744"/>
      <c r="H1" s="744"/>
      <c r="I1" s="744"/>
      <c r="J1" s="744"/>
      <c r="K1" s="744"/>
      <c r="L1" s="744"/>
      <c r="M1" s="744"/>
      <c r="N1" s="744"/>
      <c r="O1" s="744"/>
      <c r="P1" s="744"/>
      <c r="Q1" s="744"/>
      <c r="R1" s="744"/>
      <c r="S1" s="744"/>
      <c r="T1" s="744"/>
    </row>
    <row r="2" spans="1:20" ht="30" customHeight="1"/>
    <row r="3" spans="1:20" ht="30" customHeight="1"/>
    <row r="4" spans="1:20" s="194" customFormat="1" ht="30" customHeight="1">
      <c r="F4" s="745" t="s">
        <v>193</v>
      </c>
      <c r="G4" s="745"/>
      <c r="H4" s="745"/>
      <c r="I4" s="745"/>
      <c r="J4" s="745"/>
      <c r="K4" s="745"/>
      <c r="L4" s="745"/>
      <c r="M4" s="745"/>
      <c r="N4" s="745"/>
      <c r="O4" s="745"/>
      <c r="P4" s="745"/>
      <c r="Q4" s="745"/>
      <c r="R4" s="745"/>
      <c r="S4" s="745"/>
      <c r="T4" s="745"/>
    </row>
    <row r="5" spans="1:20" s="195" customFormat="1" ht="30" customHeight="1">
      <c r="F5" s="740" t="s">
        <v>96</v>
      </c>
      <c r="H5" s="740" t="s">
        <v>234</v>
      </c>
      <c r="J5" s="740" t="s">
        <v>106</v>
      </c>
      <c r="L5" s="740" t="s">
        <v>235</v>
      </c>
      <c r="M5" s="196"/>
      <c r="N5" s="740" t="s">
        <v>237</v>
      </c>
      <c r="O5" s="196"/>
      <c r="P5" s="740" t="s">
        <v>109</v>
      </c>
      <c r="Q5" s="197"/>
      <c r="R5" s="740" t="s">
        <v>239</v>
      </c>
      <c r="S5" s="197"/>
      <c r="T5" s="740" t="s">
        <v>200</v>
      </c>
    </row>
    <row r="6" spans="1:20" s="195" customFormat="1" ht="30" customHeight="1">
      <c r="F6" s="741"/>
      <c r="H6" s="741"/>
      <c r="J6" s="741"/>
      <c r="L6" s="741"/>
      <c r="M6" s="196"/>
      <c r="N6" s="741"/>
      <c r="O6" s="196"/>
      <c r="P6" s="741"/>
      <c r="Q6" s="197"/>
      <c r="R6" s="741"/>
      <c r="S6" s="197"/>
      <c r="T6" s="741"/>
    </row>
    <row r="7" spans="1:20" s="195" customFormat="1" ht="30" customHeight="1">
      <c r="F7" s="742"/>
      <c r="H7" s="742"/>
      <c r="J7" s="742"/>
      <c r="L7" s="742"/>
      <c r="M7" s="196"/>
      <c r="N7" s="742"/>
      <c r="O7" s="196"/>
      <c r="P7" s="742"/>
      <c r="Q7" s="197"/>
      <c r="R7" s="742"/>
      <c r="S7" s="197"/>
      <c r="T7" s="742"/>
    </row>
    <row r="8" spans="1:20" ht="30" customHeight="1">
      <c r="B8" s="41" t="s">
        <v>221</v>
      </c>
    </row>
    <row r="9" spans="1:20" ht="30" customHeight="1">
      <c r="C9" s="40" t="s">
        <v>740</v>
      </c>
      <c r="F9" s="62">
        <v>2709581434.4799995</v>
      </c>
      <c r="G9" s="62"/>
      <c r="H9" s="62">
        <v>217546509.06999999</v>
      </c>
      <c r="I9" s="62"/>
      <c r="J9" s="62">
        <v>29318462.120000005</v>
      </c>
      <c r="K9" s="62"/>
      <c r="L9" s="62">
        <v>3663738.1300000008</v>
      </c>
      <c r="M9" s="62"/>
      <c r="N9" s="62">
        <v>5375752.8599999994</v>
      </c>
      <c r="O9" s="62"/>
      <c r="P9" s="62">
        <v>1208264.7499999998</v>
      </c>
      <c r="Q9" s="62"/>
      <c r="R9" s="62">
        <v>545100.13</v>
      </c>
      <c r="S9" s="62"/>
      <c r="T9" s="62">
        <f>SUM(F9:R9)</f>
        <v>2967239261.54</v>
      </c>
    </row>
    <row r="10" spans="1:20" ht="30" customHeight="1">
      <c r="C10" s="41" t="s">
        <v>222</v>
      </c>
      <c r="F10" s="62">
        <v>0</v>
      </c>
      <c r="G10" s="62"/>
      <c r="H10" s="62">
        <v>108813817.36</v>
      </c>
      <c r="I10" s="62"/>
      <c r="J10" s="62">
        <v>4601207.3600000003</v>
      </c>
      <c r="K10" s="62"/>
      <c r="L10" s="62">
        <v>0</v>
      </c>
      <c r="M10" s="62"/>
      <c r="N10" s="62">
        <v>159445.93</v>
      </c>
      <c r="O10" s="62"/>
      <c r="P10" s="62">
        <v>0</v>
      </c>
      <c r="Q10" s="62"/>
      <c r="R10" s="62">
        <v>0</v>
      </c>
      <c r="S10" s="62"/>
      <c r="T10" s="62">
        <f>SUM(F10:R10)</f>
        <v>113574470.65000001</v>
      </c>
    </row>
    <row r="11" spans="1:20" ht="30" customHeight="1">
      <c r="C11" s="41" t="s">
        <v>241</v>
      </c>
      <c r="F11" s="62">
        <v>0</v>
      </c>
      <c r="G11" s="62"/>
      <c r="H11" s="62">
        <v>0</v>
      </c>
      <c r="I11" s="62"/>
      <c r="J11" s="62">
        <v>0</v>
      </c>
      <c r="K11" s="62"/>
      <c r="L11" s="62">
        <v>0</v>
      </c>
      <c r="M11" s="62"/>
      <c r="N11" s="62">
        <v>-444320.34</v>
      </c>
      <c r="O11" s="62"/>
      <c r="P11" s="62">
        <v>0</v>
      </c>
      <c r="Q11" s="62"/>
      <c r="R11" s="62">
        <v>0</v>
      </c>
      <c r="S11" s="62"/>
      <c r="T11" s="62">
        <f t="shared" ref="T11" si="0">SUM(F11:R11)</f>
        <v>-444320.34</v>
      </c>
    </row>
    <row r="12" spans="1:20" ht="30" customHeight="1">
      <c r="C12" s="41" t="s">
        <v>242</v>
      </c>
      <c r="F12" s="62"/>
      <c r="G12" s="62"/>
      <c r="H12" s="62"/>
      <c r="I12" s="62"/>
      <c r="J12" s="62"/>
      <c r="K12" s="62"/>
      <c r="L12" s="62"/>
      <c r="M12" s="62"/>
      <c r="N12" s="62"/>
      <c r="O12" s="62"/>
      <c r="P12" s="62"/>
      <c r="Q12" s="62"/>
      <c r="R12" s="62"/>
      <c r="S12" s="62"/>
      <c r="T12" s="62"/>
    </row>
    <row r="13" spans="1:20" ht="30" customHeight="1">
      <c r="C13" s="41" t="s">
        <v>243</v>
      </c>
      <c r="F13" s="62">
        <v>-192826035.53999999</v>
      </c>
      <c r="G13" s="62"/>
      <c r="H13" s="62">
        <v>-22073682.82</v>
      </c>
      <c r="I13" s="62"/>
      <c r="J13" s="62">
        <v>-2267428.2200000002</v>
      </c>
      <c r="K13" s="62"/>
      <c r="L13" s="62">
        <v>-260728.13</v>
      </c>
      <c r="M13" s="62"/>
      <c r="N13" s="62">
        <v>-338319.78</v>
      </c>
      <c r="O13" s="62"/>
      <c r="P13" s="62">
        <v>-85985.57</v>
      </c>
      <c r="Q13" s="62"/>
      <c r="R13" s="62">
        <v>-38791.78</v>
      </c>
      <c r="S13" s="62"/>
      <c r="T13" s="62">
        <f>SUM(F13:R13)</f>
        <v>-217890971.83999997</v>
      </c>
    </row>
    <row r="14" spans="1:20" ht="30" customHeight="1">
      <c r="C14" s="41" t="s">
        <v>705</v>
      </c>
      <c r="F14" s="198">
        <f>SUM(F9:F13)</f>
        <v>2516755398.9399996</v>
      </c>
      <c r="G14" s="62"/>
      <c r="H14" s="198">
        <f>SUM(H9:H13)</f>
        <v>304286643.61000001</v>
      </c>
      <c r="I14" s="62"/>
      <c r="J14" s="198">
        <f>SUM(J9:J13)</f>
        <v>31652241.260000005</v>
      </c>
      <c r="K14" s="62"/>
      <c r="L14" s="198">
        <f>SUM(L9:L13)</f>
        <v>3403010.0000000009</v>
      </c>
      <c r="M14" s="62"/>
      <c r="N14" s="198">
        <f>SUM(N9:N13)</f>
        <v>4752558.669999999</v>
      </c>
      <c r="O14" s="62"/>
      <c r="P14" s="198">
        <f>SUM(P9:P13)</f>
        <v>1122279.1799999997</v>
      </c>
      <c r="Q14" s="61"/>
      <c r="R14" s="198">
        <f>SUM(R9:R13)</f>
        <v>506308.35</v>
      </c>
      <c r="S14" s="61"/>
      <c r="T14" s="198">
        <f>SUM(T9:T13)</f>
        <v>2862478440.0099998</v>
      </c>
    </row>
    <row r="15" spans="1:20" ht="30" customHeight="1">
      <c r="C15" s="41" t="s">
        <v>222</v>
      </c>
      <c r="F15" s="61">
        <v>0</v>
      </c>
      <c r="G15" s="61"/>
      <c r="H15" s="61">
        <v>5739625.2400000002</v>
      </c>
      <c r="I15" s="61"/>
      <c r="J15" s="61">
        <v>609805.24</v>
      </c>
      <c r="K15" s="61"/>
      <c r="L15" s="61">
        <v>0</v>
      </c>
      <c r="M15" s="61"/>
      <c r="N15" s="61">
        <v>11026.06</v>
      </c>
      <c r="O15" s="61"/>
      <c r="P15" s="61">
        <v>0</v>
      </c>
      <c r="Q15" s="61"/>
      <c r="R15" s="61">
        <v>0</v>
      </c>
      <c r="S15" s="61"/>
      <c r="T15" s="62">
        <f>SUM(F15:R15)</f>
        <v>6360456.54</v>
      </c>
    </row>
    <row r="16" spans="1:20" ht="30" customHeight="1">
      <c r="C16" s="41" t="s">
        <v>241</v>
      </c>
      <c r="F16" s="62">
        <v>-84446335.719999999</v>
      </c>
      <c r="G16" s="62"/>
      <c r="H16" s="62">
        <v>-84895456.450000003</v>
      </c>
      <c r="I16" s="62"/>
      <c r="J16" s="62">
        <v>-7602025.7699999996</v>
      </c>
      <c r="K16" s="62"/>
      <c r="L16" s="62">
        <v>0</v>
      </c>
      <c r="M16" s="62"/>
      <c r="N16" s="62">
        <v>0</v>
      </c>
      <c r="O16" s="62"/>
      <c r="P16" s="62">
        <v>0</v>
      </c>
      <c r="Q16" s="62"/>
      <c r="R16" s="62">
        <v>0</v>
      </c>
      <c r="S16" s="62"/>
      <c r="T16" s="62">
        <f t="shared" ref="T16" si="1">SUM(F16:R16)</f>
        <v>-176943817.94000003</v>
      </c>
    </row>
    <row r="17" spans="2:20" ht="30" customHeight="1">
      <c r="C17" s="41" t="s">
        <v>242</v>
      </c>
      <c r="F17" s="62"/>
      <c r="G17" s="62"/>
      <c r="H17" s="62"/>
      <c r="I17" s="62"/>
      <c r="J17" s="62"/>
      <c r="K17" s="62"/>
      <c r="L17" s="62"/>
      <c r="M17" s="62"/>
      <c r="N17" s="62"/>
      <c r="O17" s="62"/>
      <c r="P17" s="62"/>
      <c r="Q17" s="62"/>
      <c r="R17" s="62"/>
      <c r="S17" s="62"/>
      <c r="T17" s="62"/>
    </row>
    <row r="18" spans="2:20" ht="30" customHeight="1">
      <c r="C18" s="41" t="s">
        <v>243</v>
      </c>
      <c r="F18" s="62">
        <v>207427765.12</v>
      </c>
      <c r="G18" s="62"/>
      <c r="H18" s="62">
        <v>23424017.379999999</v>
      </c>
      <c r="I18" s="62"/>
      <c r="J18" s="62">
        <v>2609414.54</v>
      </c>
      <c r="K18" s="62"/>
      <c r="L18" s="62">
        <v>279915.90999999997</v>
      </c>
      <c r="M18" s="62"/>
      <c r="N18" s="62">
        <v>391540.87</v>
      </c>
      <c r="O18" s="62"/>
      <c r="P18" s="62">
        <v>92313.51</v>
      </c>
      <c r="Q18" s="62"/>
      <c r="R18" s="62">
        <v>41646.589999999997</v>
      </c>
      <c r="S18" s="62"/>
      <c r="T18" s="62">
        <f>SUM(F18:R18)</f>
        <v>234266613.91999999</v>
      </c>
    </row>
    <row r="19" spans="2:20" ht="30" customHeight="1">
      <c r="C19" s="43" t="s">
        <v>741</v>
      </c>
      <c r="F19" s="199">
        <f>SUM(F14:F18)</f>
        <v>2639736828.3399997</v>
      </c>
      <c r="G19" s="62"/>
      <c r="H19" s="199">
        <f>SUM(H14:H18)</f>
        <v>248554829.78000003</v>
      </c>
      <c r="I19" s="62"/>
      <c r="J19" s="199">
        <f>SUM(J14:J18)</f>
        <v>27269435.270000003</v>
      </c>
      <c r="K19" s="62"/>
      <c r="L19" s="199">
        <f>SUM(L14:L18)</f>
        <v>3682925.9100000011</v>
      </c>
      <c r="M19" s="62"/>
      <c r="N19" s="199">
        <f>SUM(N14:N18)</f>
        <v>5155125.5999999987</v>
      </c>
      <c r="O19" s="62"/>
      <c r="P19" s="199">
        <f>SUM(P14:P18)</f>
        <v>1214592.6899999997</v>
      </c>
      <c r="Q19" s="61"/>
      <c r="R19" s="199">
        <f>SUM(R14:R18)</f>
        <v>547954.93999999994</v>
      </c>
      <c r="S19" s="61"/>
      <c r="T19" s="199">
        <f>SUM(T14:T18)</f>
        <v>2926161692.5299997</v>
      </c>
    </row>
    <row r="20" spans="2:20" ht="30" customHeight="1">
      <c r="B20" s="41" t="s">
        <v>225</v>
      </c>
      <c r="F20" s="193"/>
      <c r="G20" s="193"/>
      <c r="H20" s="193"/>
      <c r="I20" s="193"/>
      <c r="J20" s="193"/>
      <c r="K20" s="193"/>
      <c r="L20" s="193"/>
      <c r="M20" s="193"/>
      <c r="N20" s="193"/>
      <c r="O20" s="193"/>
      <c r="P20" s="193"/>
      <c r="Q20" s="193"/>
      <c r="R20" s="193"/>
      <c r="S20" s="193"/>
      <c r="T20" s="193"/>
    </row>
    <row r="21" spans="2:20" ht="30" customHeight="1">
      <c r="C21" s="40" t="s">
        <v>740</v>
      </c>
      <c r="F21" s="62">
        <v>-349389527.69</v>
      </c>
      <c r="G21" s="62"/>
      <c r="H21" s="62">
        <v>-158807672.43159994</v>
      </c>
      <c r="I21" s="62"/>
      <c r="J21" s="62">
        <v>-17590705.349999998</v>
      </c>
      <c r="K21" s="62"/>
      <c r="L21" s="62">
        <v>-1534199.18</v>
      </c>
      <c r="M21" s="62"/>
      <c r="N21" s="62">
        <v>-3286881.42</v>
      </c>
      <c r="O21" s="62"/>
      <c r="P21" s="62">
        <v>-1208260.5199999998</v>
      </c>
      <c r="Q21" s="62"/>
      <c r="R21" s="62">
        <v>0</v>
      </c>
      <c r="S21" s="62"/>
      <c r="T21" s="62">
        <f>SUM(F21:Q21)</f>
        <v>-531817246.59159994</v>
      </c>
    </row>
    <row r="22" spans="2:20" ht="30" customHeight="1">
      <c r="C22" s="41" t="s">
        <v>226</v>
      </c>
      <c r="F22" s="62">
        <v>-125329647.38</v>
      </c>
      <c r="G22" s="62"/>
      <c r="H22" s="62">
        <v>-60753713.039999999</v>
      </c>
      <c r="I22" s="62"/>
      <c r="J22" s="62">
        <v>-3893474.05</v>
      </c>
      <c r="K22" s="62"/>
      <c r="L22" s="62">
        <v>-367323.28</v>
      </c>
      <c r="M22" s="62"/>
      <c r="N22" s="62">
        <v>-1012830.57</v>
      </c>
      <c r="O22" s="62"/>
      <c r="P22" s="62">
        <v>0</v>
      </c>
      <c r="Q22" s="62"/>
      <c r="R22" s="62">
        <v>0</v>
      </c>
      <c r="S22" s="62"/>
      <c r="T22" s="62">
        <f>SUM(F22:Q22)</f>
        <v>-191356988.31999999</v>
      </c>
    </row>
    <row r="23" spans="2:20" ht="30" customHeight="1">
      <c r="C23" s="41" t="s">
        <v>245</v>
      </c>
      <c r="F23" s="62">
        <v>0</v>
      </c>
      <c r="G23" s="62"/>
      <c r="H23" s="62">
        <v>0</v>
      </c>
      <c r="I23" s="62"/>
      <c r="J23" s="62">
        <v>0</v>
      </c>
      <c r="K23" s="62"/>
      <c r="L23" s="62">
        <v>0</v>
      </c>
      <c r="M23" s="62"/>
      <c r="N23" s="62">
        <v>382247.27</v>
      </c>
      <c r="O23" s="62"/>
      <c r="P23" s="62">
        <v>0</v>
      </c>
      <c r="Q23" s="62"/>
      <c r="R23" s="62">
        <v>0</v>
      </c>
      <c r="S23" s="62"/>
      <c r="T23" s="61">
        <f>SUM(F23:Q23)</f>
        <v>382247.27</v>
      </c>
    </row>
    <row r="24" spans="2:20" ht="30" customHeight="1">
      <c r="C24" s="41" t="s">
        <v>242</v>
      </c>
    </row>
    <row r="25" spans="2:20" ht="30" customHeight="1">
      <c r="C25" s="41" t="s">
        <v>243</v>
      </c>
      <c r="F25" s="62">
        <v>38004934.299999997</v>
      </c>
      <c r="G25" s="62"/>
      <c r="H25" s="62">
        <v>15125977.99</v>
      </c>
      <c r="I25" s="62"/>
      <c r="J25" s="62">
        <v>1594304.29</v>
      </c>
      <c r="K25" s="62"/>
      <c r="L25" s="62">
        <v>136205.89000000001</v>
      </c>
      <c r="M25" s="62"/>
      <c r="N25" s="62">
        <v>309186.89</v>
      </c>
      <c r="O25" s="62"/>
      <c r="P25" s="62">
        <v>85985.27</v>
      </c>
      <c r="Q25" s="62"/>
      <c r="R25" s="62">
        <v>0</v>
      </c>
      <c r="S25" s="62"/>
      <c r="T25" s="200">
        <f>SUM(F25:Q25)</f>
        <v>55256594.630000003</v>
      </c>
    </row>
    <row r="26" spans="2:20" ht="30" customHeight="1">
      <c r="C26" s="41" t="s">
        <v>705</v>
      </c>
      <c r="F26" s="198">
        <f>SUM(F21:F25)</f>
        <v>-436714240.76999998</v>
      </c>
      <c r="G26" s="62"/>
      <c r="H26" s="198">
        <f>SUM(H21:H25)</f>
        <v>-204435407.48159993</v>
      </c>
      <c r="I26" s="62"/>
      <c r="J26" s="198">
        <f>SUM(J21:J25)</f>
        <v>-19889875.109999999</v>
      </c>
      <c r="K26" s="62"/>
      <c r="L26" s="198">
        <f>SUM(L21:L25)</f>
        <v>-1765316.5699999998</v>
      </c>
      <c r="M26" s="62"/>
      <c r="N26" s="198">
        <f>SUM(N21:N25)</f>
        <v>-3608277.83</v>
      </c>
      <c r="O26" s="62"/>
      <c r="P26" s="198">
        <f>SUM(P21:P25)</f>
        <v>-1122275.2499999998</v>
      </c>
      <c r="Q26" s="61"/>
      <c r="R26" s="198">
        <f>SUM(R21:R25)</f>
        <v>0</v>
      </c>
      <c r="S26" s="61"/>
      <c r="T26" s="198">
        <f>SUM(F26:R26)</f>
        <v>-667535393.01160002</v>
      </c>
    </row>
    <row r="27" spans="2:20" ht="30" customHeight="1">
      <c r="C27" s="43" t="s">
        <v>743</v>
      </c>
      <c r="F27" s="61">
        <v>-31109817.190000001</v>
      </c>
      <c r="G27" s="61"/>
      <c r="H27" s="61">
        <v>-17537697.550000001</v>
      </c>
      <c r="I27" s="61"/>
      <c r="J27" s="61">
        <v>-992008.42</v>
      </c>
      <c r="K27" s="61"/>
      <c r="L27" s="61">
        <v>-91329.03</v>
      </c>
      <c r="M27" s="61"/>
      <c r="N27" s="61">
        <v>-187440.89</v>
      </c>
      <c r="O27" s="61"/>
      <c r="P27" s="61">
        <v>0</v>
      </c>
      <c r="Q27" s="61"/>
      <c r="R27" s="61">
        <v>0</v>
      </c>
      <c r="S27" s="61"/>
      <c r="T27" s="61">
        <f>SUM(F27:R27)</f>
        <v>-49918293.080000006</v>
      </c>
    </row>
    <row r="28" spans="2:20" ht="30" customHeight="1">
      <c r="C28" s="41" t="s">
        <v>245</v>
      </c>
      <c r="F28" s="62">
        <v>41148784.090000004</v>
      </c>
      <c r="G28" s="62"/>
      <c r="H28" s="62">
        <v>76666160.180000007</v>
      </c>
      <c r="I28" s="62"/>
      <c r="J28" s="62">
        <v>7153247.7800000003</v>
      </c>
      <c r="K28" s="62"/>
      <c r="L28" s="62">
        <v>0</v>
      </c>
      <c r="M28" s="62"/>
      <c r="N28" s="62">
        <v>0</v>
      </c>
      <c r="O28" s="62"/>
      <c r="P28" s="62">
        <v>0</v>
      </c>
      <c r="Q28" s="62"/>
      <c r="R28" s="62">
        <v>0</v>
      </c>
      <c r="S28" s="62"/>
      <c r="T28" s="61">
        <f>SUM(F28:R28)</f>
        <v>124968192.05000001</v>
      </c>
    </row>
    <row r="29" spans="2:20" ht="30" customHeight="1">
      <c r="C29" s="41" t="s">
        <v>242</v>
      </c>
    </row>
    <row r="30" spans="2:20" ht="30" customHeight="1">
      <c r="C30" s="41" t="s">
        <v>243</v>
      </c>
      <c r="F30" s="62">
        <v>-35155726.259999998</v>
      </c>
      <c r="G30" s="62"/>
      <c r="H30" s="62">
        <v>-15497636.279999999</v>
      </c>
      <c r="I30" s="62"/>
      <c r="J30" s="62">
        <v>-1596069.86</v>
      </c>
      <c r="K30" s="62"/>
      <c r="L30" s="62">
        <v>-145446.35999999999</v>
      </c>
      <c r="M30" s="62"/>
      <c r="N30" s="62">
        <v>-286189.86</v>
      </c>
      <c r="O30" s="62"/>
      <c r="P30" s="62">
        <v>-92313.2</v>
      </c>
      <c r="Q30" s="62"/>
      <c r="R30" s="62">
        <v>0</v>
      </c>
      <c r="S30" s="62"/>
      <c r="T30" s="200">
        <f>SUM(F30:R30)</f>
        <v>-52773381.82</v>
      </c>
    </row>
    <row r="31" spans="2:20" ht="30" customHeight="1">
      <c r="C31" s="43" t="s">
        <v>741</v>
      </c>
      <c r="F31" s="199">
        <f>SUM(F26:F30)</f>
        <v>-461831000.13</v>
      </c>
      <c r="G31" s="62"/>
      <c r="H31" s="199">
        <f>SUM(H26:H30)</f>
        <v>-160804581.13159993</v>
      </c>
      <c r="I31" s="62"/>
      <c r="J31" s="199">
        <f>SUM(J26:J30)</f>
        <v>-15324705.609999999</v>
      </c>
      <c r="K31" s="62"/>
      <c r="L31" s="199">
        <f>SUM(L26:L30)</f>
        <v>-2002091.96</v>
      </c>
      <c r="M31" s="62"/>
      <c r="N31" s="199">
        <f>SUM(N26:N30)</f>
        <v>-4081908.58</v>
      </c>
      <c r="O31" s="62"/>
      <c r="P31" s="199">
        <f>SUM(P26:P30)</f>
        <v>-1214588.4499999997</v>
      </c>
      <c r="Q31" s="61"/>
      <c r="R31" s="199">
        <f>SUM(R26:R30)</f>
        <v>0</v>
      </c>
      <c r="S31" s="61"/>
      <c r="T31" s="199">
        <f>SUM(F31:Q31)</f>
        <v>-645258875.86160004</v>
      </c>
    </row>
    <row r="32" spans="2:20" ht="30" customHeight="1">
      <c r="B32" s="41" t="s">
        <v>247</v>
      </c>
      <c r="F32" s="62"/>
      <c r="G32" s="62"/>
      <c r="H32" s="62"/>
      <c r="I32" s="62"/>
      <c r="J32" s="62"/>
      <c r="K32" s="62"/>
      <c r="L32" s="62"/>
      <c r="M32" s="62"/>
      <c r="N32" s="62"/>
      <c r="O32" s="62"/>
      <c r="P32" s="62"/>
      <c r="Q32" s="62"/>
      <c r="R32" s="62"/>
      <c r="S32" s="62"/>
      <c r="T32" s="62"/>
    </row>
    <row r="33" spans="2:20" ht="30" customHeight="1" thickBot="1">
      <c r="B33" s="43" t="s">
        <v>742</v>
      </c>
      <c r="F33" s="191">
        <f>+F19+F31</f>
        <v>2177905828.2099996</v>
      </c>
      <c r="G33" s="62"/>
      <c r="H33" s="191">
        <f>+H19+H31</f>
        <v>87750248.648400098</v>
      </c>
      <c r="I33" s="62"/>
      <c r="J33" s="191">
        <f>+J19+J31</f>
        <v>11944729.660000004</v>
      </c>
      <c r="K33" s="62"/>
      <c r="L33" s="191">
        <f>+L19+L31</f>
        <v>1680833.9500000011</v>
      </c>
      <c r="M33" s="62"/>
      <c r="N33" s="191">
        <f>+N19+N31</f>
        <v>1073217.0199999986</v>
      </c>
      <c r="O33" s="62"/>
      <c r="P33" s="191">
        <f>+P19+P31</f>
        <v>4.2399999999906868</v>
      </c>
      <c r="Q33" s="61"/>
      <c r="R33" s="191">
        <f>+R19+R31</f>
        <v>547954.93999999994</v>
      </c>
      <c r="S33" s="61"/>
      <c r="T33" s="191">
        <f>SUM(F33:R33)</f>
        <v>2280902816.6683993</v>
      </c>
    </row>
    <row r="34" spans="2:20" ht="30" customHeight="1" thickTop="1" thickBot="1">
      <c r="B34" s="41" t="s">
        <v>706</v>
      </c>
      <c r="F34" s="191">
        <f>F14+F26</f>
        <v>2080041158.1699996</v>
      </c>
      <c r="G34" s="62"/>
      <c r="H34" s="191">
        <f>H14+H26</f>
        <v>99851236.128400087</v>
      </c>
      <c r="I34" s="62"/>
      <c r="J34" s="191">
        <f>J14+J26</f>
        <v>11762366.150000006</v>
      </c>
      <c r="K34" s="62"/>
      <c r="L34" s="191">
        <f>L14+L26</f>
        <v>1637693.4300000011</v>
      </c>
      <c r="M34" s="62"/>
      <c r="N34" s="191">
        <f>N14+N26</f>
        <v>1144280.8399999989</v>
      </c>
      <c r="O34" s="62"/>
      <c r="P34" s="191">
        <f>P14+P26</f>
        <v>3.9299999999348074</v>
      </c>
      <c r="Q34" s="61"/>
      <c r="R34" s="191">
        <f>R14+R26</f>
        <v>506308.35</v>
      </c>
      <c r="S34" s="61"/>
      <c r="T34" s="191">
        <f>SUM(F34:R34)</f>
        <v>2194943046.9983997</v>
      </c>
    </row>
    <row r="35" spans="2:20" ht="30" customHeight="1" thickTop="1">
      <c r="F35" s="61"/>
      <c r="G35" s="62"/>
      <c r="H35" s="61"/>
      <c r="I35" s="62"/>
      <c r="J35" s="61"/>
      <c r="K35" s="62"/>
      <c r="L35" s="61"/>
      <c r="M35" s="62"/>
      <c r="N35" s="61"/>
      <c r="O35" s="62"/>
      <c r="P35" s="61"/>
      <c r="Q35" s="61"/>
      <c r="R35" s="61"/>
      <c r="S35" s="61"/>
      <c r="T35" s="61"/>
    </row>
    <row r="36" spans="2:20" ht="30" customHeight="1">
      <c r="F36" s="193"/>
      <c r="G36" s="193"/>
      <c r="H36" s="193"/>
      <c r="I36" s="193"/>
      <c r="J36" s="193"/>
      <c r="K36" s="193"/>
      <c r="L36" s="193"/>
      <c r="M36" s="193"/>
      <c r="N36" s="193"/>
      <c r="O36" s="193"/>
      <c r="P36" s="192"/>
      <c r="Q36" s="192"/>
      <c r="R36" s="192" t="s">
        <v>232</v>
      </c>
      <c r="S36" s="192"/>
      <c r="T36" s="192" t="s">
        <v>233</v>
      </c>
    </row>
    <row r="37" spans="2:20" ht="30" customHeight="1">
      <c r="B37" s="460" t="s">
        <v>750</v>
      </c>
      <c r="F37" s="193"/>
      <c r="G37" s="193"/>
      <c r="H37" s="193"/>
      <c r="I37" s="193"/>
      <c r="J37" s="193"/>
      <c r="K37" s="193"/>
      <c r="L37" s="193"/>
      <c r="M37" s="193"/>
      <c r="N37" s="193"/>
      <c r="O37" s="193"/>
      <c r="P37" s="44"/>
      <c r="Q37" s="44"/>
      <c r="R37" s="44">
        <v>49918293.079999998</v>
      </c>
      <c r="S37" s="44"/>
      <c r="T37" s="44">
        <v>48066311.509999998</v>
      </c>
    </row>
    <row r="38" spans="2:20" ht="30" customHeight="1">
      <c r="B38" s="460" t="s">
        <v>751</v>
      </c>
      <c r="F38" s="193"/>
      <c r="G38" s="193"/>
      <c r="H38" s="193"/>
      <c r="I38" s="193"/>
      <c r="J38" s="193"/>
      <c r="K38" s="193"/>
      <c r="L38" s="193"/>
      <c r="M38" s="193"/>
      <c r="N38" s="193"/>
      <c r="O38" s="193"/>
      <c r="P38" s="44"/>
      <c r="Q38" s="44"/>
      <c r="R38" s="44">
        <v>42407353.859999999</v>
      </c>
      <c r="S38" s="44"/>
      <c r="T38" s="44">
        <v>40052018.229999997</v>
      </c>
    </row>
    <row r="39" spans="2:20" ht="30" customHeight="1">
      <c r="B39" s="37"/>
      <c r="F39" s="193"/>
      <c r="G39" s="193"/>
      <c r="H39" s="193"/>
      <c r="I39" s="193"/>
      <c r="J39" s="193"/>
      <c r="K39" s="193"/>
      <c r="L39" s="193"/>
      <c r="M39" s="193"/>
      <c r="N39" s="193"/>
      <c r="O39" s="193"/>
      <c r="P39" s="44"/>
      <c r="Q39" s="44"/>
      <c r="R39" s="44"/>
      <c r="S39" s="44"/>
      <c r="T39" s="44"/>
    </row>
    <row r="40" spans="2:20" s="68" customFormat="1" ht="30" customHeight="1">
      <c r="C40" s="68" t="s">
        <v>747</v>
      </c>
    </row>
    <row r="41" spans="2:20" s="68" customFormat="1" ht="30" customHeight="1">
      <c r="B41" s="68" t="s">
        <v>746</v>
      </c>
    </row>
    <row r="42" spans="2:20" ht="30" customHeight="1">
      <c r="C42" s="41" t="s">
        <v>909</v>
      </c>
    </row>
    <row r="43" spans="2:20" ht="30" customHeight="1">
      <c r="B43" s="41" t="s">
        <v>749</v>
      </c>
    </row>
    <row r="44" spans="2:20" ht="27" customHeight="1">
      <c r="C44" s="41" t="s">
        <v>748</v>
      </c>
      <c r="D44" s="201"/>
      <c r="E44" s="201"/>
      <c r="F44" s="201"/>
      <c r="G44" s="201"/>
      <c r="H44" s="201"/>
      <c r="I44" s="201"/>
      <c r="J44" s="201"/>
      <c r="K44" s="201"/>
      <c r="L44" s="201"/>
      <c r="M44" s="201"/>
      <c r="N44" s="201"/>
      <c r="O44" s="201"/>
      <c r="P44" s="201"/>
      <c r="Q44" s="201"/>
      <c r="R44" s="201"/>
      <c r="S44" s="201"/>
      <c r="T44" s="201"/>
    </row>
  </sheetData>
  <mergeCells count="10">
    <mergeCell ref="T5:T7"/>
    <mergeCell ref="A1:T1"/>
    <mergeCell ref="F4:T4"/>
    <mergeCell ref="F5:F7"/>
    <mergeCell ref="H5:H7"/>
    <mergeCell ref="J5:J7"/>
    <mergeCell ref="L5:L7"/>
    <mergeCell ref="N5:N7"/>
    <mergeCell ref="P5:P7"/>
    <mergeCell ref="R5:R7"/>
  </mergeCells>
  <phoneticPr fontId="98" type="noConversion"/>
  <pageMargins left="0.70866141732283472" right="0.41" top="0.63" bottom="0.69" header="0.31496062992125984" footer="0.31496062992125984"/>
  <pageSetup paperSize="9" scale="5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55"/>
  <sheetViews>
    <sheetView topLeftCell="A21" zoomScale="90" zoomScaleNormal="90" zoomScaleSheetLayoutView="90" workbookViewId="0">
      <selection activeCell="M15" sqref="M15"/>
    </sheetView>
  </sheetViews>
  <sheetFormatPr defaultRowHeight="24.95" customHeight="1"/>
  <cols>
    <col min="1" max="1" width="3.7109375" style="603" customWidth="1"/>
    <col min="2" max="2" width="4.7109375" style="603" customWidth="1"/>
    <col min="3" max="6" width="9.140625" style="603" customWidth="1"/>
    <col min="7" max="7" width="6.28515625" style="603" customWidth="1"/>
    <col min="8" max="8" width="4.7109375" style="603" customWidth="1"/>
    <col min="9" max="9" width="13.85546875" style="603" customWidth="1"/>
    <col min="10" max="10" width="1.85546875" style="603" customWidth="1"/>
    <col min="11" max="11" width="19.7109375" style="603" customWidth="1"/>
    <col min="12" max="12" width="1.85546875" style="603" customWidth="1"/>
    <col min="13" max="13" width="18" style="603" customWidth="1"/>
    <col min="14" max="14" width="1.7109375" style="603" customWidth="1"/>
    <col min="15" max="16384" width="9.140625" style="603"/>
  </cols>
  <sheetData>
    <row r="1" spans="1:13" ht="24.95" hidden="1" customHeight="1">
      <c r="A1" s="746" t="s">
        <v>3</v>
      </c>
      <c r="B1" s="747"/>
      <c r="C1" s="747"/>
      <c r="D1" s="747"/>
      <c r="E1" s="747"/>
      <c r="F1" s="747"/>
      <c r="G1" s="747"/>
      <c r="H1" s="747"/>
      <c r="I1" s="747"/>
      <c r="J1" s="747"/>
      <c r="K1" s="747"/>
      <c r="L1" s="747"/>
      <c r="M1" s="747"/>
    </row>
    <row r="2" spans="1:13" ht="24.95" hidden="1" customHeight="1"/>
    <row r="3" spans="1:13" ht="24.95" customHeight="1">
      <c r="A3" s="746" t="s">
        <v>394</v>
      </c>
      <c r="B3" s="746"/>
      <c r="C3" s="746"/>
      <c r="D3" s="746"/>
      <c r="E3" s="746"/>
      <c r="F3" s="746"/>
      <c r="G3" s="746"/>
      <c r="H3" s="746"/>
      <c r="I3" s="746"/>
      <c r="J3" s="746"/>
      <c r="K3" s="746"/>
      <c r="L3" s="746"/>
      <c r="M3" s="746"/>
    </row>
    <row r="5" spans="1:13" s="608" customFormat="1" ht="24.95" customHeight="1">
      <c r="A5" s="604" t="s">
        <v>752</v>
      </c>
      <c r="B5" s="605" t="s">
        <v>863</v>
      </c>
      <c r="C5" s="606"/>
      <c r="D5" s="607"/>
      <c r="M5" s="609"/>
    </row>
    <row r="6" spans="1:13" s="608" customFormat="1" ht="25.5" customHeight="1">
      <c r="K6" s="610" t="s">
        <v>817</v>
      </c>
      <c r="M6" s="610" t="s">
        <v>815</v>
      </c>
    </row>
    <row r="7" spans="1:13" s="611" customFormat="1" ht="25.5" customHeight="1">
      <c r="J7" s="612"/>
      <c r="K7" s="613" t="s">
        <v>406</v>
      </c>
      <c r="L7" s="614"/>
      <c r="M7" s="615" t="s">
        <v>816</v>
      </c>
    </row>
    <row r="8" spans="1:13" ht="24.95" customHeight="1">
      <c r="I8" s="610"/>
      <c r="J8" s="610"/>
      <c r="K8" s="616" t="s">
        <v>768</v>
      </c>
      <c r="L8" s="617"/>
      <c r="M8" s="616" t="s">
        <v>768</v>
      </c>
    </row>
    <row r="9" spans="1:13" ht="25.5" customHeight="1">
      <c r="B9" s="618" t="s">
        <v>221</v>
      </c>
      <c r="C9" s="618"/>
      <c r="I9" s="610"/>
      <c r="J9" s="610"/>
      <c r="K9" s="619"/>
      <c r="L9" s="619"/>
      <c r="M9" s="619"/>
    </row>
    <row r="10" spans="1:13" ht="24.95" customHeight="1">
      <c r="B10" s="618"/>
      <c r="C10" s="618" t="s">
        <v>705</v>
      </c>
      <c r="I10" s="620"/>
      <c r="K10" s="620">
        <v>0</v>
      </c>
      <c r="L10" s="620"/>
      <c r="M10" s="620">
        <v>0</v>
      </c>
    </row>
    <row r="11" spans="1:13" ht="24.95" customHeight="1">
      <c r="C11" s="607" t="s">
        <v>910</v>
      </c>
      <c r="I11" s="620"/>
      <c r="K11" s="621">
        <v>27181769.300000001</v>
      </c>
      <c r="M11" s="621">
        <v>9959630.6699999999</v>
      </c>
    </row>
    <row r="12" spans="1:13" ht="24.95" customHeight="1">
      <c r="C12" s="607" t="s">
        <v>812</v>
      </c>
      <c r="I12" s="620"/>
      <c r="K12" s="603">
        <f>SUM(K10:K11)</f>
        <v>27181769.300000001</v>
      </c>
      <c r="M12" s="603">
        <f>SUM(M10:M11)</f>
        <v>9959630.6699999999</v>
      </c>
    </row>
    <row r="13" spans="1:13" ht="24.95" customHeight="1">
      <c r="C13" s="607" t="s">
        <v>912</v>
      </c>
      <c r="I13" s="620"/>
      <c r="K13" s="620">
        <v>0</v>
      </c>
      <c r="L13" s="620"/>
      <c r="M13" s="603">
        <v>0</v>
      </c>
    </row>
    <row r="14" spans="1:13" ht="24.95" customHeight="1">
      <c r="C14" s="607" t="s">
        <v>913</v>
      </c>
      <c r="I14" s="620"/>
      <c r="J14" s="620"/>
      <c r="K14" s="620">
        <v>0</v>
      </c>
      <c r="L14" s="620"/>
      <c r="M14" s="603">
        <v>0</v>
      </c>
    </row>
    <row r="15" spans="1:13" ht="24.95" customHeight="1">
      <c r="C15" s="607" t="s">
        <v>911</v>
      </c>
      <c r="I15" s="620"/>
      <c r="J15" s="620"/>
      <c r="K15" s="620">
        <f>+M15</f>
        <v>783600.72</v>
      </c>
      <c r="L15" s="620"/>
      <c r="M15" s="603">
        <v>783600.72</v>
      </c>
    </row>
    <row r="16" spans="1:13" ht="24.95" customHeight="1">
      <c r="C16" s="618" t="s">
        <v>741</v>
      </c>
      <c r="I16" s="620"/>
      <c r="J16" s="620"/>
      <c r="K16" s="622">
        <f>SUM(K12:K15)</f>
        <v>27965370.02</v>
      </c>
      <c r="L16" s="620"/>
      <c r="M16" s="622">
        <f>SUM(M12:M15)</f>
        <v>10743231.390000001</v>
      </c>
    </row>
    <row r="17" spans="1:13" ht="24.95" customHeight="1">
      <c r="B17" s="618" t="s">
        <v>225</v>
      </c>
      <c r="C17" s="618"/>
      <c r="D17" s="618"/>
      <c r="I17" s="620"/>
    </row>
    <row r="18" spans="1:13" ht="24.95" customHeight="1">
      <c r="B18" s="618"/>
      <c r="C18" s="618" t="s">
        <v>705</v>
      </c>
      <c r="D18" s="618"/>
      <c r="I18" s="620"/>
      <c r="K18" s="620">
        <v>0</v>
      </c>
      <c r="L18" s="620"/>
      <c r="M18" s="620">
        <v>0</v>
      </c>
    </row>
    <row r="19" spans="1:13" ht="24.95" customHeight="1">
      <c r="C19" s="607" t="s">
        <v>910</v>
      </c>
      <c r="I19" s="620"/>
      <c r="K19" s="621">
        <v>0</v>
      </c>
      <c r="M19" s="621">
        <v>0</v>
      </c>
    </row>
    <row r="20" spans="1:13" ht="24.95" customHeight="1">
      <c r="C20" s="607" t="s">
        <v>812</v>
      </c>
      <c r="I20" s="620"/>
      <c r="K20" s="603">
        <f>SUM(K18:K19)</f>
        <v>0</v>
      </c>
      <c r="M20" s="620">
        <f>SUM(M18:M19)</f>
        <v>0</v>
      </c>
    </row>
    <row r="21" spans="1:13" ht="24.95" customHeight="1">
      <c r="C21" s="607" t="s">
        <v>914</v>
      </c>
      <c r="I21" s="620"/>
      <c r="K21" s="603">
        <v>-1517965.73</v>
      </c>
      <c r="M21" s="620">
        <v>-663975.38</v>
      </c>
    </row>
    <row r="22" spans="1:13" ht="24.95" customHeight="1">
      <c r="C22" s="607" t="s">
        <v>911</v>
      </c>
      <c r="I22" s="620"/>
      <c r="J22" s="620"/>
      <c r="K22" s="620">
        <f>+M22</f>
        <v>-52240.07</v>
      </c>
      <c r="L22" s="620"/>
      <c r="M22" s="603">
        <v>-52240.07</v>
      </c>
    </row>
    <row r="23" spans="1:13" ht="24.95" customHeight="1">
      <c r="C23" s="607" t="s">
        <v>741</v>
      </c>
      <c r="I23" s="620"/>
      <c r="J23" s="620"/>
      <c r="K23" s="622">
        <f>SUM(K20:K22)</f>
        <v>-1570205.8</v>
      </c>
      <c r="L23" s="620"/>
      <c r="M23" s="622">
        <f>SUM(M20:M22)</f>
        <v>-716215.45</v>
      </c>
    </row>
    <row r="24" spans="1:13" ht="24.95" customHeight="1">
      <c r="B24" s="618" t="s">
        <v>247</v>
      </c>
      <c r="I24" s="620"/>
    </row>
    <row r="25" spans="1:13" ht="24.95" customHeight="1" thickBot="1">
      <c r="A25" s="623"/>
      <c r="C25" s="618" t="s">
        <v>814</v>
      </c>
      <c r="I25" s="620"/>
      <c r="K25" s="624">
        <f>+K16+K23</f>
        <v>26395164.219999999</v>
      </c>
      <c r="M25" s="624">
        <f>+M16+M23</f>
        <v>10027015.940000001</v>
      </c>
    </row>
    <row r="26" spans="1:13" ht="24.95" customHeight="1" thickTop="1" thickBot="1">
      <c r="C26" s="618" t="s">
        <v>813</v>
      </c>
      <c r="I26" s="620"/>
      <c r="K26" s="624">
        <f>+K10+K18</f>
        <v>0</v>
      </c>
      <c r="M26" s="624">
        <f>+M10+M18</f>
        <v>0</v>
      </c>
    </row>
    <row r="27" spans="1:13" ht="24.95" customHeight="1" thickTop="1">
      <c r="M27" s="625"/>
    </row>
    <row r="28" spans="1:13" ht="24.95" customHeight="1">
      <c r="B28" s="603" t="s">
        <v>750</v>
      </c>
      <c r="K28" s="603">
        <f>-K21</f>
        <v>1517965.73</v>
      </c>
      <c r="M28" s="603">
        <f>-M21</f>
        <v>663975.38</v>
      </c>
    </row>
    <row r="29" spans="1:13" ht="24.95" customHeight="1">
      <c r="B29" s="603" t="s">
        <v>751</v>
      </c>
      <c r="K29" s="603">
        <v>0</v>
      </c>
      <c r="M29" s="603">
        <v>0</v>
      </c>
    </row>
    <row r="55" spans="2:2" ht="24.95" customHeight="1">
      <c r="B55" s="623" t="s">
        <v>753</v>
      </c>
    </row>
  </sheetData>
  <mergeCells count="2">
    <mergeCell ref="A1:M1"/>
    <mergeCell ref="A3:M3"/>
  </mergeCells>
  <pageMargins left="0.484251969" right="0.27559055118110198" top="0.66929133858267698" bottom="0.55118110236220497" header="0.39370078740157499" footer="0.39370078740157499"/>
  <pageSetup paperSize="9" scale="9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1"/>
  </sheetPr>
  <dimension ref="A1:K35"/>
  <sheetViews>
    <sheetView topLeftCell="A33" zoomScale="90" zoomScaleNormal="90" zoomScaleSheetLayoutView="90" workbookViewId="0">
      <selection activeCell="A34" sqref="A34"/>
    </sheetView>
  </sheetViews>
  <sheetFormatPr defaultRowHeight="24.6" customHeight="1"/>
  <cols>
    <col min="1" max="1" width="4.7109375" style="16" customWidth="1"/>
    <col min="2" max="2" width="4" style="16" customWidth="1"/>
    <col min="3" max="5" width="10.5703125" style="16" customWidth="1"/>
    <col min="6" max="6" width="9" style="16" customWidth="1"/>
    <col min="7" max="7" width="8.85546875" style="16" customWidth="1"/>
    <col min="8" max="8" width="5.7109375" style="16" customWidth="1"/>
    <col min="9" max="9" width="18.7109375" style="16" customWidth="1"/>
    <col min="10" max="10" width="1.7109375" style="16" customWidth="1"/>
    <col min="11" max="11" width="18.7109375" style="16" customWidth="1"/>
    <col min="12" max="12" width="2.7109375" style="16" customWidth="1"/>
    <col min="13" max="16384" width="9.140625" style="16"/>
  </cols>
  <sheetData>
    <row r="1" spans="1:11" ht="24.6" customHeight="1">
      <c r="A1" s="732" t="s">
        <v>585</v>
      </c>
      <c r="B1" s="733"/>
      <c r="C1" s="733"/>
      <c r="D1" s="733"/>
      <c r="E1" s="733"/>
      <c r="F1" s="733"/>
      <c r="G1" s="733"/>
      <c r="H1" s="733"/>
      <c r="I1" s="733"/>
      <c r="J1" s="733"/>
      <c r="K1" s="733"/>
    </row>
    <row r="3" spans="1:11" s="153" customFormat="1" ht="24.6" customHeight="1">
      <c r="A3" s="153" t="s">
        <v>818</v>
      </c>
      <c r="I3" s="204"/>
      <c r="J3" s="204"/>
      <c r="K3" s="204"/>
    </row>
    <row r="4" spans="1:11" s="153" customFormat="1" ht="24.6" customHeight="1">
      <c r="I4" s="216" t="s">
        <v>405</v>
      </c>
      <c r="J4" s="217"/>
      <c r="K4" s="218" t="s">
        <v>407</v>
      </c>
    </row>
    <row r="5" spans="1:11" s="173" customFormat="1" ht="24.6" customHeight="1">
      <c r="I5" s="219" t="s">
        <v>406</v>
      </c>
      <c r="J5" s="144"/>
      <c r="K5" s="220" t="s">
        <v>406</v>
      </c>
    </row>
    <row r="6" spans="1:11" ht="24.6" customHeight="1">
      <c r="I6" s="221" t="s">
        <v>120</v>
      </c>
      <c r="J6" s="222"/>
      <c r="K6" s="221" t="s">
        <v>120</v>
      </c>
    </row>
    <row r="7" spans="1:11" ht="24.6" customHeight="1">
      <c r="B7" s="43" t="s">
        <v>221</v>
      </c>
      <c r="C7" s="43"/>
    </row>
    <row r="8" spans="1:11" ht="24.6" customHeight="1">
      <c r="B8" s="43"/>
      <c r="C8" s="40" t="s">
        <v>740</v>
      </c>
      <c r="I8" s="161">
        <v>7078603.6699999999</v>
      </c>
      <c r="J8" s="161"/>
      <c r="K8" s="161">
        <v>4003689.11</v>
      </c>
    </row>
    <row r="9" spans="1:11" ht="24.6" customHeight="1">
      <c r="B9" s="43"/>
      <c r="C9" s="43" t="s">
        <v>222</v>
      </c>
      <c r="I9" s="161">
        <v>3303082.11</v>
      </c>
      <c r="J9" s="161"/>
      <c r="K9" s="161">
        <v>403416</v>
      </c>
    </row>
    <row r="10" spans="1:11" ht="24.6" customHeight="1">
      <c r="B10" s="43"/>
      <c r="C10" s="43" t="s">
        <v>241</v>
      </c>
      <c r="I10" s="161">
        <v>-2624569.5</v>
      </c>
      <c r="J10" s="161"/>
      <c r="K10" s="161">
        <v>-175560</v>
      </c>
    </row>
    <row r="11" spans="1:11" ht="24.6" customHeight="1">
      <c r="B11" s="43"/>
      <c r="C11" s="43" t="s">
        <v>250</v>
      </c>
      <c r="I11" s="161">
        <v>-124881.75</v>
      </c>
      <c r="J11" s="161"/>
      <c r="K11" s="161">
        <v>-124881.75</v>
      </c>
    </row>
    <row r="12" spans="1:11" ht="24.6" customHeight="1">
      <c r="C12" s="43" t="s">
        <v>705</v>
      </c>
      <c r="I12" s="188">
        <f>SUM(I8:I11)</f>
        <v>7632234.5299999993</v>
      </c>
      <c r="J12" s="161"/>
      <c r="K12" s="188">
        <f>SUM(K8:K11)</f>
        <v>4106663.3599999994</v>
      </c>
    </row>
    <row r="13" spans="1:11" ht="24.6" customHeight="1">
      <c r="C13" s="43" t="s">
        <v>222</v>
      </c>
      <c r="I13" s="189">
        <v>449207.4</v>
      </c>
      <c r="J13" s="189"/>
      <c r="K13" s="189">
        <v>0</v>
      </c>
    </row>
    <row r="14" spans="1:11" ht="24.6" customHeight="1">
      <c r="C14" s="43" t="s">
        <v>241</v>
      </c>
      <c r="I14" s="161">
        <v>0</v>
      </c>
      <c r="J14" s="161"/>
      <c r="K14" s="161">
        <v>0</v>
      </c>
    </row>
    <row r="15" spans="1:11" ht="24.6" customHeight="1">
      <c r="C15" s="43" t="s">
        <v>250</v>
      </c>
      <c r="I15" s="161">
        <v>459451.58</v>
      </c>
      <c r="J15" s="161"/>
      <c r="K15" s="161">
        <v>459451.58</v>
      </c>
    </row>
    <row r="16" spans="1:11" ht="24.6" customHeight="1">
      <c r="C16" s="43" t="s">
        <v>741</v>
      </c>
      <c r="I16" s="175">
        <f>SUM(I12:I15)</f>
        <v>8540893.5099999998</v>
      </c>
      <c r="J16" s="161"/>
      <c r="K16" s="175">
        <f>SUM(K12:K15)</f>
        <v>4566114.9399999995</v>
      </c>
    </row>
    <row r="17" spans="2:11" ht="24.6" customHeight="1">
      <c r="B17" s="43" t="s">
        <v>251</v>
      </c>
      <c r="C17" s="43"/>
      <c r="I17" s="177"/>
      <c r="J17" s="177"/>
      <c r="K17" s="177"/>
    </row>
    <row r="18" spans="2:11" ht="24.6" customHeight="1">
      <c r="B18" s="43"/>
      <c r="C18" s="40" t="s">
        <v>740</v>
      </c>
      <c r="I18" s="161">
        <v>-688298.6</v>
      </c>
      <c r="J18" s="161"/>
      <c r="K18" s="161">
        <v>-349123.52999999997</v>
      </c>
    </row>
    <row r="19" spans="2:11" ht="24.6" customHeight="1">
      <c r="B19" s="43"/>
      <c r="C19" s="43" t="s">
        <v>252</v>
      </c>
      <c r="I19" s="161">
        <v>-701009.74</v>
      </c>
      <c r="J19" s="161"/>
      <c r="K19" s="161">
        <v>-189296.58</v>
      </c>
    </row>
    <row r="20" spans="2:11" ht="24.6" customHeight="1">
      <c r="C20" s="43" t="s">
        <v>250</v>
      </c>
      <c r="I20" s="161">
        <v>48130.45</v>
      </c>
      <c r="J20" s="161"/>
      <c r="K20" s="161">
        <v>48130.45</v>
      </c>
    </row>
    <row r="21" spans="2:11" ht="24.6" customHeight="1">
      <c r="C21" s="43" t="s">
        <v>705</v>
      </c>
      <c r="I21" s="188">
        <f>SUM(I18:I20)</f>
        <v>-1341177.8899999999</v>
      </c>
      <c r="J21" s="161"/>
      <c r="K21" s="188">
        <f>SUM(K18:K20)</f>
        <v>-490289.66</v>
      </c>
    </row>
    <row r="22" spans="2:11" ht="24.6" customHeight="1">
      <c r="C22" s="43" t="s">
        <v>756</v>
      </c>
      <c r="D22" s="44"/>
      <c r="I22" s="189">
        <v>-201031.42</v>
      </c>
      <c r="J22" s="189"/>
      <c r="K22" s="189">
        <v>-47098.5</v>
      </c>
    </row>
    <row r="23" spans="2:11" ht="24.6" customHeight="1">
      <c r="C23" s="43" t="s">
        <v>250</v>
      </c>
      <c r="I23" s="161">
        <v>-38022.31</v>
      </c>
      <c r="J23" s="161"/>
      <c r="K23" s="161">
        <v>-38022.31</v>
      </c>
    </row>
    <row r="24" spans="2:11" ht="24.6" customHeight="1">
      <c r="C24" s="43" t="s">
        <v>741</v>
      </c>
      <c r="I24" s="175">
        <f>SUM(I21:I23)</f>
        <v>-1580231.6199999999</v>
      </c>
      <c r="J24" s="161"/>
      <c r="K24" s="175">
        <f>SUM(K21:K23)</f>
        <v>-575410.47</v>
      </c>
    </row>
    <row r="25" spans="2:11" ht="24.6" customHeight="1">
      <c r="B25" s="43" t="s">
        <v>247</v>
      </c>
      <c r="C25" s="43"/>
      <c r="D25" s="43"/>
      <c r="I25" s="161"/>
      <c r="J25" s="161"/>
      <c r="K25" s="161"/>
    </row>
    <row r="26" spans="2:11" ht="24.6" customHeight="1" thickBot="1">
      <c r="B26" s="43" t="s">
        <v>742</v>
      </c>
      <c r="C26" s="43"/>
      <c r="D26" s="43"/>
      <c r="I26" s="176">
        <f>+I16+I24</f>
        <v>6960661.8899999997</v>
      </c>
      <c r="J26" s="161"/>
      <c r="K26" s="176">
        <f>+K16+K24</f>
        <v>3990704.4699999997</v>
      </c>
    </row>
    <row r="27" spans="2:11" ht="24.6" customHeight="1" thickTop="1" thickBot="1">
      <c r="B27" s="41" t="s">
        <v>706</v>
      </c>
      <c r="C27" s="43"/>
      <c r="D27" s="43"/>
      <c r="I27" s="176">
        <f>+I12+I21</f>
        <v>6291056.6399999997</v>
      </c>
      <c r="J27" s="161"/>
      <c r="K27" s="176">
        <f>+K12+K21</f>
        <v>3616373.6999999993</v>
      </c>
    </row>
    <row r="28" spans="2:11" ht="24.6" customHeight="1" thickTop="1">
      <c r="I28" s="178"/>
      <c r="J28" s="178"/>
      <c r="K28" s="178"/>
    </row>
    <row r="29" spans="2:11" ht="24.6" customHeight="1">
      <c r="B29" s="460" t="s">
        <v>755</v>
      </c>
      <c r="J29" s="177"/>
      <c r="K29" s="177"/>
    </row>
    <row r="30" spans="2:11" ht="24.6" customHeight="1">
      <c r="C30" s="223" t="s">
        <v>232</v>
      </c>
      <c r="I30" s="161">
        <v>201031.42</v>
      </c>
      <c r="J30" s="161"/>
      <c r="K30" s="161">
        <v>47098.5</v>
      </c>
    </row>
    <row r="31" spans="2:11" ht="24.6" customHeight="1">
      <c r="C31" s="223" t="s">
        <v>233</v>
      </c>
      <c r="I31" s="62">
        <v>197571.68000000002</v>
      </c>
      <c r="J31" s="161"/>
      <c r="K31" s="161">
        <v>43638.76</v>
      </c>
    </row>
    <row r="32" spans="2:11" ht="24.6" customHeight="1">
      <c r="B32" s="460" t="s">
        <v>754</v>
      </c>
      <c r="I32" s="161"/>
      <c r="J32" s="161"/>
      <c r="K32" s="161"/>
    </row>
    <row r="33" spans="3:11" ht="24.6" customHeight="1">
      <c r="C33" s="223" t="s">
        <v>232</v>
      </c>
      <c r="I33" s="161">
        <v>81630.03</v>
      </c>
      <c r="J33" s="161"/>
      <c r="K33" s="161">
        <v>43414.37</v>
      </c>
    </row>
    <row r="34" spans="3:11" ht="24.6" customHeight="1">
      <c r="C34" s="223" t="s">
        <v>233</v>
      </c>
      <c r="I34" s="161">
        <v>77773.22</v>
      </c>
      <c r="J34" s="161"/>
      <c r="K34" s="161">
        <v>39557.56</v>
      </c>
    </row>
    <row r="35" spans="3:11" ht="24.6" customHeight="1">
      <c r="I35" s="177"/>
      <c r="K35" s="177"/>
    </row>
  </sheetData>
  <mergeCells count="1">
    <mergeCell ref="A1:K1"/>
  </mergeCells>
  <pageMargins left="0.86614173228346458" right="0.19685039370078741" top="0.6692913385826772" bottom="0.51181102362204722" header="0.23622047244094491" footer="0.19685039370078741"/>
  <pageSetup paperSize="9" scale="9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sheetPr>
  <dimension ref="A1:Q141"/>
  <sheetViews>
    <sheetView topLeftCell="A128" zoomScale="90" zoomScaleNormal="90" zoomScaleSheetLayoutView="80" workbookViewId="0">
      <selection activeCell="M139" sqref="M139"/>
    </sheetView>
  </sheetViews>
  <sheetFormatPr defaultRowHeight="30" customHeight="1"/>
  <cols>
    <col min="1" max="1" width="3.140625" style="190" customWidth="1"/>
    <col min="2" max="2" width="2.140625" style="190" customWidth="1"/>
    <col min="3" max="3" width="2.7109375" style="190" customWidth="1"/>
    <col min="4" max="5" width="9.140625" style="190"/>
    <col min="6" max="6" width="9.140625" style="190" customWidth="1"/>
    <col min="7" max="7" width="8.140625" style="190" customWidth="1"/>
    <col min="8" max="8" width="1.7109375" style="190" customWidth="1"/>
    <col min="9" max="9" width="16.28515625" style="190" bestFit="1" customWidth="1"/>
    <col min="10" max="10" width="0.85546875" style="190" customWidth="1"/>
    <col min="11" max="11" width="16.28515625" style="190" bestFit="1" customWidth="1"/>
    <col min="12" max="12" width="0.85546875" style="190" customWidth="1"/>
    <col min="13" max="13" width="16.28515625" style="190" bestFit="1" customWidth="1"/>
    <col min="14" max="14" width="0.85546875" style="190" customWidth="1"/>
    <col min="15" max="15" width="16.28515625" style="190" bestFit="1" customWidth="1"/>
    <col min="16" max="16" width="2.140625" style="190" customWidth="1"/>
    <col min="17" max="17" width="7.85546875" style="190" customWidth="1"/>
    <col min="18" max="16384" width="9.140625" style="190"/>
  </cols>
  <sheetData>
    <row r="1" spans="1:15" ht="25.5" customHeight="1">
      <c r="A1" s="712" t="s">
        <v>22</v>
      </c>
      <c r="B1" s="713"/>
      <c r="C1" s="713"/>
      <c r="D1" s="713"/>
      <c r="E1" s="713"/>
      <c r="F1" s="713"/>
      <c r="G1" s="713"/>
      <c r="H1" s="713"/>
      <c r="I1" s="713"/>
      <c r="J1" s="713"/>
      <c r="K1" s="713"/>
      <c r="L1" s="713"/>
      <c r="M1" s="713"/>
      <c r="N1" s="713"/>
      <c r="O1" s="713"/>
    </row>
    <row r="2" spans="1:15" ht="25.5" customHeight="1"/>
    <row r="3" spans="1:15" s="153" customFormat="1" ht="25.5" customHeight="1">
      <c r="A3" s="202" t="s">
        <v>819</v>
      </c>
      <c r="B3" s="203" t="s">
        <v>438</v>
      </c>
      <c r="C3" s="202"/>
      <c r="I3" s="204"/>
      <c r="J3" s="204"/>
      <c r="K3" s="204"/>
      <c r="L3" s="204"/>
      <c r="M3" s="204"/>
      <c r="N3" s="204"/>
      <c r="O3" s="204"/>
    </row>
    <row r="4" spans="1:15" s="153" customFormat="1" ht="25.5" customHeight="1">
      <c r="A4" s="202"/>
      <c r="B4" s="203"/>
      <c r="C4" s="202"/>
      <c r="I4" s="204"/>
      <c r="J4" s="204"/>
      <c r="K4" s="204"/>
      <c r="L4" s="204"/>
      <c r="M4" s="74"/>
      <c r="N4" s="76" t="s">
        <v>282</v>
      </c>
      <c r="O4" s="74"/>
    </row>
    <row r="5" spans="1:15" s="206" customFormat="1" ht="25.5" customHeight="1">
      <c r="A5" s="205"/>
      <c r="B5" s="205"/>
      <c r="C5" s="205"/>
      <c r="I5" s="207"/>
      <c r="J5" s="207"/>
      <c r="K5" s="207"/>
      <c r="L5" s="306"/>
      <c r="M5" s="731" t="s">
        <v>283</v>
      </c>
      <c r="N5" s="731"/>
      <c r="O5" s="731"/>
    </row>
    <row r="6" spans="1:15" s="16" customFormat="1" ht="25.5" customHeight="1">
      <c r="A6" s="148"/>
      <c r="B6" s="148"/>
      <c r="C6" s="148"/>
      <c r="I6" s="208"/>
      <c r="J6" s="147"/>
      <c r="K6" s="208"/>
      <c r="L6" s="147"/>
      <c r="M6" s="457" t="s">
        <v>734</v>
      </c>
      <c r="N6" s="146"/>
      <c r="O6" s="145" t="s">
        <v>704</v>
      </c>
    </row>
    <row r="7" spans="1:15" s="16" customFormat="1" ht="25.5" customHeight="1">
      <c r="A7" s="148"/>
      <c r="D7" s="209" t="s">
        <v>438</v>
      </c>
      <c r="E7" s="209"/>
      <c r="I7" s="189"/>
      <c r="J7" s="189"/>
      <c r="K7" s="189"/>
      <c r="L7" s="161"/>
      <c r="M7" s="161">
        <v>161567.76999999999</v>
      </c>
      <c r="N7" s="161"/>
      <c r="O7" s="161">
        <v>161330.54</v>
      </c>
    </row>
    <row r="8" spans="1:15" s="16" customFormat="1" ht="25.5" customHeight="1" thickBot="1">
      <c r="A8" s="148"/>
      <c r="D8" s="209"/>
      <c r="E8" s="209" t="s">
        <v>200</v>
      </c>
      <c r="I8" s="189"/>
      <c r="J8" s="189"/>
      <c r="K8" s="189"/>
      <c r="L8" s="161"/>
      <c r="M8" s="210">
        <f>SUM(M7)</f>
        <v>161567.76999999999</v>
      </c>
      <c r="N8" s="161"/>
      <c r="O8" s="210">
        <f>SUM(O7)</f>
        <v>161330.54</v>
      </c>
    </row>
    <row r="9" spans="1:15" s="16" customFormat="1" ht="25.5" customHeight="1" thickTop="1">
      <c r="C9" s="190" t="s">
        <v>764</v>
      </c>
      <c r="D9" s="44"/>
      <c r="E9" s="44"/>
      <c r="F9" s="44"/>
      <c r="G9" s="44"/>
      <c r="H9" s="44"/>
      <c r="I9" s="44"/>
      <c r="J9" s="44"/>
      <c r="K9" s="44"/>
      <c r="L9" s="44"/>
      <c r="M9" s="44"/>
      <c r="N9" s="44"/>
    </row>
    <row r="10" spans="1:15" s="16" customFormat="1" ht="25.5" customHeight="1">
      <c r="B10" s="190" t="s">
        <v>757</v>
      </c>
      <c r="D10" s="44"/>
      <c r="E10" s="44"/>
      <c r="F10" s="44"/>
      <c r="G10" s="44"/>
      <c r="H10" s="44"/>
      <c r="I10" s="44"/>
      <c r="J10" s="44"/>
      <c r="K10" s="44"/>
      <c r="L10" s="44"/>
      <c r="M10" s="44"/>
      <c r="N10" s="44"/>
    </row>
    <row r="11" spans="1:15" s="16" customFormat="1" ht="25.5" customHeight="1">
      <c r="C11" s="190"/>
      <c r="D11" s="44"/>
      <c r="E11" s="44"/>
      <c r="F11" s="44"/>
      <c r="G11" s="44"/>
      <c r="H11" s="44"/>
      <c r="I11" s="44"/>
      <c r="J11" s="44"/>
      <c r="K11" s="44"/>
      <c r="L11" s="44"/>
      <c r="M11" s="44"/>
      <c r="N11" s="44"/>
    </row>
    <row r="12" spans="1:15" s="179" customFormat="1" ht="25.5" customHeight="1">
      <c r="A12" s="211" t="s">
        <v>26</v>
      </c>
      <c r="B12" s="179" t="s">
        <v>577</v>
      </c>
    </row>
    <row r="13" spans="1:15" ht="25.5" customHeight="1">
      <c r="D13" s="190" t="s">
        <v>253</v>
      </c>
      <c r="I13" s="307"/>
      <c r="J13" s="307"/>
      <c r="K13" s="307"/>
      <c r="L13" s="307"/>
      <c r="M13" s="307"/>
      <c r="N13" s="307"/>
      <c r="O13" s="307"/>
    </row>
    <row r="14" spans="1:15" ht="25.5" customHeight="1">
      <c r="I14" s="728" t="s">
        <v>192</v>
      </c>
      <c r="J14" s="728"/>
      <c r="K14" s="728"/>
      <c r="L14" s="306"/>
      <c r="M14" s="728" t="s">
        <v>193</v>
      </c>
      <c r="N14" s="728"/>
      <c r="O14" s="728"/>
    </row>
    <row r="15" spans="1:15" ht="25.5" customHeight="1">
      <c r="I15" s="457" t="s">
        <v>734</v>
      </c>
      <c r="J15" s="146"/>
      <c r="K15" s="145" t="s">
        <v>704</v>
      </c>
      <c r="L15" s="147"/>
      <c r="M15" s="457" t="s">
        <v>734</v>
      </c>
      <c r="N15" s="146"/>
      <c r="O15" s="145" t="s">
        <v>704</v>
      </c>
    </row>
    <row r="16" spans="1:15" ht="25.5" customHeight="1">
      <c r="C16" s="190" t="s">
        <v>254</v>
      </c>
    </row>
    <row r="17" spans="3:15" ht="25.5" customHeight="1">
      <c r="D17" s="308" t="s">
        <v>255</v>
      </c>
      <c r="I17" s="161">
        <v>877631</v>
      </c>
      <c r="J17" s="309"/>
      <c r="K17" s="161">
        <v>800789</v>
      </c>
      <c r="L17" s="309"/>
      <c r="M17" s="161">
        <v>0</v>
      </c>
      <c r="N17" s="309"/>
      <c r="O17" s="161">
        <v>0</v>
      </c>
    </row>
    <row r="18" spans="3:15" ht="25.5" customHeight="1">
      <c r="D18" s="278" t="s">
        <v>256</v>
      </c>
      <c r="I18" s="161">
        <v>14029311.250000002</v>
      </c>
      <c r="J18" s="161"/>
      <c r="K18" s="161">
        <v>12949730.32</v>
      </c>
      <c r="L18" s="161"/>
      <c r="M18" s="161">
        <v>0</v>
      </c>
      <c r="N18" s="161"/>
      <c r="O18" s="161">
        <v>0</v>
      </c>
    </row>
    <row r="19" spans="3:15" ht="25.5" customHeight="1" thickBot="1">
      <c r="I19" s="210">
        <f>SUM(I17:I18)</f>
        <v>14906942.250000002</v>
      </c>
      <c r="J19" s="161"/>
      <c r="K19" s="210">
        <f>SUM(K17:K18)</f>
        <v>13750519.32</v>
      </c>
      <c r="L19" s="161"/>
      <c r="M19" s="210">
        <f>SUM(M17:M18)</f>
        <v>0</v>
      </c>
      <c r="N19" s="161"/>
      <c r="O19" s="210">
        <f>SUM(O17:O18)</f>
        <v>0</v>
      </c>
    </row>
    <row r="20" spans="3:15" ht="25.5" customHeight="1" thickTop="1">
      <c r="C20" s="190" t="s">
        <v>258</v>
      </c>
      <c r="I20" s="161"/>
      <c r="J20" s="161"/>
      <c r="K20" s="161"/>
      <c r="L20" s="161"/>
      <c r="M20" s="161"/>
      <c r="N20" s="161"/>
      <c r="O20" s="161"/>
    </row>
    <row r="21" spans="3:15" ht="25.5" customHeight="1">
      <c r="D21" s="190" t="s">
        <v>259</v>
      </c>
      <c r="I21" s="161">
        <v>5657704.6399999997</v>
      </c>
      <c r="J21" s="161"/>
      <c r="K21" s="161">
        <v>4788405.4800000004</v>
      </c>
      <c r="L21" s="161"/>
      <c r="M21" s="161">
        <v>0</v>
      </c>
      <c r="N21" s="161"/>
      <c r="O21" s="161">
        <v>0</v>
      </c>
    </row>
    <row r="22" spans="3:15" ht="25.5" customHeight="1" thickBot="1">
      <c r="I22" s="210">
        <f>SUM(I21:I21)</f>
        <v>5657704.6399999997</v>
      </c>
      <c r="J22" s="161"/>
      <c r="K22" s="210">
        <f>SUM(K21:K21)</f>
        <v>4788405.4800000004</v>
      </c>
      <c r="L22" s="161"/>
      <c r="M22" s="210">
        <f>SUM(M21:M21)</f>
        <v>0</v>
      </c>
      <c r="N22" s="161"/>
      <c r="O22" s="210">
        <f>SUM(O21:O21)</f>
        <v>0</v>
      </c>
    </row>
    <row r="23" spans="3:15" ht="25.5" customHeight="1" thickTop="1">
      <c r="I23" s="189"/>
      <c r="J23" s="161"/>
      <c r="K23" s="189"/>
      <c r="L23" s="161"/>
      <c r="M23" s="189"/>
      <c r="N23" s="161"/>
      <c r="O23" s="189"/>
    </row>
    <row r="24" spans="3:15" ht="25.5" customHeight="1">
      <c r="C24" s="190" t="s">
        <v>1090</v>
      </c>
      <c r="I24" s="212"/>
      <c r="J24" s="212"/>
      <c r="K24" s="212"/>
      <c r="L24" s="212"/>
      <c r="M24" s="212"/>
      <c r="N24" s="212"/>
      <c r="O24" s="212"/>
    </row>
    <row r="25" spans="3:15" ht="25.5" customHeight="1">
      <c r="I25" s="749" t="s">
        <v>260</v>
      </c>
      <c r="J25" s="749"/>
      <c r="K25" s="749"/>
      <c r="L25" s="178"/>
      <c r="M25" s="749" t="s">
        <v>260</v>
      </c>
      <c r="N25" s="749"/>
      <c r="O25" s="749"/>
    </row>
    <row r="26" spans="3:15" ht="25.5" customHeight="1">
      <c r="I26" s="304"/>
      <c r="J26" s="304" t="s">
        <v>248</v>
      </c>
      <c r="K26" s="304"/>
      <c r="L26" s="178"/>
      <c r="M26" s="749" t="s">
        <v>249</v>
      </c>
      <c r="N26" s="749"/>
      <c r="O26" s="749"/>
    </row>
    <row r="27" spans="3:15" ht="25.5" customHeight="1">
      <c r="I27" s="457" t="s">
        <v>734</v>
      </c>
      <c r="J27" s="146"/>
      <c r="K27" s="457" t="s">
        <v>733</v>
      </c>
      <c r="L27" s="147"/>
      <c r="M27" s="457" t="s">
        <v>734</v>
      </c>
      <c r="N27" s="146"/>
      <c r="O27" s="457" t="s">
        <v>733</v>
      </c>
    </row>
    <row r="28" spans="3:15" ht="25.5" customHeight="1">
      <c r="C28" s="190" t="s">
        <v>261</v>
      </c>
      <c r="I28" s="177"/>
      <c r="J28" s="177"/>
      <c r="K28" s="177"/>
      <c r="L28" s="177"/>
      <c r="M28" s="177"/>
      <c r="N28" s="177"/>
      <c r="O28" s="177"/>
    </row>
    <row r="29" spans="3:15" ht="25.5" customHeight="1">
      <c r="C29" s="190" t="s">
        <v>758</v>
      </c>
      <c r="I29" s="161">
        <v>9458415.1400000006</v>
      </c>
      <c r="J29" s="161"/>
      <c r="K29" s="161">
        <v>6011934.2800000003</v>
      </c>
      <c r="L29" s="161"/>
      <c r="M29" s="161">
        <v>1152750.45</v>
      </c>
      <c r="N29" s="161"/>
      <c r="O29" s="161">
        <v>238095.52</v>
      </c>
    </row>
    <row r="30" spans="3:15" ht="25.5" customHeight="1">
      <c r="C30" s="190" t="s">
        <v>262</v>
      </c>
      <c r="I30" s="161"/>
      <c r="J30" s="161"/>
      <c r="K30" s="161"/>
      <c r="L30" s="161"/>
      <c r="M30" s="161"/>
      <c r="N30" s="161"/>
      <c r="O30" s="161"/>
    </row>
    <row r="31" spans="3:15" ht="25.5" customHeight="1">
      <c r="C31" s="190" t="s">
        <v>263</v>
      </c>
      <c r="I31" s="161"/>
      <c r="J31" s="161"/>
      <c r="K31" s="161"/>
      <c r="L31" s="161"/>
      <c r="M31" s="161"/>
      <c r="N31" s="161"/>
      <c r="O31" s="161"/>
    </row>
    <row r="32" spans="3:15" ht="25.5" customHeight="1">
      <c r="D32" s="190" t="s">
        <v>264</v>
      </c>
      <c r="I32" s="161">
        <v>-287123.77</v>
      </c>
      <c r="J32" s="161"/>
      <c r="K32" s="161">
        <v>-414704.66</v>
      </c>
      <c r="L32" s="161"/>
      <c r="M32" s="161">
        <v>0</v>
      </c>
      <c r="N32" s="161"/>
      <c r="O32" s="161">
        <v>0</v>
      </c>
    </row>
    <row r="33" spans="1:15" ht="25.5" customHeight="1">
      <c r="C33" s="278" t="s">
        <v>472</v>
      </c>
      <c r="I33" s="161"/>
      <c r="J33" s="161"/>
      <c r="K33" s="161"/>
      <c r="L33" s="161"/>
      <c r="M33" s="161"/>
      <c r="N33" s="161"/>
      <c r="O33" s="161"/>
    </row>
    <row r="34" spans="1:15" ht="25.5" customHeight="1">
      <c r="D34" s="278" t="s">
        <v>568</v>
      </c>
      <c r="I34" s="161">
        <v>-23992.58</v>
      </c>
      <c r="J34" s="161"/>
      <c r="K34" s="161">
        <v>1388.35</v>
      </c>
      <c r="L34" s="161"/>
      <c r="M34" s="161">
        <v>-23992.58</v>
      </c>
      <c r="N34" s="161"/>
      <c r="O34" s="161">
        <v>1388.35</v>
      </c>
    </row>
    <row r="35" spans="1:15" ht="25.5" customHeight="1">
      <c r="C35" s="190" t="s">
        <v>578</v>
      </c>
      <c r="I35" s="188"/>
      <c r="J35" s="189"/>
      <c r="K35" s="188"/>
      <c r="L35" s="189"/>
      <c r="M35" s="188"/>
      <c r="N35" s="189"/>
      <c r="O35" s="188"/>
    </row>
    <row r="36" spans="1:15" ht="25.5" customHeight="1" thickBot="1">
      <c r="D36" s="190" t="s">
        <v>567</v>
      </c>
      <c r="I36" s="176">
        <f>SUM(I28:I34)</f>
        <v>9147298.790000001</v>
      </c>
      <c r="J36" s="161"/>
      <c r="K36" s="176">
        <f>SUM(K28:K34)</f>
        <v>5598617.9699999997</v>
      </c>
      <c r="L36" s="161"/>
      <c r="M36" s="176">
        <f>SUM(M28:M34)</f>
        <v>1128757.8699999999</v>
      </c>
      <c r="N36" s="161"/>
      <c r="O36" s="176">
        <f>SUM(O28:O34)</f>
        <v>239483.87</v>
      </c>
    </row>
    <row r="37" spans="1:15" ht="25.5" customHeight="1" thickTop="1">
      <c r="I37" s="189"/>
      <c r="J37" s="161"/>
      <c r="K37" s="189"/>
      <c r="L37" s="161"/>
      <c r="M37" s="189"/>
      <c r="N37" s="161"/>
      <c r="O37" s="189"/>
    </row>
    <row r="38" spans="1:15" ht="28.5" customHeight="1">
      <c r="A38" s="712" t="s">
        <v>24</v>
      </c>
      <c r="B38" s="713"/>
      <c r="C38" s="713"/>
      <c r="D38" s="713"/>
      <c r="E38" s="713"/>
      <c r="F38" s="713"/>
      <c r="G38" s="713"/>
      <c r="H38" s="713"/>
      <c r="I38" s="713"/>
      <c r="J38" s="713"/>
      <c r="K38" s="713"/>
      <c r="L38" s="713"/>
      <c r="M38" s="713"/>
      <c r="N38" s="713"/>
      <c r="O38" s="713"/>
    </row>
    <row r="39" spans="1:15" ht="28.5" customHeight="1">
      <c r="I39" s="189"/>
      <c r="J39" s="161"/>
      <c r="K39" s="189"/>
      <c r="L39" s="161"/>
      <c r="M39" s="189"/>
      <c r="N39" s="161"/>
      <c r="O39" s="189"/>
    </row>
    <row r="40" spans="1:15" s="278" customFormat="1" ht="28.5" customHeight="1">
      <c r="C40" s="448"/>
      <c r="D40" s="190" t="s">
        <v>760</v>
      </c>
      <c r="I40" s="61"/>
      <c r="J40" s="62"/>
      <c r="K40" s="61"/>
      <c r="L40" s="62"/>
      <c r="M40" s="61"/>
      <c r="N40" s="62"/>
      <c r="O40" s="61"/>
    </row>
    <row r="41" spans="1:15" s="278" customFormat="1" ht="28.5" customHeight="1">
      <c r="C41" s="448" t="s">
        <v>759</v>
      </c>
      <c r="D41" s="190"/>
      <c r="I41" s="61"/>
      <c r="J41" s="62"/>
      <c r="K41" s="61"/>
      <c r="L41" s="62"/>
      <c r="M41" s="61"/>
      <c r="N41" s="62"/>
      <c r="O41" s="61"/>
    </row>
    <row r="42" spans="1:15" s="278" customFormat="1" ht="28.5" customHeight="1">
      <c r="I42" s="356"/>
      <c r="J42" s="356" t="s">
        <v>248</v>
      </c>
      <c r="K42" s="356"/>
      <c r="L42" s="192"/>
      <c r="M42" s="750" t="s">
        <v>249</v>
      </c>
      <c r="N42" s="750"/>
      <c r="O42" s="750"/>
    </row>
    <row r="43" spans="1:15" s="278" customFormat="1" ht="28.5" customHeight="1">
      <c r="I43" s="457" t="s">
        <v>734</v>
      </c>
      <c r="J43" s="146"/>
      <c r="K43" s="457" t="s">
        <v>733</v>
      </c>
      <c r="L43" s="147"/>
      <c r="M43" s="457" t="s">
        <v>734</v>
      </c>
      <c r="N43" s="146"/>
      <c r="O43" s="457" t="s">
        <v>733</v>
      </c>
    </row>
    <row r="44" spans="1:15" s="278" customFormat="1" ht="28.5" customHeight="1">
      <c r="C44" s="308" t="s">
        <v>544</v>
      </c>
      <c r="D44" s="297"/>
      <c r="E44" s="297"/>
      <c r="I44" s="298"/>
      <c r="J44" s="297"/>
      <c r="K44" s="297"/>
      <c r="L44" s="297"/>
      <c r="M44" s="298"/>
      <c r="N44" s="297"/>
      <c r="O44" s="298"/>
    </row>
    <row r="45" spans="1:15" s="278" customFormat="1" ht="28.5" customHeight="1">
      <c r="C45" s="299"/>
      <c r="D45" s="299" t="s">
        <v>1091</v>
      </c>
      <c r="E45" s="297"/>
      <c r="I45" s="310"/>
      <c r="J45" s="310"/>
      <c r="K45" s="310"/>
      <c r="L45" s="310"/>
      <c r="M45" s="310"/>
      <c r="N45" s="310"/>
      <c r="O45" s="310"/>
    </row>
    <row r="46" spans="1:15" s="278" customFormat="1" ht="28.5" customHeight="1">
      <c r="C46" s="299"/>
      <c r="D46" s="308" t="s">
        <v>1092</v>
      </c>
      <c r="E46" s="308"/>
      <c r="I46" s="200">
        <v>0</v>
      </c>
      <c r="J46" s="62"/>
      <c r="K46" s="200">
        <v>389325.79</v>
      </c>
      <c r="L46" s="310"/>
      <c r="M46" s="200">
        <v>0</v>
      </c>
      <c r="N46" s="62"/>
      <c r="O46" s="200">
        <v>0</v>
      </c>
    </row>
    <row r="47" spans="1:15" s="278" customFormat="1" ht="28.5" customHeight="1">
      <c r="C47" s="299" t="s">
        <v>545</v>
      </c>
      <c r="D47" s="308"/>
      <c r="E47" s="308"/>
      <c r="I47" s="61"/>
      <c r="J47" s="61"/>
      <c r="K47" s="61"/>
      <c r="L47" s="317"/>
      <c r="M47" s="61"/>
      <c r="N47" s="61"/>
      <c r="O47" s="61"/>
    </row>
    <row r="48" spans="1:15" s="278" customFormat="1" ht="28.5" customHeight="1" thickBot="1">
      <c r="C48" s="299" t="s">
        <v>546</v>
      </c>
      <c r="D48" s="299"/>
      <c r="E48" s="299"/>
      <c r="I48" s="191">
        <f>SUM(I45:I46)</f>
        <v>0</v>
      </c>
      <c r="J48" s="62"/>
      <c r="K48" s="191">
        <f>SUM(K45:K46)</f>
        <v>389325.79</v>
      </c>
      <c r="L48" s="62"/>
      <c r="M48" s="191">
        <f>SUM(M45:M46)</f>
        <v>0</v>
      </c>
      <c r="N48" s="62"/>
      <c r="O48" s="191">
        <f>SUM(O45:O46)</f>
        <v>0</v>
      </c>
    </row>
    <row r="49" spans="2:15" s="278" customFormat="1" ht="28.5" customHeight="1" thickTop="1">
      <c r="I49" s="61"/>
      <c r="J49" s="62"/>
      <c r="K49" s="61"/>
      <c r="L49" s="62"/>
      <c r="M49" s="61"/>
      <c r="N49" s="62"/>
      <c r="O49" s="61"/>
    </row>
    <row r="50" spans="2:15" ht="28.5" customHeight="1">
      <c r="C50" s="190" t="s">
        <v>761</v>
      </c>
      <c r="I50" s="161"/>
      <c r="J50" s="161"/>
      <c r="K50" s="161"/>
      <c r="L50" s="161"/>
      <c r="M50" s="161"/>
      <c r="N50" s="161"/>
      <c r="O50" s="161"/>
    </row>
    <row r="51" spans="2:15" ht="28.5" customHeight="1">
      <c r="B51" s="190" t="s">
        <v>762</v>
      </c>
      <c r="I51" s="163"/>
      <c r="J51" s="163"/>
      <c r="K51" s="163"/>
      <c r="L51" s="163"/>
      <c r="M51" s="163"/>
      <c r="N51" s="163"/>
      <c r="O51" s="163"/>
    </row>
    <row r="52" spans="2:15" ht="28.5" customHeight="1">
      <c r="I52" s="728" t="s">
        <v>192</v>
      </c>
      <c r="J52" s="728"/>
      <c r="K52" s="728"/>
      <c r="L52" s="306"/>
      <c r="M52" s="728" t="s">
        <v>193</v>
      </c>
      <c r="N52" s="728"/>
      <c r="O52" s="728"/>
    </row>
    <row r="53" spans="2:15" ht="28.5" customHeight="1">
      <c r="I53" s="457" t="s">
        <v>734</v>
      </c>
      <c r="J53" s="146"/>
      <c r="K53" s="457" t="s">
        <v>733</v>
      </c>
      <c r="L53" s="147"/>
      <c r="M53" s="457" t="s">
        <v>734</v>
      </c>
      <c r="N53" s="146"/>
      <c r="O53" s="457" t="s">
        <v>733</v>
      </c>
    </row>
    <row r="54" spans="2:15" ht="28.5" customHeight="1">
      <c r="C54" s="190" t="s">
        <v>266</v>
      </c>
      <c r="I54" s="161">
        <v>10588791.519999973</v>
      </c>
      <c r="J54" s="161"/>
      <c r="K54" s="161">
        <v>18054524.370000023</v>
      </c>
      <c r="L54" s="161"/>
      <c r="M54" s="161">
        <v>-36482291.429999962</v>
      </c>
      <c r="N54" s="161"/>
      <c r="O54" s="161">
        <v>-6331606.0999999847</v>
      </c>
    </row>
    <row r="55" spans="2:15" ht="28.5" customHeight="1">
      <c r="C55" s="190" t="s">
        <v>267</v>
      </c>
      <c r="I55" s="311">
        <v>0.2</v>
      </c>
      <c r="J55" s="311"/>
      <c r="K55" s="311">
        <v>0.2</v>
      </c>
      <c r="L55" s="311"/>
      <c r="M55" s="311">
        <v>0.2</v>
      </c>
      <c r="N55" s="311"/>
      <c r="O55" s="311">
        <v>0.2</v>
      </c>
    </row>
    <row r="56" spans="2:15" ht="28.5" customHeight="1">
      <c r="C56" s="190" t="s">
        <v>268</v>
      </c>
      <c r="I56" s="161"/>
      <c r="J56" s="161"/>
      <c r="K56" s="161"/>
      <c r="L56" s="161"/>
      <c r="M56" s="161"/>
      <c r="N56" s="161"/>
      <c r="O56" s="161"/>
    </row>
    <row r="57" spans="2:15" ht="28.5" customHeight="1">
      <c r="D57" s="190" t="s">
        <v>269</v>
      </c>
      <c r="I57" s="161">
        <f>ROUND(+I54*I55,2)</f>
        <v>2117758.2999999998</v>
      </c>
      <c r="J57" s="161"/>
      <c r="K57" s="161">
        <f>ROUND(+K54*K55,2)</f>
        <v>3610904.87</v>
      </c>
      <c r="L57" s="161"/>
      <c r="M57" s="161">
        <f>ROUNDDOWN(+M54*M55,2)</f>
        <v>-7296458.2800000003</v>
      </c>
      <c r="N57" s="161"/>
      <c r="O57" s="161">
        <f>ROUND(+O54*O55,2)+1266321.22</f>
        <v>0</v>
      </c>
    </row>
    <row r="58" spans="2:15" ht="28.5" customHeight="1">
      <c r="C58" s="190" t="s">
        <v>270</v>
      </c>
      <c r="I58" s="161"/>
      <c r="J58" s="161"/>
      <c r="K58" s="161"/>
      <c r="L58" s="161"/>
      <c r="M58" s="161"/>
      <c r="N58" s="161"/>
      <c r="O58" s="161"/>
    </row>
    <row r="59" spans="2:15" ht="28.5" customHeight="1">
      <c r="D59" s="278" t="s">
        <v>591</v>
      </c>
      <c r="E59" s="278"/>
      <c r="F59" s="278"/>
      <c r="G59" s="278"/>
      <c r="I59" s="213">
        <v>8449208.7379999999</v>
      </c>
      <c r="J59" s="189"/>
      <c r="K59" s="213">
        <v>0</v>
      </c>
      <c r="L59" s="189"/>
      <c r="M59" s="213">
        <v>8449208.7379999999</v>
      </c>
      <c r="N59" s="189"/>
      <c r="O59" s="213">
        <v>0</v>
      </c>
    </row>
    <row r="60" spans="2:15" ht="28.5" customHeight="1">
      <c r="D60" s="190" t="s">
        <v>271</v>
      </c>
      <c r="I60" s="214">
        <v>-232056.36</v>
      </c>
      <c r="J60" s="161"/>
      <c r="K60" s="214">
        <v>7043.36</v>
      </c>
      <c r="L60" s="161"/>
      <c r="M60" s="214">
        <v>0</v>
      </c>
      <c r="N60" s="161"/>
      <c r="O60" s="214">
        <v>0</v>
      </c>
    </row>
    <row r="61" spans="2:15" ht="28.5" customHeight="1">
      <c r="D61" s="190" t="s">
        <v>763</v>
      </c>
      <c r="I61" s="214">
        <v>0</v>
      </c>
      <c r="J61" s="161"/>
      <c r="K61" s="214">
        <v>1580000</v>
      </c>
      <c r="L61" s="161"/>
      <c r="M61" s="214">
        <v>0</v>
      </c>
      <c r="N61" s="161"/>
      <c r="O61" s="214">
        <v>0</v>
      </c>
    </row>
    <row r="62" spans="2:15" ht="28.5" customHeight="1">
      <c r="D62" s="278" t="s">
        <v>209</v>
      </c>
      <c r="I62" s="214">
        <v>-1163619.31</v>
      </c>
      <c r="J62" s="161"/>
      <c r="K62" s="214">
        <v>399281.38</v>
      </c>
      <c r="L62" s="161"/>
      <c r="M62" s="214">
        <v>0</v>
      </c>
      <c r="N62" s="161"/>
      <c r="O62" s="214">
        <v>238095.52</v>
      </c>
    </row>
    <row r="63" spans="2:15" ht="28.5" customHeight="1">
      <c r="D63" s="190" t="s">
        <v>472</v>
      </c>
      <c r="I63" s="214"/>
      <c r="J63" s="161"/>
      <c r="K63" s="214"/>
      <c r="L63" s="161"/>
      <c r="M63" s="214"/>
      <c r="N63" s="161"/>
      <c r="O63" s="214"/>
    </row>
    <row r="64" spans="2:15" ht="28.5" customHeight="1">
      <c r="D64" s="190" t="s">
        <v>473</v>
      </c>
      <c r="I64" s="214">
        <v>-23992.58</v>
      </c>
      <c r="J64" s="161"/>
      <c r="K64" s="214">
        <v>1388.35</v>
      </c>
      <c r="L64" s="161"/>
      <c r="M64" s="214">
        <v>-23992.58</v>
      </c>
      <c r="N64" s="161"/>
      <c r="O64" s="214">
        <v>1388.35</v>
      </c>
    </row>
    <row r="65" spans="1:16" ht="28.5" customHeight="1">
      <c r="E65" s="190" t="s">
        <v>200</v>
      </c>
      <c r="I65" s="175">
        <f>SUM(I59:I64)</f>
        <v>7029540.4879999999</v>
      </c>
      <c r="J65" s="161"/>
      <c r="K65" s="175">
        <f>SUM(K59:K64)</f>
        <v>1987713.0900000003</v>
      </c>
      <c r="L65" s="161"/>
      <c r="M65" s="175">
        <f>SUM(M59:M64)</f>
        <v>8425216.1579999998</v>
      </c>
      <c r="N65" s="161"/>
      <c r="O65" s="175">
        <f>SUM(O59:O64)</f>
        <v>239483.87</v>
      </c>
    </row>
    <row r="66" spans="1:16" ht="28.5" customHeight="1">
      <c r="C66" s="190" t="s">
        <v>579</v>
      </c>
      <c r="I66" s="189"/>
      <c r="J66" s="161"/>
      <c r="K66" s="189"/>
      <c r="L66" s="161"/>
      <c r="M66" s="189"/>
      <c r="N66" s="161"/>
      <c r="O66" s="189"/>
    </row>
    <row r="67" spans="1:16" ht="28.5" customHeight="1" thickBot="1">
      <c r="D67" s="190" t="s">
        <v>265</v>
      </c>
      <c r="I67" s="176">
        <f>+I57+I65</f>
        <v>9147298.7879999988</v>
      </c>
      <c r="J67" s="161"/>
      <c r="K67" s="176">
        <f>+K57+K65</f>
        <v>5598617.9600000009</v>
      </c>
      <c r="L67" s="161"/>
      <c r="M67" s="176">
        <f>+M57+M65</f>
        <v>1128757.8779999996</v>
      </c>
      <c r="N67" s="161"/>
      <c r="O67" s="176">
        <f>+O57+O65</f>
        <v>239483.87</v>
      </c>
    </row>
    <row r="68" spans="1:16" ht="28.5" customHeight="1" thickTop="1">
      <c r="C68" s="190" t="s">
        <v>272</v>
      </c>
      <c r="I68" s="312">
        <f>+I67/I54</f>
        <v>0.86386617119835618</v>
      </c>
      <c r="J68" s="311"/>
      <c r="K68" s="312">
        <f>+K67/K54</f>
        <v>0.31009501248910459</v>
      </c>
      <c r="L68" s="311"/>
      <c r="M68" s="463">
        <f>M67/M54</f>
        <v>-3.0939884359122361E-2</v>
      </c>
      <c r="N68" s="361"/>
      <c r="O68" s="463">
        <f>+O67/O54</f>
        <v>-3.7823557912107099E-2</v>
      </c>
    </row>
    <row r="69" spans="1:16" ht="28.5" customHeight="1">
      <c r="I69" s="312"/>
      <c r="J69" s="311"/>
      <c r="K69" s="312"/>
      <c r="L69" s="311"/>
      <c r="M69" s="463"/>
      <c r="N69" s="361"/>
      <c r="O69" s="463"/>
    </row>
    <row r="70" spans="1:16" ht="28.5" customHeight="1">
      <c r="I70" s="215"/>
      <c r="J70" s="311"/>
      <c r="K70" s="215"/>
      <c r="L70" s="311"/>
      <c r="M70" s="215"/>
      <c r="N70" s="311"/>
      <c r="O70" s="215"/>
    </row>
    <row r="71" spans="1:16" ht="27.75" customHeight="1">
      <c r="A71" s="712" t="s">
        <v>7</v>
      </c>
      <c r="B71" s="713"/>
      <c r="C71" s="713"/>
      <c r="D71" s="713"/>
      <c r="E71" s="713"/>
      <c r="F71" s="713"/>
      <c r="G71" s="713"/>
      <c r="H71" s="713"/>
      <c r="I71" s="713"/>
      <c r="J71" s="713"/>
      <c r="K71" s="713"/>
      <c r="L71" s="713"/>
      <c r="M71" s="713"/>
      <c r="N71" s="713"/>
      <c r="O71" s="713"/>
    </row>
    <row r="72" spans="1:16" s="307" customFormat="1" ht="27.75" customHeight="1">
      <c r="I72" s="416"/>
      <c r="J72" s="415"/>
      <c r="K72" s="416"/>
      <c r="L72" s="415"/>
      <c r="M72" s="416"/>
      <c r="N72" s="415"/>
      <c r="O72" s="416"/>
    </row>
    <row r="73" spans="1:16" s="278" customFormat="1" ht="27.75" customHeight="1">
      <c r="A73" s="224" t="s">
        <v>15</v>
      </c>
      <c r="B73" s="289" t="s">
        <v>590</v>
      </c>
      <c r="C73" s="289"/>
      <c r="I73" s="360"/>
      <c r="J73" s="361"/>
      <c r="K73" s="360"/>
      <c r="L73" s="361"/>
      <c r="M73" s="360"/>
      <c r="N73" s="361"/>
      <c r="O73" s="360"/>
    </row>
    <row r="74" spans="1:16" s="278" customFormat="1" ht="27.75" customHeight="1">
      <c r="C74" s="278" t="s">
        <v>765</v>
      </c>
      <c r="I74" s="360"/>
      <c r="J74" s="361"/>
      <c r="K74" s="360"/>
      <c r="L74" s="361"/>
      <c r="M74" s="360"/>
      <c r="N74" s="361"/>
      <c r="O74" s="360"/>
    </row>
    <row r="75" spans="1:16" s="278" customFormat="1" ht="27.75" customHeight="1">
      <c r="B75" s="278" t="s">
        <v>766</v>
      </c>
      <c r="I75" s="360"/>
      <c r="J75" s="361"/>
      <c r="K75" s="360"/>
      <c r="L75" s="361"/>
      <c r="M75" s="360"/>
      <c r="N75" s="361"/>
      <c r="O75" s="360"/>
    </row>
    <row r="76" spans="1:16" s="278" customFormat="1" ht="27.75" customHeight="1">
      <c r="I76" s="360"/>
      <c r="J76" s="361"/>
      <c r="K76" s="360"/>
      <c r="L76" s="361"/>
      <c r="M76" s="360"/>
      <c r="N76" s="361"/>
      <c r="O76" s="360"/>
    </row>
    <row r="77" spans="1:16" s="204" customFormat="1" ht="27.75" customHeight="1">
      <c r="A77" s="224" t="s">
        <v>11</v>
      </c>
      <c r="B77" s="225" t="s">
        <v>435</v>
      </c>
    </row>
    <row r="78" spans="1:16" s="306" customFormat="1" ht="27.75" customHeight="1">
      <c r="I78" s="731" t="s">
        <v>248</v>
      </c>
      <c r="J78" s="731"/>
      <c r="K78" s="731"/>
      <c r="M78" s="731" t="s">
        <v>193</v>
      </c>
      <c r="N78" s="731"/>
      <c r="O78" s="731"/>
      <c r="P78" s="314"/>
    </row>
    <row r="79" spans="1:16" s="306" customFormat="1" ht="27.75" customHeight="1">
      <c r="I79" s="457" t="s">
        <v>734</v>
      </c>
      <c r="J79" s="146"/>
      <c r="K79" s="145" t="s">
        <v>704</v>
      </c>
      <c r="L79" s="147"/>
      <c r="M79" s="457" t="s">
        <v>734</v>
      </c>
      <c r="N79" s="146"/>
      <c r="O79" s="145" t="s">
        <v>704</v>
      </c>
      <c r="P79" s="76"/>
    </row>
    <row r="80" spans="1:16" s="16" customFormat="1" ht="27.75" customHeight="1">
      <c r="B80" s="44" t="s">
        <v>273</v>
      </c>
      <c r="C80" s="44"/>
      <c r="D80" s="44"/>
      <c r="E80" s="44"/>
      <c r="F80" s="44"/>
      <c r="P80" s="163"/>
    </row>
    <row r="81" spans="1:16" s="16" customFormat="1" ht="27.75" customHeight="1">
      <c r="B81" s="44"/>
      <c r="C81" s="44" t="s">
        <v>273</v>
      </c>
      <c r="D81" s="44"/>
      <c r="E81" s="44"/>
      <c r="F81" s="44"/>
      <c r="I81" s="161">
        <v>76938597.159999996</v>
      </c>
      <c r="J81" s="161"/>
      <c r="K81" s="161">
        <v>78322919.909999996</v>
      </c>
      <c r="L81" s="161"/>
      <c r="M81" s="161">
        <v>66021505.259999998</v>
      </c>
      <c r="N81" s="161"/>
      <c r="O81" s="161">
        <v>64576221.339999996</v>
      </c>
      <c r="P81" s="163"/>
    </row>
    <row r="82" spans="1:16" s="16" customFormat="1" ht="27.75" customHeight="1">
      <c r="B82" s="44"/>
      <c r="C82" s="44" t="s">
        <v>274</v>
      </c>
      <c r="D82" s="44"/>
      <c r="E82" s="44"/>
      <c r="F82" s="44"/>
      <c r="I82" s="161">
        <v>3501494.7399999998</v>
      </c>
      <c r="J82" s="161"/>
      <c r="K82" s="161">
        <v>5864154.3499999996</v>
      </c>
      <c r="L82" s="161"/>
      <c r="M82" s="161">
        <v>2841897.78</v>
      </c>
      <c r="N82" s="161"/>
      <c r="O82" s="161">
        <v>668178.27</v>
      </c>
      <c r="P82" s="163"/>
    </row>
    <row r="83" spans="1:16" s="16" customFormat="1" ht="27.75" customHeight="1">
      <c r="B83" s="44"/>
      <c r="C83" s="44"/>
      <c r="D83" s="44" t="s">
        <v>275</v>
      </c>
      <c r="E83" s="44"/>
      <c r="F83" s="44"/>
      <c r="I83" s="175">
        <f>SUM(I81:I82)</f>
        <v>80440091.899999991</v>
      </c>
      <c r="J83" s="161"/>
      <c r="K83" s="175">
        <f>SUM(K81:K82)</f>
        <v>84187074.25999999</v>
      </c>
      <c r="L83" s="161"/>
      <c r="M83" s="175">
        <f>SUM(M81:M82)</f>
        <v>68863403.039999992</v>
      </c>
      <c r="N83" s="161"/>
      <c r="O83" s="175">
        <f>SUM(O81:O82)</f>
        <v>65244399.609999999</v>
      </c>
      <c r="P83" s="163"/>
    </row>
    <row r="84" spans="1:16" s="16" customFormat="1" ht="27.75" customHeight="1">
      <c r="B84" s="44" t="s">
        <v>425</v>
      </c>
      <c r="C84" s="44"/>
      <c r="D84" s="44"/>
      <c r="E84" s="44"/>
      <c r="F84" s="44"/>
      <c r="I84" s="161"/>
      <c r="J84" s="161"/>
      <c r="K84" s="161"/>
      <c r="L84" s="161"/>
      <c r="M84" s="161"/>
      <c r="N84" s="161"/>
      <c r="O84" s="161"/>
      <c r="P84" s="163"/>
    </row>
    <row r="85" spans="1:16" s="16" customFormat="1" ht="27.75" customHeight="1">
      <c r="B85" s="44"/>
      <c r="C85" s="44" t="s">
        <v>276</v>
      </c>
      <c r="D85" s="44"/>
      <c r="E85" s="44"/>
      <c r="F85" s="44"/>
      <c r="I85" s="161">
        <v>18011398.719999999</v>
      </c>
      <c r="J85" s="161"/>
      <c r="K85" s="161">
        <v>29592744.859999996</v>
      </c>
      <c r="L85" s="161"/>
      <c r="M85" s="161">
        <v>10561764.74</v>
      </c>
      <c r="N85" s="161"/>
      <c r="O85" s="161">
        <v>14703655.709999999</v>
      </c>
      <c r="P85" s="163"/>
    </row>
    <row r="86" spans="1:16" s="16" customFormat="1" ht="27.75" customHeight="1">
      <c r="B86" s="44"/>
      <c r="C86" s="44" t="s">
        <v>767</v>
      </c>
      <c r="D86" s="44"/>
      <c r="E86" s="44"/>
      <c r="F86" s="44"/>
      <c r="I86" s="161">
        <v>103392525.61</v>
      </c>
      <c r="J86" s="161"/>
      <c r="K86" s="161">
        <v>0</v>
      </c>
      <c r="L86" s="161"/>
      <c r="M86" s="161">
        <v>103392525.61</v>
      </c>
      <c r="N86" s="161"/>
      <c r="O86" s="161">
        <v>0</v>
      </c>
      <c r="P86" s="163"/>
    </row>
    <row r="87" spans="1:16" s="16" customFormat="1" ht="27.75" customHeight="1">
      <c r="B87" s="44"/>
      <c r="C87" s="44" t="s">
        <v>277</v>
      </c>
      <c r="D87" s="44"/>
      <c r="E87" s="44"/>
      <c r="F87" s="44"/>
      <c r="I87" s="161">
        <v>4113585.3</v>
      </c>
      <c r="J87" s="161"/>
      <c r="K87" s="161">
        <v>0</v>
      </c>
      <c r="L87" s="161"/>
      <c r="M87" s="161">
        <v>4113585.3</v>
      </c>
      <c r="N87" s="161"/>
      <c r="O87" s="161">
        <v>0</v>
      </c>
      <c r="P87" s="163"/>
    </row>
    <row r="88" spans="1:16" s="16" customFormat="1" ht="27.75" customHeight="1">
      <c r="B88" s="44"/>
      <c r="C88" s="44" t="s">
        <v>209</v>
      </c>
      <c r="D88" s="44"/>
      <c r="E88" s="44"/>
      <c r="F88" s="44"/>
      <c r="I88" s="161">
        <v>3129482.0599999996</v>
      </c>
      <c r="J88" s="161"/>
      <c r="K88" s="161">
        <v>9780734.8499999996</v>
      </c>
      <c r="L88" s="161"/>
      <c r="M88" s="161">
        <v>2973679.9299999997</v>
      </c>
      <c r="N88" s="161"/>
      <c r="O88" s="161">
        <v>9361333.1899999995</v>
      </c>
      <c r="P88" s="163"/>
    </row>
    <row r="89" spans="1:16" s="16" customFormat="1" ht="27.75" customHeight="1">
      <c r="B89" s="44"/>
      <c r="C89" s="44"/>
      <c r="D89" s="44" t="s">
        <v>426</v>
      </c>
      <c r="E89" s="44"/>
      <c r="F89" s="44"/>
      <c r="I89" s="175">
        <f>SUM(I85:I88)</f>
        <v>128646991.69</v>
      </c>
      <c r="J89" s="161"/>
      <c r="K89" s="175">
        <f>SUM(K85:K88)</f>
        <v>39373479.709999993</v>
      </c>
      <c r="L89" s="161"/>
      <c r="M89" s="175">
        <f>SUM(M85:M88)</f>
        <v>121041555.57999998</v>
      </c>
      <c r="N89" s="161"/>
      <c r="O89" s="175">
        <f>SUM(O85:O88)</f>
        <v>24064988.899999999</v>
      </c>
      <c r="P89" s="163"/>
    </row>
    <row r="90" spans="1:16" s="16" customFormat="1" ht="27.75" customHeight="1" thickBot="1">
      <c r="B90" s="44"/>
      <c r="C90" s="44"/>
      <c r="D90" s="44" t="s">
        <v>427</v>
      </c>
      <c r="E90" s="44"/>
      <c r="F90" s="44"/>
      <c r="I90" s="210">
        <f>+I83+I89</f>
        <v>209087083.58999997</v>
      </c>
      <c r="J90" s="161"/>
      <c r="K90" s="210">
        <f>+K83+K89</f>
        <v>123560553.96999998</v>
      </c>
      <c r="L90" s="161"/>
      <c r="M90" s="210">
        <f>+M83+M89</f>
        <v>189904958.61999997</v>
      </c>
      <c r="N90" s="161"/>
      <c r="O90" s="210">
        <f>+O83+O89</f>
        <v>89309388.50999999</v>
      </c>
      <c r="P90" s="163"/>
    </row>
    <row r="91" spans="1:16" ht="27.75" customHeight="1" thickTop="1">
      <c r="I91" s="16"/>
      <c r="J91" s="16"/>
      <c r="K91" s="16"/>
      <c r="L91" s="16"/>
      <c r="M91" s="16"/>
      <c r="N91" s="16"/>
      <c r="O91" s="16"/>
      <c r="P91" s="307"/>
    </row>
    <row r="92" spans="1:16" s="324" customFormat="1" ht="27.75" customHeight="1">
      <c r="A92" s="321" t="s">
        <v>1</v>
      </c>
      <c r="B92" s="322" t="s">
        <v>854</v>
      </c>
      <c r="C92" s="323"/>
      <c r="D92" s="323"/>
      <c r="E92" s="323"/>
      <c r="F92" s="323"/>
      <c r="G92" s="323"/>
      <c r="H92" s="323"/>
    </row>
    <row r="93" spans="1:16" s="320" customFormat="1" ht="27.75" customHeight="1">
      <c r="A93" s="325"/>
      <c r="B93" s="325" t="s">
        <v>1093</v>
      </c>
      <c r="C93" s="325"/>
      <c r="D93" s="325"/>
      <c r="E93" s="325"/>
      <c r="F93" s="325"/>
      <c r="G93" s="325"/>
      <c r="H93" s="325"/>
    </row>
    <row r="94" spans="1:16" s="414" customFormat="1" ht="27.75" customHeight="1">
      <c r="I94" s="417" t="s">
        <v>248</v>
      </c>
      <c r="J94" s="417"/>
      <c r="K94" s="417"/>
      <c r="M94" s="731" t="s">
        <v>193</v>
      </c>
      <c r="N94" s="731"/>
      <c r="O94" s="731"/>
    </row>
    <row r="95" spans="1:16" s="414" customFormat="1" ht="27.75" customHeight="1">
      <c r="I95" s="457" t="s">
        <v>734</v>
      </c>
      <c r="J95" s="146"/>
      <c r="K95" s="145" t="s">
        <v>704</v>
      </c>
      <c r="M95" s="457" t="s">
        <v>734</v>
      </c>
      <c r="N95" s="146"/>
      <c r="O95" s="145" t="s">
        <v>704</v>
      </c>
    </row>
    <row r="96" spans="1:16" s="580" customFormat="1" ht="27.75" customHeight="1">
      <c r="A96" s="343"/>
      <c r="B96" s="343"/>
      <c r="C96" s="599" t="s">
        <v>1094</v>
      </c>
      <c r="D96" s="343"/>
      <c r="E96" s="343"/>
      <c r="F96" s="343"/>
      <c r="G96" s="343"/>
      <c r="I96" s="598"/>
      <c r="J96" s="146"/>
      <c r="K96" s="208"/>
      <c r="M96" s="598"/>
      <c r="N96" s="146"/>
      <c r="O96" s="208"/>
    </row>
    <row r="97" spans="1:15" s="320" customFormat="1" ht="27.75" customHeight="1">
      <c r="A97" s="325"/>
      <c r="B97" s="325"/>
      <c r="C97" s="325" t="s">
        <v>278</v>
      </c>
      <c r="D97" s="325"/>
      <c r="E97" s="325"/>
      <c r="F97" s="325"/>
      <c r="G97" s="325"/>
      <c r="I97" s="328">
        <v>941157503.30999994</v>
      </c>
      <c r="J97" s="328"/>
      <c r="K97" s="328">
        <v>996573548.30999994</v>
      </c>
      <c r="M97" s="345">
        <v>0</v>
      </c>
      <c r="N97" s="338"/>
      <c r="O97" s="345">
        <v>0</v>
      </c>
    </row>
    <row r="98" spans="1:15" s="325" customFormat="1" ht="27.75" customHeight="1">
      <c r="C98" s="325" t="s">
        <v>109</v>
      </c>
      <c r="I98" s="345">
        <v>4154804.99</v>
      </c>
      <c r="J98" s="345"/>
      <c r="K98" s="345">
        <v>4154804.99</v>
      </c>
      <c r="M98" s="345">
        <v>0</v>
      </c>
      <c r="N98" s="340"/>
      <c r="O98" s="345">
        <v>0</v>
      </c>
    </row>
    <row r="99" spans="1:15" s="325" customFormat="1" ht="27.75" customHeight="1">
      <c r="C99" s="599" t="s">
        <v>1095</v>
      </c>
      <c r="I99" s="345"/>
      <c r="J99" s="345"/>
      <c r="K99" s="345"/>
      <c r="M99" s="345"/>
      <c r="N99" s="340"/>
      <c r="O99" s="345"/>
    </row>
    <row r="100" spans="1:15" s="325" customFormat="1" ht="27.75" customHeight="1">
      <c r="C100" s="325" t="s">
        <v>768</v>
      </c>
      <c r="I100" s="329">
        <v>27965370.02</v>
      </c>
      <c r="J100" s="330"/>
      <c r="K100" s="329">
        <v>0</v>
      </c>
      <c r="M100" s="464">
        <v>10743231.390000001</v>
      </c>
      <c r="N100" s="340"/>
      <c r="O100" s="329">
        <v>0</v>
      </c>
    </row>
    <row r="101" spans="1:15" s="325" customFormat="1" ht="27.75" customHeight="1">
      <c r="D101" s="325" t="s">
        <v>200</v>
      </c>
      <c r="I101" s="330">
        <f>SUM(I97:I100)</f>
        <v>973277678.31999993</v>
      </c>
      <c r="J101" s="330"/>
      <c r="K101" s="330">
        <f>SUM(K97:K100)</f>
        <v>1000728353.3</v>
      </c>
      <c r="M101" s="330">
        <f>SUM(M97:M100)</f>
        <v>10743231.390000001</v>
      </c>
      <c r="O101" s="330">
        <f>SUM(O97:O100)</f>
        <v>0</v>
      </c>
    </row>
    <row r="102" spans="1:15" s="320" customFormat="1" ht="27.75" customHeight="1">
      <c r="C102" s="325" t="s">
        <v>279</v>
      </c>
      <c r="D102" s="325"/>
      <c r="E102" s="325"/>
      <c r="F102" s="325"/>
      <c r="I102" s="331">
        <v>-181805550.11000001</v>
      </c>
      <c r="J102" s="331"/>
      <c r="K102" s="331">
        <v>-222477315.97</v>
      </c>
      <c r="M102" s="331">
        <v>-716215.45</v>
      </c>
      <c r="O102" s="329">
        <v>0</v>
      </c>
    </row>
    <row r="103" spans="1:15" s="320" customFormat="1" ht="27.75" customHeight="1" thickBot="1">
      <c r="C103" s="325" t="s">
        <v>247</v>
      </c>
      <c r="D103" s="325"/>
      <c r="E103" s="325"/>
      <c r="F103" s="325"/>
      <c r="I103" s="332">
        <f>SUM(I101:I102)</f>
        <v>791472128.20999992</v>
      </c>
      <c r="J103" s="328"/>
      <c r="K103" s="332">
        <f>SUM(K101:K102)</f>
        <v>778251037.32999992</v>
      </c>
      <c r="M103" s="332">
        <f>SUM(M101:M102)</f>
        <v>10027015.940000001</v>
      </c>
      <c r="O103" s="332">
        <f>SUM(O101:O102)</f>
        <v>0</v>
      </c>
    </row>
    <row r="104" spans="1:15" s="320" customFormat="1" ht="27.75" customHeight="1" thickTop="1">
      <c r="C104" s="325"/>
      <c r="D104" s="325"/>
      <c r="E104" s="325"/>
      <c r="F104" s="325"/>
      <c r="I104" s="331"/>
      <c r="J104" s="328"/>
      <c r="K104" s="331"/>
      <c r="M104" s="331"/>
      <c r="O104" s="331"/>
    </row>
    <row r="105" spans="1:15" s="320" customFormat="1" ht="24.75" customHeight="1">
      <c r="A105" s="712" t="s">
        <v>25</v>
      </c>
      <c r="B105" s="713"/>
      <c r="C105" s="713"/>
      <c r="D105" s="713"/>
      <c r="E105" s="713"/>
      <c r="F105" s="713"/>
      <c r="G105" s="713"/>
      <c r="H105" s="713"/>
      <c r="I105" s="713"/>
      <c r="J105" s="713"/>
      <c r="K105" s="713"/>
      <c r="L105" s="713"/>
      <c r="M105" s="713"/>
      <c r="N105" s="713"/>
      <c r="O105" s="713"/>
    </row>
    <row r="106" spans="1:15" s="320" customFormat="1" ht="24.75" customHeight="1">
      <c r="C106" s="325"/>
      <c r="D106" s="325"/>
      <c r="E106" s="325"/>
      <c r="F106" s="325"/>
      <c r="I106" s="331"/>
      <c r="J106" s="328"/>
      <c r="K106" s="331"/>
      <c r="M106" s="331"/>
      <c r="O106" s="331"/>
    </row>
    <row r="107" spans="1:15" s="325" customFormat="1" ht="24.75" customHeight="1">
      <c r="C107" s="278" t="s">
        <v>915</v>
      </c>
      <c r="I107" s="345"/>
      <c r="J107" s="330"/>
      <c r="K107" s="345"/>
      <c r="M107" s="345"/>
      <c r="O107" s="345"/>
    </row>
    <row r="108" spans="1:15" s="325" customFormat="1" ht="21.75">
      <c r="I108" s="345"/>
      <c r="J108" s="330"/>
      <c r="K108" s="345"/>
      <c r="M108" s="748" t="s">
        <v>886</v>
      </c>
      <c r="N108" s="748"/>
      <c r="O108" s="748"/>
    </row>
    <row r="109" spans="1:15" s="325" customFormat="1" ht="24.75" customHeight="1">
      <c r="I109" s="345"/>
      <c r="J109" s="330"/>
      <c r="K109" s="345"/>
      <c r="M109" s="588" t="s">
        <v>1030</v>
      </c>
      <c r="N109" s="560"/>
      <c r="O109" s="588" t="s">
        <v>407</v>
      </c>
    </row>
    <row r="110" spans="1:15" s="325" customFormat="1" ht="21.75">
      <c r="I110" s="345"/>
      <c r="J110" s="330"/>
      <c r="K110" s="345"/>
      <c r="M110" s="587" t="s">
        <v>769</v>
      </c>
      <c r="N110" s="561"/>
      <c r="O110" s="589" t="s">
        <v>568</v>
      </c>
    </row>
    <row r="111" spans="1:15" s="325" customFormat="1" ht="24.75" customHeight="1">
      <c r="D111" s="190" t="s">
        <v>705</v>
      </c>
      <c r="I111" s="345"/>
      <c r="J111" s="330"/>
      <c r="K111" s="345"/>
      <c r="M111" s="445">
        <v>0</v>
      </c>
      <c r="N111" s="446"/>
      <c r="O111" s="445">
        <v>0</v>
      </c>
    </row>
    <row r="112" spans="1:15" s="325" customFormat="1" ht="24.75" customHeight="1">
      <c r="D112" s="278" t="s">
        <v>916</v>
      </c>
      <c r="I112" s="345"/>
      <c r="J112" s="330"/>
      <c r="K112" s="345"/>
      <c r="M112" s="445">
        <f>19519559.67-2297421.04+O112</f>
        <v>27181769.300000004</v>
      </c>
      <c r="N112" s="446"/>
      <c r="O112" s="445">
        <v>9959630.6699999999</v>
      </c>
    </row>
    <row r="113" spans="3:17" s="325" customFormat="1" ht="24.75" customHeight="1">
      <c r="D113" s="190" t="s">
        <v>854</v>
      </c>
      <c r="I113" s="345"/>
      <c r="J113" s="330"/>
      <c r="K113" s="345"/>
      <c r="M113" s="465">
        <v>423654461.72000003</v>
      </c>
      <c r="N113" s="446"/>
      <c r="O113" s="465">
        <v>0</v>
      </c>
    </row>
    <row r="114" spans="3:17" s="325" customFormat="1" ht="24.75" customHeight="1">
      <c r="D114" s="190" t="s">
        <v>812</v>
      </c>
      <c r="I114" s="345"/>
      <c r="J114" s="330"/>
      <c r="K114" s="345"/>
      <c r="M114" s="445">
        <f>SUM(M112:M113)</f>
        <v>450836231.02000004</v>
      </c>
      <c r="N114" s="446"/>
      <c r="O114" s="445">
        <f>SUM(O112:O113)</f>
        <v>9959630.6699999999</v>
      </c>
    </row>
    <row r="115" spans="3:17" s="325" customFormat="1" ht="24.75" customHeight="1">
      <c r="D115" s="190" t="s">
        <v>912</v>
      </c>
      <c r="I115" s="345"/>
      <c r="J115" s="330"/>
      <c r="K115" s="345"/>
      <c r="M115" s="445">
        <v>109823955</v>
      </c>
      <c r="N115" s="446"/>
      <c r="O115" s="445">
        <v>0</v>
      </c>
    </row>
    <row r="116" spans="3:17" s="325" customFormat="1" ht="24.75" customHeight="1">
      <c r="D116" s="190" t="s">
        <v>917</v>
      </c>
      <c r="I116" s="345"/>
      <c r="J116" s="330"/>
      <c r="K116" s="345"/>
      <c r="M116" s="445">
        <v>-50465058.839999989</v>
      </c>
      <c r="N116" s="446"/>
      <c r="O116" s="445">
        <v>-607574.62</v>
      </c>
    </row>
    <row r="117" spans="3:17" s="325" customFormat="1" ht="24.75" customHeight="1">
      <c r="D117" s="43" t="s">
        <v>911</v>
      </c>
      <c r="I117" s="345"/>
      <c r="J117" s="330"/>
      <c r="K117" s="345"/>
      <c r="M117" s="465">
        <f>0+O117</f>
        <v>-42794.71</v>
      </c>
      <c r="N117" s="446"/>
      <c r="O117" s="465">
        <f>-31320.37-11474.34</f>
        <v>-42794.71</v>
      </c>
    </row>
    <row r="118" spans="3:17" s="325" customFormat="1" ht="24.75" customHeight="1">
      <c r="D118" s="190" t="s">
        <v>741</v>
      </c>
      <c r="I118" s="345"/>
      <c r="J118" s="330"/>
      <c r="K118" s="345"/>
      <c r="M118" s="445">
        <f>SUM(M114:M117)</f>
        <v>510152332.47000003</v>
      </c>
      <c r="N118" s="446"/>
      <c r="O118" s="445">
        <f>SUM(O114:O117)</f>
        <v>9309261.3399999999</v>
      </c>
    </row>
    <row r="119" spans="3:17" s="325" customFormat="1" ht="24.75" customHeight="1">
      <c r="D119" s="190" t="s">
        <v>918</v>
      </c>
      <c r="I119" s="345"/>
      <c r="J119" s="330"/>
      <c r="K119" s="345"/>
      <c r="M119" s="465">
        <f>-177364236.13-3119233.32+O119</f>
        <v>-182979520.60999998</v>
      </c>
      <c r="N119" s="446"/>
      <c r="O119" s="465">
        <f>-2507525.5+11474.34</f>
        <v>-2496051.16</v>
      </c>
    </row>
    <row r="120" spans="3:17" s="325" customFormat="1" ht="24.75" customHeight="1" thickBot="1">
      <c r="D120" s="562" t="s">
        <v>864</v>
      </c>
      <c r="I120" s="345"/>
      <c r="J120" s="330"/>
      <c r="K120" s="345"/>
      <c r="M120" s="559">
        <f>SUM(M118:M119)</f>
        <v>327172811.86000001</v>
      </c>
      <c r="N120" s="446"/>
      <c r="O120" s="559">
        <f>SUM(O118:O119)</f>
        <v>6813210.1799999997</v>
      </c>
    </row>
    <row r="121" spans="3:17" s="325" customFormat="1" ht="24.75" customHeight="1" thickTop="1">
      <c r="I121" s="345"/>
      <c r="J121" s="330"/>
      <c r="K121" s="345"/>
      <c r="M121" s="345"/>
      <c r="O121" s="345"/>
    </row>
    <row r="122" spans="3:17" s="325" customFormat="1" ht="24.75" customHeight="1">
      <c r="C122" s="325" t="s">
        <v>1096</v>
      </c>
    </row>
    <row r="123" spans="3:17" s="325" customFormat="1" ht="24.75" customHeight="1">
      <c r="I123" s="417" t="s">
        <v>248</v>
      </c>
      <c r="J123" s="417"/>
      <c r="K123" s="417"/>
      <c r="L123" s="343"/>
      <c r="M123" s="731" t="s">
        <v>193</v>
      </c>
      <c r="N123" s="731"/>
      <c r="O123" s="731"/>
    </row>
    <row r="124" spans="3:17" s="320" customFormat="1" ht="24.75" customHeight="1">
      <c r="C124" s="325"/>
      <c r="D124" s="325"/>
      <c r="E124" s="325"/>
      <c r="F124" s="325"/>
      <c r="I124" s="457" t="s">
        <v>734</v>
      </c>
      <c r="J124" s="146"/>
      <c r="K124" s="145" t="s">
        <v>704</v>
      </c>
      <c r="L124" s="427"/>
      <c r="M124" s="457" t="s">
        <v>734</v>
      </c>
      <c r="N124" s="146"/>
      <c r="O124" s="145" t="s">
        <v>704</v>
      </c>
    </row>
    <row r="125" spans="3:17" s="320" customFormat="1" ht="24.75" customHeight="1">
      <c r="C125" s="325" t="s">
        <v>280</v>
      </c>
      <c r="D125" s="325"/>
      <c r="E125" s="325"/>
      <c r="F125" s="325"/>
      <c r="I125" s="161">
        <v>201365253.44</v>
      </c>
      <c r="J125" s="328"/>
      <c r="K125" s="328">
        <v>181148384.77000001</v>
      </c>
      <c r="M125" s="320">
        <v>2918181.84</v>
      </c>
      <c r="O125" s="466">
        <v>0</v>
      </c>
    </row>
    <row r="126" spans="3:17" s="320" customFormat="1" ht="24.75" customHeight="1">
      <c r="C126" s="325" t="s">
        <v>281</v>
      </c>
      <c r="D126" s="325"/>
      <c r="E126" s="325"/>
      <c r="F126" s="325"/>
      <c r="I126" s="187">
        <v>340065277.41000003</v>
      </c>
      <c r="J126" s="328"/>
      <c r="K126" s="333">
        <v>266448104.34</v>
      </c>
      <c r="M126" s="353">
        <v>7295454.5999999996</v>
      </c>
      <c r="O126" s="467">
        <v>0</v>
      </c>
    </row>
    <row r="127" spans="3:17" s="320" customFormat="1" ht="24.75" customHeight="1">
      <c r="C127" s="325"/>
      <c r="D127" s="325" t="s">
        <v>200</v>
      </c>
      <c r="E127" s="325"/>
      <c r="F127" s="325"/>
      <c r="I127" s="328">
        <f>SUM(I125:I126)</f>
        <v>541430530.85000002</v>
      </c>
      <c r="J127" s="328"/>
      <c r="K127" s="328">
        <f>SUM(K125:K126)</f>
        <v>447596489.11000001</v>
      </c>
      <c r="M127" s="328">
        <f>SUM(M125:M126)</f>
        <v>10213636.439999999</v>
      </c>
      <c r="O127" s="466">
        <f>SUM(O125:O126)</f>
        <v>0</v>
      </c>
    </row>
    <row r="128" spans="3:17" s="320" customFormat="1" ht="24.75" customHeight="1">
      <c r="C128" s="325" t="s">
        <v>1098</v>
      </c>
      <c r="D128" s="325"/>
      <c r="E128" s="325"/>
      <c r="F128" s="325"/>
      <c r="I128" s="331">
        <v>-31235403.669999998</v>
      </c>
      <c r="J128" s="328"/>
      <c r="K128" s="331">
        <v>-23942027.390000001</v>
      </c>
      <c r="M128" s="331">
        <v>-861580.39</v>
      </c>
      <c r="O128" s="466">
        <v>0</v>
      </c>
      <c r="P128" s="338"/>
      <c r="Q128" s="338"/>
    </row>
    <row r="129" spans="2:17" s="320" customFormat="1" ht="24.75" customHeight="1">
      <c r="C129" s="325" t="s">
        <v>257</v>
      </c>
      <c r="D129" s="325"/>
      <c r="E129" s="325"/>
      <c r="F129" s="325"/>
      <c r="P129" s="338"/>
      <c r="Q129" s="338"/>
    </row>
    <row r="130" spans="2:17" s="320" customFormat="1" ht="24.75" customHeight="1">
      <c r="C130" s="325" t="s">
        <v>769</v>
      </c>
      <c r="D130" s="325"/>
      <c r="E130" s="325"/>
      <c r="F130" s="325"/>
      <c r="I130" s="331">
        <v>-42794.71</v>
      </c>
      <c r="J130" s="328"/>
      <c r="K130" s="331">
        <v>0</v>
      </c>
      <c r="M130" s="331">
        <v>-42794.71</v>
      </c>
      <c r="O130" s="466">
        <v>0</v>
      </c>
      <c r="P130" s="338"/>
      <c r="Q130" s="338"/>
    </row>
    <row r="131" spans="2:17" s="320" customFormat="1" ht="24.75" customHeight="1" thickBot="1">
      <c r="C131" s="325" t="s">
        <v>1097</v>
      </c>
      <c r="D131" s="325"/>
      <c r="E131" s="325"/>
      <c r="F131" s="325"/>
      <c r="I131" s="332">
        <f>SUM(I127:I130)</f>
        <v>510152332.47000003</v>
      </c>
      <c r="J131" s="328"/>
      <c r="K131" s="332">
        <f>SUM(K127:K130)</f>
        <v>423654461.72000003</v>
      </c>
      <c r="M131" s="332">
        <f>SUM(M127:M130)</f>
        <v>9309261.339999998</v>
      </c>
      <c r="O131" s="332">
        <f>SUM(O127:O130)</f>
        <v>0</v>
      </c>
      <c r="P131" s="338"/>
      <c r="Q131" s="338"/>
    </row>
    <row r="132" spans="2:17" s="320" customFormat="1" ht="24.75" customHeight="1" thickTop="1">
      <c r="B132" s="325"/>
      <c r="C132" s="325"/>
      <c r="P132" s="338"/>
      <c r="Q132" s="338"/>
    </row>
    <row r="133" spans="2:17" s="320" customFormat="1" ht="24.75" customHeight="1">
      <c r="B133" s="325"/>
      <c r="C133" s="41"/>
      <c r="D133" s="278" t="s">
        <v>919</v>
      </c>
      <c r="E133" s="278"/>
      <c r="F133" s="278"/>
      <c r="G133" s="278"/>
      <c r="H133" s="278"/>
      <c r="I133" s="278"/>
      <c r="J133" s="278"/>
      <c r="K133" s="278"/>
      <c r="L133" s="278"/>
      <c r="M133" s="563"/>
      <c r="N133" s="41"/>
      <c r="O133" s="41"/>
      <c r="P133" s="340"/>
      <c r="Q133" s="340"/>
    </row>
    <row r="134" spans="2:17" s="320" customFormat="1" ht="24.75" customHeight="1">
      <c r="B134" s="325"/>
      <c r="C134" s="41"/>
      <c r="D134" s="278"/>
      <c r="E134" s="278"/>
      <c r="F134" s="278"/>
      <c r="G134" s="278"/>
      <c r="H134" s="278"/>
      <c r="I134" s="278"/>
      <c r="J134" s="278"/>
      <c r="K134" s="564"/>
      <c r="L134" s="292"/>
      <c r="M134" s="748" t="s">
        <v>886</v>
      </c>
      <c r="N134" s="748"/>
      <c r="O134" s="748"/>
      <c r="P134" s="340"/>
      <c r="Q134" s="340"/>
    </row>
    <row r="135" spans="2:17" s="320" customFormat="1" ht="24.75" customHeight="1">
      <c r="B135" s="325"/>
      <c r="C135" s="41"/>
      <c r="D135" s="278"/>
      <c r="E135" s="278"/>
      <c r="F135" s="278"/>
      <c r="G135" s="278"/>
      <c r="H135" s="278"/>
      <c r="I135" s="278"/>
      <c r="J135" s="278"/>
      <c r="K135" s="564"/>
      <c r="L135" s="292"/>
      <c r="M135" s="588" t="s">
        <v>1030</v>
      </c>
      <c r="N135" s="560"/>
      <c r="O135" s="588" t="s">
        <v>407</v>
      </c>
      <c r="P135" s="340"/>
      <c r="Q135" s="340"/>
    </row>
    <row r="136" spans="2:17" s="320" customFormat="1" ht="24.75" customHeight="1">
      <c r="B136" s="325"/>
      <c r="C136" s="41"/>
      <c r="D136" s="278"/>
      <c r="E136" s="278"/>
      <c r="F136" s="278"/>
      <c r="G136" s="278"/>
      <c r="H136" s="278"/>
      <c r="I136" s="278"/>
      <c r="J136" s="278"/>
      <c r="K136" s="565"/>
      <c r="L136" s="565"/>
      <c r="M136" s="587" t="s">
        <v>769</v>
      </c>
      <c r="N136" s="561"/>
      <c r="O136" s="589" t="s">
        <v>568</v>
      </c>
      <c r="P136" s="340"/>
      <c r="Q136" s="340"/>
    </row>
    <row r="137" spans="2:17" s="325" customFormat="1" ht="24.75" customHeight="1">
      <c r="C137" s="41"/>
      <c r="D137" s="278" t="s">
        <v>920</v>
      </c>
      <c r="E137" s="278"/>
      <c r="F137" s="278"/>
      <c r="G137" s="278"/>
      <c r="H137" s="278"/>
      <c r="I137" s="278"/>
      <c r="J137" s="278"/>
      <c r="K137" s="563"/>
      <c r="L137" s="566"/>
      <c r="M137" s="445">
        <v>1517965.73</v>
      </c>
      <c r="N137" s="445"/>
      <c r="O137" s="445">
        <v>663975.38</v>
      </c>
    </row>
    <row r="138" spans="2:17" s="325" customFormat="1" ht="24.75" customHeight="1">
      <c r="C138" s="41"/>
      <c r="D138" s="278" t="s">
        <v>1099</v>
      </c>
      <c r="E138" s="278"/>
      <c r="F138" s="278"/>
      <c r="G138" s="278"/>
      <c r="H138" s="278"/>
      <c r="I138" s="278"/>
      <c r="J138" s="278"/>
      <c r="K138" s="563"/>
      <c r="L138" s="566"/>
      <c r="M138" s="445">
        <v>16048712.83</v>
      </c>
      <c r="N138" s="445"/>
      <c r="O138" s="466">
        <v>0</v>
      </c>
    </row>
    <row r="139" spans="2:17" s="325" customFormat="1" ht="24.75" customHeight="1">
      <c r="C139" s="41"/>
      <c r="D139" s="278" t="s">
        <v>921</v>
      </c>
      <c r="E139" s="278"/>
      <c r="F139" s="278"/>
      <c r="G139" s="278"/>
      <c r="H139" s="278"/>
      <c r="I139" s="278"/>
      <c r="J139" s="278"/>
      <c r="K139" s="455"/>
      <c r="L139" s="278"/>
      <c r="M139" s="445">
        <v>4294525.04</v>
      </c>
      <c r="N139" s="445"/>
      <c r="O139" s="445">
        <v>121970.84</v>
      </c>
    </row>
    <row r="140" spans="2:17" ht="24.75" customHeight="1">
      <c r="C140" s="278"/>
      <c r="D140" s="278" t="s">
        <v>922</v>
      </c>
      <c r="E140" s="278"/>
      <c r="F140" s="278"/>
      <c r="G140" s="278"/>
      <c r="H140" s="278"/>
      <c r="I140" s="278"/>
      <c r="J140" s="278"/>
      <c r="K140" s="278"/>
      <c r="L140" s="278"/>
      <c r="M140" s="44">
        <v>96994</v>
      </c>
      <c r="N140" s="278"/>
      <c r="O140" s="466">
        <v>0</v>
      </c>
      <c r="P140" s="278"/>
      <c r="Q140" s="278"/>
    </row>
    <row r="141" spans="2:17" ht="24.75" customHeight="1"/>
  </sheetData>
  <mergeCells count="19">
    <mergeCell ref="I78:K78"/>
    <mergeCell ref="M78:O78"/>
    <mergeCell ref="M26:O26"/>
    <mergeCell ref="I52:K52"/>
    <mergeCell ref="M52:O52"/>
    <mergeCell ref="M42:O42"/>
    <mergeCell ref="A71:O71"/>
    <mergeCell ref="A1:O1"/>
    <mergeCell ref="M5:O5"/>
    <mergeCell ref="I14:K14"/>
    <mergeCell ref="M14:O14"/>
    <mergeCell ref="A38:O38"/>
    <mergeCell ref="I25:K25"/>
    <mergeCell ref="M25:O25"/>
    <mergeCell ref="M94:O94"/>
    <mergeCell ref="M108:O108"/>
    <mergeCell ref="M123:O123"/>
    <mergeCell ref="M134:O134"/>
    <mergeCell ref="A105:O105"/>
  </mergeCells>
  <pageMargins left="0.74803149606299213" right="0.19685039370078741" top="0.63" bottom="0.55000000000000004" header="0.31496062992125984" footer="0.31496062992125984"/>
  <pageSetup paperSize="9" scale="8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N23"/>
  <sheetViews>
    <sheetView topLeftCell="A16" zoomScale="90" zoomScaleNormal="90" workbookViewId="0">
      <selection activeCell="A17" sqref="A17"/>
    </sheetView>
  </sheetViews>
  <sheetFormatPr defaultRowHeight="21.75"/>
  <cols>
    <col min="1" max="1" width="2.7109375" customWidth="1"/>
    <col min="2" max="3" width="7.28515625" customWidth="1"/>
    <col min="4" max="4" width="20.5703125" customWidth="1"/>
    <col min="5" max="5" width="16.85546875" bestFit="1" customWidth="1"/>
    <col min="6" max="6" width="13" customWidth="1"/>
    <col min="7" max="7" width="13.7109375" customWidth="1"/>
    <col min="8" max="9" width="15.5703125" customWidth="1"/>
    <col min="10" max="10" width="12.7109375" bestFit="1" customWidth="1"/>
    <col min="11" max="11" width="18.5703125" style="385" customWidth="1"/>
    <col min="12" max="12" width="2.5703125" customWidth="1"/>
    <col min="13" max="13" width="18.5703125" customWidth="1"/>
    <col min="14" max="14" width="3.140625" customWidth="1"/>
  </cols>
  <sheetData>
    <row r="1" spans="1:14" ht="25.5" customHeight="1">
      <c r="A1" s="754" t="s">
        <v>42</v>
      </c>
      <c r="B1" s="754"/>
      <c r="C1" s="754"/>
      <c r="D1" s="754"/>
      <c r="E1" s="754"/>
      <c r="F1" s="754"/>
      <c r="G1" s="754"/>
      <c r="H1" s="754"/>
      <c r="I1" s="754"/>
      <c r="J1" s="754"/>
      <c r="K1" s="754"/>
      <c r="L1" s="754"/>
      <c r="M1" s="754"/>
      <c r="N1" s="419"/>
    </row>
    <row r="2" spans="1:14" ht="25.5" customHeight="1">
      <c r="A2" s="365"/>
      <c r="B2" s="366"/>
      <c r="C2" s="366"/>
      <c r="D2" s="366"/>
      <c r="E2" s="366"/>
      <c r="F2" s="366"/>
      <c r="G2" s="366"/>
      <c r="H2" s="366"/>
      <c r="I2" s="366"/>
      <c r="J2" s="366"/>
      <c r="K2" s="340"/>
      <c r="L2" s="326"/>
      <c r="M2" s="340"/>
      <c r="N2" s="367"/>
    </row>
    <row r="3" spans="1:14" ht="25.5" customHeight="1">
      <c r="A3" s="334" t="s">
        <v>820</v>
      </c>
      <c r="B3" s="323"/>
      <c r="C3" s="369"/>
      <c r="D3" s="369"/>
      <c r="E3" s="369"/>
      <c r="F3" s="370"/>
      <c r="G3" s="371"/>
      <c r="H3" s="371"/>
      <c r="I3" s="371"/>
      <c r="J3" s="371"/>
      <c r="K3" s="399"/>
      <c r="L3" s="399"/>
      <c r="M3" s="399"/>
      <c r="N3" s="372"/>
    </row>
    <row r="4" spans="1:14" s="388" customFormat="1" ht="25.5" customHeight="1">
      <c r="B4" s="389"/>
      <c r="C4" s="389"/>
      <c r="D4" s="389"/>
      <c r="E4" s="389"/>
      <c r="F4" s="390"/>
      <c r="G4" s="391"/>
      <c r="H4" s="391"/>
      <c r="I4" s="391"/>
      <c r="J4" s="391"/>
      <c r="K4" s="418"/>
      <c r="L4" s="408"/>
      <c r="M4" s="408" t="s">
        <v>228</v>
      </c>
      <c r="N4" s="372"/>
    </row>
    <row r="5" spans="1:14" s="388" customFormat="1" ht="25.5" customHeight="1">
      <c r="B5" s="392" t="s">
        <v>648</v>
      </c>
      <c r="C5" s="392" t="s">
        <v>649</v>
      </c>
      <c r="D5" s="392" t="s">
        <v>650</v>
      </c>
      <c r="E5" s="392" t="s">
        <v>651</v>
      </c>
      <c r="F5" s="393" t="s">
        <v>652</v>
      </c>
      <c r="G5" s="394" t="s">
        <v>653</v>
      </c>
      <c r="H5" s="751" t="s">
        <v>654</v>
      </c>
      <c r="I5" s="751"/>
      <c r="J5" s="394" t="s">
        <v>655</v>
      </c>
      <c r="K5" s="752" t="s">
        <v>733</v>
      </c>
      <c r="L5" s="395"/>
      <c r="M5" s="752" t="s">
        <v>704</v>
      </c>
      <c r="N5" s="372"/>
    </row>
    <row r="6" spans="1:14" s="388" customFormat="1" ht="25.5" customHeight="1">
      <c r="B6" s="396" t="s">
        <v>656</v>
      </c>
      <c r="C6" s="397"/>
      <c r="D6" s="396"/>
      <c r="E6" s="396"/>
      <c r="F6" s="398" t="s">
        <v>657</v>
      </c>
      <c r="G6" s="396" t="s">
        <v>658</v>
      </c>
      <c r="H6" s="396" t="s">
        <v>659</v>
      </c>
      <c r="I6" s="396" t="s">
        <v>660</v>
      </c>
      <c r="J6" s="396" t="s">
        <v>658</v>
      </c>
      <c r="K6" s="753"/>
      <c r="L6" s="395"/>
      <c r="M6" s="753"/>
      <c r="N6" s="372"/>
    </row>
    <row r="7" spans="1:14" ht="25.5" customHeight="1">
      <c r="A7" s="368"/>
      <c r="B7" s="373">
        <v>1</v>
      </c>
      <c r="C7" s="374" t="s">
        <v>635</v>
      </c>
      <c r="D7" s="401" t="s">
        <v>697</v>
      </c>
      <c r="E7" s="41" t="s">
        <v>674</v>
      </c>
      <c r="F7" s="375">
        <v>4600000</v>
      </c>
      <c r="G7" s="373" t="s">
        <v>636</v>
      </c>
      <c r="H7" s="404" t="s">
        <v>663</v>
      </c>
      <c r="I7" s="404" t="s">
        <v>696</v>
      </c>
      <c r="J7" s="363">
        <v>58980</v>
      </c>
      <c r="K7" s="376">
        <v>51463236.240000002</v>
      </c>
      <c r="L7" s="376"/>
      <c r="M7" s="376">
        <v>52886582.030000001</v>
      </c>
      <c r="N7" s="377"/>
    </row>
    <row r="8" spans="1:14" ht="25.5" customHeight="1">
      <c r="A8" s="368"/>
      <c r="B8" s="373"/>
      <c r="C8" s="374" t="s">
        <v>637</v>
      </c>
      <c r="D8" s="401" t="s">
        <v>728</v>
      </c>
      <c r="E8" s="41" t="s">
        <v>674</v>
      </c>
      <c r="F8" s="375">
        <v>8960000</v>
      </c>
      <c r="G8" s="373" t="s">
        <v>638</v>
      </c>
      <c r="H8" s="404" t="s">
        <v>664</v>
      </c>
      <c r="I8" s="404" t="s">
        <v>671</v>
      </c>
      <c r="J8" s="363">
        <v>165925</v>
      </c>
      <c r="K8" s="376">
        <v>153770952.96000001</v>
      </c>
      <c r="L8" s="376"/>
      <c r="M8" s="376">
        <v>155083308.75</v>
      </c>
      <c r="N8" s="377"/>
    </row>
    <row r="9" spans="1:14" ht="25.5" customHeight="1">
      <c r="A9" s="368"/>
      <c r="B9" s="373"/>
      <c r="C9" s="374" t="s">
        <v>639</v>
      </c>
      <c r="D9" s="402" t="s">
        <v>675</v>
      </c>
      <c r="E9" s="41" t="s">
        <v>674</v>
      </c>
      <c r="F9" s="375">
        <v>8430000</v>
      </c>
      <c r="G9" s="373" t="s">
        <v>640</v>
      </c>
      <c r="H9" s="404" t="s">
        <v>666</v>
      </c>
      <c r="I9" s="404" t="s">
        <v>670</v>
      </c>
      <c r="J9" s="364">
        <v>108763.25</v>
      </c>
      <c r="K9" s="378">
        <v>195227977.65000001</v>
      </c>
      <c r="L9" s="378"/>
      <c r="M9" s="378">
        <v>198455884.30000001</v>
      </c>
      <c r="N9" s="378"/>
    </row>
    <row r="10" spans="1:14" ht="25.5" customHeight="1">
      <c r="A10" s="368"/>
      <c r="B10" s="373">
        <v>2</v>
      </c>
      <c r="C10" s="374" t="s">
        <v>635</v>
      </c>
      <c r="D10" s="403" t="s">
        <v>676</v>
      </c>
      <c r="E10" s="41" t="s">
        <v>674</v>
      </c>
      <c r="F10" s="375">
        <v>12150000</v>
      </c>
      <c r="G10" s="373" t="s">
        <v>641</v>
      </c>
      <c r="H10" s="404" t="s">
        <v>665</v>
      </c>
      <c r="I10" s="404" t="s">
        <v>672</v>
      </c>
      <c r="J10" s="364">
        <v>142000</v>
      </c>
      <c r="K10" s="378">
        <v>86600020</v>
      </c>
      <c r="L10" s="378"/>
      <c r="M10" s="378">
        <v>92862000</v>
      </c>
      <c r="N10" s="378"/>
    </row>
    <row r="11" spans="1:14" ht="25.5" customHeight="1">
      <c r="A11" s="368"/>
      <c r="B11" s="365"/>
      <c r="C11" s="374" t="s">
        <v>637</v>
      </c>
      <c r="D11" s="403" t="s">
        <v>677</v>
      </c>
      <c r="E11" s="41" t="s">
        <v>674</v>
      </c>
      <c r="F11" s="375">
        <v>6380000</v>
      </c>
      <c r="G11" s="373" t="s">
        <v>638</v>
      </c>
      <c r="H11" s="404" t="s">
        <v>667</v>
      </c>
      <c r="I11" s="404" t="s">
        <v>673</v>
      </c>
      <c r="J11" s="364">
        <v>111900</v>
      </c>
      <c r="K11" s="378">
        <v>94826043</v>
      </c>
      <c r="L11" s="378"/>
      <c r="M11" s="378">
        <v>97740270</v>
      </c>
      <c r="N11" s="378"/>
    </row>
    <row r="12" spans="1:14" ht="25.5" customHeight="1">
      <c r="A12" s="368"/>
      <c r="B12" s="365"/>
      <c r="C12" s="374" t="s">
        <v>639</v>
      </c>
      <c r="D12" s="403" t="s">
        <v>677</v>
      </c>
      <c r="E12" s="41" t="s">
        <v>674</v>
      </c>
      <c r="F12" s="375">
        <v>6380000</v>
      </c>
      <c r="G12" s="373" t="s">
        <v>638</v>
      </c>
      <c r="H12" s="404" t="s">
        <v>667</v>
      </c>
      <c r="I12" s="404" t="s">
        <v>673</v>
      </c>
      <c r="J12" s="364">
        <v>111900</v>
      </c>
      <c r="K12" s="378">
        <v>94826043</v>
      </c>
      <c r="L12" s="378"/>
      <c r="M12" s="378">
        <v>97740270</v>
      </c>
      <c r="N12" s="378"/>
    </row>
    <row r="13" spans="1:14" ht="25.5" customHeight="1">
      <c r="A13" s="368"/>
      <c r="B13" s="365"/>
      <c r="C13" s="374" t="s">
        <v>642</v>
      </c>
      <c r="D13" s="404" t="s">
        <v>678</v>
      </c>
      <c r="E13" s="41" t="s">
        <v>674</v>
      </c>
      <c r="F13" s="375">
        <v>470000</v>
      </c>
      <c r="G13" s="373" t="s">
        <v>643</v>
      </c>
      <c r="H13" s="404" t="s">
        <v>668</v>
      </c>
      <c r="I13" s="404" t="s">
        <v>669</v>
      </c>
      <c r="J13" s="364">
        <v>10000</v>
      </c>
      <c r="K13" s="378">
        <v>9094568.3399999999</v>
      </c>
      <c r="L13" s="378"/>
      <c r="M13" s="61">
        <v>9307847.6999999993</v>
      </c>
      <c r="N13" s="378"/>
    </row>
    <row r="14" spans="1:14" ht="25.5" customHeight="1">
      <c r="A14" s="368"/>
      <c r="B14" s="373"/>
      <c r="C14" s="374" t="s">
        <v>644</v>
      </c>
      <c r="D14" s="404" t="s">
        <v>678</v>
      </c>
      <c r="E14" s="41" t="s">
        <v>674</v>
      </c>
      <c r="F14" s="375">
        <v>470000</v>
      </c>
      <c r="G14" s="373" t="s">
        <v>643</v>
      </c>
      <c r="H14" s="404" t="s">
        <v>668</v>
      </c>
      <c r="I14" s="404" t="s">
        <v>669</v>
      </c>
      <c r="J14" s="364">
        <v>10900</v>
      </c>
      <c r="K14" s="378">
        <v>9947679.6899999995</v>
      </c>
      <c r="L14" s="378"/>
      <c r="M14" s="61">
        <v>10177524.449999999</v>
      </c>
      <c r="N14" s="378"/>
    </row>
    <row r="15" spans="1:14" ht="25.5" customHeight="1">
      <c r="A15" s="368"/>
      <c r="B15" s="373"/>
      <c r="C15" s="374" t="s">
        <v>645</v>
      </c>
      <c r="D15" s="404" t="s">
        <v>678</v>
      </c>
      <c r="E15" s="41" t="s">
        <v>674</v>
      </c>
      <c r="F15" s="375">
        <v>670000</v>
      </c>
      <c r="G15" s="373" t="s">
        <v>643</v>
      </c>
      <c r="H15" s="404" t="s">
        <v>668</v>
      </c>
      <c r="I15" s="404" t="s">
        <v>669</v>
      </c>
      <c r="J15" s="364">
        <v>13000</v>
      </c>
      <c r="K15" s="378">
        <v>11790850.5</v>
      </c>
      <c r="L15" s="378"/>
      <c r="M15" s="61">
        <v>12070552.5</v>
      </c>
      <c r="N15" s="378"/>
    </row>
    <row r="16" spans="1:14" ht="25.5" customHeight="1">
      <c r="A16" s="368"/>
      <c r="B16" s="373"/>
      <c r="C16" s="374" t="s">
        <v>646</v>
      </c>
      <c r="D16" s="404" t="s">
        <v>678</v>
      </c>
      <c r="E16" s="41" t="s">
        <v>674</v>
      </c>
      <c r="F16" s="375">
        <v>730000</v>
      </c>
      <c r="G16" s="373" t="s">
        <v>643</v>
      </c>
      <c r="H16" s="404" t="s">
        <v>668</v>
      </c>
      <c r="I16" s="404" t="s">
        <v>669</v>
      </c>
      <c r="J16" s="364">
        <v>17900</v>
      </c>
      <c r="K16" s="468">
        <v>16285437.220000001</v>
      </c>
      <c r="L16" s="468"/>
      <c r="M16" s="61">
        <v>16666739.1</v>
      </c>
      <c r="N16" s="378"/>
    </row>
    <row r="17" spans="1:14" ht="25.5" customHeight="1">
      <c r="A17" s="368"/>
      <c r="B17" s="373"/>
      <c r="C17" s="374" t="s">
        <v>770</v>
      </c>
      <c r="D17" s="404" t="s">
        <v>771</v>
      </c>
      <c r="E17" s="41" t="s">
        <v>674</v>
      </c>
      <c r="F17" s="375">
        <v>670000</v>
      </c>
      <c r="G17" s="373" t="s">
        <v>643</v>
      </c>
      <c r="H17" s="404" t="s">
        <v>772</v>
      </c>
      <c r="I17" s="404" t="s">
        <v>671</v>
      </c>
      <c r="J17" s="469">
        <v>20303.03</v>
      </c>
      <c r="K17" s="379">
        <v>21862100</v>
      </c>
      <c r="L17" s="468"/>
      <c r="M17" s="200">
        <v>0</v>
      </c>
      <c r="N17" s="378"/>
    </row>
    <row r="18" spans="1:14" ht="25.5" customHeight="1">
      <c r="A18" s="368"/>
      <c r="B18" s="374"/>
      <c r="C18" s="365"/>
      <c r="D18" s="400" t="s">
        <v>200</v>
      </c>
      <c r="E18" s="380"/>
      <c r="F18" s="380"/>
      <c r="G18" s="380"/>
      <c r="H18" s="380"/>
      <c r="I18" s="380"/>
      <c r="J18" s="380"/>
      <c r="K18" s="376">
        <f>SUM(K7:K17)</f>
        <v>745694908.60000014</v>
      </c>
      <c r="L18" s="381"/>
      <c r="M18" s="376">
        <f>SUM(M7:M17)</f>
        <v>742990978.83000016</v>
      </c>
      <c r="N18" s="381"/>
    </row>
    <row r="19" spans="1:14" ht="25.5" customHeight="1">
      <c r="A19" s="368"/>
      <c r="B19" s="373"/>
      <c r="C19" s="380"/>
      <c r="D19" s="400" t="s">
        <v>661</v>
      </c>
      <c r="E19" s="380"/>
      <c r="F19" s="380"/>
      <c r="G19" s="380"/>
      <c r="H19" s="380"/>
      <c r="I19" s="380"/>
      <c r="J19" s="380"/>
      <c r="K19" s="381">
        <v>-301453962.63999999</v>
      </c>
      <c r="L19" s="378"/>
      <c r="M19" s="381">
        <v>-271808852.85000002</v>
      </c>
      <c r="N19" s="381"/>
    </row>
    <row r="20" spans="1:14" ht="25.5" customHeight="1" thickBot="1">
      <c r="A20" s="368"/>
      <c r="B20" s="374"/>
      <c r="C20" s="380"/>
      <c r="D20" s="400" t="s">
        <v>662</v>
      </c>
      <c r="E20" s="380"/>
      <c r="F20" s="380"/>
      <c r="G20" s="380"/>
      <c r="H20" s="380"/>
      <c r="I20" s="380"/>
      <c r="J20" s="380"/>
      <c r="K20" s="382">
        <f>SUM(K18:K19)</f>
        <v>444240945.96000016</v>
      </c>
      <c r="L20" s="381"/>
      <c r="M20" s="382">
        <f>SUM(M18:M19)</f>
        <v>471182125.98000014</v>
      </c>
      <c r="N20" s="381"/>
    </row>
    <row r="21" spans="1:14" ht="25.5" customHeight="1" thickTop="1">
      <c r="A21" s="368"/>
      <c r="B21" s="383"/>
      <c r="C21" s="383"/>
      <c r="D21" s="383"/>
      <c r="E21" s="383"/>
      <c r="F21" s="383"/>
      <c r="G21" s="383"/>
      <c r="H21" s="383"/>
      <c r="I21" s="383"/>
      <c r="J21" s="383"/>
      <c r="K21" s="383"/>
      <c r="L21" s="383"/>
      <c r="M21" s="383"/>
      <c r="N21" s="383"/>
    </row>
    <row r="22" spans="1:14" s="411" customFormat="1" ht="25.5" customHeight="1">
      <c r="A22" s="409"/>
      <c r="B22" s="409"/>
      <c r="C22" s="410" t="s">
        <v>923</v>
      </c>
      <c r="D22" s="410"/>
      <c r="E22" s="410"/>
      <c r="F22" s="409"/>
      <c r="G22" s="409"/>
      <c r="H22" s="409"/>
      <c r="I22" s="409"/>
      <c r="J22" s="409"/>
      <c r="K22" s="409"/>
      <c r="L22" s="409"/>
      <c r="M22" s="409"/>
      <c r="N22" s="409"/>
    </row>
    <row r="23" spans="1:14" ht="22.5">
      <c r="A23" s="365"/>
      <c r="B23" s="365"/>
      <c r="C23" s="384"/>
      <c r="D23" s="384"/>
      <c r="E23" s="384"/>
      <c r="F23" s="365"/>
      <c r="G23" s="365"/>
      <c r="H23" s="365"/>
      <c r="I23" s="365"/>
      <c r="J23" s="365"/>
      <c r="K23" s="365"/>
      <c r="L23" s="365"/>
      <c r="M23" s="365"/>
      <c r="N23" s="365"/>
    </row>
  </sheetData>
  <mergeCells count="4">
    <mergeCell ref="H5:I5"/>
    <mergeCell ref="K5:K6"/>
    <mergeCell ref="M5:M6"/>
    <mergeCell ref="A1:M1"/>
  </mergeCells>
  <phoneticPr fontId="98" type="noConversion"/>
  <pageMargins left="0.70866141732283472" right="0.48" top="0.63" bottom="0.64" header="0.31496062992125984" footer="0.31496062992125984"/>
  <pageSetup paperSize="9" scale="8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167"/>
  <sheetViews>
    <sheetView topLeftCell="A150" zoomScaleNormal="100" zoomScaleSheetLayoutView="100" workbookViewId="0">
      <selection activeCell="B156" sqref="B156"/>
    </sheetView>
  </sheetViews>
  <sheetFormatPr defaultRowHeight="22.5"/>
  <cols>
    <col min="1" max="1" width="3.42578125" style="627" customWidth="1"/>
    <col min="2" max="2" width="3.5703125" style="627" customWidth="1"/>
    <col min="3" max="3" width="5.5703125" style="627" customWidth="1"/>
    <col min="4" max="4" width="6.5703125" style="627" customWidth="1"/>
    <col min="5" max="5" width="10.28515625" style="627" customWidth="1"/>
    <col min="6" max="6" width="11.28515625" style="627" customWidth="1"/>
    <col min="7" max="7" width="4.140625" style="627" customWidth="1"/>
    <col min="8" max="8" width="15.28515625" style="627" customWidth="1"/>
    <col min="9" max="9" width="1.140625" style="627" customWidth="1"/>
    <col min="10" max="10" width="15.140625" style="627" customWidth="1"/>
    <col min="11" max="11" width="1.140625" style="627" customWidth="1"/>
    <col min="12" max="12" width="15.140625" style="627" customWidth="1"/>
    <col min="13" max="13" width="1.140625" style="627" customWidth="1"/>
    <col min="14" max="14" width="16.28515625" style="627" customWidth="1"/>
    <col min="15" max="15" width="0.85546875" style="627" hidden="1" customWidth="1"/>
    <col min="16" max="16" width="16" style="627" hidden="1" customWidth="1"/>
    <col min="17" max="17" width="2" style="627" customWidth="1"/>
    <col min="18" max="16384" width="9.140625" style="626"/>
  </cols>
  <sheetData>
    <row r="1" spans="1:17" ht="27" customHeight="1">
      <c r="A1" s="755" t="s">
        <v>44</v>
      </c>
      <c r="B1" s="756"/>
      <c r="C1" s="756"/>
      <c r="D1" s="756"/>
      <c r="E1" s="756"/>
      <c r="F1" s="756"/>
      <c r="G1" s="756"/>
      <c r="H1" s="756"/>
      <c r="I1" s="756"/>
      <c r="J1" s="756"/>
      <c r="K1" s="756"/>
      <c r="L1" s="756"/>
      <c r="M1" s="756"/>
      <c r="N1" s="756"/>
      <c r="O1" s="756"/>
      <c r="P1" s="756"/>
      <c r="Q1" s="590"/>
    </row>
    <row r="2" spans="1:17" ht="27" customHeight="1"/>
    <row r="3" spans="1:17" ht="27" customHeight="1">
      <c r="A3" s="628" t="s">
        <v>16</v>
      </c>
      <c r="B3" s="629" t="s">
        <v>647</v>
      </c>
      <c r="C3" s="630"/>
      <c r="D3" s="630"/>
      <c r="E3" s="630"/>
      <c r="F3" s="630"/>
      <c r="G3" s="630"/>
      <c r="H3" s="630"/>
      <c r="I3" s="630"/>
      <c r="J3" s="630"/>
      <c r="K3" s="630"/>
      <c r="L3" s="631"/>
      <c r="M3" s="631"/>
      <c r="N3" s="631"/>
      <c r="O3" s="630"/>
      <c r="P3" s="630"/>
      <c r="Q3" s="630"/>
    </row>
    <row r="4" spans="1:17" ht="27" customHeight="1">
      <c r="B4" s="632"/>
      <c r="C4" s="632" t="s">
        <v>681</v>
      </c>
      <c r="D4" s="405"/>
      <c r="E4" s="405"/>
      <c r="F4" s="405"/>
      <c r="G4" s="405"/>
      <c r="H4" s="405"/>
      <c r="I4" s="405"/>
      <c r="J4" s="405"/>
      <c r="K4" s="405"/>
      <c r="L4" s="405"/>
      <c r="M4" s="405"/>
      <c r="N4" s="405"/>
    </row>
    <row r="5" spans="1:17" ht="27" customHeight="1">
      <c r="B5" s="632" t="s">
        <v>773</v>
      </c>
      <c r="C5" s="339"/>
      <c r="D5" s="405"/>
      <c r="E5" s="405"/>
      <c r="F5" s="405"/>
      <c r="G5" s="405"/>
      <c r="H5" s="405"/>
      <c r="I5" s="405"/>
      <c r="J5" s="405"/>
      <c r="K5" s="405"/>
      <c r="L5" s="399"/>
      <c r="M5" s="399"/>
      <c r="N5" s="399"/>
    </row>
    <row r="6" spans="1:17" ht="27" customHeight="1">
      <c r="C6" s="405"/>
      <c r="D6" s="405"/>
      <c r="E6" s="405"/>
      <c r="F6" s="405"/>
      <c r="G6" s="405"/>
      <c r="H6" s="405"/>
      <c r="I6" s="405"/>
      <c r="J6" s="405"/>
      <c r="K6" s="405"/>
      <c r="L6" s="399"/>
      <c r="M6" s="326" t="s">
        <v>282</v>
      </c>
      <c r="N6" s="399"/>
      <c r="O6" s="335"/>
      <c r="P6" s="335"/>
    </row>
    <row r="7" spans="1:17" ht="27" customHeight="1">
      <c r="A7" s="590"/>
      <c r="B7" s="590"/>
      <c r="C7" s="590"/>
      <c r="D7" s="590"/>
      <c r="E7" s="590"/>
      <c r="F7" s="590"/>
      <c r="G7" s="590"/>
      <c r="H7" s="590"/>
      <c r="I7" s="590"/>
      <c r="J7" s="590"/>
      <c r="K7" s="590"/>
      <c r="L7" s="757" t="s">
        <v>283</v>
      </c>
      <c r="M7" s="757"/>
      <c r="N7" s="757"/>
      <c r="O7" s="336"/>
      <c r="P7" s="336"/>
      <c r="Q7" s="590"/>
    </row>
    <row r="8" spans="1:17" ht="27" customHeight="1">
      <c r="A8" s="590"/>
      <c r="B8" s="590"/>
      <c r="C8" s="590"/>
      <c r="D8" s="590"/>
      <c r="E8" s="590"/>
      <c r="F8" s="590"/>
      <c r="G8" s="590"/>
      <c r="H8" s="590"/>
      <c r="I8" s="590"/>
      <c r="J8" s="590"/>
      <c r="K8" s="590"/>
      <c r="L8" s="457" t="s">
        <v>734</v>
      </c>
      <c r="M8" s="146"/>
      <c r="N8" s="145" t="s">
        <v>704</v>
      </c>
      <c r="O8" s="335"/>
      <c r="P8" s="335"/>
      <c r="Q8" s="590"/>
    </row>
    <row r="9" spans="1:17" ht="27" customHeight="1">
      <c r="C9" s="405" t="s">
        <v>774</v>
      </c>
      <c r="D9" s="405"/>
      <c r="E9" s="405"/>
    </row>
    <row r="10" spans="1:17" ht="27" customHeight="1">
      <c r="C10" s="405" t="s">
        <v>580</v>
      </c>
      <c r="L10" s="633">
        <v>742990978.83000004</v>
      </c>
      <c r="M10" s="633"/>
      <c r="N10" s="386">
        <v>1020456193.0599999</v>
      </c>
    </row>
    <row r="11" spans="1:17" ht="27" customHeight="1">
      <c r="C11" s="405" t="s">
        <v>419</v>
      </c>
      <c r="L11" s="633">
        <v>20435000</v>
      </c>
      <c r="M11" s="633"/>
      <c r="N11" s="386">
        <v>52725654</v>
      </c>
    </row>
    <row r="12" spans="1:17" ht="27" customHeight="1">
      <c r="C12" s="405" t="s">
        <v>1100</v>
      </c>
      <c r="L12" s="634">
        <v>-75568785.420000002</v>
      </c>
      <c r="M12" s="633"/>
      <c r="N12" s="386">
        <v>-286237861.68000001</v>
      </c>
    </row>
    <row r="13" spans="1:17" ht="27" customHeight="1">
      <c r="C13" s="405" t="s">
        <v>220</v>
      </c>
      <c r="L13" s="634">
        <v>57837715.189999998</v>
      </c>
      <c r="M13" s="633"/>
      <c r="N13" s="386">
        <v>-43953006.549999997</v>
      </c>
    </row>
    <row r="14" spans="1:17" ht="27" customHeight="1" thickBot="1">
      <c r="C14" s="405" t="s">
        <v>448</v>
      </c>
      <c r="L14" s="635">
        <f>SUM(L10:L13)</f>
        <v>745694908.60000014</v>
      </c>
      <c r="M14" s="633"/>
      <c r="N14" s="635">
        <f>SUM(N10:N13)</f>
        <v>742990978.82999992</v>
      </c>
      <c r="P14" s="636"/>
    </row>
    <row r="15" spans="1:17" ht="27" customHeight="1" thickTop="1"/>
    <row r="16" spans="1:17" ht="27" customHeight="1">
      <c r="B16" s="627" t="s">
        <v>446</v>
      </c>
    </row>
    <row r="17" spans="1:17" ht="27" customHeight="1">
      <c r="L17" s="399"/>
      <c r="M17" s="326" t="s">
        <v>282</v>
      </c>
      <c r="N17" s="399"/>
      <c r="O17" s="335"/>
      <c r="P17" s="335"/>
    </row>
    <row r="18" spans="1:17" ht="27" customHeight="1">
      <c r="L18" s="757" t="s">
        <v>283</v>
      </c>
      <c r="M18" s="757"/>
      <c r="N18" s="757"/>
      <c r="O18" s="336"/>
      <c r="P18" s="336"/>
    </row>
    <row r="19" spans="1:17" ht="27" customHeight="1">
      <c r="L19" s="457" t="s">
        <v>734</v>
      </c>
      <c r="M19" s="146"/>
      <c r="N19" s="145" t="s">
        <v>704</v>
      </c>
      <c r="P19" s="341" t="s">
        <v>2</v>
      </c>
    </row>
    <row r="20" spans="1:17" ht="27" customHeight="1">
      <c r="C20" s="405" t="s">
        <v>447</v>
      </c>
      <c r="L20" s="637">
        <v>301453962.63999999</v>
      </c>
      <c r="M20" s="637"/>
      <c r="N20" s="637">
        <v>271808852.85000002</v>
      </c>
      <c r="P20" s="627">
        <v>34547244.740000002</v>
      </c>
    </row>
    <row r="21" spans="1:17" ht="27" customHeight="1">
      <c r="C21" s="405" t="s">
        <v>284</v>
      </c>
      <c r="L21" s="637">
        <v>444240945.96000016</v>
      </c>
      <c r="M21" s="637"/>
      <c r="N21" s="637">
        <v>471182125.98000002</v>
      </c>
      <c r="P21" s="627">
        <v>117986716.2</v>
      </c>
    </row>
    <row r="22" spans="1:17" ht="27" customHeight="1" thickBot="1">
      <c r="C22" s="405" t="s">
        <v>448</v>
      </c>
      <c r="L22" s="638">
        <f>SUM(L20:L21)</f>
        <v>745694908.60000014</v>
      </c>
      <c r="M22" s="637"/>
      <c r="N22" s="638">
        <f>SUM(N20:N21)</f>
        <v>742990978.83000004</v>
      </c>
      <c r="P22" s="636">
        <f>SUM(P20:P21)</f>
        <v>152533960.94</v>
      </c>
    </row>
    <row r="23" spans="1:17" ht="27" customHeight="1" thickTop="1">
      <c r="C23" s="405"/>
      <c r="L23" s="639"/>
      <c r="M23" s="637"/>
      <c r="N23" s="639"/>
      <c r="P23" s="640"/>
    </row>
    <row r="24" spans="1:17" ht="27" customHeight="1">
      <c r="A24" s="405"/>
      <c r="B24" s="641"/>
      <c r="C24" s="124" t="s">
        <v>1031</v>
      </c>
      <c r="D24" s="641"/>
      <c r="E24" s="641"/>
      <c r="F24" s="641"/>
      <c r="G24" s="405"/>
      <c r="H24" s="405"/>
      <c r="I24" s="405"/>
      <c r="J24" s="405"/>
      <c r="K24" s="405"/>
      <c r="L24" s="642"/>
      <c r="M24" s="643"/>
      <c r="N24" s="642"/>
      <c r="O24" s="405"/>
      <c r="P24" s="399"/>
      <c r="Q24" s="405"/>
    </row>
    <row r="25" spans="1:17" ht="27" customHeight="1">
      <c r="A25" s="405"/>
      <c r="B25" s="124" t="s">
        <v>1032</v>
      </c>
      <c r="C25" s="641"/>
      <c r="D25" s="641"/>
      <c r="E25" s="641"/>
      <c r="F25" s="641"/>
      <c r="G25" s="405"/>
      <c r="H25" s="405"/>
      <c r="I25" s="405"/>
      <c r="J25" s="405"/>
      <c r="K25" s="405"/>
      <c r="L25" s="405"/>
      <c r="M25" s="405"/>
      <c r="N25" s="405"/>
      <c r="O25" s="405"/>
      <c r="P25" s="405"/>
      <c r="Q25" s="405"/>
    </row>
    <row r="26" spans="1:17" ht="27" customHeight="1">
      <c r="A26" s="405"/>
      <c r="B26" s="124" t="s">
        <v>1033</v>
      </c>
      <c r="C26" s="641"/>
      <c r="D26" s="641"/>
      <c r="E26" s="641"/>
      <c r="F26" s="641"/>
      <c r="G26" s="405"/>
      <c r="H26" s="405"/>
      <c r="I26" s="405"/>
      <c r="J26" s="405"/>
      <c r="K26" s="405"/>
      <c r="L26" s="405"/>
      <c r="M26" s="405"/>
      <c r="N26" s="405"/>
      <c r="O26" s="405"/>
      <c r="P26" s="405"/>
      <c r="Q26" s="405"/>
    </row>
    <row r="27" spans="1:17" ht="27" customHeight="1">
      <c r="A27" s="405"/>
      <c r="B27" s="124" t="s">
        <v>1035</v>
      </c>
      <c r="C27" s="641"/>
      <c r="D27" s="641"/>
      <c r="E27" s="641"/>
      <c r="F27" s="641"/>
      <c r="G27" s="405"/>
      <c r="H27" s="405"/>
      <c r="I27" s="405"/>
      <c r="J27" s="405"/>
      <c r="K27" s="405"/>
      <c r="L27" s="405"/>
      <c r="M27" s="405"/>
      <c r="N27" s="405"/>
      <c r="O27" s="405"/>
      <c r="P27" s="405"/>
      <c r="Q27" s="405"/>
    </row>
    <row r="28" spans="1:17" ht="27" customHeight="1">
      <c r="A28" s="405"/>
      <c r="B28" s="124" t="s">
        <v>1034</v>
      </c>
      <c r="C28" s="641"/>
      <c r="D28" s="641"/>
      <c r="E28" s="641"/>
      <c r="F28" s="641"/>
      <c r="G28" s="644"/>
      <c r="H28" s="644"/>
      <c r="I28" s="644"/>
      <c r="J28" s="644"/>
      <c r="K28" s="644"/>
      <c r="L28" s="644"/>
      <c r="M28" s="644"/>
      <c r="N28" s="644"/>
      <c r="O28" s="405"/>
      <c r="P28" s="405"/>
      <c r="Q28" s="405"/>
    </row>
    <row r="29" spans="1:17" ht="27" customHeight="1">
      <c r="A29" s="405"/>
      <c r="B29" s="124" t="s">
        <v>1037</v>
      </c>
      <c r="C29" s="641"/>
      <c r="D29" s="641"/>
      <c r="E29" s="641"/>
      <c r="F29" s="641"/>
      <c r="G29" s="644"/>
      <c r="H29" s="644"/>
      <c r="I29" s="644"/>
      <c r="J29" s="644"/>
      <c r="K29" s="644"/>
      <c r="L29" s="644"/>
      <c r="M29" s="644"/>
      <c r="N29" s="644"/>
      <c r="O29" s="405"/>
      <c r="P29" s="405"/>
      <c r="Q29" s="405"/>
    </row>
    <row r="30" spans="1:17" ht="27" customHeight="1">
      <c r="A30" s="405"/>
      <c r="B30" s="124" t="s">
        <v>1036</v>
      </c>
      <c r="C30" s="641"/>
      <c r="D30" s="641"/>
      <c r="E30" s="641"/>
      <c r="F30" s="641"/>
      <c r="G30" s="644"/>
      <c r="H30" s="644"/>
      <c r="I30" s="644"/>
      <c r="J30" s="644"/>
      <c r="K30" s="644"/>
      <c r="L30" s="644"/>
      <c r="M30" s="644"/>
      <c r="N30" s="644"/>
      <c r="O30" s="405"/>
      <c r="P30" s="405"/>
      <c r="Q30" s="405"/>
    </row>
    <row r="31" spans="1:17" ht="27" customHeight="1">
      <c r="A31" s="405"/>
      <c r="B31" s="124" t="s">
        <v>726</v>
      </c>
      <c r="C31" s="644"/>
      <c r="D31" s="644"/>
      <c r="E31" s="644"/>
      <c r="F31" s="644"/>
      <c r="G31" s="644"/>
      <c r="H31" s="644"/>
      <c r="I31" s="644"/>
      <c r="J31" s="644"/>
      <c r="K31" s="644"/>
      <c r="L31" s="644"/>
      <c r="M31" s="644"/>
      <c r="N31" s="644"/>
      <c r="O31" s="405"/>
      <c r="P31" s="405"/>
      <c r="Q31" s="405"/>
    </row>
    <row r="32" spans="1:17" ht="27" customHeight="1">
      <c r="A32" s="405"/>
      <c r="B32" s="645"/>
      <c r="C32" s="644"/>
      <c r="D32" s="644"/>
      <c r="E32" s="644"/>
      <c r="F32" s="644"/>
      <c r="G32" s="644"/>
      <c r="H32" s="644"/>
      <c r="I32" s="644"/>
      <c r="J32" s="644"/>
      <c r="K32" s="644"/>
      <c r="L32" s="644"/>
      <c r="M32" s="644"/>
      <c r="N32" s="644"/>
      <c r="O32" s="405"/>
      <c r="P32" s="405"/>
      <c r="Q32" s="405"/>
    </row>
    <row r="33" spans="1:17" ht="24.75" customHeight="1">
      <c r="A33" s="755" t="s">
        <v>18</v>
      </c>
      <c r="B33" s="756"/>
      <c r="C33" s="756"/>
      <c r="D33" s="756"/>
      <c r="E33" s="756"/>
      <c r="F33" s="756"/>
      <c r="G33" s="756"/>
      <c r="H33" s="756"/>
      <c r="I33" s="756"/>
      <c r="J33" s="756"/>
      <c r="K33" s="756"/>
      <c r="L33" s="756"/>
      <c r="M33" s="756"/>
      <c r="N33" s="756"/>
      <c r="O33" s="756"/>
      <c r="P33" s="756"/>
      <c r="Q33" s="405"/>
    </row>
    <row r="34" spans="1:17" ht="24.75" customHeight="1">
      <c r="A34" s="405"/>
      <c r="B34" s="646"/>
      <c r="C34" s="405"/>
      <c r="D34" s="405"/>
      <c r="E34" s="405"/>
      <c r="F34" s="405"/>
      <c r="G34" s="405"/>
      <c r="H34" s="405"/>
      <c r="I34" s="405"/>
      <c r="J34" s="405"/>
      <c r="K34" s="405"/>
      <c r="L34" s="405"/>
      <c r="M34" s="405"/>
      <c r="N34" s="405"/>
      <c r="O34" s="405"/>
      <c r="P34" s="405"/>
      <c r="Q34" s="405"/>
    </row>
    <row r="35" spans="1:17" ht="24.75" customHeight="1">
      <c r="A35" s="647" t="s">
        <v>12</v>
      </c>
      <c r="B35" s="648" t="s">
        <v>449</v>
      </c>
      <c r="C35" s="648"/>
      <c r="D35" s="649"/>
      <c r="E35" s="649"/>
      <c r="F35" s="649"/>
      <c r="G35" s="649"/>
      <c r="H35" s="630"/>
      <c r="I35" s="630"/>
      <c r="J35" s="630"/>
      <c r="K35" s="630"/>
      <c r="L35" s="630"/>
      <c r="M35" s="630"/>
      <c r="N35" s="630"/>
      <c r="O35" s="630"/>
      <c r="P35" s="630"/>
      <c r="Q35" s="630"/>
    </row>
    <row r="36" spans="1:17" ht="24.75" customHeight="1">
      <c r="A36" s="647"/>
      <c r="B36" s="648"/>
      <c r="D36" s="649"/>
      <c r="E36" s="649"/>
      <c r="F36" s="649"/>
      <c r="G36" s="649"/>
      <c r="H36" s="630"/>
      <c r="I36" s="630"/>
      <c r="J36" s="630"/>
      <c r="K36" s="630"/>
      <c r="L36" s="630"/>
      <c r="M36" s="630"/>
      <c r="N36" s="630"/>
      <c r="O36" s="630"/>
      <c r="P36" s="630"/>
      <c r="Q36" s="630"/>
    </row>
    <row r="37" spans="1:17" ht="24.75" customHeight="1">
      <c r="A37" s="405"/>
      <c r="B37" s="405"/>
      <c r="C37" s="342" t="s">
        <v>684</v>
      </c>
      <c r="D37" s="405"/>
      <c r="E37" s="405"/>
      <c r="F37" s="405"/>
      <c r="G37" s="405"/>
      <c r="H37" s="405"/>
      <c r="I37" s="405"/>
      <c r="J37" s="405"/>
      <c r="K37" s="405"/>
      <c r="L37" s="405"/>
      <c r="M37" s="405"/>
      <c r="N37" s="405"/>
    </row>
    <row r="38" spans="1:17" ht="24.75" customHeight="1">
      <c r="A38" s="405"/>
      <c r="B38" s="342" t="s">
        <v>682</v>
      </c>
      <c r="C38" s="405"/>
      <c r="D38" s="405"/>
      <c r="E38" s="405"/>
      <c r="F38" s="405"/>
      <c r="G38" s="405"/>
      <c r="H38" s="405"/>
      <c r="I38" s="405"/>
      <c r="J38" s="405"/>
      <c r="K38" s="405"/>
      <c r="L38" s="405"/>
      <c r="M38" s="405"/>
      <c r="N38" s="405"/>
    </row>
    <row r="39" spans="1:17" ht="24.75" customHeight="1">
      <c r="A39" s="405"/>
      <c r="B39" s="342" t="s">
        <v>683</v>
      </c>
      <c r="C39" s="405"/>
      <c r="D39" s="405"/>
      <c r="E39" s="405"/>
      <c r="F39" s="405"/>
      <c r="G39" s="405"/>
      <c r="H39" s="405"/>
      <c r="I39" s="405"/>
      <c r="J39" s="405"/>
      <c r="K39" s="405"/>
      <c r="L39" s="405"/>
      <c r="M39" s="405"/>
      <c r="N39" s="405"/>
    </row>
    <row r="40" spans="1:17" ht="24.75" customHeight="1">
      <c r="A40" s="405"/>
      <c r="B40" s="342"/>
      <c r="C40" s="342" t="s">
        <v>686</v>
      </c>
      <c r="D40" s="405"/>
      <c r="E40" s="405"/>
      <c r="F40" s="405"/>
      <c r="G40" s="405"/>
      <c r="H40" s="405"/>
      <c r="I40" s="405"/>
      <c r="J40" s="405"/>
      <c r="K40" s="405"/>
      <c r="L40" s="405"/>
      <c r="M40" s="405"/>
      <c r="N40" s="405"/>
    </row>
    <row r="41" spans="1:17" ht="24.75" customHeight="1">
      <c r="A41" s="405"/>
      <c r="B41" s="342" t="s">
        <v>685</v>
      </c>
      <c r="C41" s="405"/>
      <c r="D41" s="405"/>
      <c r="E41" s="405"/>
      <c r="F41" s="405"/>
      <c r="G41" s="405"/>
      <c r="H41" s="405"/>
      <c r="I41" s="405"/>
      <c r="J41" s="405"/>
      <c r="K41" s="405"/>
      <c r="L41" s="405"/>
      <c r="M41" s="405"/>
      <c r="N41" s="405"/>
    </row>
    <row r="42" spans="1:17" ht="24.75" customHeight="1">
      <c r="A42" s="405"/>
      <c r="B42" s="399"/>
      <c r="C42" s="342" t="s">
        <v>285</v>
      </c>
      <c r="D42" s="405"/>
      <c r="E42" s="405"/>
      <c r="F42" s="405"/>
      <c r="G42" s="405"/>
    </row>
    <row r="43" spans="1:17" ht="24.75" customHeight="1">
      <c r="A43" s="590"/>
      <c r="B43" s="590"/>
      <c r="C43" s="590"/>
      <c r="D43" s="590"/>
      <c r="E43" s="590"/>
      <c r="F43" s="590"/>
      <c r="G43" s="590"/>
      <c r="H43" s="757" t="s">
        <v>248</v>
      </c>
      <c r="I43" s="757"/>
      <c r="J43" s="757"/>
      <c r="K43" s="343"/>
      <c r="L43" s="757" t="s">
        <v>193</v>
      </c>
      <c r="M43" s="757"/>
      <c r="N43" s="757"/>
      <c r="O43" s="758"/>
      <c r="P43" s="758"/>
      <c r="Q43" s="590"/>
    </row>
    <row r="44" spans="1:17" ht="24.75" customHeight="1">
      <c r="A44" s="590"/>
      <c r="B44" s="590"/>
      <c r="C44" s="590"/>
      <c r="D44" s="590"/>
      <c r="E44" s="590"/>
      <c r="F44" s="590"/>
      <c r="G44" s="590"/>
      <c r="H44" s="457" t="s">
        <v>734</v>
      </c>
      <c r="I44" s="146"/>
      <c r="J44" s="145" t="s">
        <v>704</v>
      </c>
      <c r="K44" s="344"/>
      <c r="L44" s="457" t="s">
        <v>734</v>
      </c>
      <c r="M44" s="146"/>
      <c r="N44" s="145" t="s">
        <v>704</v>
      </c>
      <c r="O44" s="590"/>
      <c r="P44" s="337" t="s">
        <v>2</v>
      </c>
      <c r="Q44" s="590"/>
    </row>
    <row r="45" spans="1:17" ht="24.75" customHeight="1">
      <c r="B45" s="629" t="s">
        <v>775</v>
      </c>
    </row>
    <row r="46" spans="1:17" ht="24.75" customHeight="1">
      <c r="B46" s="632" t="s">
        <v>286</v>
      </c>
      <c r="H46" s="637">
        <v>23270613.760000002</v>
      </c>
      <c r="I46" s="637"/>
      <c r="J46" s="637">
        <v>17464840.900000002</v>
      </c>
      <c r="K46" s="637"/>
      <c r="L46" s="637">
        <v>19266668.760000002</v>
      </c>
      <c r="M46" s="637"/>
      <c r="N46" s="637">
        <v>13329402.959999999</v>
      </c>
      <c r="P46" s="627">
        <v>7596794</v>
      </c>
    </row>
    <row r="47" spans="1:17" ht="24.75" customHeight="1">
      <c r="B47" s="632" t="s">
        <v>287</v>
      </c>
      <c r="H47" s="643">
        <v>931629.14</v>
      </c>
      <c r="I47" s="643"/>
      <c r="J47" s="643">
        <v>3743512</v>
      </c>
      <c r="K47" s="643"/>
      <c r="L47" s="643">
        <v>570365.14</v>
      </c>
      <c r="M47" s="637"/>
      <c r="N47" s="637">
        <v>2315031</v>
      </c>
      <c r="P47" s="627">
        <v>1561711</v>
      </c>
    </row>
    <row r="48" spans="1:17" ht="24.75" customHeight="1">
      <c r="B48" s="632" t="s">
        <v>611</v>
      </c>
      <c r="C48" s="405"/>
      <c r="D48" s="405"/>
      <c r="E48" s="405"/>
      <c r="H48" s="643">
        <v>0</v>
      </c>
      <c r="I48" s="643"/>
      <c r="J48" s="643">
        <v>3121069</v>
      </c>
      <c r="K48" s="643"/>
      <c r="L48" s="643">
        <v>0</v>
      </c>
      <c r="M48" s="637"/>
      <c r="N48" s="637">
        <v>3104719</v>
      </c>
    </row>
    <row r="49" spans="2:16" ht="24.75" customHeight="1">
      <c r="B49" s="632" t="s">
        <v>392</v>
      </c>
      <c r="H49" s="643">
        <v>141396</v>
      </c>
      <c r="I49" s="643"/>
      <c r="J49" s="643">
        <v>456131.82</v>
      </c>
      <c r="K49" s="643"/>
      <c r="L49" s="643">
        <v>118445</v>
      </c>
      <c r="M49" s="637"/>
      <c r="N49" s="637">
        <v>401299.82</v>
      </c>
    </row>
    <row r="50" spans="2:16" ht="24.75" customHeight="1">
      <c r="B50" s="632" t="s">
        <v>698</v>
      </c>
      <c r="H50" s="643">
        <v>0</v>
      </c>
      <c r="I50" s="643"/>
      <c r="J50" s="643">
        <v>-233070</v>
      </c>
      <c r="K50" s="643"/>
      <c r="L50" s="643">
        <v>0</v>
      </c>
      <c r="M50" s="637"/>
      <c r="N50" s="637">
        <v>-233070</v>
      </c>
    </row>
    <row r="51" spans="2:16" ht="24.75" customHeight="1">
      <c r="B51" s="646" t="s">
        <v>712</v>
      </c>
      <c r="C51" s="405"/>
      <c r="D51" s="405"/>
      <c r="E51" s="405"/>
      <c r="F51" s="405"/>
      <c r="G51" s="405"/>
      <c r="H51" s="642">
        <v>0</v>
      </c>
      <c r="I51" s="639"/>
      <c r="J51" s="639">
        <v>-1247611.94</v>
      </c>
      <c r="K51" s="639"/>
      <c r="L51" s="639">
        <v>0</v>
      </c>
      <c r="M51" s="639"/>
      <c r="N51" s="639">
        <v>383544</v>
      </c>
    </row>
    <row r="52" spans="2:16" ht="24.75" customHeight="1">
      <c r="B52" s="650" t="s">
        <v>472</v>
      </c>
      <c r="C52" s="405"/>
      <c r="D52" s="405"/>
      <c r="E52" s="405"/>
      <c r="F52" s="405"/>
      <c r="G52" s="405"/>
      <c r="H52" s="642"/>
      <c r="I52" s="639"/>
      <c r="J52" s="639"/>
      <c r="K52" s="639"/>
      <c r="L52" s="639"/>
      <c r="M52" s="639"/>
      <c r="N52" s="639"/>
    </row>
    <row r="53" spans="2:16" ht="24.75" customHeight="1">
      <c r="C53" s="650" t="s">
        <v>568</v>
      </c>
      <c r="H53" s="639">
        <v>4099.91</v>
      </c>
      <c r="I53" s="639"/>
      <c r="J53" s="639">
        <v>-34258.019999999997</v>
      </c>
      <c r="K53" s="639"/>
      <c r="L53" s="639">
        <v>4099.91</v>
      </c>
      <c r="M53" s="639"/>
      <c r="N53" s="639">
        <v>-34258.019999999997</v>
      </c>
      <c r="P53" s="627">
        <v>-34764.949950000271</v>
      </c>
    </row>
    <row r="54" spans="2:16" ht="24.75" customHeight="1" thickBot="1">
      <c r="B54" s="629" t="s">
        <v>449</v>
      </c>
      <c r="H54" s="651"/>
      <c r="J54" s="651"/>
      <c r="L54" s="651"/>
      <c r="N54" s="651"/>
      <c r="P54" s="636">
        <f>SUM(P46:P53)</f>
        <v>9123740.0500499997</v>
      </c>
    </row>
    <row r="55" spans="2:16" ht="24.75" customHeight="1" thickTop="1" thickBot="1">
      <c r="B55" s="629"/>
      <c r="C55" s="629" t="s">
        <v>776</v>
      </c>
      <c r="H55" s="652">
        <f>SUM(H46:H53)</f>
        <v>24347738.810000002</v>
      </c>
      <c r="I55" s="637"/>
      <c r="J55" s="652">
        <f>SUM(J46:J53)</f>
        <v>23270613.760000002</v>
      </c>
      <c r="K55" s="637"/>
      <c r="L55" s="652">
        <f>SUM(L46:L53)</f>
        <v>19959578.810000002</v>
      </c>
      <c r="M55" s="637"/>
      <c r="N55" s="652">
        <f>SUM(N46:N53)</f>
        <v>19266668.760000002</v>
      </c>
      <c r="P55" s="640"/>
    </row>
    <row r="56" spans="2:16" ht="24.75" customHeight="1" thickTop="1">
      <c r="B56" s="629"/>
      <c r="H56" s="639"/>
      <c r="I56" s="637"/>
      <c r="J56" s="639"/>
      <c r="K56" s="637"/>
      <c r="L56" s="639"/>
      <c r="M56" s="637"/>
      <c r="N56" s="639"/>
      <c r="P56" s="640"/>
    </row>
    <row r="57" spans="2:16" ht="24.75" customHeight="1">
      <c r="C57" s="346" t="s">
        <v>288</v>
      </c>
      <c r="H57" s="640"/>
      <c r="I57" s="640"/>
      <c r="J57" s="640"/>
      <c r="K57" s="640"/>
      <c r="L57" s="640"/>
      <c r="M57" s="640"/>
      <c r="N57" s="640"/>
    </row>
    <row r="58" spans="2:16" ht="24.75" customHeight="1">
      <c r="H58" s="757" t="s">
        <v>248</v>
      </c>
      <c r="I58" s="757"/>
      <c r="J58" s="757"/>
      <c r="K58" s="343"/>
      <c r="L58" s="757" t="s">
        <v>193</v>
      </c>
      <c r="M58" s="757"/>
      <c r="N58" s="757"/>
      <c r="O58" s="758"/>
      <c r="P58" s="758"/>
    </row>
    <row r="59" spans="2:16" ht="24.75" customHeight="1">
      <c r="H59" s="457" t="s">
        <v>734</v>
      </c>
      <c r="I59" s="327"/>
      <c r="J59" s="457" t="s">
        <v>733</v>
      </c>
      <c r="K59" s="344"/>
      <c r="L59" s="457" t="s">
        <v>734</v>
      </c>
      <c r="M59" s="327"/>
      <c r="N59" s="457" t="s">
        <v>733</v>
      </c>
      <c r="O59" s="590"/>
      <c r="P59" s="337" t="s">
        <v>2</v>
      </c>
    </row>
    <row r="60" spans="2:16" ht="24.75" customHeight="1">
      <c r="B60" s="629" t="s">
        <v>775</v>
      </c>
    </row>
    <row r="61" spans="2:16" ht="24.75" customHeight="1">
      <c r="B61" s="650" t="s">
        <v>289</v>
      </c>
      <c r="H61" s="637">
        <v>536118.15</v>
      </c>
      <c r="I61" s="637"/>
      <c r="J61" s="643">
        <v>469306.86</v>
      </c>
      <c r="K61" s="637"/>
      <c r="L61" s="637">
        <v>220128.15</v>
      </c>
      <c r="M61" s="637"/>
      <c r="N61" s="637">
        <v>184285.86</v>
      </c>
      <c r="P61" s="627">
        <v>971574</v>
      </c>
    </row>
    <row r="62" spans="2:16" ht="24.75" customHeight="1">
      <c r="B62" s="632" t="s">
        <v>290</v>
      </c>
      <c r="H62" s="637">
        <v>536906.99</v>
      </c>
      <c r="I62" s="637"/>
      <c r="J62" s="643">
        <v>477027</v>
      </c>
      <c r="K62" s="637"/>
      <c r="L62" s="637">
        <v>468681.99</v>
      </c>
      <c r="M62" s="637"/>
      <c r="N62" s="637">
        <v>374858</v>
      </c>
      <c r="P62" s="627">
        <v>590137</v>
      </c>
    </row>
    <row r="63" spans="2:16" ht="24.75" customHeight="1">
      <c r="B63" s="650" t="s">
        <v>472</v>
      </c>
      <c r="H63" s="637"/>
      <c r="I63" s="637"/>
      <c r="J63" s="643"/>
      <c r="K63" s="637"/>
      <c r="L63" s="637"/>
      <c r="M63" s="637"/>
      <c r="N63" s="637"/>
    </row>
    <row r="64" spans="2:16" ht="24.75" customHeight="1">
      <c r="C64" s="650" t="s">
        <v>568</v>
      </c>
      <c r="H64" s="639">
        <v>-2974.91</v>
      </c>
      <c r="I64" s="639"/>
      <c r="J64" s="643">
        <v>-2623.65</v>
      </c>
      <c r="K64" s="639"/>
      <c r="L64" s="639">
        <v>-2974.91</v>
      </c>
      <c r="M64" s="639"/>
      <c r="N64" s="639">
        <v>-2623.65</v>
      </c>
      <c r="P64" s="627" t="e">
        <f>+#REF!</f>
        <v>#REF!</v>
      </c>
    </row>
    <row r="65" spans="1:17" ht="24.75" customHeight="1" thickBot="1">
      <c r="D65" s="632" t="s">
        <v>200</v>
      </c>
      <c r="H65" s="638">
        <f>SUM(H61:H64)</f>
        <v>1070050.2300000002</v>
      </c>
      <c r="I65" s="637"/>
      <c r="J65" s="638">
        <f>SUM(J61:J64)</f>
        <v>943710.21</v>
      </c>
      <c r="K65" s="637"/>
      <c r="L65" s="638">
        <f>SUM(L61:L64)</f>
        <v>685835.23</v>
      </c>
      <c r="M65" s="637"/>
      <c r="N65" s="638">
        <f>SUM(N61:N64)</f>
        <v>556520.21</v>
      </c>
      <c r="P65" s="636" t="e">
        <f>SUM(P61:P64)</f>
        <v>#REF!</v>
      </c>
    </row>
    <row r="66" spans="1:17" ht="24.75" customHeight="1" thickTop="1">
      <c r="D66" s="632"/>
      <c r="H66" s="639"/>
      <c r="I66" s="637"/>
      <c r="J66" s="639"/>
      <c r="K66" s="637"/>
      <c r="L66" s="639"/>
      <c r="M66" s="637"/>
      <c r="N66" s="639"/>
      <c r="P66" s="640"/>
    </row>
    <row r="67" spans="1:17" s="653" customFormat="1" ht="24.75" customHeight="1">
      <c r="A67" s="640"/>
      <c r="B67" s="640"/>
      <c r="C67" s="352"/>
      <c r="D67" s="640"/>
      <c r="E67" s="640"/>
      <c r="F67" s="640"/>
      <c r="G67" s="640"/>
      <c r="H67" s="640"/>
      <c r="I67" s="640"/>
      <c r="J67" s="640"/>
      <c r="K67" s="640"/>
      <c r="L67" s="640"/>
      <c r="M67" s="640"/>
      <c r="N67" s="640"/>
      <c r="O67" s="640"/>
      <c r="P67" s="640"/>
      <c r="Q67" s="640"/>
    </row>
    <row r="68" spans="1:17" ht="24.75" customHeight="1">
      <c r="A68" s="755" t="s">
        <v>27</v>
      </c>
      <c r="B68" s="756"/>
      <c r="C68" s="756"/>
      <c r="D68" s="756"/>
      <c r="E68" s="756"/>
      <c r="F68" s="756"/>
      <c r="G68" s="756"/>
      <c r="H68" s="756"/>
      <c r="I68" s="756"/>
      <c r="J68" s="756"/>
      <c r="K68" s="756"/>
      <c r="L68" s="756"/>
      <c r="M68" s="756"/>
      <c r="N68" s="756"/>
      <c r="O68" s="756"/>
      <c r="P68" s="756"/>
    </row>
    <row r="69" spans="1:17" ht="24.75" customHeight="1">
      <c r="C69" s="632"/>
      <c r="H69" s="639"/>
      <c r="I69" s="637"/>
      <c r="J69" s="639"/>
      <c r="K69" s="637"/>
      <c r="L69" s="639"/>
      <c r="M69" s="637"/>
      <c r="N69" s="639"/>
      <c r="P69" s="640"/>
    </row>
    <row r="70" spans="1:17" ht="24.75" customHeight="1">
      <c r="A70" s="405"/>
      <c r="B70" s="405"/>
      <c r="C70" s="347" t="s">
        <v>1101</v>
      </c>
      <c r="D70" s="405"/>
      <c r="E70" s="405"/>
      <c r="F70" s="405"/>
      <c r="G70" s="405"/>
      <c r="H70" s="642"/>
      <c r="I70" s="643"/>
      <c r="J70" s="642"/>
      <c r="K70" s="643"/>
      <c r="L70" s="642"/>
      <c r="M70" s="643"/>
      <c r="N70" s="642"/>
      <c r="O70" s="405"/>
      <c r="P70" s="405"/>
      <c r="Q70" s="405"/>
    </row>
    <row r="71" spans="1:17" ht="24.75" customHeight="1">
      <c r="A71" s="405"/>
      <c r="B71" s="405"/>
      <c r="C71" s="405"/>
      <c r="D71" s="405"/>
      <c r="E71" s="405"/>
      <c r="F71" s="405"/>
      <c r="G71" s="405"/>
      <c r="H71" s="757" t="s">
        <v>248</v>
      </c>
      <c r="I71" s="757"/>
      <c r="J71" s="757"/>
      <c r="K71" s="343"/>
      <c r="L71" s="757" t="s">
        <v>193</v>
      </c>
      <c r="M71" s="757"/>
      <c r="N71" s="757"/>
      <c r="O71" s="758"/>
      <c r="P71" s="758"/>
      <c r="Q71" s="405"/>
    </row>
    <row r="72" spans="1:17" ht="24.75" customHeight="1">
      <c r="A72" s="405"/>
      <c r="B72" s="405"/>
      <c r="C72" s="405"/>
      <c r="D72" s="405"/>
      <c r="E72" s="405"/>
      <c r="F72" s="405"/>
      <c r="G72" s="405"/>
      <c r="H72" s="457" t="s">
        <v>734</v>
      </c>
      <c r="I72" s="327"/>
      <c r="J72" s="457" t="s">
        <v>733</v>
      </c>
      <c r="K72" s="344"/>
      <c r="L72" s="457" t="s">
        <v>734</v>
      </c>
      <c r="M72" s="327"/>
      <c r="N72" s="457" t="s">
        <v>733</v>
      </c>
      <c r="O72" s="405"/>
      <c r="P72" s="405"/>
      <c r="Q72" s="405"/>
    </row>
    <row r="73" spans="1:17" ht="24.75" customHeight="1">
      <c r="A73" s="405"/>
      <c r="B73" s="348" t="s">
        <v>552</v>
      </c>
      <c r="D73" s="405"/>
      <c r="E73" s="405"/>
      <c r="F73" s="405"/>
      <c r="G73" s="405"/>
      <c r="H73" s="642">
        <v>0</v>
      </c>
      <c r="I73" s="643"/>
      <c r="J73" s="642">
        <v>-2614762</v>
      </c>
      <c r="K73" s="643"/>
      <c r="L73" s="642">
        <v>0</v>
      </c>
      <c r="M73" s="643"/>
      <c r="N73" s="642">
        <v>-2180294</v>
      </c>
      <c r="O73" s="405"/>
      <c r="P73" s="405"/>
      <c r="Q73" s="405"/>
    </row>
    <row r="74" spans="1:17" ht="24.75" customHeight="1">
      <c r="A74" s="405"/>
      <c r="B74" s="348" t="s">
        <v>553</v>
      </c>
      <c r="D74" s="405"/>
      <c r="E74" s="405"/>
      <c r="F74" s="405"/>
      <c r="G74" s="405"/>
      <c r="H74" s="642">
        <v>0</v>
      </c>
      <c r="I74" s="643"/>
      <c r="J74" s="642">
        <v>136880</v>
      </c>
      <c r="K74" s="643"/>
      <c r="L74" s="642">
        <v>0</v>
      </c>
      <c r="M74" s="643"/>
      <c r="N74" s="642">
        <v>527023</v>
      </c>
      <c r="O74" s="405"/>
      <c r="P74" s="405"/>
      <c r="Q74" s="405"/>
    </row>
    <row r="75" spans="1:17" ht="24.75" customHeight="1">
      <c r="A75" s="405"/>
      <c r="B75" s="347" t="s">
        <v>554</v>
      </c>
      <c r="D75" s="405"/>
      <c r="E75" s="405"/>
      <c r="F75" s="405"/>
      <c r="G75" s="405"/>
      <c r="H75" s="642">
        <v>0</v>
      </c>
      <c r="I75" s="643"/>
      <c r="J75" s="642">
        <v>-1585600.94</v>
      </c>
      <c r="K75" s="643"/>
      <c r="L75" s="642">
        <v>0</v>
      </c>
      <c r="M75" s="643"/>
      <c r="N75" s="642">
        <v>-463583</v>
      </c>
      <c r="O75" s="405"/>
      <c r="P75" s="405"/>
      <c r="Q75" s="405"/>
    </row>
    <row r="76" spans="1:17" ht="24.75" customHeight="1" thickBot="1">
      <c r="A76" s="405"/>
      <c r="B76" s="405"/>
      <c r="C76" s="405"/>
      <c r="D76" s="349" t="s">
        <v>200</v>
      </c>
      <c r="E76" s="405"/>
      <c r="F76" s="405"/>
      <c r="G76" s="405"/>
      <c r="H76" s="654">
        <f>SUM(H73:H75)</f>
        <v>0</v>
      </c>
      <c r="I76" s="643"/>
      <c r="J76" s="654">
        <f>SUM(J73:J75)</f>
        <v>-4063482.94</v>
      </c>
      <c r="K76" s="643"/>
      <c r="L76" s="654">
        <f>SUM(L73:L75)</f>
        <v>0</v>
      </c>
      <c r="M76" s="643"/>
      <c r="N76" s="654">
        <f>SUM(N73:N75)</f>
        <v>-2116854</v>
      </c>
      <c r="O76" s="405"/>
      <c r="P76" s="405"/>
      <c r="Q76" s="405"/>
    </row>
    <row r="77" spans="1:17" ht="24.75" customHeight="1" thickTop="1">
      <c r="A77" s="399"/>
      <c r="B77" s="399"/>
      <c r="C77" s="655" t="s">
        <v>291</v>
      </c>
      <c r="D77" s="399"/>
      <c r="E77" s="399"/>
      <c r="F77" s="399"/>
      <c r="G77" s="399"/>
      <c r="H77" s="399"/>
      <c r="I77" s="399"/>
      <c r="J77" s="399"/>
      <c r="K77" s="399"/>
      <c r="L77" s="399"/>
      <c r="M77" s="399"/>
      <c r="N77" s="399"/>
      <c r="O77" s="399"/>
      <c r="P77" s="399"/>
      <c r="Q77" s="399"/>
    </row>
    <row r="78" spans="1:17" ht="24.75" customHeight="1">
      <c r="C78" s="630"/>
      <c r="D78" s="630"/>
      <c r="E78" s="630"/>
      <c r="F78" s="630"/>
      <c r="G78" s="630"/>
      <c r="H78" s="757" t="s">
        <v>450</v>
      </c>
      <c r="I78" s="757"/>
      <c r="J78" s="757"/>
      <c r="K78" s="649"/>
      <c r="L78" s="757" t="s">
        <v>393</v>
      </c>
      <c r="M78" s="757"/>
      <c r="N78" s="757"/>
    </row>
    <row r="79" spans="1:17" ht="24.75" customHeight="1">
      <c r="H79" s="457" t="s">
        <v>734</v>
      </c>
      <c r="I79" s="327"/>
      <c r="J79" s="457" t="s">
        <v>733</v>
      </c>
      <c r="K79" s="344"/>
      <c r="L79" s="457" t="s">
        <v>734</v>
      </c>
      <c r="M79" s="327"/>
      <c r="N79" s="457" t="s">
        <v>733</v>
      </c>
    </row>
    <row r="80" spans="1:17" ht="24.75" customHeight="1">
      <c r="D80" s="656" t="s">
        <v>409</v>
      </c>
      <c r="H80" s="350" t="s">
        <v>707</v>
      </c>
      <c r="I80" s="405"/>
      <c r="J80" s="350" t="s">
        <v>707</v>
      </c>
      <c r="K80" s="405"/>
      <c r="L80" s="405">
        <v>1.71</v>
      </c>
      <c r="M80" s="405"/>
      <c r="N80" s="405">
        <v>1.71</v>
      </c>
    </row>
    <row r="81" spans="1:17" ht="24.75" customHeight="1">
      <c r="D81" s="656" t="s">
        <v>408</v>
      </c>
      <c r="H81" s="350" t="s">
        <v>474</v>
      </c>
      <c r="I81" s="405"/>
      <c r="J81" s="350" t="s">
        <v>474</v>
      </c>
      <c r="K81" s="405"/>
      <c r="L81" s="405">
        <v>4</v>
      </c>
      <c r="M81" s="405"/>
      <c r="N81" s="405">
        <v>4</v>
      </c>
    </row>
    <row r="82" spans="1:17" ht="24.75" customHeight="1">
      <c r="B82" s="649"/>
      <c r="C82" s="656" t="s">
        <v>713</v>
      </c>
      <c r="E82" s="630"/>
      <c r="F82" s="630"/>
      <c r="G82" s="630"/>
      <c r="H82" s="630"/>
      <c r="I82" s="630"/>
      <c r="J82" s="630"/>
      <c r="K82" s="630"/>
      <c r="L82" s="630"/>
      <c r="M82" s="630"/>
      <c r="N82" s="630"/>
    </row>
    <row r="83" spans="1:17" ht="24.75" customHeight="1">
      <c r="B83" s="655" t="s">
        <v>692</v>
      </c>
      <c r="C83" s="656"/>
      <c r="E83" s="630"/>
      <c r="F83" s="630"/>
      <c r="G83" s="630"/>
      <c r="H83" s="630"/>
      <c r="I83" s="630"/>
      <c r="J83" s="630"/>
      <c r="K83" s="630"/>
      <c r="L83" s="630"/>
      <c r="M83" s="630"/>
      <c r="N83" s="630"/>
    </row>
    <row r="84" spans="1:17" s="658" customFormat="1" ht="24.75" customHeight="1">
      <c r="A84" s="503"/>
      <c r="B84" s="206"/>
      <c r="C84" s="503" t="s">
        <v>715</v>
      </c>
      <c r="D84" s="206"/>
      <c r="E84" s="657"/>
      <c r="F84" s="657"/>
      <c r="G84" s="657"/>
      <c r="H84" s="657"/>
      <c r="I84" s="657"/>
      <c r="J84" s="657"/>
      <c r="K84" s="657"/>
      <c r="L84" s="657"/>
      <c r="M84" s="657"/>
      <c r="N84" s="657"/>
      <c r="O84" s="206"/>
      <c r="P84" s="206"/>
      <c r="Q84" s="206"/>
    </row>
    <row r="85" spans="1:17" s="658" customFormat="1" ht="24.75" customHeight="1">
      <c r="B85" s="503" t="s">
        <v>714</v>
      </c>
      <c r="C85" s="124"/>
      <c r="D85" s="206"/>
      <c r="E85" s="657"/>
      <c r="F85" s="657"/>
      <c r="G85" s="657"/>
      <c r="H85" s="657"/>
      <c r="I85" s="657"/>
      <c r="J85" s="657"/>
      <c r="K85" s="657"/>
      <c r="L85" s="657"/>
      <c r="M85" s="657"/>
      <c r="N85" s="657"/>
      <c r="O85" s="206"/>
      <c r="P85" s="206"/>
      <c r="Q85" s="206"/>
    </row>
    <row r="86" spans="1:17" s="658" customFormat="1" ht="24.75" customHeight="1">
      <c r="B86" s="503" t="s">
        <v>716</v>
      </c>
      <c r="C86" s="124"/>
      <c r="D86" s="206"/>
      <c r="E86" s="657"/>
      <c r="F86" s="657"/>
      <c r="G86" s="657"/>
      <c r="H86" s="657"/>
      <c r="I86" s="657"/>
      <c r="J86" s="657"/>
      <c r="K86" s="657"/>
      <c r="L86" s="657"/>
      <c r="M86" s="657"/>
      <c r="N86" s="657"/>
      <c r="O86" s="206"/>
      <c r="P86" s="206"/>
      <c r="Q86" s="206"/>
    </row>
    <row r="87" spans="1:17" s="658" customFormat="1" ht="24.75" customHeight="1">
      <c r="B87" s="503" t="s">
        <v>717</v>
      </c>
      <c r="C87" s="124"/>
      <c r="D87" s="206"/>
      <c r="E87" s="657"/>
      <c r="F87" s="657"/>
      <c r="G87" s="657"/>
      <c r="H87" s="657"/>
      <c r="I87" s="657"/>
      <c r="J87" s="657"/>
      <c r="K87" s="657"/>
      <c r="L87" s="657"/>
      <c r="M87" s="657"/>
      <c r="N87" s="657"/>
      <c r="O87" s="206"/>
      <c r="P87" s="206"/>
      <c r="Q87" s="206"/>
    </row>
    <row r="88" spans="1:17" s="658" customFormat="1" ht="24.75" customHeight="1">
      <c r="B88" s="503" t="s">
        <v>727</v>
      </c>
      <c r="C88" s="124"/>
      <c r="D88" s="206"/>
      <c r="E88" s="657"/>
      <c r="F88" s="657"/>
      <c r="G88" s="657"/>
      <c r="H88" s="657"/>
      <c r="I88" s="657"/>
      <c r="J88" s="657"/>
      <c r="K88" s="657"/>
      <c r="L88" s="657"/>
      <c r="M88" s="657"/>
      <c r="N88" s="657"/>
      <c r="O88" s="206"/>
      <c r="P88" s="206"/>
      <c r="Q88" s="206"/>
    </row>
    <row r="89" spans="1:17" ht="24.75" customHeight="1">
      <c r="B89" s="503"/>
      <c r="C89" s="659"/>
      <c r="E89" s="630"/>
      <c r="F89" s="630"/>
      <c r="G89" s="630"/>
      <c r="H89" s="630"/>
      <c r="I89" s="630"/>
      <c r="J89" s="630"/>
      <c r="K89" s="630"/>
      <c r="L89" s="630"/>
      <c r="M89" s="630"/>
      <c r="N89" s="630"/>
    </row>
    <row r="90" spans="1:17" ht="24.75" customHeight="1">
      <c r="A90" s="647" t="s">
        <v>8</v>
      </c>
      <c r="B90" s="648" t="s">
        <v>292</v>
      </c>
      <c r="C90" s="405"/>
      <c r="D90" s="649"/>
    </row>
    <row r="91" spans="1:17" s="661" customFormat="1" ht="24.75" customHeight="1">
      <c r="A91" s="647"/>
      <c r="B91" s="646"/>
      <c r="C91" s="660" t="s">
        <v>933</v>
      </c>
      <c r="D91" s="649"/>
      <c r="E91" s="405"/>
      <c r="F91" s="405"/>
      <c r="G91" s="405"/>
      <c r="H91" s="405"/>
      <c r="I91" s="405"/>
      <c r="J91" s="405"/>
      <c r="K91" s="405"/>
      <c r="L91" s="405"/>
      <c r="M91" s="405"/>
      <c r="N91" s="405"/>
      <c r="O91" s="405"/>
      <c r="P91" s="405"/>
      <c r="Q91" s="405"/>
    </row>
    <row r="92" spans="1:17" s="661" customFormat="1" ht="24.75" customHeight="1">
      <c r="A92" s="647"/>
      <c r="B92" s="660" t="s">
        <v>934</v>
      </c>
      <c r="C92" s="405"/>
      <c r="D92" s="649"/>
      <c r="E92" s="405"/>
      <c r="F92" s="405"/>
      <c r="G92" s="405"/>
      <c r="H92" s="405"/>
      <c r="I92" s="405"/>
      <c r="J92" s="405"/>
      <c r="K92" s="405"/>
      <c r="L92" s="405"/>
      <c r="M92" s="405"/>
      <c r="N92" s="405"/>
      <c r="O92" s="405"/>
      <c r="P92" s="405"/>
      <c r="Q92" s="405"/>
    </row>
    <row r="93" spans="1:17" s="661" customFormat="1" ht="24.75" customHeight="1">
      <c r="A93" s="647"/>
      <c r="B93" s="646" t="s">
        <v>935</v>
      </c>
      <c r="C93" s="405"/>
      <c r="D93" s="649"/>
      <c r="E93" s="405"/>
      <c r="F93" s="405"/>
      <c r="G93" s="405"/>
      <c r="H93" s="405"/>
      <c r="I93" s="405"/>
      <c r="J93" s="405"/>
      <c r="K93" s="405"/>
      <c r="L93" s="405"/>
      <c r="M93" s="405"/>
      <c r="N93" s="405"/>
      <c r="O93" s="405"/>
      <c r="P93" s="405"/>
      <c r="Q93" s="405"/>
    </row>
    <row r="94" spans="1:17" ht="24.75" customHeight="1">
      <c r="A94" s="647"/>
      <c r="B94" s="646"/>
      <c r="C94" s="660" t="s">
        <v>695</v>
      </c>
      <c r="D94" s="649"/>
      <c r="E94" s="405"/>
      <c r="F94" s="405"/>
      <c r="G94" s="405"/>
      <c r="H94" s="405"/>
      <c r="I94" s="405"/>
      <c r="J94" s="405"/>
      <c r="K94" s="405"/>
      <c r="L94" s="405"/>
      <c r="M94" s="405"/>
      <c r="N94" s="405"/>
      <c r="O94" s="405"/>
      <c r="P94" s="405"/>
      <c r="Q94" s="405"/>
    </row>
    <row r="95" spans="1:17" ht="24.75" customHeight="1">
      <c r="A95" s="647"/>
      <c r="B95" s="660" t="s">
        <v>694</v>
      </c>
      <c r="C95" s="405"/>
      <c r="D95" s="649"/>
      <c r="E95" s="405"/>
      <c r="F95" s="405"/>
      <c r="G95" s="405"/>
      <c r="H95" s="405"/>
      <c r="I95" s="405"/>
      <c r="J95" s="405"/>
      <c r="K95" s="405"/>
      <c r="L95" s="405"/>
      <c r="M95" s="405"/>
      <c r="N95" s="405"/>
      <c r="O95" s="405"/>
      <c r="P95" s="405"/>
      <c r="Q95" s="405"/>
    </row>
    <row r="96" spans="1:17" ht="24.75" customHeight="1">
      <c r="A96" s="647"/>
      <c r="B96" s="646" t="s">
        <v>693</v>
      </c>
      <c r="C96" s="405"/>
      <c r="D96" s="649"/>
      <c r="E96" s="405"/>
      <c r="F96" s="405"/>
      <c r="G96" s="405"/>
      <c r="H96" s="405"/>
      <c r="I96" s="405"/>
      <c r="J96" s="405"/>
      <c r="K96" s="405"/>
      <c r="L96" s="405"/>
      <c r="M96" s="405"/>
      <c r="N96" s="405"/>
      <c r="O96" s="405"/>
      <c r="P96" s="405"/>
      <c r="Q96" s="405"/>
    </row>
    <row r="97" spans="1:17" ht="24.75" customHeight="1">
      <c r="A97" s="399"/>
      <c r="B97" s="660"/>
      <c r="C97" s="399"/>
      <c r="D97" s="351"/>
      <c r="E97" s="399"/>
      <c r="F97" s="399"/>
      <c r="G97" s="399"/>
      <c r="H97" s="642"/>
      <c r="I97" s="642"/>
      <c r="J97" s="642"/>
      <c r="K97" s="642"/>
      <c r="L97" s="642"/>
      <c r="M97" s="642"/>
      <c r="N97" s="642"/>
      <c r="O97" s="640"/>
      <c r="P97" s="640"/>
      <c r="Q97" s="640"/>
    </row>
    <row r="98" spans="1:17" ht="24.75" customHeight="1">
      <c r="A98" s="647" t="s">
        <v>28</v>
      </c>
      <c r="B98" s="648" t="s">
        <v>293</v>
      </c>
      <c r="C98" s="649"/>
      <c r="D98" s="649"/>
      <c r="E98" s="649"/>
      <c r="O98" s="630"/>
      <c r="P98" s="630"/>
      <c r="Q98" s="630"/>
    </row>
    <row r="99" spans="1:17" ht="24.75" customHeight="1">
      <c r="A99" s="405"/>
      <c r="B99" s="655" t="s">
        <v>294</v>
      </c>
      <c r="C99" s="655" t="s">
        <v>690</v>
      </c>
      <c r="D99" s="655"/>
      <c r="E99" s="655"/>
    </row>
    <row r="100" spans="1:17" ht="24.75" customHeight="1">
      <c r="A100" s="405"/>
      <c r="B100" s="655" t="s">
        <v>691</v>
      </c>
      <c r="C100" s="655"/>
      <c r="D100" s="655"/>
      <c r="E100" s="655"/>
    </row>
    <row r="101" spans="1:17" ht="24.75" customHeight="1">
      <c r="A101" s="405"/>
      <c r="B101" s="655" t="s">
        <v>689</v>
      </c>
      <c r="C101" s="655"/>
      <c r="D101" s="655"/>
      <c r="E101" s="655"/>
    </row>
    <row r="102" spans="1:17" ht="24.75" customHeight="1">
      <c r="A102" s="405"/>
      <c r="B102" s="660"/>
      <c r="C102" s="660"/>
      <c r="D102" s="405"/>
    </row>
    <row r="103" spans="1:17" ht="26.25" customHeight="1">
      <c r="A103" s="755" t="s">
        <v>41</v>
      </c>
      <c r="B103" s="756"/>
      <c r="C103" s="756"/>
      <c r="D103" s="756"/>
      <c r="E103" s="756"/>
      <c r="F103" s="756"/>
      <c r="G103" s="756"/>
      <c r="H103" s="756"/>
      <c r="I103" s="756"/>
      <c r="J103" s="756"/>
      <c r="K103" s="756"/>
      <c r="L103" s="756"/>
      <c r="M103" s="756"/>
      <c r="N103" s="756"/>
      <c r="O103" s="756"/>
      <c r="P103" s="756"/>
      <c r="Q103" s="405"/>
    </row>
    <row r="104" spans="1:17" ht="26.25" customHeight="1">
      <c r="A104" s="405"/>
      <c r="B104" s="124"/>
      <c r="C104" s="124"/>
      <c r="D104" s="206"/>
      <c r="E104" s="206"/>
      <c r="F104" s="206"/>
      <c r="G104" s="206"/>
      <c r="H104" s="206"/>
      <c r="I104" s="206"/>
      <c r="J104" s="206"/>
      <c r="K104" s="206"/>
      <c r="L104" s="206"/>
      <c r="M104" s="206"/>
      <c r="N104" s="206"/>
      <c r="O104" s="405"/>
      <c r="P104" s="405"/>
      <c r="Q104" s="405"/>
    </row>
    <row r="105" spans="1:17" ht="26.25" customHeight="1">
      <c r="A105" s="647" t="s">
        <v>9</v>
      </c>
      <c r="B105" s="648" t="s">
        <v>702</v>
      </c>
      <c r="C105" s="649"/>
      <c r="D105" s="649"/>
      <c r="E105" s="649"/>
      <c r="F105" s="649"/>
      <c r="G105" s="649"/>
      <c r="H105" s="649"/>
      <c r="I105" s="649"/>
      <c r="J105" s="649"/>
      <c r="K105" s="649"/>
      <c r="L105" s="649"/>
      <c r="M105" s="649"/>
      <c r="N105" s="649"/>
      <c r="O105" s="649"/>
      <c r="P105" s="649"/>
    </row>
    <row r="106" spans="1:17" ht="26.25" customHeight="1">
      <c r="A106" s="405"/>
      <c r="B106" s="405"/>
      <c r="C106" s="352" t="s">
        <v>777</v>
      </c>
      <c r="D106" s="405"/>
      <c r="E106" s="405"/>
      <c r="F106" s="405"/>
      <c r="G106" s="405"/>
      <c r="H106" s="399"/>
      <c r="I106" s="399"/>
      <c r="J106" s="399"/>
      <c r="K106" s="399"/>
      <c r="L106" s="399"/>
      <c r="M106" s="399"/>
      <c r="N106" s="399"/>
      <c r="O106" s="405"/>
      <c r="P106" s="405"/>
    </row>
    <row r="107" spans="1:17" ht="26.25" customHeight="1">
      <c r="A107" s="343"/>
      <c r="B107" s="343"/>
      <c r="C107" s="343"/>
      <c r="D107" s="343"/>
      <c r="E107" s="343"/>
      <c r="F107" s="343"/>
      <c r="G107" s="343"/>
      <c r="H107" s="662"/>
      <c r="I107" s="591" t="s">
        <v>248</v>
      </c>
      <c r="J107" s="591"/>
      <c r="K107" s="343"/>
      <c r="L107" s="662"/>
      <c r="M107" s="591" t="s">
        <v>193</v>
      </c>
      <c r="N107" s="591"/>
      <c r="O107" s="592"/>
      <c r="P107" s="592"/>
    </row>
    <row r="108" spans="1:17" ht="26.25" customHeight="1">
      <c r="A108" s="343"/>
      <c r="B108" s="343"/>
      <c r="C108" s="343"/>
      <c r="D108" s="343"/>
      <c r="E108" s="343"/>
      <c r="F108" s="343"/>
      <c r="G108" s="343"/>
      <c r="H108" s="457" t="s">
        <v>734</v>
      </c>
      <c r="I108" s="327"/>
      <c r="J108" s="457" t="s">
        <v>733</v>
      </c>
      <c r="K108" s="344"/>
      <c r="L108" s="457" t="s">
        <v>734</v>
      </c>
      <c r="M108" s="327"/>
      <c r="N108" s="457" t="s">
        <v>733</v>
      </c>
      <c r="O108" s="343"/>
      <c r="P108" s="592" t="s">
        <v>2</v>
      </c>
    </row>
    <row r="109" spans="1:17" ht="26.25" customHeight="1">
      <c r="A109" s="405"/>
      <c r="B109" s="405"/>
      <c r="C109" s="632" t="s">
        <v>296</v>
      </c>
      <c r="D109" s="632"/>
      <c r="E109" s="405"/>
      <c r="F109" s="405"/>
      <c r="G109" s="405"/>
      <c r="H109" s="405"/>
      <c r="I109" s="405"/>
      <c r="J109" s="405"/>
      <c r="K109" s="405"/>
      <c r="L109" s="405"/>
      <c r="M109" s="405"/>
      <c r="N109" s="405"/>
      <c r="O109" s="405"/>
      <c r="P109" s="405"/>
      <c r="Q109" s="405"/>
    </row>
    <row r="110" spans="1:17" ht="26.25" customHeight="1">
      <c r="A110" s="405"/>
      <c r="B110" s="405"/>
      <c r="C110" s="632"/>
      <c r="D110" s="632" t="s">
        <v>297</v>
      </c>
      <c r="E110" s="405"/>
      <c r="F110" s="405"/>
      <c r="G110" s="405"/>
      <c r="H110" s="643">
        <v>10246413.68</v>
      </c>
      <c r="I110" s="643"/>
      <c r="J110" s="642">
        <v>277004.09000000003</v>
      </c>
      <c r="K110" s="642"/>
      <c r="L110" s="642">
        <v>4428317.12</v>
      </c>
      <c r="M110" s="642"/>
      <c r="N110" s="642">
        <v>2651327.27</v>
      </c>
      <c r="O110" s="405"/>
      <c r="P110" s="405"/>
      <c r="Q110" s="405"/>
    </row>
    <row r="111" spans="1:17" ht="26.25" customHeight="1">
      <c r="A111" s="405"/>
      <c r="B111" s="405"/>
      <c r="C111" s="632" t="s">
        <v>298</v>
      </c>
      <c r="D111" s="632"/>
      <c r="E111" s="405"/>
      <c r="F111" s="405"/>
      <c r="G111" s="405"/>
      <c r="H111" s="643">
        <v>-1206174.27</v>
      </c>
      <c r="I111" s="643"/>
      <c r="J111" s="643">
        <v>-1048527.37</v>
      </c>
      <c r="K111" s="643"/>
      <c r="L111" s="643">
        <v>-1206174.27</v>
      </c>
      <c r="M111" s="643"/>
      <c r="N111" s="643">
        <v>-1048527.37</v>
      </c>
      <c r="O111" s="405"/>
      <c r="P111" s="405"/>
      <c r="Q111" s="405"/>
    </row>
    <row r="112" spans="1:17" ht="26.25" customHeight="1" thickBot="1">
      <c r="A112" s="405"/>
      <c r="B112" s="405"/>
      <c r="C112" s="632"/>
      <c r="D112" s="632" t="s">
        <v>299</v>
      </c>
      <c r="E112" s="405"/>
      <c r="F112" s="405"/>
      <c r="G112" s="405"/>
      <c r="H112" s="654">
        <f>SUM(H110:H111)</f>
        <v>9040239.4100000001</v>
      </c>
      <c r="I112" s="643"/>
      <c r="J112" s="654">
        <f>SUM(J110:J111)</f>
        <v>-771523.28</v>
      </c>
      <c r="K112" s="643"/>
      <c r="L112" s="654">
        <f>SUM(L110:L111)</f>
        <v>3222142.85</v>
      </c>
      <c r="M112" s="643"/>
      <c r="N112" s="654">
        <f>SUM(N110:N111)</f>
        <v>1602799.9</v>
      </c>
      <c r="O112" s="405"/>
      <c r="P112" s="663">
        <f>SUM(P110:P111)</f>
        <v>0</v>
      </c>
      <c r="Q112" s="405"/>
    </row>
    <row r="113" spans="1:17" ht="26.25" customHeight="1" thickTop="1">
      <c r="A113" s="405"/>
      <c r="B113" s="405"/>
      <c r="C113" s="632"/>
      <c r="D113" s="632"/>
      <c r="E113" s="405"/>
      <c r="F113" s="405"/>
      <c r="G113" s="405"/>
      <c r="H113" s="642"/>
      <c r="I113" s="643"/>
      <c r="J113" s="642"/>
      <c r="K113" s="643"/>
      <c r="L113" s="642"/>
      <c r="M113" s="643"/>
      <c r="N113" s="642"/>
      <c r="O113" s="405"/>
      <c r="P113" s="399"/>
      <c r="Q113" s="405"/>
    </row>
    <row r="114" spans="1:17" ht="26.25" customHeight="1">
      <c r="A114" s="647" t="s">
        <v>17</v>
      </c>
      <c r="B114" s="648" t="s">
        <v>300</v>
      </c>
      <c r="C114" s="649"/>
      <c r="D114" s="649"/>
      <c r="E114" s="649"/>
      <c r="F114" s="649"/>
      <c r="G114" s="649"/>
      <c r="H114" s="649"/>
      <c r="I114" s="649"/>
      <c r="J114" s="649"/>
      <c r="K114" s="649"/>
      <c r="L114" s="649"/>
      <c r="M114" s="649"/>
      <c r="N114" s="649"/>
      <c r="O114" s="405"/>
      <c r="P114" s="405"/>
      <c r="Q114" s="405"/>
    </row>
    <row r="115" spans="1:17" ht="26.25" customHeight="1">
      <c r="A115" s="405"/>
      <c r="B115" s="352" t="s">
        <v>821</v>
      </c>
      <c r="C115" s="405"/>
      <c r="D115" s="405"/>
      <c r="E115" s="405"/>
      <c r="F115" s="405"/>
      <c r="G115" s="405"/>
      <c r="H115" s="405"/>
      <c r="I115" s="405"/>
      <c r="J115" s="405"/>
      <c r="K115" s="405"/>
      <c r="L115" s="405"/>
      <c r="M115" s="405"/>
      <c r="N115" s="405"/>
      <c r="O115" s="405"/>
      <c r="P115" s="405"/>
      <c r="Q115" s="405"/>
    </row>
    <row r="116" spans="1:17" ht="26.25" customHeight="1">
      <c r="A116" s="405"/>
      <c r="B116" s="405"/>
      <c r="C116" s="632" t="s">
        <v>1041</v>
      </c>
      <c r="D116" s="405"/>
      <c r="E116" s="405"/>
      <c r="F116" s="405"/>
      <c r="G116" s="405"/>
      <c r="H116" s="405"/>
      <c r="I116" s="405"/>
      <c r="J116" s="405"/>
      <c r="K116" s="405"/>
      <c r="L116" s="405"/>
      <c r="M116" s="405"/>
      <c r="N116" s="405"/>
      <c r="O116" s="405"/>
      <c r="P116" s="405"/>
      <c r="Q116" s="405"/>
    </row>
    <row r="117" spans="1:17" ht="26.25" customHeight="1">
      <c r="A117" s="405"/>
      <c r="B117" s="632" t="s">
        <v>1038</v>
      </c>
      <c r="C117" s="405"/>
      <c r="D117" s="405"/>
      <c r="E117" s="405"/>
      <c r="F117" s="405"/>
      <c r="G117" s="405"/>
      <c r="H117" s="405"/>
      <c r="I117" s="405"/>
      <c r="J117" s="405"/>
      <c r="K117" s="405"/>
      <c r="L117" s="405"/>
      <c r="M117" s="405"/>
      <c r="N117" s="405"/>
      <c r="O117" s="405"/>
      <c r="P117" s="405"/>
      <c r="Q117" s="405"/>
    </row>
    <row r="118" spans="1:17" ht="26.25" customHeight="1">
      <c r="A118" s="405"/>
      <c r="B118" s="352" t="s">
        <v>822</v>
      </c>
      <c r="C118" s="405"/>
      <c r="D118" s="405"/>
      <c r="E118" s="405"/>
      <c r="F118" s="405"/>
      <c r="G118" s="405"/>
      <c r="H118" s="405"/>
      <c r="I118" s="405"/>
      <c r="J118" s="405"/>
      <c r="K118" s="405"/>
      <c r="L118" s="405"/>
      <c r="M118" s="405"/>
      <c r="N118" s="405"/>
      <c r="O118" s="405"/>
      <c r="P118" s="405"/>
      <c r="Q118" s="405"/>
    </row>
    <row r="119" spans="1:17" ht="26.25" customHeight="1">
      <c r="A119" s="405"/>
      <c r="B119" s="405"/>
      <c r="C119" s="632" t="s">
        <v>1042</v>
      </c>
      <c r="D119" s="405"/>
      <c r="E119" s="405"/>
      <c r="F119" s="405"/>
      <c r="G119" s="405"/>
      <c r="H119" s="405"/>
      <c r="I119" s="405"/>
      <c r="J119" s="405"/>
      <c r="K119" s="405"/>
      <c r="L119" s="405"/>
      <c r="M119" s="405"/>
      <c r="N119" s="405"/>
      <c r="O119" s="405"/>
      <c r="P119" s="405"/>
      <c r="Q119" s="405"/>
    </row>
    <row r="120" spans="1:17" ht="26.25" customHeight="1">
      <c r="A120" s="405"/>
      <c r="B120" s="632" t="s">
        <v>699</v>
      </c>
      <c r="C120" s="405"/>
      <c r="D120" s="405"/>
      <c r="E120" s="405"/>
      <c r="F120" s="405"/>
      <c r="G120" s="405"/>
      <c r="H120" s="405"/>
      <c r="I120" s="405"/>
      <c r="J120" s="405"/>
      <c r="K120" s="405"/>
      <c r="L120" s="405"/>
      <c r="M120" s="405"/>
      <c r="N120" s="405"/>
      <c r="O120" s="405"/>
      <c r="P120" s="405"/>
      <c r="Q120" s="405"/>
    </row>
    <row r="121" spans="1:17" ht="26.25" customHeight="1">
      <c r="A121" s="405"/>
      <c r="B121" s="405"/>
      <c r="C121" s="632" t="s">
        <v>1039</v>
      </c>
      <c r="D121" s="405"/>
      <c r="E121" s="405"/>
      <c r="F121" s="405"/>
      <c r="G121" s="405"/>
      <c r="H121" s="399"/>
      <c r="I121" s="399"/>
      <c r="J121" s="399"/>
      <c r="K121" s="399"/>
      <c r="L121" s="399"/>
      <c r="M121" s="399"/>
      <c r="N121" s="399"/>
      <c r="O121" s="405"/>
      <c r="P121" s="405"/>
      <c r="Q121" s="405"/>
    </row>
    <row r="122" spans="1:17" s="661" customFormat="1" ht="26.25" customHeight="1">
      <c r="A122" s="405"/>
      <c r="B122" s="632" t="s">
        <v>1040</v>
      </c>
      <c r="C122" s="632"/>
      <c r="D122" s="405"/>
      <c r="E122" s="405"/>
      <c r="F122" s="405"/>
      <c r="G122" s="405"/>
      <c r="H122" s="405"/>
      <c r="I122" s="405"/>
      <c r="J122" s="405"/>
      <c r="K122" s="405"/>
      <c r="L122" s="405"/>
      <c r="M122" s="405"/>
      <c r="N122" s="405"/>
      <c r="O122" s="405"/>
      <c r="P122" s="405"/>
      <c r="Q122" s="405"/>
    </row>
    <row r="123" spans="1:17" ht="26.25" customHeight="1">
      <c r="A123" s="405"/>
      <c r="B123" s="632" t="s">
        <v>778</v>
      </c>
      <c r="C123" s="632"/>
      <c r="D123" s="405"/>
      <c r="E123" s="405"/>
      <c r="F123" s="405"/>
      <c r="G123" s="405"/>
      <c r="H123" s="405"/>
      <c r="I123" s="405"/>
      <c r="J123" s="405"/>
      <c r="K123" s="405"/>
      <c r="L123" s="405"/>
      <c r="M123" s="405"/>
      <c r="N123" s="405"/>
      <c r="O123" s="405"/>
      <c r="P123" s="405"/>
      <c r="Q123" s="405"/>
    </row>
    <row r="124" spans="1:17" ht="26.25" customHeight="1">
      <c r="A124" s="405"/>
      <c r="B124" s="632"/>
      <c r="C124" s="632"/>
      <c r="D124" s="405"/>
    </row>
    <row r="125" spans="1:17" ht="26.25" customHeight="1">
      <c r="A125" s="647" t="s">
        <v>30</v>
      </c>
      <c r="B125" s="648" t="s">
        <v>301</v>
      </c>
      <c r="C125" s="649"/>
      <c r="D125" s="649"/>
      <c r="E125" s="649"/>
      <c r="F125" s="649"/>
      <c r="G125" s="630"/>
      <c r="H125" s="630"/>
      <c r="I125" s="630"/>
      <c r="J125" s="630"/>
      <c r="K125" s="630"/>
      <c r="L125" s="630"/>
      <c r="M125" s="630"/>
      <c r="N125" s="630"/>
      <c r="O125" s="630"/>
      <c r="P125" s="630"/>
      <c r="Q125" s="630"/>
    </row>
    <row r="126" spans="1:17" ht="26.25" customHeight="1">
      <c r="A126" s="405"/>
      <c r="B126" s="405"/>
      <c r="C126" s="664" t="s">
        <v>1102</v>
      </c>
      <c r="D126" s="405"/>
      <c r="E126" s="405"/>
      <c r="F126" s="405"/>
      <c r="H126" s="640"/>
      <c r="I126" s="640"/>
      <c r="J126" s="640"/>
      <c r="K126" s="640"/>
      <c r="L126" s="640"/>
      <c r="M126" s="640"/>
      <c r="N126" s="640"/>
    </row>
    <row r="127" spans="1:17" ht="26.25" customHeight="1">
      <c r="A127" s="590"/>
      <c r="C127" s="590"/>
      <c r="D127" s="590"/>
      <c r="E127" s="590"/>
      <c r="F127" s="590"/>
      <c r="G127" s="590"/>
      <c r="H127" s="757" t="s">
        <v>248</v>
      </c>
      <c r="I127" s="757"/>
      <c r="J127" s="757"/>
      <c r="K127" s="343"/>
      <c r="L127" s="757" t="s">
        <v>193</v>
      </c>
      <c r="M127" s="757"/>
      <c r="N127" s="757"/>
      <c r="O127" s="758"/>
      <c r="P127" s="758"/>
      <c r="Q127" s="590"/>
    </row>
    <row r="128" spans="1:17" ht="26.25" customHeight="1">
      <c r="A128" s="590"/>
      <c r="B128" s="590"/>
      <c r="C128" s="590"/>
      <c r="D128" s="590"/>
      <c r="E128" s="590"/>
      <c r="F128" s="590"/>
      <c r="G128" s="590"/>
      <c r="H128" s="457" t="s">
        <v>734</v>
      </c>
      <c r="I128" s="327"/>
      <c r="J128" s="457" t="s">
        <v>733</v>
      </c>
      <c r="K128" s="344"/>
      <c r="L128" s="457" t="s">
        <v>734</v>
      </c>
      <c r="M128" s="327"/>
      <c r="N128" s="457" t="s">
        <v>733</v>
      </c>
      <c r="O128" s="590"/>
      <c r="P128" s="337" t="s">
        <v>2</v>
      </c>
      <c r="Q128" s="590"/>
    </row>
    <row r="129" spans="1:17" ht="26.25" customHeight="1">
      <c r="B129" s="354" t="s">
        <v>456</v>
      </c>
      <c r="H129" s="405">
        <v>101654050.41</v>
      </c>
      <c r="I129" s="405"/>
      <c r="J129" s="405">
        <v>89903210.129999995</v>
      </c>
      <c r="K129" s="405"/>
      <c r="L129" s="405">
        <v>49733854.049999997</v>
      </c>
      <c r="M129" s="405"/>
      <c r="N129" s="405">
        <v>51267912.640000001</v>
      </c>
      <c r="P129" s="627">
        <v>70740780.337666333</v>
      </c>
    </row>
    <row r="130" spans="1:17" ht="26.25" customHeight="1">
      <c r="B130" s="354" t="s">
        <v>302</v>
      </c>
      <c r="H130" s="405">
        <v>164428092.68000001</v>
      </c>
      <c r="I130" s="405"/>
      <c r="J130" s="405">
        <v>145918504.05000001</v>
      </c>
      <c r="K130" s="405"/>
      <c r="L130" s="405">
        <v>121990575.64</v>
      </c>
      <c r="M130" s="405"/>
      <c r="N130" s="405">
        <v>110646978.77</v>
      </c>
    </row>
    <row r="131" spans="1:17" ht="26.25" customHeight="1">
      <c r="B131" s="354" t="s">
        <v>303</v>
      </c>
      <c r="H131" s="405">
        <v>28179532.129999999</v>
      </c>
      <c r="I131" s="405"/>
      <c r="J131" s="405">
        <v>27433673.84</v>
      </c>
      <c r="K131" s="405"/>
      <c r="L131" s="405">
        <v>28179532.129999999</v>
      </c>
      <c r="M131" s="405"/>
      <c r="N131" s="405">
        <v>27433673.84</v>
      </c>
    </row>
    <row r="132" spans="1:17" ht="26.25" customHeight="1">
      <c r="B132" s="650" t="s">
        <v>304</v>
      </c>
      <c r="H132" s="405">
        <v>13802675.869999999</v>
      </c>
      <c r="I132" s="405"/>
      <c r="J132" s="405">
        <v>12104705.09</v>
      </c>
      <c r="K132" s="405"/>
      <c r="L132" s="405">
        <v>6593575.3499999996</v>
      </c>
      <c r="M132" s="405"/>
      <c r="N132" s="405">
        <v>5970594.3099999996</v>
      </c>
    </row>
    <row r="133" spans="1:17" ht="26.25" customHeight="1">
      <c r="B133" s="650" t="s">
        <v>305</v>
      </c>
      <c r="H133" s="627">
        <v>53543199.700000003</v>
      </c>
      <c r="J133" s="627">
        <v>47953797.689999998</v>
      </c>
      <c r="L133" s="627">
        <v>31283314.850000001</v>
      </c>
      <c r="N133" s="627">
        <v>30157253.780000001</v>
      </c>
      <c r="P133" s="627">
        <v>31456860.300000001</v>
      </c>
    </row>
    <row r="134" spans="1:17" ht="26.25" customHeight="1">
      <c r="B134" s="354" t="s">
        <v>718</v>
      </c>
      <c r="H134" s="627">
        <v>17478554.629999999</v>
      </c>
      <c r="J134" s="627">
        <v>9925809.5399999991</v>
      </c>
      <c r="L134" s="627">
        <v>17478554.629999999</v>
      </c>
      <c r="N134" s="627">
        <v>9925809.5399999991</v>
      </c>
      <c r="P134" s="627">
        <v>21832945.877700001</v>
      </c>
    </row>
    <row r="135" spans="1:17" ht="26.25" customHeight="1"/>
    <row r="136" spans="1:17" ht="29.25" customHeight="1">
      <c r="A136" s="755" t="s">
        <v>467</v>
      </c>
      <c r="B136" s="756"/>
      <c r="C136" s="756"/>
      <c r="D136" s="756"/>
      <c r="E136" s="756"/>
      <c r="F136" s="756"/>
      <c r="G136" s="756"/>
      <c r="H136" s="756"/>
      <c r="I136" s="756"/>
      <c r="J136" s="756"/>
      <c r="K136" s="756"/>
      <c r="L136" s="756"/>
      <c r="M136" s="756"/>
      <c r="N136" s="756"/>
      <c r="O136" s="756"/>
      <c r="P136" s="756"/>
    </row>
    <row r="137" spans="1:17" ht="29.25" customHeight="1"/>
    <row r="138" spans="1:17" ht="29.25" customHeight="1">
      <c r="A138" s="647" t="s">
        <v>31</v>
      </c>
      <c r="B138" s="648" t="s">
        <v>306</v>
      </c>
      <c r="C138" s="649"/>
      <c r="D138" s="649"/>
      <c r="E138" s="649"/>
      <c r="F138" s="649"/>
      <c r="G138" s="630"/>
      <c r="H138" s="630"/>
      <c r="I138" s="630"/>
      <c r="J138" s="630"/>
      <c r="K138" s="630"/>
      <c r="L138" s="630"/>
      <c r="M138" s="630"/>
      <c r="N138" s="630"/>
      <c r="O138" s="630"/>
      <c r="P138" s="630"/>
      <c r="Q138" s="630"/>
    </row>
    <row r="139" spans="1:17" ht="29.25" customHeight="1">
      <c r="A139" s="647"/>
      <c r="B139" s="355" t="s">
        <v>823</v>
      </c>
      <c r="C139" s="649"/>
      <c r="D139" s="649"/>
      <c r="E139" s="649"/>
      <c r="F139" s="649"/>
      <c r="G139" s="630"/>
      <c r="H139" s="630"/>
      <c r="I139" s="630"/>
      <c r="J139" s="630"/>
      <c r="K139" s="630"/>
      <c r="L139" s="630"/>
      <c r="M139" s="630"/>
      <c r="N139" s="630"/>
      <c r="O139" s="630"/>
      <c r="P139" s="630"/>
      <c r="Q139" s="630"/>
    </row>
    <row r="140" spans="1:17" ht="29.25" customHeight="1">
      <c r="A140" s="405"/>
      <c r="B140" s="354"/>
      <c r="C140" s="354" t="s">
        <v>687</v>
      </c>
      <c r="D140" s="405"/>
      <c r="E140" s="405"/>
      <c r="F140" s="405"/>
    </row>
    <row r="141" spans="1:17" ht="29.25" customHeight="1">
      <c r="A141" s="405"/>
      <c r="B141" s="355" t="s">
        <v>688</v>
      </c>
      <c r="C141" s="355"/>
      <c r="D141" s="399"/>
      <c r="E141" s="405"/>
      <c r="F141" s="405"/>
      <c r="H141" s="640"/>
      <c r="I141" s="640"/>
      <c r="J141" s="640"/>
      <c r="K141" s="640"/>
      <c r="L141" s="640"/>
      <c r="M141" s="640"/>
      <c r="N141" s="640"/>
    </row>
    <row r="142" spans="1:17" ht="29.25" customHeight="1">
      <c r="A142" s="590"/>
      <c r="B142" s="590"/>
      <c r="C142" s="590"/>
      <c r="D142" s="590"/>
      <c r="E142" s="590"/>
      <c r="F142" s="590"/>
      <c r="G142" s="590"/>
      <c r="H142" s="757" t="s">
        <v>248</v>
      </c>
      <c r="I142" s="757"/>
      <c r="J142" s="757"/>
      <c r="K142" s="343"/>
      <c r="L142" s="757" t="s">
        <v>193</v>
      </c>
      <c r="M142" s="757"/>
      <c r="N142" s="757"/>
      <c r="O142" s="758"/>
      <c r="P142" s="758"/>
      <c r="Q142" s="590"/>
    </row>
    <row r="143" spans="1:17" ht="29.25" customHeight="1">
      <c r="A143" s="590"/>
      <c r="B143" s="590"/>
      <c r="C143" s="590"/>
      <c r="D143" s="590"/>
      <c r="E143" s="590"/>
      <c r="F143" s="590"/>
      <c r="G143" s="590"/>
      <c r="H143" s="457" t="s">
        <v>734</v>
      </c>
      <c r="I143" s="327"/>
      <c r="J143" s="457" t="s">
        <v>733</v>
      </c>
      <c r="K143" s="344"/>
      <c r="L143" s="457" t="s">
        <v>734</v>
      </c>
      <c r="M143" s="327"/>
      <c r="N143" s="457" t="s">
        <v>733</v>
      </c>
      <c r="O143" s="590"/>
      <c r="P143" s="337" t="s">
        <v>2</v>
      </c>
      <c r="Q143" s="590"/>
    </row>
    <row r="144" spans="1:17" ht="29.25" customHeight="1">
      <c r="C144" s="405" t="s">
        <v>197</v>
      </c>
      <c r="D144" s="405"/>
      <c r="H144" s="665">
        <v>352003.7</v>
      </c>
      <c r="J144" s="627">
        <v>319122.27</v>
      </c>
      <c r="L144" s="665">
        <v>30138.7</v>
      </c>
      <c r="N144" s="627">
        <v>30142.27</v>
      </c>
      <c r="P144" s="627">
        <v>20076.66</v>
      </c>
    </row>
    <row r="145" spans="1:17" ht="29.25" customHeight="1">
      <c r="C145" s="405" t="s">
        <v>198</v>
      </c>
      <c r="D145" s="405"/>
      <c r="H145" s="665">
        <v>60312060.910000004</v>
      </c>
      <c r="J145" s="627">
        <v>1030156.54</v>
      </c>
      <c r="L145" s="665">
        <v>60263449.350000001</v>
      </c>
      <c r="N145" s="627">
        <v>1000060.39</v>
      </c>
      <c r="P145" s="627">
        <v>509796.58905000001</v>
      </c>
    </row>
    <row r="146" spans="1:17" ht="29.25" customHeight="1">
      <c r="C146" s="405" t="s">
        <v>199</v>
      </c>
      <c r="D146" s="405"/>
      <c r="H146" s="665">
        <v>135133299.81</v>
      </c>
      <c r="J146" s="627">
        <v>111143552.34999999</v>
      </c>
      <c r="L146" s="665">
        <v>116052004.18000001</v>
      </c>
      <c r="N146" s="627">
        <v>97281046.639999986</v>
      </c>
      <c r="P146" s="627">
        <v>25308430.596450001</v>
      </c>
    </row>
    <row r="147" spans="1:17" ht="29.25" customHeight="1" thickBot="1">
      <c r="C147" s="405"/>
      <c r="D147" s="405" t="s">
        <v>200</v>
      </c>
      <c r="H147" s="636">
        <f>SUM(H144:H146)</f>
        <v>195797364.42000002</v>
      </c>
      <c r="J147" s="636">
        <f>SUM(J144:J146)</f>
        <v>112492831.16</v>
      </c>
      <c r="L147" s="636">
        <f>SUM(L144:L146)</f>
        <v>176345592.23000002</v>
      </c>
      <c r="N147" s="636">
        <f>SUM(N144:N146)</f>
        <v>98311249.299999982</v>
      </c>
      <c r="P147" s="636">
        <f>SUM(P144:P146)</f>
        <v>25838303.8455</v>
      </c>
    </row>
    <row r="148" spans="1:17" ht="29.25" customHeight="1" thickTop="1">
      <c r="B148" s="355" t="s">
        <v>824</v>
      </c>
      <c r="C148" s="405"/>
      <c r="H148" s="640"/>
      <c r="J148" s="640"/>
      <c r="L148" s="640"/>
      <c r="N148" s="640"/>
      <c r="P148" s="640"/>
    </row>
    <row r="149" spans="1:17" ht="29.25" customHeight="1">
      <c r="B149" s="405"/>
      <c r="C149" s="405" t="s">
        <v>1104</v>
      </c>
      <c r="H149" s="640"/>
      <c r="J149" s="640"/>
      <c r="L149" s="640"/>
      <c r="N149" s="640"/>
      <c r="P149" s="640"/>
    </row>
    <row r="150" spans="1:17" ht="29.25" customHeight="1">
      <c r="B150" s="355" t="s">
        <v>1103</v>
      </c>
      <c r="C150" s="405"/>
      <c r="H150" s="640"/>
      <c r="J150" s="640"/>
      <c r="L150" s="640"/>
      <c r="N150" s="640"/>
      <c r="P150" s="640"/>
    </row>
    <row r="151" spans="1:17" ht="29.25" customHeight="1">
      <c r="H151" s="640"/>
      <c r="J151" s="640"/>
      <c r="L151" s="640"/>
      <c r="N151" s="640"/>
      <c r="P151" s="640"/>
    </row>
    <row r="152" spans="1:17" ht="29.25" customHeight="1">
      <c r="A152" s="666" t="s">
        <v>32</v>
      </c>
      <c r="B152" s="667" t="s">
        <v>307</v>
      </c>
      <c r="C152" s="667"/>
      <c r="D152" s="667"/>
      <c r="E152" s="667"/>
      <c r="F152" s="667"/>
      <c r="G152" s="667"/>
      <c r="H152" s="667"/>
      <c r="I152" s="667"/>
      <c r="J152" s="667"/>
      <c r="K152" s="667"/>
      <c r="L152" s="667"/>
      <c r="M152" s="667"/>
      <c r="N152" s="667"/>
      <c r="O152" s="667"/>
      <c r="P152" s="667"/>
      <c r="Q152" s="667"/>
    </row>
    <row r="153" spans="1:17" ht="29.25" customHeight="1">
      <c r="A153" s="655"/>
      <c r="B153" s="655" t="s">
        <v>1043</v>
      </c>
      <c r="C153" s="655"/>
      <c r="D153" s="655"/>
      <c r="E153" s="655"/>
      <c r="F153" s="655"/>
      <c r="G153" s="655"/>
      <c r="H153" s="655"/>
      <c r="I153" s="655"/>
      <c r="J153" s="655"/>
      <c r="K153" s="655"/>
      <c r="L153" s="655"/>
      <c r="M153" s="655"/>
      <c r="N153" s="655"/>
      <c r="O153" s="655"/>
      <c r="P153" s="655"/>
      <c r="Q153" s="655"/>
    </row>
    <row r="154" spans="1:17" ht="29.25" customHeight="1">
      <c r="A154" s="655"/>
      <c r="B154" s="655" t="s">
        <v>1044</v>
      </c>
      <c r="C154" s="655"/>
      <c r="D154" s="655"/>
      <c r="E154" s="655"/>
      <c r="F154" s="655"/>
      <c r="G154" s="655"/>
      <c r="H154" s="655"/>
      <c r="I154" s="655"/>
      <c r="J154" s="655"/>
      <c r="K154" s="655"/>
      <c r="L154" s="655"/>
      <c r="M154" s="655"/>
      <c r="N154" s="655"/>
      <c r="O154" s="655"/>
      <c r="P154" s="655"/>
      <c r="Q154" s="655"/>
    </row>
    <row r="155" spans="1:17" ht="29.25" customHeight="1">
      <c r="A155" s="655"/>
      <c r="B155" s="655" t="s">
        <v>1045</v>
      </c>
      <c r="C155" s="655"/>
      <c r="D155" s="655"/>
      <c r="E155" s="655"/>
      <c r="F155" s="655"/>
      <c r="G155" s="655"/>
      <c r="H155" s="655"/>
      <c r="I155" s="655"/>
      <c r="J155" s="655"/>
      <c r="K155" s="655"/>
      <c r="L155" s="655"/>
      <c r="M155" s="655"/>
      <c r="N155" s="655"/>
      <c r="O155" s="655"/>
      <c r="P155" s="655"/>
      <c r="Q155" s="655"/>
    </row>
    <row r="156" spans="1:17" ht="29.25" customHeight="1">
      <c r="A156" s="655"/>
      <c r="B156" s="655" t="s">
        <v>1130</v>
      </c>
      <c r="C156" s="655"/>
      <c r="D156" s="655"/>
      <c r="E156" s="655"/>
      <c r="F156" s="655"/>
      <c r="G156" s="655"/>
      <c r="H156" s="655"/>
      <c r="I156" s="655"/>
      <c r="J156" s="655"/>
      <c r="K156" s="655"/>
      <c r="L156" s="655"/>
      <c r="M156" s="655"/>
      <c r="N156" s="655"/>
      <c r="O156" s="655"/>
      <c r="P156" s="655"/>
      <c r="Q156" s="655"/>
    </row>
    <row r="157" spans="1:17" ht="29.25" customHeight="1">
      <c r="A157" s="655"/>
      <c r="B157" s="655" t="s">
        <v>1046</v>
      </c>
      <c r="C157" s="655"/>
      <c r="D157" s="655"/>
      <c r="E157" s="655"/>
      <c r="F157" s="655"/>
      <c r="G157" s="655"/>
      <c r="H157" s="655"/>
      <c r="I157" s="655"/>
      <c r="J157" s="655"/>
      <c r="K157" s="655"/>
      <c r="L157" s="655"/>
      <c r="M157" s="655"/>
      <c r="N157" s="655"/>
      <c r="O157" s="655"/>
      <c r="P157" s="655"/>
      <c r="Q157" s="655"/>
    </row>
    <row r="158" spans="1:17" ht="29.25" customHeight="1">
      <c r="B158" s="655" t="s">
        <v>1048</v>
      </c>
      <c r="C158" s="655"/>
      <c r="D158" s="655"/>
    </row>
    <row r="159" spans="1:17" ht="29.25" customHeight="1">
      <c r="B159" s="655" t="s">
        <v>1047</v>
      </c>
      <c r="D159" s="655"/>
    </row>
    <row r="160" spans="1:17" ht="29.25" customHeight="1"/>
    <row r="161" ht="29.25" customHeight="1"/>
    <row r="162" ht="29.25" customHeight="1"/>
    <row r="163" ht="29.25" customHeight="1"/>
    <row r="164" ht="29.25" customHeight="1"/>
    <row r="165" ht="29.25" customHeight="1"/>
    <row r="166" ht="29.25" customHeight="1"/>
    <row r="167" ht="29.25" customHeight="1"/>
  </sheetData>
  <mergeCells count="19">
    <mergeCell ref="A1:P1"/>
    <mergeCell ref="L7:N7"/>
    <mergeCell ref="L18:N18"/>
    <mergeCell ref="H78:J78"/>
    <mergeCell ref="L78:N78"/>
    <mergeCell ref="H43:J43"/>
    <mergeCell ref="L43:P43"/>
    <mergeCell ref="A33:P33"/>
    <mergeCell ref="A68:P68"/>
    <mergeCell ref="H58:J58"/>
    <mergeCell ref="L58:P58"/>
    <mergeCell ref="H71:J71"/>
    <mergeCell ref="L71:P71"/>
    <mergeCell ref="A103:P103"/>
    <mergeCell ref="H127:J127"/>
    <mergeCell ref="L127:P127"/>
    <mergeCell ref="H142:J142"/>
    <mergeCell ref="L142:P142"/>
    <mergeCell ref="A136:P136"/>
  </mergeCells>
  <pageMargins left="0.70866141732283472" right="0.3" top="0.67" bottom="0.67" header="0.31496062992125984" footer="0.31496062992125984"/>
  <pageSetup paperSize="9" scale="9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1"/>
  </sheetPr>
  <dimension ref="A1:AC40"/>
  <sheetViews>
    <sheetView zoomScale="90" zoomScaleNormal="90" zoomScaleSheetLayoutView="90" workbookViewId="0">
      <selection activeCell="R10" sqref="R10"/>
    </sheetView>
  </sheetViews>
  <sheetFormatPr defaultRowHeight="33" customHeight="1"/>
  <cols>
    <col min="1" max="1" width="3.42578125" style="41" customWidth="1"/>
    <col min="2" max="2" width="4.5703125" style="41" customWidth="1"/>
    <col min="3" max="3" width="5.140625" style="41" customWidth="1"/>
    <col min="4" max="6" width="9.140625" style="41" customWidth="1"/>
    <col min="7" max="7" width="1.7109375" style="41" customWidth="1"/>
    <col min="8" max="8" width="14.7109375" style="41" customWidth="1"/>
    <col min="9" max="9" width="1.7109375" style="41" customWidth="1"/>
    <col min="10" max="10" width="14.7109375" style="41" customWidth="1"/>
    <col min="11" max="11" width="1.7109375" style="41" customWidth="1"/>
    <col min="12" max="12" width="14.7109375" style="41" customWidth="1"/>
    <col min="13" max="13" width="1.7109375" style="41" customWidth="1"/>
    <col min="14" max="14" width="14.7109375" style="41" customWidth="1"/>
    <col min="15" max="15" width="0.85546875" style="41" hidden="1" customWidth="1"/>
    <col min="16" max="16" width="16" style="41" hidden="1" customWidth="1"/>
    <col min="17" max="17" width="3.85546875" style="41" customWidth="1"/>
    <col min="18" max="20" width="9.140625" style="41"/>
    <col min="21" max="21" width="11.140625" style="41" customWidth="1"/>
    <col min="22" max="16384" width="9.140625" style="41"/>
  </cols>
  <sheetData>
    <row r="1" spans="1:29" ht="33" customHeight="1">
      <c r="A1" s="743" t="s">
        <v>573</v>
      </c>
      <c r="B1" s="744"/>
      <c r="C1" s="744"/>
      <c r="D1" s="744"/>
      <c r="E1" s="744"/>
      <c r="F1" s="744"/>
      <c r="G1" s="744"/>
      <c r="H1" s="744"/>
      <c r="I1" s="744"/>
      <c r="J1" s="744"/>
      <c r="K1" s="744"/>
      <c r="L1" s="744"/>
      <c r="M1" s="744"/>
      <c r="N1" s="744"/>
      <c r="O1" s="744"/>
      <c r="P1" s="744"/>
    </row>
    <row r="3" spans="1:29" s="130" customFormat="1" ht="33" customHeight="1">
      <c r="A3" s="228" t="s">
        <v>29</v>
      </c>
      <c r="B3" s="130" t="s">
        <v>308</v>
      </c>
    </row>
    <row r="4" spans="1:29" ht="33" customHeight="1">
      <c r="B4" s="226"/>
      <c r="C4" s="226" t="s">
        <v>451</v>
      </c>
    </row>
    <row r="5" spans="1:29" ht="33" customHeight="1">
      <c r="B5" s="226" t="s">
        <v>309</v>
      </c>
      <c r="C5" s="226"/>
    </row>
    <row r="6" spans="1:29" ht="33" customHeight="1">
      <c r="C6" s="227" t="s">
        <v>825</v>
      </c>
      <c r="H6" s="270"/>
      <c r="I6" s="270"/>
      <c r="J6" s="270"/>
      <c r="K6" s="270"/>
      <c r="L6" s="270"/>
      <c r="M6" s="270"/>
      <c r="N6" s="270"/>
    </row>
    <row r="7" spans="1:29" s="97" customFormat="1" ht="33" customHeight="1">
      <c r="H7" s="731" t="s">
        <v>310</v>
      </c>
      <c r="I7" s="731"/>
      <c r="J7" s="731"/>
      <c r="K7" s="160"/>
      <c r="L7" s="731" t="s">
        <v>311</v>
      </c>
      <c r="M7" s="731"/>
      <c r="N7" s="731"/>
      <c r="O7" s="759"/>
      <c r="P7" s="759"/>
    </row>
    <row r="8" spans="1:29" s="97" customFormat="1" ht="33" customHeight="1">
      <c r="H8" s="457" t="s">
        <v>734</v>
      </c>
      <c r="I8" s="146"/>
      <c r="J8" s="145" t="s">
        <v>704</v>
      </c>
      <c r="K8" s="344"/>
      <c r="L8" s="457" t="s">
        <v>734</v>
      </c>
      <c r="M8" s="146"/>
      <c r="N8" s="145" t="s">
        <v>704</v>
      </c>
      <c r="P8" s="97" t="s">
        <v>2</v>
      </c>
    </row>
    <row r="9" spans="1:29" ht="33" customHeight="1">
      <c r="B9" s="41" t="s">
        <v>312</v>
      </c>
      <c r="H9" s="44">
        <v>0.77616462526926777</v>
      </c>
      <c r="I9" s="44"/>
      <c r="J9" s="44">
        <v>0.64261672361206124</v>
      </c>
      <c r="K9" s="44"/>
      <c r="L9" s="44">
        <v>0.59698229578506801</v>
      </c>
      <c r="M9" s="44"/>
      <c r="N9" s="44">
        <v>0.47337008169862432</v>
      </c>
      <c r="P9" s="41">
        <v>0.58613732487238979</v>
      </c>
    </row>
    <row r="11" spans="1:29" ht="33" customHeight="1">
      <c r="A11" s="271" t="s">
        <v>589</v>
      </c>
      <c r="B11" s="65" t="s">
        <v>612</v>
      </c>
      <c r="S11" s="272"/>
      <c r="T11" s="273"/>
      <c r="U11" s="226"/>
      <c r="V11" s="226"/>
      <c r="W11" s="226"/>
      <c r="X11" s="226"/>
      <c r="Y11" s="226"/>
      <c r="Z11" s="226"/>
      <c r="AA11" s="226"/>
      <c r="AB11" s="226"/>
      <c r="AC11" s="226"/>
    </row>
    <row r="12" spans="1:29" ht="33" customHeight="1">
      <c r="B12" s="40"/>
      <c r="C12" s="40" t="s">
        <v>569</v>
      </c>
      <c r="S12" s="226"/>
      <c r="T12" s="226"/>
      <c r="U12" s="226"/>
      <c r="V12" s="226"/>
      <c r="W12" s="226"/>
      <c r="X12" s="226"/>
      <c r="Y12" s="226"/>
      <c r="Z12" s="226"/>
      <c r="AA12" s="226"/>
      <c r="AB12" s="226"/>
      <c r="AC12" s="226"/>
    </row>
    <row r="13" spans="1:29" ht="33" customHeight="1">
      <c r="B13" s="40" t="s">
        <v>703</v>
      </c>
      <c r="C13" s="40"/>
      <c r="S13" s="226"/>
      <c r="T13" s="226"/>
      <c r="U13" s="226"/>
      <c r="V13" s="226"/>
      <c r="W13" s="226"/>
      <c r="X13" s="226"/>
      <c r="Y13" s="226"/>
      <c r="Z13" s="226"/>
      <c r="AA13" s="226"/>
      <c r="AB13" s="226"/>
      <c r="AC13" s="226"/>
    </row>
    <row r="14" spans="1:29" ht="33" customHeight="1">
      <c r="B14" s="40"/>
      <c r="C14" s="78" t="s">
        <v>428</v>
      </c>
      <c r="D14" s="63"/>
      <c r="S14" s="226"/>
      <c r="T14" s="226"/>
      <c r="U14" s="226"/>
      <c r="V14" s="227"/>
      <c r="W14" s="227"/>
      <c r="X14" s="226"/>
      <c r="Y14" s="226"/>
      <c r="Z14" s="226"/>
      <c r="AA14" s="226"/>
      <c r="AB14" s="226"/>
      <c r="AC14" s="226"/>
    </row>
    <row r="15" spans="1:29" ht="33" customHeight="1">
      <c r="B15" s="40"/>
      <c r="C15" s="77" t="s">
        <v>429</v>
      </c>
      <c r="D15" s="40"/>
      <c r="S15" s="226"/>
      <c r="T15" s="226"/>
      <c r="U15" s="226"/>
      <c r="V15" s="226"/>
      <c r="W15" s="226"/>
      <c r="X15" s="226"/>
      <c r="Y15" s="226"/>
      <c r="Z15" s="226"/>
      <c r="AA15" s="226"/>
      <c r="AB15" s="226"/>
      <c r="AC15" s="226"/>
    </row>
    <row r="16" spans="1:29" ht="33" customHeight="1">
      <c r="B16" s="40"/>
      <c r="C16" s="77" t="s">
        <v>430</v>
      </c>
      <c r="D16" s="40"/>
      <c r="S16" s="226"/>
      <c r="T16" s="226"/>
      <c r="U16" s="226"/>
      <c r="V16" s="226"/>
      <c r="W16" s="226"/>
      <c r="X16" s="226"/>
      <c r="Y16" s="226"/>
      <c r="Z16" s="226"/>
      <c r="AA16" s="226"/>
      <c r="AB16" s="226"/>
      <c r="AC16" s="226"/>
    </row>
    <row r="17" spans="2:29" ht="33" customHeight="1">
      <c r="B17" s="40"/>
      <c r="C17" s="77" t="s">
        <v>431</v>
      </c>
      <c r="D17" s="40"/>
      <c r="S17" s="226"/>
      <c r="T17" s="226"/>
      <c r="U17" s="226"/>
      <c r="V17" s="226"/>
      <c r="W17" s="226"/>
      <c r="X17" s="226"/>
      <c r="Y17" s="226"/>
      <c r="Z17" s="226"/>
      <c r="AA17" s="226"/>
      <c r="AB17" s="226"/>
      <c r="AC17" s="226"/>
    </row>
    <row r="18" spans="2:29" ht="33" customHeight="1">
      <c r="B18" s="40"/>
      <c r="C18" s="77" t="s">
        <v>459</v>
      </c>
      <c r="D18" s="40"/>
      <c r="S18" s="226"/>
      <c r="T18" s="226"/>
      <c r="U18" s="226"/>
      <c r="V18" s="226"/>
      <c r="W18" s="226"/>
      <c r="X18" s="226"/>
      <c r="Y18" s="226"/>
      <c r="Z18" s="226"/>
      <c r="AA18" s="226"/>
      <c r="AB18" s="226"/>
      <c r="AC18" s="226"/>
    </row>
    <row r="19" spans="2:29" ht="33" customHeight="1">
      <c r="B19" s="40"/>
      <c r="C19" s="77"/>
      <c r="D19" s="40"/>
      <c r="S19" s="226"/>
      <c r="T19" s="226"/>
      <c r="U19" s="226"/>
      <c r="V19" s="226"/>
      <c r="W19" s="226"/>
      <c r="X19" s="226"/>
      <c r="Y19" s="226"/>
      <c r="Z19" s="226"/>
      <c r="AA19" s="226"/>
      <c r="AB19" s="226"/>
      <c r="AC19" s="226"/>
    </row>
    <row r="20" spans="2:29" ht="33" customHeight="1">
      <c r="B20" s="227" t="s">
        <v>395</v>
      </c>
      <c r="C20" s="40"/>
      <c r="D20" s="40"/>
      <c r="S20" s="226"/>
      <c r="T20" s="226"/>
      <c r="U20" s="226"/>
      <c r="V20" s="226"/>
      <c r="W20" s="226"/>
      <c r="X20" s="226"/>
      <c r="Y20" s="226"/>
      <c r="Z20" s="226"/>
      <c r="AA20" s="226"/>
      <c r="AB20" s="226"/>
      <c r="AC20" s="226"/>
    </row>
    <row r="21" spans="2:29" ht="33" customHeight="1">
      <c r="B21" s="40"/>
      <c r="C21" s="274" t="s">
        <v>19</v>
      </c>
      <c r="D21" s="63" t="s">
        <v>410</v>
      </c>
      <c r="S21" s="226"/>
      <c r="T21" s="226"/>
      <c r="U21" s="227"/>
      <c r="V21" s="226"/>
      <c r="W21" s="226"/>
      <c r="X21" s="226"/>
      <c r="Y21" s="226"/>
      <c r="Z21" s="226"/>
      <c r="AA21" s="226"/>
      <c r="AB21" s="226"/>
      <c r="AC21" s="226"/>
    </row>
    <row r="22" spans="2:29" ht="33" customHeight="1">
      <c r="B22" s="40"/>
      <c r="C22" s="274" t="s">
        <v>20</v>
      </c>
      <c r="D22" s="63" t="s">
        <v>700</v>
      </c>
      <c r="S22" s="226"/>
      <c r="T22" s="226"/>
      <c r="U22" s="226"/>
      <c r="V22" s="248"/>
      <c r="W22" s="227"/>
      <c r="X22" s="226"/>
      <c r="Y22" s="226"/>
      <c r="Z22" s="226"/>
      <c r="AA22" s="226"/>
      <c r="AB22" s="226"/>
      <c r="AC22" s="226"/>
    </row>
    <row r="23" spans="2:29" ht="33" customHeight="1">
      <c r="B23" s="40"/>
      <c r="C23" s="274"/>
      <c r="D23" s="63" t="s">
        <v>570</v>
      </c>
      <c r="S23" s="226"/>
      <c r="T23" s="226"/>
      <c r="U23" s="226"/>
      <c r="V23" s="248"/>
      <c r="W23" s="227"/>
      <c r="X23" s="226"/>
      <c r="Y23" s="226"/>
      <c r="Z23" s="226"/>
      <c r="AA23" s="226"/>
      <c r="AB23" s="226"/>
      <c r="AC23" s="226"/>
    </row>
    <row r="24" spans="2:29" ht="33" customHeight="1">
      <c r="B24" s="40"/>
      <c r="C24" s="274" t="s">
        <v>21</v>
      </c>
      <c r="D24" s="63" t="s">
        <v>396</v>
      </c>
      <c r="S24" s="226"/>
      <c r="T24" s="226"/>
      <c r="U24" s="226"/>
      <c r="V24" s="248"/>
      <c r="W24" s="227"/>
      <c r="X24" s="226"/>
      <c r="Y24" s="226"/>
      <c r="Z24" s="226"/>
      <c r="AA24" s="226"/>
      <c r="AB24" s="226"/>
      <c r="AC24" s="226"/>
    </row>
    <row r="28" spans="2:29" ht="33" customHeight="1">
      <c r="B28" s="40"/>
      <c r="C28" s="274"/>
      <c r="D28" s="63"/>
      <c r="S28" s="226"/>
      <c r="T28" s="226"/>
      <c r="U28" s="226"/>
      <c r="V28" s="248"/>
      <c r="W28" s="227"/>
      <c r="X28" s="226"/>
      <c r="Y28" s="226"/>
      <c r="Z28" s="226"/>
      <c r="AA28" s="226"/>
      <c r="AB28" s="226"/>
      <c r="AC28" s="226"/>
    </row>
    <row r="29" spans="2:29" ht="33" customHeight="1">
      <c r="B29" s="40"/>
      <c r="C29" s="274"/>
      <c r="D29" s="63"/>
      <c r="S29" s="226"/>
      <c r="T29" s="226"/>
      <c r="U29" s="226"/>
      <c r="V29" s="248"/>
      <c r="W29" s="227"/>
      <c r="X29" s="226"/>
      <c r="Y29" s="226"/>
      <c r="Z29" s="226"/>
      <c r="AA29" s="226"/>
      <c r="AB29" s="226"/>
      <c r="AC29" s="226"/>
    </row>
    <row r="30" spans="2:29" s="130" customFormat="1" ht="33" customHeight="1">
      <c r="S30" s="226"/>
    </row>
    <row r="31" spans="2:29" ht="33" customHeight="1">
      <c r="S31" s="226"/>
    </row>
    <row r="32" spans="2:29" ht="33" customHeight="1">
      <c r="S32" s="226"/>
    </row>
    <row r="33" spans="6:19" ht="33" customHeight="1">
      <c r="S33" s="226"/>
    </row>
    <row r="34" spans="6:19" ht="33" customHeight="1">
      <c r="F34" s="249"/>
      <c r="G34" s="249"/>
      <c r="H34" s="249"/>
      <c r="I34" s="249"/>
      <c r="J34" s="40"/>
      <c r="K34" s="40"/>
      <c r="L34" s="40"/>
      <c r="M34" s="40"/>
      <c r="N34" s="40"/>
      <c r="S34" s="226"/>
    </row>
    <row r="35" spans="6:19" ht="33" customHeight="1">
      <c r="F35" s="249"/>
      <c r="G35" s="249"/>
      <c r="H35" s="249"/>
      <c r="I35" s="249"/>
      <c r="J35" s="40"/>
      <c r="K35" s="40"/>
      <c r="L35" s="40"/>
      <c r="M35" s="40"/>
      <c r="N35" s="40"/>
      <c r="S35" s="226"/>
    </row>
    <row r="36" spans="6:19" ht="33" customHeight="1">
      <c r="F36" s="249"/>
      <c r="G36" s="249"/>
      <c r="H36" s="249"/>
      <c r="I36" s="249"/>
      <c r="J36" s="40"/>
      <c r="K36" s="40"/>
      <c r="L36" s="40"/>
      <c r="M36" s="40"/>
      <c r="N36" s="40"/>
      <c r="S36" s="226"/>
    </row>
    <row r="37" spans="6:19" ht="33" customHeight="1">
      <c r="F37" s="249"/>
      <c r="G37" s="249"/>
      <c r="H37" s="249"/>
      <c r="I37" s="249"/>
      <c r="J37" s="40"/>
      <c r="K37" s="40"/>
      <c r="L37" s="40"/>
      <c r="M37" s="40"/>
      <c r="N37" s="40"/>
      <c r="S37" s="226"/>
    </row>
    <row r="38" spans="6:19" ht="33" customHeight="1">
      <c r="F38" s="249"/>
      <c r="G38" s="249"/>
      <c r="H38" s="249"/>
      <c r="I38" s="249"/>
      <c r="J38" s="40"/>
      <c r="K38" s="40"/>
      <c r="L38" s="40"/>
      <c r="M38" s="40"/>
      <c r="N38" s="40"/>
      <c r="S38" s="226"/>
    </row>
    <row r="39" spans="6:19" ht="33" customHeight="1">
      <c r="F39" s="249"/>
      <c r="G39" s="249"/>
      <c r="H39" s="249"/>
      <c r="I39" s="249"/>
      <c r="J39" s="40"/>
      <c r="K39" s="40"/>
      <c r="L39" s="40"/>
      <c r="M39" s="40"/>
      <c r="N39" s="40"/>
      <c r="S39" s="226"/>
    </row>
    <row r="40" spans="6:19" ht="33" customHeight="1">
      <c r="S40" s="226"/>
    </row>
  </sheetData>
  <mergeCells count="3">
    <mergeCell ref="A1:P1"/>
    <mergeCell ref="H7:J7"/>
    <mergeCell ref="L7:P7"/>
  </mergeCells>
  <pageMargins left="0.82677165354330717" right="0.19685039370078741" top="0.59055118110236227" bottom="0.47244094488188981" header="0.39370078740157483" footer="0.31496062992125984"/>
  <pageSetup paperSize="9" scale="90" orientation="portrait" r:id="rId1"/>
  <headerFooter scaleWithDoc="0"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1"/>
  </sheetPr>
  <dimension ref="A1:AC45"/>
  <sheetViews>
    <sheetView topLeftCell="A25" zoomScale="90" zoomScaleNormal="90" zoomScaleSheetLayoutView="90" workbookViewId="0">
      <selection activeCell="M28" sqref="M28"/>
    </sheetView>
  </sheetViews>
  <sheetFormatPr defaultRowHeight="23.1" customHeight="1"/>
  <cols>
    <col min="1" max="1" width="3.7109375" style="43" customWidth="1"/>
    <col min="2" max="2" width="20" style="43" customWidth="1"/>
    <col min="3" max="3" width="9.140625" style="43"/>
    <col min="4" max="4" width="9.140625" style="43" customWidth="1"/>
    <col min="5" max="5" width="11.28515625" style="43" customWidth="1"/>
    <col min="6" max="6" width="0.85546875" style="43" customWidth="1"/>
    <col min="7" max="7" width="11.28515625" style="43" customWidth="1"/>
    <col min="8" max="8" width="0.85546875" style="43" customWidth="1"/>
    <col min="9" max="9" width="11.28515625" style="43" customWidth="1"/>
    <col min="10" max="10" width="0.85546875" style="43" customWidth="1"/>
    <col min="11" max="11" width="11.28515625" style="43" customWidth="1"/>
    <col min="12" max="12" width="0.85546875" style="43" customWidth="1"/>
    <col min="13" max="13" width="11.28515625" style="43" customWidth="1"/>
    <col min="14" max="14" width="0.85546875" style="43" customWidth="1"/>
    <col min="15" max="15" width="18.42578125" style="43" bestFit="1" customWidth="1"/>
    <col min="16" max="16" width="2" style="43" customWidth="1"/>
    <col min="17" max="16384" width="9.140625" style="43"/>
  </cols>
  <sheetData>
    <row r="1" spans="1:29" ht="23.1" customHeight="1">
      <c r="A1" s="737" t="s">
        <v>595</v>
      </c>
      <c r="B1" s="737"/>
      <c r="C1" s="737"/>
      <c r="D1" s="737"/>
      <c r="E1" s="737"/>
      <c r="F1" s="737"/>
      <c r="G1" s="737"/>
      <c r="H1" s="737"/>
      <c r="I1" s="737"/>
      <c r="J1" s="737"/>
      <c r="K1" s="737"/>
      <c r="L1" s="737"/>
      <c r="M1" s="737"/>
      <c r="N1" s="737"/>
      <c r="O1" s="737"/>
      <c r="P1" s="124"/>
    </row>
    <row r="3" spans="1:29" s="41" customFormat="1" ht="23.1" customHeight="1">
      <c r="A3" s="228" t="s">
        <v>826</v>
      </c>
      <c r="B3" s="130" t="s">
        <v>313</v>
      </c>
      <c r="C3" s="130"/>
      <c r="D3" s="130"/>
      <c r="E3" s="130"/>
      <c r="S3" s="226"/>
      <c r="T3" s="226"/>
      <c r="U3" s="226"/>
      <c r="V3" s="248"/>
      <c r="W3" s="227"/>
      <c r="X3" s="226"/>
      <c r="Y3" s="226"/>
      <c r="Z3" s="226"/>
      <c r="AA3" s="226"/>
      <c r="AB3" s="226"/>
      <c r="AC3" s="226"/>
    </row>
    <row r="4" spans="1:29" s="41" customFormat="1" ht="23.1" customHeight="1">
      <c r="B4" s="41" t="s">
        <v>827</v>
      </c>
      <c r="S4" s="226"/>
      <c r="T4" s="226"/>
      <c r="U4" s="226"/>
      <c r="V4" s="248"/>
      <c r="W4" s="227"/>
      <c r="X4" s="226"/>
      <c r="Y4" s="226"/>
      <c r="Z4" s="226"/>
      <c r="AA4" s="226"/>
      <c r="AB4" s="226"/>
      <c r="AC4" s="226"/>
    </row>
    <row r="5" spans="1:29" s="41" customFormat="1" ht="23.1" customHeight="1">
      <c r="B5" s="41" t="s">
        <v>1050</v>
      </c>
      <c r="S5" s="226"/>
      <c r="T5" s="226"/>
      <c r="U5" s="226"/>
      <c r="V5" s="248"/>
      <c r="W5" s="227"/>
      <c r="X5" s="226"/>
      <c r="Y5" s="226"/>
      <c r="Z5" s="226"/>
      <c r="AA5" s="226"/>
      <c r="AB5" s="226"/>
      <c r="AC5" s="226"/>
    </row>
    <row r="6" spans="1:29" s="41" customFormat="1" ht="23.1" customHeight="1">
      <c r="B6" s="513" t="s">
        <v>1049</v>
      </c>
      <c r="C6" s="567"/>
      <c r="S6" s="226"/>
      <c r="T6" s="226"/>
      <c r="U6" s="226"/>
      <c r="V6" s="248"/>
      <c r="W6" s="227"/>
      <c r="X6" s="226"/>
      <c r="Y6" s="226"/>
      <c r="Z6" s="226"/>
      <c r="AA6" s="226"/>
      <c r="AB6" s="226"/>
      <c r="AC6" s="226"/>
    </row>
    <row r="7" spans="1:29" s="41" customFormat="1" ht="23.1" customHeight="1">
      <c r="B7" s="513" t="s">
        <v>1052</v>
      </c>
      <c r="C7" s="567"/>
      <c r="S7" s="226"/>
      <c r="T7" s="226"/>
      <c r="U7" s="226"/>
      <c r="V7" s="248"/>
      <c r="W7" s="227"/>
      <c r="X7" s="226"/>
      <c r="Y7" s="226"/>
      <c r="Z7" s="226"/>
      <c r="AA7" s="226"/>
      <c r="AB7" s="226"/>
      <c r="AC7" s="226"/>
    </row>
    <row r="8" spans="1:29" s="41" customFormat="1" ht="23.1" customHeight="1">
      <c r="B8" s="41" t="s">
        <v>1051</v>
      </c>
      <c r="S8" s="226"/>
      <c r="T8" s="226"/>
      <c r="U8" s="226"/>
      <c r="V8" s="248"/>
      <c r="W8" s="227"/>
      <c r="X8" s="226"/>
      <c r="Y8" s="226"/>
      <c r="Z8" s="226"/>
      <c r="AA8" s="226"/>
      <c r="AB8" s="226"/>
      <c r="AC8" s="226"/>
    </row>
    <row r="9" spans="1:29" s="41" customFormat="1" ht="23.1" customHeight="1">
      <c r="A9" s="249"/>
      <c r="B9" s="249" t="s">
        <v>828</v>
      </c>
      <c r="C9" s="249"/>
      <c r="D9" s="250"/>
      <c r="E9" s="249"/>
      <c r="S9" s="226"/>
      <c r="T9" s="226"/>
      <c r="U9" s="226"/>
      <c r="V9" s="248"/>
      <c r="W9" s="227"/>
      <c r="X9" s="226"/>
      <c r="Y9" s="226"/>
      <c r="Z9" s="226"/>
      <c r="AA9" s="226"/>
      <c r="AB9" s="226"/>
      <c r="AC9" s="226"/>
    </row>
    <row r="10" spans="1:29" s="41" customFormat="1" ht="23.1" customHeight="1">
      <c r="A10" s="249"/>
      <c r="B10" s="249" t="s">
        <v>1053</v>
      </c>
      <c r="C10" s="249"/>
      <c r="D10" s="250"/>
      <c r="E10" s="249"/>
      <c r="S10" s="226"/>
      <c r="T10" s="226"/>
      <c r="U10" s="226"/>
      <c r="V10" s="248"/>
      <c r="W10" s="227"/>
      <c r="X10" s="226"/>
      <c r="Y10" s="226"/>
      <c r="Z10" s="226"/>
      <c r="AA10" s="226"/>
      <c r="AB10" s="226"/>
      <c r="AC10" s="226"/>
    </row>
    <row r="11" spans="1:29" s="41" customFormat="1" ht="23.1" customHeight="1">
      <c r="A11" s="249"/>
      <c r="B11" s="249" t="s">
        <v>1055</v>
      </c>
      <c r="C11" s="249"/>
      <c r="D11" s="250"/>
      <c r="E11" s="249"/>
      <c r="S11" s="226"/>
      <c r="T11" s="226"/>
      <c r="U11" s="226"/>
      <c r="V11" s="248"/>
      <c r="W11" s="227"/>
      <c r="X11" s="226"/>
      <c r="Y11" s="226"/>
      <c r="Z11" s="226"/>
      <c r="AA11" s="226"/>
      <c r="AB11" s="226"/>
      <c r="AC11" s="226"/>
    </row>
    <row r="12" spans="1:29" s="41" customFormat="1" ht="23.1" customHeight="1">
      <c r="A12" s="249"/>
      <c r="B12" s="249" t="s">
        <v>1054</v>
      </c>
      <c r="C12" s="249"/>
      <c r="D12" s="250"/>
      <c r="E12" s="249"/>
      <c r="S12" s="226"/>
      <c r="T12" s="226"/>
      <c r="U12" s="226"/>
      <c r="V12" s="248"/>
      <c r="W12" s="227"/>
      <c r="X12" s="226"/>
      <c r="Y12" s="226"/>
      <c r="Z12" s="226"/>
      <c r="AA12" s="226"/>
      <c r="AB12" s="226"/>
      <c r="AC12" s="226"/>
    </row>
    <row r="13" spans="1:29" s="41" customFormat="1" ht="23.1" customHeight="1">
      <c r="A13" s="249"/>
      <c r="B13" s="249" t="s">
        <v>1056</v>
      </c>
      <c r="C13" s="249"/>
      <c r="D13" s="250"/>
      <c r="E13" s="249"/>
      <c r="S13" s="226"/>
      <c r="T13" s="226"/>
      <c r="U13" s="226"/>
      <c r="V13" s="248"/>
      <c r="W13" s="227"/>
      <c r="X13" s="226"/>
      <c r="Y13" s="226"/>
      <c r="Z13" s="226"/>
      <c r="AA13" s="226"/>
      <c r="AB13" s="226"/>
      <c r="AC13" s="226"/>
    </row>
    <row r="14" spans="1:29" s="41" customFormat="1" ht="23.1" customHeight="1">
      <c r="B14" s="41" t="s">
        <v>613</v>
      </c>
      <c r="E14" s="249"/>
      <c r="S14" s="226"/>
      <c r="T14" s="226"/>
      <c r="U14" s="226"/>
      <c r="V14" s="248"/>
      <c r="W14" s="227"/>
      <c r="X14" s="226"/>
      <c r="Y14" s="226"/>
      <c r="Z14" s="226"/>
      <c r="AA14" s="226"/>
      <c r="AB14" s="226"/>
      <c r="AC14" s="226"/>
    </row>
    <row r="15" spans="1:29" s="41" customFormat="1" ht="23.1" customHeight="1">
      <c r="A15" s="249"/>
      <c r="B15" s="249" t="s">
        <v>829</v>
      </c>
      <c r="C15" s="250"/>
      <c r="D15" s="250"/>
      <c r="E15" s="249"/>
      <c r="F15" s="249"/>
      <c r="G15" s="249"/>
      <c r="H15" s="249"/>
      <c r="I15" s="249"/>
      <c r="J15" s="40"/>
      <c r="K15" s="40"/>
      <c r="L15" s="40"/>
      <c r="M15" s="40"/>
      <c r="N15" s="40"/>
    </row>
    <row r="16" spans="1:29" s="41" customFormat="1" ht="23.1" customHeight="1">
      <c r="A16" s="249"/>
      <c r="B16" s="249" t="s">
        <v>1057</v>
      </c>
      <c r="C16" s="250"/>
      <c r="D16" s="250"/>
      <c r="E16" s="249"/>
      <c r="F16" s="249"/>
      <c r="G16" s="249"/>
      <c r="H16" s="249"/>
      <c r="I16" s="249"/>
      <c r="J16" s="40"/>
      <c r="K16" s="40"/>
      <c r="L16" s="40"/>
      <c r="M16" s="40"/>
      <c r="N16" s="40"/>
    </row>
    <row r="17" spans="1:15" s="41" customFormat="1" ht="23.1" customHeight="1">
      <c r="A17" s="249"/>
      <c r="B17" s="249" t="s">
        <v>398</v>
      </c>
      <c r="C17" s="250"/>
      <c r="D17" s="250"/>
      <c r="E17" s="249"/>
      <c r="F17" s="249"/>
      <c r="G17" s="249"/>
      <c r="H17" s="249"/>
      <c r="I17" s="249"/>
      <c r="J17" s="40"/>
      <c r="K17" s="40"/>
      <c r="L17" s="40"/>
      <c r="M17" s="40"/>
      <c r="N17" s="40"/>
    </row>
    <row r="18" spans="1:15" s="41" customFormat="1" ht="23.1" customHeight="1">
      <c r="A18" s="249"/>
      <c r="B18" s="249"/>
      <c r="C18" s="250"/>
      <c r="D18" s="250"/>
      <c r="E18" s="249"/>
      <c r="F18" s="249"/>
      <c r="G18" s="249"/>
      <c r="H18" s="249"/>
      <c r="I18" s="249"/>
      <c r="J18" s="40"/>
      <c r="K18" s="40"/>
      <c r="L18" s="40"/>
      <c r="M18" s="40"/>
      <c r="N18" s="40"/>
    </row>
    <row r="19" spans="1:15" ht="29.25" customHeight="1">
      <c r="D19" s="251"/>
      <c r="E19" s="766" t="s">
        <v>314</v>
      </c>
      <c r="F19" s="766"/>
      <c r="G19" s="766"/>
      <c r="H19" s="766"/>
      <c r="I19" s="766"/>
      <c r="J19" s="766"/>
      <c r="K19" s="766"/>
      <c r="L19" s="766"/>
      <c r="M19" s="766"/>
      <c r="N19" s="766"/>
      <c r="O19" s="766"/>
    </row>
    <row r="20" spans="1:15" ht="23.1" customHeight="1">
      <c r="D20" s="252"/>
      <c r="E20" s="761" t="s">
        <v>315</v>
      </c>
      <c r="F20" s="761"/>
      <c r="G20" s="761"/>
      <c r="H20" s="253"/>
      <c r="I20" s="762" t="s">
        <v>316</v>
      </c>
      <c r="J20" s="762"/>
      <c r="K20" s="762"/>
      <c r="L20" s="253"/>
      <c r="M20" s="763" t="s">
        <v>200</v>
      </c>
      <c r="N20" s="253"/>
      <c r="O20" s="253"/>
    </row>
    <row r="21" spans="1:15" ht="23.1" customHeight="1">
      <c r="D21" s="252"/>
      <c r="E21" s="254" t="s">
        <v>317</v>
      </c>
      <c r="F21" s="254"/>
      <c r="G21" s="254" t="s">
        <v>318</v>
      </c>
      <c r="H21" s="255"/>
      <c r="I21" s="254" t="s">
        <v>319</v>
      </c>
      <c r="J21" s="254"/>
      <c r="K21" s="255" t="s">
        <v>320</v>
      </c>
      <c r="L21" s="255"/>
      <c r="M21" s="764"/>
      <c r="N21" s="255"/>
      <c r="O21" s="255" t="s">
        <v>321</v>
      </c>
    </row>
    <row r="22" spans="1:15" ht="23.1" customHeight="1">
      <c r="D22" s="252"/>
      <c r="E22" s="256" t="s">
        <v>322</v>
      </c>
      <c r="F22" s="256"/>
      <c r="G22" s="256" t="s">
        <v>323</v>
      </c>
      <c r="H22" s="257"/>
      <c r="I22" s="256" t="s">
        <v>322</v>
      </c>
      <c r="J22" s="256"/>
      <c r="K22" s="257" t="s">
        <v>324</v>
      </c>
      <c r="L22" s="257"/>
      <c r="M22" s="765"/>
      <c r="N22" s="257"/>
      <c r="O22" s="257" t="s">
        <v>325</v>
      </c>
    </row>
    <row r="23" spans="1:15" ht="23.1" customHeight="1">
      <c r="A23" s="258" t="s">
        <v>326</v>
      </c>
      <c r="B23" s="41"/>
      <c r="C23" s="41"/>
      <c r="E23" s="254"/>
      <c r="F23" s="254"/>
      <c r="G23" s="254"/>
      <c r="H23" s="255"/>
      <c r="I23" s="254"/>
      <c r="J23" s="254"/>
      <c r="K23" s="255"/>
      <c r="L23" s="255"/>
      <c r="M23" s="255"/>
      <c r="N23" s="255"/>
      <c r="O23" s="255"/>
    </row>
    <row r="24" spans="1:15" ht="23.1" customHeight="1">
      <c r="A24" s="258"/>
      <c r="B24" s="41" t="s">
        <v>590</v>
      </c>
      <c r="C24" s="41"/>
      <c r="D24" s="41"/>
      <c r="E24" s="421">
        <v>99.54</v>
      </c>
      <c r="F24" s="422"/>
      <c r="G24" s="421">
        <v>0</v>
      </c>
      <c r="H24" s="423"/>
      <c r="I24" s="421">
        <v>0</v>
      </c>
      <c r="J24" s="423"/>
      <c r="K24" s="421">
        <v>0</v>
      </c>
      <c r="L24" s="428"/>
      <c r="M24" s="421">
        <f>SUM(E24:K24)</f>
        <v>99.54</v>
      </c>
      <c r="N24" s="428"/>
      <c r="O24" s="470" t="s">
        <v>779</v>
      </c>
    </row>
    <row r="25" spans="1:15" ht="23.1" customHeight="1">
      <c r="A25" s="41"/>
      <c r="B25" s="259" t="s">
        <v>854</v>
      </c>
      <c r="C25" s="41"/>
      <c r="D25" s="41"/>
      <c r="E25" s="421">
        <v>182.98</v>
      </c>
      <c r="F25" s="422"/>
      <c r="G25" s="421">
        <v>327.17</v>
      </c>
      <c r="H25" s="423"/>
      <c r="I25" s="421">
        <v>0</v>
      </c>
      <c r="J25" s="423"/>
      <c r="K25" s="421">
        <v>0</v>
      </c>
      <c r="L25" s="423"/>
      <c r="M25" s="421">
        <f>SUM(E25:K25)</f>
        <v>510.15</v>
      </c>
      <c r="N25" s="262"/>
      <c r="O25" s="471" t="s">
        <v>780</v>
      </c>
    </row>
    <row r="26" spans="1:15" ht="23.1" customHeight="1">
      <c r="A26" s="41"/>
      <c r="B26" s="259" t="s">
        <v>719</v>
      </c>
      <c r="C26" s="41"/>
      <c r="D26" s="41"/>
      <c r="E26" s="421"/>
      <c r="F26" s="422"/>
      <c r="G26" s="421"/>
      <c r="H26" s="423"/>
      <c r="I26" s="422"/>
      <c r="J26" s="423"/>
      <c r="K26" s="422"/>
      <c r="L26" s="423"/>
      <c r="M26" s="421"/>
      <c r="N26" s="262"/>
      <c r="O26" s="263"/>
    </row>
    <row r="27" spans="1:15" ht="23.1" customHeight="1">
      <c r="A27" s="41"/>
      <c r="B27" s="259" t="s">
        <v>458</v>
      </c>
      <c r="C27" s="41"/>
      <c r="D27" s="41"/>
      <c r="E27" s="424">
        <v>0</v>
      </c>
      <c r="F27" s="422"/>
      <c r="G27" s="424">
        <v>0</v>
      </c>
      <c r="H27" s="423"/>
      <c r="I27" s="424">
        <v>301.45</v>
      </c>
      <c r="J27" s="424"/>
      <c r="K27" s="424">
        <v>450.97</v>
      </c>
      <c r="L27" s="423"/>
      <c r="M27" s="421">
        <f>SUM(E27:K27)</f>
        <v>752.42000000000007</v>
      </c>
      <c r="N27" s="262"/>
      <c r="O27" s="251" t="s">
        <v>460</v>
      </c>
    </row>
    <row r="28" spans="1:15" ht="23.1" customHeight="1">
      <c r="A28" s="41"/>
      <c r="B28" s="259" t="s">
        <v>200</v>
      </c>
      <c r="C28" s="41"/>
      <c r="D28" s="41"/>
      <c r="E28" s="425">
        <f>SUM(E24:E27)</f>
        <v>282.52</v>
      </c>
      <c r="F28" s="423"/>
      <c r="G28" s="425">
        <f>SUM(G24:G27)</f>
        <v>327.17</v>
      </c>
      <c r="H28" s="421"/>
      <c r="I28" s="425">
        <f>SUM(I24:I27)</f>
        <v>301.45</v>
      </c>
      <c r="J28" s="423"/>
      <c r="K28" s="425">
        <f>SUM(K24:K27)</f>
        <v>450.97</v>
      </c>
      <c r="L28" s="423"/>
      <c r="M28" s="708">
        <f>SUM(M24:M27)</f>
        <v>1362.1100000000001</v>
      </c>
      <c r="N28" s="262"/>
      <c r="O28" s="251"/>
    </row>
    <row r="29" spans="1:15" ht="23.1" customHeight="1">
      <c r="B29" s="41"/>
      <c r="C29" s="41"/>
      <c r="D29" s="41"/>
    </row>
    <row r="30" spans="1:15" ht="23.1" customHeight="1">
      <c r="B30" s="41"/>
      <c r="C30" s="41"/>
      <c r="D30" s="568"/>
      <c r="E30" s="760" t="s">
        <v>327</v>
      </c>
      <c r="F30" s="760"/>
      <c r="G30" s="760"/>
      <c r="H30" s="760"/>
      <c r="I30" s="760"/>
      <c r="J30" s="760"/>
      <c r="K30" s="760"/>
      <c r="L30" s="760"/>
      <c r="M30" s="760"/>
      <c r="N30" s="760"/>
      <c r="O30" s="760"/>
    </row>
    <row r="31" spans="1:15" ht="23.1" customHeight="1">
      <c r="B31" s="41"/>
      <c r="C31" s="41"/>
      <c r="D31" s="259"/>
      <c r="E31" s="761" t="s">
        <v>315</v>
      </c>
      <c r="F31" s="761"/>
      <c r="G31" s="761"/>
      <c r="H31" s="253"/>
      <c r="I31" s="762" t="s">
        <v>316</v>
      </c>
      <c r="J31" s="762"/>
      <c r="K31" s="762"/>
      <c r="L31" s="253"/>
      <c r="M31" s="763" t="s">
        <v>200</v>
      </c>
      <c r="N31" s="253"/>
      <c r="O31" s="253"/>
    </row>
    <row r="32" spans="1:15" ht="23.1" customHeight="1">
      <c r="B32" s="41"/>
      <c r="C32" s="41"/>
      <c r="D32" s="259"/>
      <c r="E32" s="254" t="s">
        <v>317</v>
      </c>
      <c r="F32" s="254"/>
      <c r="G32" s="254" t="s">
        <v>318</v>
      </c>
      <c r="H32" s="255"/>
      <c r="I32" s="254" t="s">
        <v>319</v>
      </c>
      <c r="J32" s="254"/>
      <c r="K32" s="255" t="s">
        <v>320</v>
      </c>
      <c r="L32" s="255"/>
      <c r="M32" s="764"/>
      <c r="N32" s="255"/>
      <c r="O32" s="255" t="s">
        <v>321</v>
      </c>
    </row>
    <row r="33" spans="1:15" ht="23.1" customHeight="1">
      <c r="B33" s="41"/>
      <c r="C33" s="41"/>
      <c r="D33" s="41"/>
      <c r="E33" s="256" t="s">
        <v>322</v>
      </c>
      <c r="F33" s="256"/>
      <c r="G33" s="256" t="s">
        <v>323</v>
      </c>
      <c r="H33" s="257"/>
      <c r="I33" s="256" t="s">
        <v>322</v>
      </c>
      <c r="J33" s="256"/>
      <c r="K33" s="257" t="s">
        <v>324</v>
      </c>
      <c r="L33" s="257"/>
      <c r="M33" s="765"/>
      <c r="N33" s="257"/>
      <c r="O33" s="257" t="s">
        <v>325</v>
      </c>
    </row>
    <row r="34" spans="1:15" ht="23.1" customHeight="1">
      <c r="A34" s="258" t="s">
        <v>326</v>
      </c>
      <c r="B34" s="41"/>
      <c r="C34" s="41"/>
      <c r="D34" s="41"/>
      <c r="E34" s="254"/>
      <c r="F34" s="254"/>
      <c r="G34" s="254"/>
      <c r="H34" s="315"/>
      <c r="I34" s="254"/>
      <c r="J34" s="254"/>
      <c r="K34" s="315"/>
      <c r="L34" s="315"/>
      <c r="M34" s="315"/>
      <c r="N34" s="315"/>
      <c r="O34" s="315"/>
    </row>
    <row r="35" spans="1:15" ht="23.1" customHeight="1">
      <c r="A35" s="258"/>
      <c r="B35" s="41" t="s">
        <v>590</v>
      </c>
      <c r="C35" s="41"/>
      <c r="D35" s="41"/>
      <c r="E35" s="421">
        <v>99.54</v>
      </c>
      <c r="F35" s="422"/>
      <c r="G35" s="421">
        <v>0</v>
      </c>
      <c r="H35" s="423"/>
      <c r="I35" s="421">
        <v>0</v>
      </c>
      <c r="J35" s="423"/>
      <c r="K35" s="421">
        <v>0</v>
      </c>
      <c r="L35" s="428"/>
      <c r="M35" s="421">
        <f>SUM(E35:K35)</f>
        <v>99.54</v>
      </c>
      <c r="N35" s="428"/>
      <c r="O35" s="470" t="s">
        <v>779</v>
      </c>
    </row>
    <row r="36" spans="1:15" ht="23.1" customHeight="1">
      <c r="A36" s="258"/>
      <c r="B36" s="259" t="s">
        <v>854</v>
      </c>
      <c r="C36" s="41"/>
      <c r="D36" s="41"/>
      <c r="E36" s="421">
        <v>2.5</v>
      </c>
      <c r="F36" s="422"/>
      <c r="G36" s="421">
        <v>6.81</v>
      </c>
      <c r="H36" s="423"/>
      <c r="I36" s="421">
        <v>0</v>
      </c>
      <c r="J36" s="423"/>
      <c r="K36" s="421">
        <v>0</v>
      </c>
      <c r="L36" s="423"/>
      <c r="M36" s="421">
        <f>SUM(E36:K36)</f>
        <v>9.3099999999999987</v>
      </c>
      <c r="N36" s="428"/>
      <c r="O36" s="470" t="s">
        <v>781</v>
      </c>
    </row>
    <row r="37" spans="1:15" ht="23.1" customHeight="1">
      <c r="A37" s="41"/>
      <c r="B37" s="259" t="s">
        <v>719</v>
      </c>
      <c r="E37" s="264"/>
      <c r="F37" s="264"/>
      <c r="G37" s="264"/>
      <c r="H37" s="265"/>
      <c r="I37" s="265"/>
      <c r="J37" s="265"/>
      <c r="K37" s="265"/>
      <c r="L37" s="265"/>
      <c r="M37" s="262"/>
      <c r="N37" s="262"/>
      <c r="O37" s="251"/>
    </row>
    <row r="38" spans="1:15" ht="23.1" customHeight="1">
      <c r="A38" s="41"/>
      <c r="B38" s="259" t="s">
        <v>458</v>
      </c>
      <c r="E38" s="472">
        <v>0</v>
      </c>
      <c r="F38" s="472"/>
      <c r="G38" s="472">
        <v>0</v>
      </c>
      <c r="H38" s="472"/>
      <c r="I38" s="472">
        <v>301.45</v>
      </c>
      <c r="J38" s="472"/>
      <c r="K38" s="472">
        <v>450.97</v>
      </c>
      <c r="L38" s="423"/>
      <c r="M38" s="421">
        <f>SUM(E38:K38)</f>
        <v>752.42000000000007</v>
      </c>
      <c r="N38" s="262"/>
      <c r="O38" s="251" t="s">
        <v>460</v>
      </c>
    </row>
    <row r="39" spans="1:15" ht="23.1" customHeight="1">
      <c r="A39" s="41"/>
      <c r="B39" s="259" t="s">
        <v>200</v>
      </c>
      <c r="E39" s="425">
        <f>SUM(E35:E38)</f>
        <v>102.04</v>
      </c>
      <c r="F39" s="426"/>
      <c r="G39" s="425">
        <f>SUM(G35:G38)</f>
        <v>6.81</v>
      </c>
      <c r="H39" s="421"/>
      <c r="I39" s="425">
        <f>SUM(I35:I38)</f>
        <v>301.45</v>
      </c>
      <c r="J39" s="423"/>
      <c r="K39" s="425">
        <f>SUM(K35:K38)</f>
        <v>450.97</v>
      </c>
      <c r="L39" s="423"/>
      <c r="M39" s="425">
        <f>SUM(M35:M38)</f>
        <v>861.2700000000001</v>
      </c>
      <c r="N39" s="262"/>
      <c r="O39" s="251"/>
    </row>
    <row r="40" spans="1:15" ht="23.1" customHeight="1">
      <c r="A40" s="41"/>
      <c r="B40" s="259"/>
      <c r="E40" s="267"/>
      <c r="F40" s="266"/>
      <c r="G40" s="267"/>
      <c r="H40" s="260"/>
      <c r="I40" s="268"/>
      <c r="J40" s="261"/>
      <c r="K40" s="268"/>
      <c r="L40" s="261"/>
      <c r="M40" s="269"/>
      <c r="N40" s="262"/>
      <c r="O40" s="251"/>
    </row>
    <row r="41" spans="1:15" ht="23.1" customHeight="1">
      <c r="B41" s="41"/>
      <c r="C41" s="250"/>
      <c r="D41" s="250"/>
      <c r="E41" s="249"/>
      <c r="F41" s="249"/>
      <c r="G41" s="249"/>
      <c r="H41" s="249"/>
      <c r="I41" s="249"/>
      <c r="J41" s="40"/>
      <c r="K41" s="40"/>
      <c r="L41" s="40"/>
      <c r="M41" s="40"/>
      <c r="N41" s="40"/>
    </row>
    <row r="42" spans="1:15" ht="23.1" customHeight="1">
      <c r="B42" s="123"/>
      <c r="C42" s="250"/>
      <c r="D42" s="250"/>
      <c r="E42" s="249"/>
      <c r="F42" s="249"/>
      <c r="G42" s="249"/>
      <c r="H42" s="249"/>
      <c r="I42" s="249"/>
      <c r="J42" s="40"/>
      <c r="K42" s="40"/>
      <c r="L42" s="40"/>
      <c r="M42" s="40"/>
      <c r="N42" s="40"/>
    </row>
    <row r="43" spans="1:15" ht="23.1" customHeight="1">
      <c r="B43" s="123"/>
      <c r="C43" s="250"/>
      <c r="D43" s="250"/>
      <c r="E43" s="249"/>
      <c r="F43" s="249"/>
      <c r="G43" s="249"/>
      <c r="H43" s="249"/>
      <c r="I43" s="249"/>
      <c r="J43" s="40"/>
      <c r="K43" s="40"/>
      <c r="L43" s="40"/>
      <c r="M43" s="40"/>
      <c r="N43" s="40"/>
    </row>
    <row r="44" spans="1:15" ht="23.1" customHeight="1">
      <c r="B44" s="41"/>
      <c r="C44" s="250"/>
      <c r="D44" s="250"/>
      <c r="E44" s="249"/>
      <c r="F44" s="249"/>
      <c r="G44" s="249"/>
      <c r="H44" s="249"/>
      <c r="I44" s="249"/>
      <c r="J44" s="40"/>
      <c r="K44" s="40"/>
      <c r="L44" s="40"/>
      <c r="M44" s="40"/>
      <c r="N44" s="40"/>
    </row>
    <row r="45" spans="1:15" ht="23.1" customHeight="1">
      <c r="B45" s="41"/>
      <c r="C45" s="250"/>
      <c r="D45" s="250"/>
      <c r="E45" s="249"/>
      <c r="F45" s="249"/>
      <c r="G45" s="249"/>
      <c r="H45" s="249"/>
      <c r="I45" s="249"/>
      <c r="J45" s="40"/>
      <c r="K45" s="40"/>
      <c r="L45" s="40"/>
      <c r="M45" s="40"/>
      <c r="N45" s="40"/>
    </row>
  </sheetData>
  <mergeCells count="9">
    <mergeCell ref="E30:O30"/>
    <mergeCell ref="E31:G31"/>
    <mergeCell ref="I31:K31"/>
    <mergeCell ref="M31:M33"/>
    <mergeCell ref="A1:O1"/>
    <mergeCell ref="E19:O19"/>
    <mergeCell ref="E20:G20"/>
    <mergeCell ref="I20:K20"/>
    <mergeCell ref="M20:M22"/>
  </mergeCells>
  <pageMargins left="0.47244094488188981" right="0.19685039370078741" top="0.70866141732283472" bottom="0.43307086614173229" header="0.31496062992125984" footer="0.31496062992125984"/>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P111"/>
  <sheetViews>
    <sheetView topLeftCell="A17" zoomScaleNormal="100" zoomScaleSheetLayoutView="80" workbookViewId="0">
      <selection activeCell="J17" sqref="J1:J1048576"/>
    </sheetView>
  </sheetViews>
  <sheetFormatPr defaultColWidth="9.140625" defaultRowHeight="30" customHeight="1"/>
  <cols>
    <col min="1" max="1" width="1.85546875" style="668" customWidth="1"/>
    <col min="2" max="2" width="3.42578125" style="668" customWidth="1"/>
    <col min="3" max="4" width="5.140625" style="668" customWidth="1"/>
    <col min="5" max="5" width="4.7109375" style="668" customWidth="1"/>
    <col min="6" max="8" width="9.7109375" style="668" customWidth="1"/>
    <col min="9" max="9" width="6.5703125" style="668" customWidth="1"/>
    <col min="10" max="10" width="15.7109375" style="668" customWidth="1"/>
    <col min="11" max="11" width="0.85546875" style="668" customWidth="1"/>
    <col min="12" max="12" width="15.7109375" style="668" customWidth="1"/>
    <col min="13" max="13" width="0.85546875" style="668" customWidth="1"/>
    <col min="14" max="14" width="15.7109375" style="668" customWidth="1"/>
    <col min="15" max="15" width="0.85546875" style="668" customWidth="1"/>
    <col min="16" max="16" width="15.7109375" style="668" customWidth="1"/>
    <col min="17" max="17" width="2.5703125" style="668" customWidth="1"/>
    <col min="18" max="16384" width="9.140625" style="668"/>
  </cols>
  <sheetData>
    <row r="1" spans="2:16" ht="21.75" customHeight="1">
      <c r="B1" s="769" t="s">
        <v>1058</v>
      </c>
      <c r="C1" s="769"/>
      <c r="D1" s="769"/>
      <c r="E1" s="769"/>
      <c r="F1" s="769"/>
      <c r="G1" s="769"/>
      <c r="H1" s="769"/>
      <c r="I1" s="769"/>
      <c r="J1" s="769"/>
      <c r="K1" s="769"/>
      <c r="L1" s="769"/>
      <c r="M1" s="769"/>
      <c r="N1" s="769"/>
      <c r="O1" s="769"/>
      <c r="P1" s="769"/>
    </row>
    <row r="2" spans="2:16" ht="21.75" customHeight="1">
      <c r="B2" s="473"/>
      <c r="J2" s="474"/>
      <c r="K2" s="474"/>
      <c r="L2" s="474"/>
      <c r="M2" s="474"/>
      <c r="N2" s="474"/>
      <c r="P2" s="291"/>
    </row>
    <row r="3" spans="2:16" ht="21.75" customHeight="1">
      <c r="B3" s="461"/>
      <c r="C3" s="668" t="s">
        <v>924</v>
      </c>
      <c r="D3" s="475"/>
      <c r="E3" s="475"/>
      <c r="F3" s="475"/>
      <c r="G3" s="475"/>
      <c r="H3" s="475"/>
      <c r="I3" s="475"/>
      <c r="J3" s="475"/>
      <c r="K3" s="475"/>
      <c r="L3" s="475"/>
      <c r="N3" s="475"/>
    </row>
    <row r="4" spans="2:16" ht="21.75" customHeight="1">
      <c r="B4" s="476"/>
      <c r="C4" s="668" t="s">
        <v>1127</v>
      </c>
      <c r="E4" s="447"/>
      <c r="F4" s="447"/>
      <c r="G4" s="447"/>
      <c r="H4" s="447"/>
      <c r="I4" s="447"/>
      <c r="J4" s="475"/>
      <c r="K4" s="475"/>
      <c r="L4" s="475"/>
    </row>
    <row r="5" spans="2:16" ht="21.75" customHeight="1">
      <c r="B5" s="476"/>
      <c r="C5" s="583"/>
      <c r="E5" s="478"/>
      <c r="F5" s="447"/>
      <c r="G5" s="447"/>
      <c r="H5" s="447"/>
      <c r="I5" s="447"/>
      <c r="J5" s="767" t="s">
        <v>942</v>
      </c>
      <c r="K5" s="767"/>
      <c r="L5" s="767"/>
      <c r="M5" s="767"/>
      <c r="N5" s="767"/>
      <c r="O5" s="767"/>
      <c r="P5" s="767"/>
    </row>
    <row r="6" spans="2:16" ht="21.75" customHeight="1">
      <c r="B6" s="476"/>
      <c r="C6" s="583"/>
      <c r="E6" s="478"/>
      <c r="F6" s="447"/>
      <c r="G6" s="447"/>
      <c r="H6" s="447"/>
      <c r="I6" s="447"/>
      <c r="J6" s="768" t="s">
        <v>894</v>
      </c>
      <c r="K6" s="768"/>
      <c r="L6" s="768"/>
      <c r="M6" s="768"/>
      <c r="N6" s="768"/>
      <c r="O6" s="669"/>
      <c r="P6" s="670" t="s">
        <v>898</v>
      </c>
    </row>
    <row r="7" spans="2:16" ht="21.75" customHeight="1">
      <c r="B7" s="476"/>
      <c r="E7" s="447"/>
      <c r="F7" s="447"/>
      <c r="G7" s="447"/>
      <c r="H7" s="447"/>
      <c r="I7" s="447"/>
      <c r="J7" s="671" t="s">
        <v>896</v>
      </c>
      <c r="K7" s="672"/>
      <c r="L7" s="671" t="s">
        <v>895</v>
      </c>
      <c r="M7" s="673"/>
      <c r="N7" s="674" t="s">
        <v>200</v>
      </c>
      <c r="O7" s="474"/>
      <c r="P7" s="474"/>
    </row>
    <row r="8" spans="2:16" ht="21.75" customHeight="1">
      <c r="B8" s="476"/>
      <c r="E8" s="447"/>
      <c r="F8" s="447"/>
      <c r="G8" s="447"/>
      <c r="H8" s="447"/>
      <c r="I8" s="447"/>
      <c r="J8" s="675" t="s">
        <v>897</v>
      </c>
      <c r="K8" s="676"/>
      <c r="L8" s="675"/>
      <c r="M8" s="474"/>
      <c r="N8" s="677"/>
      <c r="O8" s="474"/>
      <c r="P8" s="677"/>
    </row>
    <row r="9" spans="2:16" ht="21.75" customHeight="1">
      <c r="B9" s="476"/>
      <c r="C9" s="678" t="s">
        <v>899</v>
      </c>
      <c r="E9" s="478"/>
      <c r="H9" s="447"/>
      <c r="I9" s="447"/>
      <c r="J9" s="669"/>
      <c r="K9" s="669"/>
      <c r="L9" s="669"/>
      <c r="M9" s="669"/>
      <c r="N9" s="669"/>
      <c r="O9" s="669"/>
      <c r="P9" s="669"/>
    </row>
    <row r="10" spans="2:16" ht="21.75" customHeight="1">
      <c r="B10" s="476"/>
      <c r="C10" s="668" t="s">
        <v>353</v>
      </c>
      <c r="E10" s="447"/>
      <c r="F10" s="447"/>
      <c r="G10" s="447"/>
      <c r="H10" s="447"/>
      <c r="I10" s="447"/>
      <c r="J10" s="484">
        <v>0</v>
      </c>
      <c r="K10" s="484"/>
      <c r="L10" s="484">
        <v>195797364.41999999</v>
      </c>
      <c r="M10" s="484"/>
      <c r="N10" s="484">
        <f>SUM(J10:L10)</f>
        <v>195797364.41999999</v>
      </c>
      <c r="O10" s="484"/>
      <c r="P10" s="484">
        <f>SUM(N10)</f>
        <v>195797364.41999999</v>
      </c>
    </row>
    <row r="11" spans="2:16" ht="21.75" customHeight="1">
      <c r="B11" s="476"/>
      <c r="C11" s="668" t="s">
        <v>422</v>
      </c>
      <c r="E11" s="478"/>
      <c r="F11" s="447"/>
      <c r="G11" s="447"/>
      <c r="H11" s="447"/>
      <c r="I11" s="447"/>
      <c r="J11" s="484">
        <v>0</v>
      </c>
      <c r="K11" s="484"/>
      <c r="L11" s="484">
        <v>125096399.16</v>
      </c>
      <c r="M11" s="484"/>
      <c r="N11" s="484">
        <f>SUM(J11:L11)</f>
        <v>125096399.16</v>
      </c>
      <c r="O11" s="484"/>
      <c r="P11" s="484">
        <f>SUM(N11)</f>
        <v>125096399.16</v>
      </c>
    </row>
    <row r="12" spans="2:16" ht="21.75" customHeight="1">
      <c r="B12" s="476"/>
      <c r="C12" s="679" t="s">
        <v>438</v>
      </c>
      <c r="E12" s="478"/>
      <c r="F12" s="447"/>
      <c r="G12" s="447"/>
      <c r="H12" s="447"/>
      <c r="I12" s="447"/>
      <c r="J12" s="484">
        <v>0</v>
      </c>
      <c r="K12" s="484"/>
      <c r="L12" s="484">
        <v>161567.76999999999</v>
      </c>
      <c r="M12" s="484"/>
      <c r="N12" s="484">
        <f>SUM(J12:L12)</f>
        <v>161567.76999999999</v>
      </c>
      <c r="O12" s="484"/>
      <c r="P12" s="484">
        <f>SUM(N12)</f>
        <v>161567.76999999999</v>
      </c>
    </row>
    <row r="13" spans="2:16" ht="21.75" customHeight="1" thickBot="1">
      <c r="C13" s="678" t="s">
        <v>900</v>
      </c>
      <c r="J13" s="600">
        <f>SUM(J10:J12)</f>
        <v>0</v>
      </c>
      <c r="K13" s="484"/>
      <c r="L13" s="600">
        <f>SUM(L10:L12)</f>
        <v>321055331.34999996</v>
      </c>
      <c r="M13" s="484"/>
      <c r="N13" s="600">
        <f>SUM(N10:N12)</f>
        <v>321055331.34999996</v>
      </c>
      <c r="O13" s="484"/>
      <c r="P13" s="600">
        <f>SUM(P10:P12)</f>
        <v>321055331.34999996</v>
      </c>
    </row>
    <row r="14" spans="2:16" ht="21.75" customHeight="1" thickTop="1">
      <c r="C14" s="678" t="s">
        <v>326</v>
      </c>
      <c r="J14" s="669"/>
      <c r="K14" s="669"/>
      <c r="L14" s="669"/>
      <c r="M14" s="669"/>
      <c r="N14" s="669"/>
      <c r="O14" s="669"/>
      <c r="P14" s="669"/>
    </row>
    <row r="15" spans="2:16" ht="21.75" customHeight="1">
      <c r="C15" s="680" t="s">
        <v>925</v>
      </c>
      <c r="J15" s="484">
        <v>0</v>
      </c>
      <c r="K15" s="484"/>
      <c r="L15" s="484">
        <v>99542403.760000005</v>
      </c>
      <c r="M15" s="484"/>
      <c r="N15" s="484">
        <f t="shared" ref="N15:N25" si="0">SUM(J15:L15)</f>
        <v>99542403.760000005</v>
      </c>
      <c r="O15" s="484"/>
      <c r="P15" s="484">
        <f t="shared" ref="P15:P25" si="1">SUM(N15)</f>
        <v>99542403.760000005</v>
      </c>
    </row>
    <row r="16" spans="2:16" ht="21.75" customHeight="1">
      <c r="C16" s="668" t="s">
        <v>435</v>
      </c>
      <c r="J16" s="484">
        <v>0</v>
      </c>
      <c r="K16" s="484"/>
      <c r="L16" s="484">
        <f>105981067-286509.02</f>
        <v>105694557.98</v>
      </c>
      <c r="M16" s="484"/>
      <c r="N16" s="484">
        <f t="shared" si="0"/>
        <v>105694557.98</v>
      </c>
      <c r="O16" s="484"/>
      <c r="P16" s="484">
        <f t="shared" si="1"/>
        <v>105694557.98</v>
      </c>
    </row>
    <row r="17" spans="2:16" ht="21.75" customHeight="1">
      <c r="C17" s="668" t="s">
        <v>767</v>
      </c>
      <c r="J17" s="681">
        <v>0</v>
      </c>
      <c r="K17" s="669"/>
      <c r="L17" s="484">
        <v>103392525.61</v>
      </c>
      <c r="M17" s="484"/>
      <c r="N17" s="484">
        <f t="shared" si="0"/>
        <v>103392525.61</v>
      </c>
      <c r="O17" s="484"/>
      <c r="P17" s="484">
        <f t="shared" si="1"/>
        <v>103392525.61</v>
      </c>
    </row>
    <row r="18" spans="2:16" ht="21.75" customHeight="1">
      <c r="C18" s="668" t="s">
        <v>926</v>
      </c>
      <c r="J18" s="484"/>
      <c r="K18" s="484"/>
      <c r="L18" s="484"/>
      <c r="M18" s="484"/>
      <c r="N18" s="484"/>
      <c r="O18" s="484"/>
      <c r="P18" s="484"/>
    </row>
    <row r="19" spans="2:16" ht="21.75" customHeight="1">
      <c r="D19" s="682" t="s">
        <v>927</v>
      </c>
      <c r="E19" s="683"/>
      <c r="J19" s="484">
        <v>3515931.77</v>
      </c>
      <c r="K19" s="484"/>
      <c r="L19" s="484">
        <v>0</v>
      </c>
      <c r="M19" s="484"/>
      <c r="N19" s="484">
        <f t="shared" ref="N19" si="2">SUM(J19:L19)</f>
        <v>3515931.77</v>
      </c>
      <c r="O19" s="484"/>
      <c r="P19" s="484">
        <f t="shared" ref="P19" si="3">SUM(N19)</f>
        <v>3515931.77</v>
      </c>
    </row>
    <row r="20" spans="2:16" ht="21.75" customHeight="1">
      <c r="D20" s="682" t="s">
        <v>1108</v>
      </c>
      <c r="J20" s="484">
        <v>2767033.17</v>
      </c>
      <c r="K20" s="484"/>
      <c r="L20" s="484">
        <v>0</v>
      </c>
      <c r="M20" s="484"/>
      <c r="N20" s="484">
        <f t="shared" si="0"/>
        <v>2767033.17</v>
      </c>
      <c r="O20" s="484"/>
      <c r="P20" s="484">
        <f t="shared" si="1"/>
        <v>2767033.17</v>
      </c>
    </row>
    <row r="21" spans="2:16" ht="21.75" customHeight="1">
      <c r="C21" s="668" t="s">
        <v>902</v>
      </c>
      <c r="J21" s="484">
        <v>0</v>
      </c>
      <c r="K21" s="484"/>
      <c r="L21" s="484">
        <v>484433483.25</v>
      </c>
      <c r="M21" s="484"/>
      <c r="N21" s="484">
        <f t="shared" si="0"/>
        <v>484433483.25</v>
      </c>
      <c r="O21" s="484"/>
      <c r="P21" s="484">
        <f t="shared" si="1"/>
        <v>484433483.25</v>
      </c>
    </row>
    <row r="22" spans="2:16" ht="21.75" customHeight="1">
      <c r="C22" s="668" t="s">
        <v>854</v>
      </c>
      <c r="J22" s="484">
        <v>0</v>
      </c>
      <c r="K22" s="484"/>
      <c r="L22" s="484">
        <v>327172811.86000001</v>
      </c>
      <c r="M22" s="484"/>
      <c r="N22" s="484">
        <f t="shared" si="0"/>
        <v>327172811.86000001</v>
      </c>
      <c r="O22" s="484"/>
      <c r="P22" s="484">
        <f t="shared" si="1"/>
        <v>327172811.86000001</v>
      </c>
    </row>
    <row r="23" spans="2:16" ht="21.75" customHeight="1">
      <c r="C23" s="668" t="s">
        <v>445</v>
      </c>
      <c r="J23" s="484">
        <v>0</v>
      </c>
      <c r="K23" s="484"/>
      <c r="L23" s="484">
        <v>444240945.96000004</v>
      </c>
      <c r="M23" s="484"/>
      <c r="N23" s="484">
        <f t="shared" si="0"/>
        <v>444240945.96000004</v>
      </c>
      <c r="O23" s="484"/>
      <c r="P23" s="484">
        <f t="shared" si="1"/>
        <v>444240945.96000004</v>
      </c>
    </row>
    <row r="24" spans="2:16" ht="21.75" customHeight="1">
      <c r="C24" s="668" t="s">
        <v>930</v>
      </c>
      <c r="J24" s="484"/>
      <c r="K24" s="484"/>
      <c r="L24" s="484"/>
      <c r="M24" s="484"/>
      <c r="N24" s="484"/>
      <c r="O24" s="484"/>
      <c r="P24" s="484"/>
    </row>
    <row r="25" spans="2:16" ht="21.75" customHeight="1">
      <c r="D25" s="682" t="s">
        <v>1108</v>
      </c>
      <c r="J25" s="484">
        <v>6383208.7999999998</v>
      </c>
      <c r="K25" s="484"/>
      <c r="L25" s="484">
        <v>0</v>
      </c>
      <c r="M25" s="484"/>
      <c r="N25" s="484">
        <f t="shared" si="0"/>
        <v>6383208.7999999998</v>
      </c>
      <c r="O25" s="484"/>
      <c r="P25" s="484">
        <f t="shared" si="1"/>
        <v>6383208.7999999998</v>
      </c>
    </row>
    <row r="26" spans="2:16" ht="21.75" customHeight="1" thickBot="1">
      <c r="C26" s="678" t="s">
        <v>901</v>
      </c>
      <c r="J26" s="600">
        <f>SUM(J15:J25)</f>
        <v>12666173.739999998</v>
      </c>
      <c r="K26" s="484"/>
      <c r="L26" s="600">
        <f>SUM(L15:L25)</f>
        <v>1564476728.4200001</v>
      </c>
      <c r="M26" s="484"/>
      <c r="N26" s="600">
        <f>SUM(N15:N25)</f>
        <v>1577142902.1600001</v>
      </c>
      <c r="O26" s="484"/>
      <c r="P26" s="600">
        <f>SUM(P15:P25)</f>
        <v>1577142902.1600001</v>
      </c>
    </row>
    <row r="27" spans="2:16" ht="21.75" customHeight="1" thickTop="1">
      <c r="B27" s="476"/>
      <c r="C27" s="291"/>
      <c r="E27" s="478"/>
      <c r="F27" s="447"/>
      <c r="G27" s="447"/>
      <c r="H27" s="447"/>
      <c r="I27" s="447"/>
      <c r="J27" s="684"/>
      <c r="K27" s="669"/>
      <c r="L27" s="669"/>
      <c r="M27" s="669"/>
      <c r="N27" s="669"/>
      <c r="O27" s="669"/>
      <c r="P27" s="439"/>
    </row>
    <row r="28" spans="2:16" ht="21.75" customHeight="1">
      <c r="C28" s="583"/>
      <c r="J28" s="767" t="s">
        <v>944</v>
      </c>
      <c r="K28" s="767"/>
      <c r="L28" s="767"/>
      <c r="M28" s="767"/>
      <c r="N28" s="767"/>
      <c r="O28" s="767"/>
      <c r="P28" s="767"/>
    </row>
    <row r="29" spans="2:16" ht="21.75" customHeight="1">
      <c r="C29" s="583"/>
      <c r="J29" s="768" t="s">
        <v>894</v>
      </c>
      <c r="K29" s="768"/>
      <c r="L29" s="768"/>
      <c r="M29" s="768"/>
      <c r="N29" s="768"/>
      <c r="O29" s="669"/>
      <c r="P29" s="670" t="s">
        <v>898</v>
      </c>
    </row>
    <row r="30" spans="2:16" ht="21.75" customHeight="1">
      <c r="J30" s="671" t="s">
        <v>896</v>
      </c>
      <c r="K30" s="672"/>
      <c r="L30" s="671" t="s">
        <v>895</v>
      </c>
      <c r="M30" s="673"/>
      <c r="N30" s="674" t="s">
        <v>200</v>
      </c>
      <c r="O30" s="474"/>
      <c r="P30" s="474"/>
    </row>
    <row r="31" spans="2:16" ht="21.75" customHeight="1">
      <c r="J31" s="675" t="s">
        <v>897</v>
      </c>
      <c r="K31" s="676"/>
      <c r="L31" s="675"/>
      <c r="M31" s="474"/>
      <c r="N31" s="677"/>
      <c r="O31" s="474"/>
      <c r="P31" s="677"/>
    </row>
    <row r="32" spans="2:16" ht="21.75" customHeight="1">
      <c r="C32" s="678" t="s">
        <v>899</v>
      </c>
      <c r="J32" s="669"/>
      <c r="K32" s="669"/>
      <c r="L32" s="669"/>
      <c r="M32" s="669"/>
      <c r="N32" s="669"/>
      <c r="O32" s="669"/>
      <c r="P32" s="669"/>
    </row>
    <row r="33" spans="2:16" ht="21.75" customHeight="1">
      <c r="B33" s="476"/>
      <c r="C33" s="668" t="s">
        <v>353</v>
      </c>
      <c r="E33" s="447"/>
      <c r="F33" s="447"/>
      <c r="G33" s="447"/>
      <c r="H33" s="447"/>
      <c r="I33" s="447"/>
      <c r="J33" s="484">
        <v>0</v>
      </c>
      <c r="K33" s="484"/>
      <c r="L33" s="484">
        <v>88243499.170000002</v>
      </c>
      <c r="M33" s="484"/>
      <c r="N33" s="484">
        <f>SUM(J33:L33)</f>
        <v>88243499.170000002</v>
      </c>
      <c r="O33" s="484"/>
      <c r="P33" s="484">
        <f>SUM(N33)</f>
        <v>88243499.170000002</v>
      </c>
    </row>
    <row r="34" spans="2:16" ht="21.75" customHeight="1">
      <c r="B34" s="476"/>
      <c r="C34" s="668" t="s">
        <v>422</v>
      </c>
      <c r="E34" s="478"/>
      <c r="F34" s="447"/>
      <c r="G34" s="447"/>
      <c r="H34" s="447"/>
      <c r="I34" s="447"/>
      <c r="J34" s="484">
        <v>0</v>
      </c>
      <c r="K34" s="484"/>
      <c r="L34" s="484">
        <v>123713938.75</v>
      </c>
      <c r="M34" s="484"/>
      <c r="N34" s="484">
        <f>SUM(J34:L34)</f>
        <v>123713938.75</v>
      </c>
      <c r="O34" s="484"/>
      <c r="P34" s="484">
        <f>SUM(N34)</f>
        <v>123713938.75</v>
      </c>
    </row>
    <row r="35" spans="2:16" ht="21.75" customHeight="1">
      <c r="B35" s="476"/>
      <c r="C35" s="679" t="s">
        <v>438</v>
      </c>
      <c r="E35" s="478"/>
      <c r="F35" s="447"/>
      <c r="G35" s="447"/>
      <c r="H35" s="447"/>
      <c r="I35" s="447"/>
      <c r="J35" s="484">
        <v>0</v>
      </c>
      <c r="K35" s="484"/>
      <c r="L35" s="484">
        <v>161330.54</v>
      </c>
      <c r="M35" s="484"/>
      <c r="N35" s="484">
        <f>SUM(J35:L35)</f>
        <v>161330.54</v>
      </c>
      <c r="O35" s="484"/>
      <c r="P35" s="484">
        <f>SUM(N35)</f>
        <v>161330.54</v>
      </c>
    </row>
    <row r="36" spans="2:16" ht="21.75" customHeight="1" thickBot="1">
      <c r="C36" s="678" t="s">
        <v>900</v>
      </c>
      <c r="J36" s="600">
        <f>SUM(J33:J35)</f>
        <v>0</v>
      </c>
      <c r="K36" s="484"/>
      <c r="L36" s="600">
        <f>SUM(L33:L35)</f>
        <v>212118768.46000001</v>
      </c>
      <c r="M36" s="484"/>
      <c r="N36" s="600">
        <f>SUM(N33:N35)</f>
        <v>212118768.46000001</v>
      </c>
      <c r="O36" s="484"/>
      <c r="P36" s="600">
        <f>SUM(P33:P35)</f>
        <v>212118768.46000001</v>
      </c>
    </row>
    <row r="37" spans="2:16" ht="21.75" customHeight="1" thickTop="1">
      <c r="C37" s="678" t="s">
        <v>326</v>
      </c>
      <c r="J37" s="669"/>
      <c r="K37" s="669"/>
      <c r="L37" s="669"/>
      <c r="M37" s="669"/>
      <c r="N37" s="669"/>
      <c r="O37" s="669"/>
      <c r="P37" s="669"/>
    </row>
    <row r="38" spans="2:16" ht="21.75" customHeight="1">
      <c r="C38" s="668" t="s">
        <v>435</v>
      </c>
      <c r="J38" s="484">
        <v>0</v>
      </c>
      <c r="K38" s="484"/>
      <c r="L38" s="484">
        <v>123560553.97</v>
      </c>
      <c r="M38" s="484"/>
      <c r="N38" s="484">
        <f t="shared" ref="N38:N45" si="4">SUM(J38:L38)</f>
        <v>123560553.97</v>
      </c>
      <c r="O38" s="484"/>
      <c r="P38" s="484">
        <f t="shared" ref="P38:P45" si="5">SUM(N38)</f>
        <v>123560553.97</v>
      </c>
    </row>
    <row r="39" spans="2:16" ht="21.75" customHeight="1">
      <c r="C39" s="668" t="s">
        <v>902</v>
      </c>
      <c r="J39" s="484">
        <v>0</v>
      </c>
      <c r="K39" s="484"/>
      <c r="L39" s="484">
        <v>440642335.56000006</v>
      </c>
      <c r="M39" s="484"/>
      <c r="N39" s="484">
        <f t="shared" si="4"/>
        <v>440642335.56000006</v>
      </c>
      <c r="O39" s="484"/>
      <c r="P39" s="484">
        <f t="shared" si="5"/>
        <v>440642335.56000006</v>
      </c>
    </row>
    <row r="40" spans="2:16" ht="21.75" customHeight="1">
      <c r="C40" s="668" t="s">
        <v>926</v>
      </c>
      <c r="J40" s="484"/>
      <c r="K40" s="484"/>
      <c r="L40" s="484"/>
      <c r="M40" s="484"/>
      <c r="N40" s="484"/>
      <c r="O40" s="484"/>
      <c r="P40" s="484"/>
    </row>
    <row r="41" spans="2:16" ht="21.75" customHeight="1">
      <c r="D41" s="682" t="s">
        <v>1108</v>
      </c>
      <c r="J41" s="484">
        <v>1352862.03</v>
      </c>
      <c r="K41" s="484"/>
      <c r="L41" s="484">
        <v>0</v>
      </c>
      <c r="M41" s="484"/>
      <c r="N41" s="484">
        <f t="shared" si="4"/>
        <v>1352862.03</v>
      </c>
      <c r="O41" s="484"/>
      <c r="P41" s="484">
        <f t="shared" si="5"/>
        <v>1352862.03</v>
      </c>
    </row>
    <row r="42" spans="2:16" ht="21.75" customHeight="1">
      <c r="C42" s="668" t="s">
        <v>854</v>
      </c>
      <c r="J42" s="484">
        <v>0</v>
      </c>
      <c r="K42" s="484"/>
      <c r="L42" s="484">
        <v>254820979.00999999</v>
      </c>
      <c r="M42" s="484"/>
      <c r="N42" s="484">
        <f t="shared" si="4"/>
        <v>254820979.00999999</v>
      </c>
      <c r="O42" s="484"/>
      <c r="P42" s="484">
        <f t="shared" si="5"/>
        <v>254820979.00999999</v>
      </c>
    </row>
    <row r="43" spans="2:16" ht="21.75" customHeight="1">
      <c r="C43" s="668" t="s">
        <v>445</v>
      </c>
      <c r="J43" s="484">
        <v>0</v>
      </c>
      <c r="K43" s="484"/>
      <c r="L43" s="484">
        <v>471182125.98000002</v>
      </c>
      <c r="M43" s="484"/>
      <c r="N43" s="484">
        <f t="shared" si="4"/>
        <v>471182125.98000002</v>
      </c>
      <c r="O43" s="484"/>
      <c r="P43" s="484">
        <f t="shared" si="5"/>
        <v>471182125.98000002</v>
      </c>
    </row>
    <row r="44" spans="2:16" ht="21.75" customHeight="1">
      <c r="C44" s="668" t="s">
        <v>930</v>
      </c>
      <c r="J44" s="484"/>
      <c r="K44" s="484"/>
      <c r="L44" s="484"/>
      <c r="M44" s="484"/>
      <c r="N44" s="484"/>
      <c r="O44" s="484"/>
      <c r="P44" s="484"/>
    </row>
    <row r="45" spans="2:16" ht="21.75" customHeight="1">
      <c r="D45" s="682" t="s">
        <v>1108</v>
      </c>
      <c r="J45" s="484">
        <v>2345193.6900000004</v>
      </c>
      <c r="K45" s="484"/>
      <c r="L45" s="484">
        <v>0</v>
      </c>
      <c r="M45" s="484"/>
      <c r="N45" s="484">
        <f t="shared" si="4"/>
        <v>2345193.6900000004</v>
      </c>
      <c r="O45" s="484"/>
      <c r="P45" s="484">
        <f t="shared" si="5"/>
        <v>2345193.6900000004</v>
      </c>
    </row>
    <row r="46" spans="2:16" ht="21.75" customHeight="1" thickBot="1">
      <c r="C46" s="678" t="s">
        <v>901</v>
      </c>
      <c r="J46" s="600">
        <f>SUM(J38:J45)</f>
        <v>3698055.7200000007</v>
      </c>
      <c r="K46" s="484"/>
      <c r="L46" s="600">
        <f>SUM(L38:L45)</f>
        <v>1290205994.52</v>
      </c>
      <c r="M46" s="484"/>
      <c r="N46" s="600">
        <f>SUM(N38:N45)</f>
        <v>1293904050.2400002</v>
      </c>
      <c r="O46" s="484"/>
      <c r="P46" s="600">
        <f>SUM(P38:P45)</f>
        <v>1293904050.2400002</v>
      </c>
    </row>
    <row r="47" spans="2:16" ht="27" customHeight="1" thickTop="1">
      <c r="B47" s="769" t="s">
        <v>1059</v>
      </c>
      <c r="C47" s="769"/>
      <c r="D47" s="769"/>
      <c r="E47" s="769"/>
      <c r="F47" s="769"/>
      <c r="G47" s="769"/>
      <c r="H47" s="769"/>
      <c r="I47" s="769"/>
      <c r="J47" s="769"/>
      <c r="K47" s="769"/>
      <c r="L47" s="769"/>
      <c r="M47" s="769"/>
      <c r="N47" s="769"/>
      <c r="O47" s="769"/>
      <c r="P47" s="769"/>
    </row>
    <row r="48" spans="2:16" ht="27" customHeight="1">
      <c r="B48" s="473"/>
      <c r="J48" s="474"/>
      <c r="K48" s="474"/>
      <c r="L48" s="474"/>
      <c r="M48" s="474"/>
      <c r="N48" s="474"/>
      <c r="P48" s="291"/>
    </row>
    <row r="49" spans="2:16" ht="27" customHeight="1">
      <c r="C49" s="291"/>
      <c r="J49" s="684"/>
      <c r="K49" s="669"/>
      <c r="L49" s="669"/>
      <c r="M49" s="669"/>
      <c r="N49" s="669"/>
      <c r="O49" s="669"/>
      <c r="P49" s="439"/>
    </row>
    <row r="50" spans="2:16" ht="27" customHeight="1">
      <c r="C50" s="583"/>
      <c r="J50" s="767" t="s">
        <v>943</v>
      </c>
      <c r="K50" s="767"/>
      <c r="L50" s="767"/>
      <c r="M50" s="767"/>
      <c r="N50" s="767"/>
      <c r="O50" s="767"/>
      <c r="P50" s="767"/>
    </row>
    <row r="51" spans="2:16" ht="27" customHeight="1">
      <c r="C51" s="583"/>
      <c r="J51" s="768" t="s">
        <v>894</v>
      </c>
      <c r="K51" s="768"/>
      <c r="L51" s="768"/>
      <c r="M51" s="768"/>
      <c r="N51" s="768"/>
      <c r="O51" s="669"/>
      <c r="P51" s="670" t="s">
        <v>898</v>
      </c>
    </row>
    <row r="52" spans="2:16" ht="27" customHeight="1">
      <c r="J52" s="696" t="s">
        <v>896</v>
      </c>
      <c r="K52" s="697"/>
      <c r="L52" s="696" t="s">
        <v>895</v>
      </c>
      <c r="M52" s="698"/>
      <c r="N52" s="699" t="s">
        <v>200</v>
      </c>
      <c r="O52" s="474"/>
      <c r="P52" s="474"/>
    </row>
    <row r="53" spans="2:16" ht="27" customHeight="1">
      <c r="J53" s="675" t="s">
        <v>897</v>
      </c>
      <c r="K53" s="676"/>
      <c r="L53" s="675"/>
      <c r="M53" s="474"/>
      <c r="N53" s="695"/>
      <c r="O53" s="474"/>
      <c r="P53" s="695"/>
    </row>
    <row r="54" spans="2:16" ht="27" customHeight="1">
      <c r="B54" s="476"/>
      <c r="C54" s="678" t="s">
        <v>899</v>
      </c>
      <c r="E54" s="478"/>
      <c r="H54" s="447"/>
      <c r="I54" s="447"/>
      <c r="J54" s="669"/>
      <c r="K54" s="669"/>
      <c r="L54" s="669"/>
      <c r="M54" s="669"/>
      <c r="N54" s="669"/>
      <c r="O54" s="669"/>
      <c r="P54" s="669"/>
    </row>
    <row r="55" spans="2:16" ht="27" customHeight="1">
      <c r="B55" s="476"/>
      <c r="C55" s="679" t="s">
        <v>353</v>
      </c>
      <c r="E55" s="447"/>
      <c r="F55" s="447"/>
      <c r="G55" s="447"/>
      <c r="H55" s="447"/>
      <c r="I55" s="447"/>
      <c r="J55" s="681">
        <v>0</v>
      </c>
      <c r="K55" s="669"/>
      <c r="L55" s="669">
        <v>176345592.22999999</v>
      </c>
      <c r="M55" s="669"/>
      <c r="N55" s="669">
        <f>SUM(J55:L55)</f>
        <v>176345592.22999999</v>
      </c>
      <c r="O55" s="669"/>
      <c r="P55" s="669">
        <f>SUM(N55)</f>
        <v>176345592.22999999</v>
      </c>
    </row>
    <row r="56" spans="2:16" ht="27" customHeight="1">
      <c r="B56" s="476"/>
      <c r="C56" s="679" t="s">
        <v>422</v>
      </c>
      <c r="E56" s="478"/>
      <c r="F56" s="447"/>
      <c r="G56" s="447"/>
      <c r="H56" s="447"/>
      <c r="I56" s="447"/>
      <c r="J56" s="681">
        <v>0</v>
      </c>
      <c r="K56" s="669"/>
      <c r="L56" s="669">
        <v>66514900.699999996</v>
      </c>
      <c r="M56" s="669"/>
      <c r="N56" s="669">
        <f>SUM(J56:L56)</f>
        <v>66514900.699999996</v>
      </c>
      <c r="O56" s="669"/>
      <c r="P56" s="669">
        <f>SUM(N56)</f>
        <v>66514900.699999996</v>
      </c>
    </row>
    <row r="57" spans="2:16" ht="27" customHeight="1">
      <c r="B57" s="476"/>
      <c r="C57" s="679" t="s">
        <v>432</v>
      </c>
      <c r="E57" s="478"/>
      <c r="F57" s="447"/>
      <c r="G57" s="447"/>
      <c r="H57" s="447"/>
      <c r="I57" s="447"/>
      <c r="J57" s="681">
        <v>0</v>
      </c>
      <c r="K57" s="669"/>
      <c r="L57" s="484">
        <v>74341748.670000002</v>
      </c>
      <c r="M57" s="669"/>
      <c r="N57" s="669">
        <f>SUM(J57:L57)</f>
        <v>74341748.670000002</v>
      </c>
      <c r="O57" s="669"/>
      <c r="P57" s="669">
        <f>SUM(N57)</f>
        <v>74341748.670000002</v>
      </c>
    </row>
    <row r="58" spans="2:16" ht="27" customHeight="1">
      <c r="B58" s="476"/>
      <c r="C58" s="679" t="s">
        <v>438</v>
      </c>
      <c r="E58" s="478"/>
      <c r="F58" s="447"/>
      <c r="G58" s="447"/>
      <c r="H58" s="447"/>
      <c r="I58" s="447"/>
      <c r="J58" s="681">
        <v>0</v>
      </c>
      <c r="K58" s="669"/>
      <c r="L58" s="483">
        <v>161567.76999999999</v>
      </c>
      <c r="M58" s="669"/>
      <c r="N58" s="669">
        <f>SUM(J58:L58)</f>
        <v>161567.76999999999</v>
      </c>
      <c r="O58" s="669"/>
      <c r="P58" s="669">
        <f>SUM(N58)</f>
        <v>161567.76999999999</v>
      </c>
    </row>
    <row r="59" spans="2:16" ht="27" customHeight="1" thickBot="1">
      <c r="C59" s="678" t="s">
        <v>900</v>
      </c>
      <c r="J59" s="685">
        <f>SUM(J55:J58)</f>
        <v>0</v>
      </c>
      <c r="K59" s="669"/>
      <c r="L59" s="686">
        <f>SUM(L55:L58)</f>
        <v>317363809.36999995</v>
      </c>
      <c r="M59" s="669"/>
      <c r="N59" s="686">
        <f>SUM(N55:N58)</f>
        <v>317363809.36999995</v>
      </c>
      <c r="O59" s="669"/>
      <c r="P59" s="686">
        <f>SUM(P55:P58)</f>
        <v>317363809.36999995</v>
      </c>
    </row>
    <row r="60" spans="2:16" ht="27" customHeight="1" thickTop="1">
      <c r="C60" s="678" t="s">
        <v>326</v>
      </c>
      <c r="J60" s="669"/>
      <c r="K60" s="669"/>
      <c r="L60" s="669"/>
      <c r="M60" s="669"/>
      <c r="N60" s="669"/>
      <c r="O60" s="669"/>
      <c r="P60" s="669"/>
    </row>
    <row r="61" spans="2:16" ht="27" customHeight="1">
      <c r="C61" s="680" t="s">
        <v>925</v>
      </c>
      <c r="J61" s="681">
        <v>0</v>
      </c>
      <c r="K61" s="669"/>
      <c r="L61" s="687">
        <v>99542403.760000005</v>
      </c>
      <c r="M61" s="669"/>
      <c r="N61" s="669">
        <f>SUM(J61:L61)</f>
        <v>99542403.760000005</v>
      </c>
      <c r="O61" s="669"/>
      <c r="P61" s="669">
        <f>SUM(N61)</f>
        <v>99542403.760000005</v>
      </c>
    </row>
    <row r="62" spans="2:16" ht="27" customHeight="1">
      <c r="C62" s="679" t="s">
        <v>435</v>
      </c>
      <c r="J62" s="681">
        <v>0</v>
      </c>
      <c r="K62" s="669"/>
      <c r="L62" s="483">
        <v>86512433.010000005</v>
      </c>
      <c r="M62" s="669"/>
      <c r="N62" s="669">
        <f>SUM(J62:L62)</f>
        <v>86512433.010000005</v>
      </c>
      <c r="O62" s="669"/>
      <c r="P62" s="669">
        <f>SUM(N62)</f>
        <v>86512433.010000005</v>
      </c>
    </row>
    <row r="63" spans="2:16" ht="27" customHeight="1">
      <c r="C63" s="668" t="s">
        <v>767</v>
      </c>
      <c r="J63" s="681">
        <v>0</v>
      </c>
      <c r="K63" s="669"/>
      <c r="L63" s="669">
        <v>103392525.61</v>
      </c>
      <c r="M63" s="669"/>
      <c r="N63" s="669">
        <f>SUM(J63:L63)</f>
        <v>103392525.61</v>
      </c>
      <c r="O63" s="669"/>
      <c r="P63" s="669">
        <f>SUM(N63)</f>
        <v>103392525.61</v>
      </c>
    </row>
    <row r="64" spans="2:16" ht="27" customHeight="1">
      <c r="C64" s="668" t="s">
        <v>926</v>
      </c>
      <c r="J64" s="681"/>
      <c r="K64" s="669"/>
      <c r="L64" s="669"/>
      <c r="M64" s="669"/>
      <c r="N64" s="669"/>
      <c r="O64" s="669"/>
      <c r="P64" s="669"/>
    </row>
    <row r="65" spans="3:16" ht="27" customHeight="1">
      <c r="D65" s="682" t="s">
        <v>927</v>
      </c>
      <c r="E65" s="688"/>
      <c r="J65" s="483">
        <v>3515931.77</v>
      </c>
      <c r="K65" s="669"/>
      <c r="L65" s="681">
        <v>0</v>
      </c>
      <c r="M65" s="669"/>
      <c r="N65" s="669">
        <f t="shared" ref="N65:N66" si="6">SUM(J65:L65)</f>
        <v>3515931.77</v>
      </c>
      <c r="O65" s="669"/>
      <c r="P65" s="669">
        <f t="shared" ref="P65:P66" si="7">SUM(N65)</f>
        <v>3515931.77</v>
      </c>
    </row>
    <row r="66" spans="3:16" ht="27" customHeight="1">
      <c r="D66" s="682" t="s">
        <v>1108</v>
      </c>
      <c r="J66" s="483">
        <v>2767033.17</v>
      </c>
      <c r="K66" s="669"/>
      <c r="L66" s="681">
        <v>0</v>
      </c>
      <c r="M66" s="669"/>
      <c r="N66" s="669">
        <f t="shared" si="6"/>
        <v>2767033.17</v>
      </c>
      <c r="O66" s="669"/>
      <c r="P66" s="669">
        <f t="shared" si="7"/>
        <v>2767033.17</v>
      </c>
    </row>
    <row r="67" spans="3:16" ht="27" customHeight="1">
      <c r="C67" s="668" t="s">
        <v>902</v>
      </c>
      <c r="J67" s="681">
        <v>0</v>
      </c>
      <c r="K67" s="669"/>
      <c r="L67" s="669">
        <v>303950013.80000001</v>
      </c>
      <c r="M67" s="669"/>
      <c r="N67" s="669">
        <f>SUM(J67:L67)</f>
        <v>303950013.80000001</v>
      </c>
      <c r="O67" s="669"/>
      <c r="P67" s="669">
        <f>SUM(N67)</f>
        <v>303950013.80000001</v>
      </c>
    </row>
    <row r="68" spans="3:16" ht="27" customHeight="1">
      <c r="C68" s="668" t="s">
        <v>867</v>
      </c>
      <c r="J68" s="681">
        <v>0</v>
      </c>
      <c r="K68" s="669"/>
      <c r="L68" s="669">
        <v>6813210.1799999997</v>
      </c>
      <c r="M68" s="669"/>
      <c r="N68" s="669">
        <f>SUM(J68:L68)</f>
        <v>6813210.1799999997</v>
      </c>
      <c r="O68" s="669"/>
      <c r="P68" s="669">
        <f>SUM(N68)</f>
        <v>6813210.1799999997</v>
      </c>
    </row>
    <row r="69" spans="3:16" ht="27" customHeight="1">
      <c r="C69" s="679" t="s">
        <v>445</v>
      </c>
      <c r="J69" s="681">
        <v>0</v>
      </c>
      <c r="K69" s="669"/>
      <c r="L69" s="669">
        <v>444240945.96000004</v>
      </c>
      <c r="M69" s="669"/>
      <c r="N69" s="669">
        <f t="shared" ref="N69:N71" si="8">SUM(J69:L69)</f>
        <v>444240945.96000004</v>
      </c>
      <c r="O69" s="669"/>
      <c r="P69" s="669">
        <f>SUM(N69)</f>
        <v>444240945.96000004</v>
      </c>
    </row>
    <row r="70" spans="3:16" ht="27" customHeight="1">
      <c r="C70" s="668" t="s">
        <v>930</v>
      </c>
      <c r="J70" s="681"/>
      <c r="K70" s="669"/>
      <c r="L70" s="669"/>
      <c r="M70" s="669"/>
      <c r="N70" s="669"/>
      <c r="O70" s="669"/>
      <c r="P70" s="669"/>
    </row>
    <row r="71" spans="3:16" ht="27" customHeight="1">
      <c r="D71" s="682" t="s">
        <v>1108</v>
      </c>
      <c r="J71" s="483">
        <v>6383208.7999999998</v>
      </c>
      <c r="K71" s="669"/>
      <c r="L71" s="681">
        <v>0</v>
      </c>
      <c r="M71" s="669"/>
      <c r="N71" s="669">
        <f t="shared" si="8"/>
        <v>6383208.7999999998</v>
      </c>
      <c r="O71" s="669"/>
      <c r="P71" s="669">
        <f>SUM(N71)</f>
        <v>6383208.7999999998</v>
      </c>
    </row>
    <row r="72" spans="3:16" ht="27" customHeight="1" thickBot="1">
      <c r="C72" s="678" t="s">
        <v>901</v>
      </c>
      <c r="J72" s="686">
        <f>SUM(J61:J71)</f>
        <v>12666173.739999998</v>
      </c>
      <c r="K72" s="669"/>
      <c r="L72" s="686">
        <f>SUM(L61:L71)</f>
        <v>1044451532.3200001</v>
      </c>
      <c r="M72" s="669"/>
      <c r="N72" s="686">
        <f>SUM(N61:N71)</f>
        <v>1057117706.0599999</v>
      </c>
      <c r="O72" s="669"/>
      <c r="P72" s="686">
        <f>SUM(P61:P71)</f>
        <v>1057117706.0599999</v>
      </c>
    </row>
    <row r="73" spans="3:16" ht="27" customHeight="1" thickTop="1">
      <c r="J73" s="669"/>
      <c r="K73" s="669"/>
      <c r="L73" s="586"/>
      <c r="M73" s="586"/>
      <c r="N73" s="669"/>
      <c r="O73" s="669"/>
      <c r="P73" s="669"/>
    </row>
    <row r="74" spans="3:16" ht="27" customHeight="1">
      <c r="J74" s="669"/>
      <c r="K74" s="669"/>
      <c r="L74" s="586"/>
      <c r="M74" s="586"/>
      <c r="N74" s="669"/>
      <c r="O74" s="669"/>
      <c r="P74" s="669"/>
    </row>
    <row r="75" spans="3:16" ht="27" customHeight="1">
      <c r="J75" s="669"/>
      <c r="K75" s="669"/>
      <c r="L75" s="586"/>
      <c r="M75" s="586"/>
      <c r="N75" s="669"/>
      <c r="O75" s="669"/>
      <c r="P75" s="669"/>
    </row>
    <row r="76" spans="3:16" ht="27" customHeight="1">
      <c r="J76" s="669"/>
      <c r="K76" s="669"/>
      <c r="L76" s="586"/>
      <c r="M76" s="586"/>
      <c r="N76" s="669"/>
      <c r="O76" s="669"/>
      <c r="P76" s="669"/>
    </row>
    <row r="77" spans="3:16" ht="27" customHeight="1">
      <c r="J77" s="669"/>
      <c r="K77" s="669"/>
      <c r="L77" s="586"/>
      <c r="M77" s="586"/>
      <c r="N77" s="669"/>
      <c r="O77" s="669"/>
      <c r="P77" s="669"/>
    </row>
    <row r="78" spans="3:16" ht="27" customHeight="1">
      <c r="J78" s="669"/>
      <c r="K78" s="669"/>
      <c r="L78" s="586"/>
      <c r="M78" s="586"/>
      <c r="N78" s="669"/>
      <c r="O78" s="669"/>
      <c r="P78" s="669"/>
    </row>
    <row r="79" spans="3:16" ht="27" customHeight="1">
      <c r="J79" s="669"/>
      <c r="K79" s="669"/>
      <c r="L79" s="586"/>
      <c r="M79" s="586"/>
      <c r="N79" s="669"/>
      <c r="O79" s="669"/>
      <c r="P79" s="669"/>
    </row>
    <row r="80" spans="3:16" ht="27" customHeight="1">
      <c r="J80" s="669"/>
      <c r="K80" s="669"/>
      <c r="L80" s="586"/>
      <c r="M80" s="586"/>
      <c r="N80" s="669"/>
      <c r="O80" s="669"/>
      <c r="P80" s="669"/>
    </row>
    <row r="81" spans="2:16" ht="27" customHeight="1">
      <c r="J81" s="669"/>
      <c r="K81" s="669"/>
      <c r="L81" s="586"/>
      <c r="M81" s="586"/>
      <c r="N81" s="669"/>
      <c r="O81" s="669"/>
      <c r="P81" s="669"/>
    </row>
    <row r="82" spans="2:16" ht="27" customHeight="1">
      <c r="J82" s="669"/>
      <c r="K82" s="669"/>
      <c r="L82" s="586"/>
      <c r="M82" s="586"/>
      <c r="N82" s="669"/>
      <c r="O82" s="669"/>
      <c r="P82" s="669"/>
    </row>
    <row r="83" spans="2:16" ht="27" customHeight="1">
      <c r="J83" s="669"/>
      <c r="K83" s="669"/>
      <c r="L83" s="586"/>
      <c r="M83" s="586"/>
      <c r="N83" s="669"/>
      <c r="O83" s="669"/>
      <c r="P83" s="669"/>
    </row>
    <row r="84" spans="2:16" ht="30" customHeight="1">
      <c r="B84" s="769" t="s">
        <v>1060</v>
      </c>
      <c r="C84" s="769"/>
      <c r="D84" s="769"/>
      <c r="E84" s="769"/>
      <c r="F84" s="769"/>
      <c r="G84" s="769"/>
      <c r="H84" s="769"/>
      <c r="I84" s="769"/>
      <c r="J84" s="769"/>
      <c r="K84" s="769"/>
      <c r="L84" s="769"/>
      <c r="M84" s="769"/>
      <c r="N84" s="769"/>
      <c r="O84" s="769"/>
      <c r="P84" s="769"/>
    </row>
    <row r="85" spans="2:16" ht="30" customHeight="1">
      <c r="B85" s="473"/>
      <c r="J85" s="474"/>
      <c r="K85" s="474"/>
      <c r="L85" s="474"/>
      <c r="M85" s="474"/>
      <c r="N85" s="474"/>
      <c r="P85" s="291"/>
    </row>
    <row r="86" spans="2:16" ht="30" customHeight="1">
      <c r="C86" s="583"/>
      <c r="J86" s="767" t="s">
        <v>928</v>
      </c>
      <c r="K86" s="767"/>
      <c r="L86" s="767"/>
      <c r="M86" s="767"/>
      <c r="N86" s="767"/>
      <c r="O86" s="767"/>
      <c r="P86" s="767"/>
    </row>
    <row r="87" spans="2:16" ht="30" customHeight="1">
      <c r="C87" s="583"/>
      <c r="J87" s="768" t="s">
        <v>894</v>
      </c>
      <c r="K87" s="768"/>
      <c r="L87" s="768"/>
      <c r="M87" s="768"/>
      <c r="N87" s="768"/>
      <c r="O87" s="669"/>
      <c r="P87" s="670" t="s">
        <v>898</v>
      </c>
    </row>
    <row r="88" spans="2:16" ht="30" customHeight="1">
      <c r="J88" s="696" t="s">
        <v>896</v>
      </c>
      <c r="K88" s="697"/>
      <c r="L88" s="696" t="s">
        <v>895</v>
      </c>
      <c r="M88" s="698"/>
      <c r="N88" s="699" t="s">
        <v>200</v>
      </c>
      <c r="O88" s="474"/>
      <c r="P88" s="474"/>
    </row>
    <row r="89" spans="2:16" ht="30" customHeight="1">
      <c r="J89" s="675" t="s">
        <v>897</v>
      </c>
      <c r="K89" s="676"/>
      <c r="L89" s="675"/>
      <c r="M89" s="474"/>
      <c r="N89" s="695"/>
      <c r="O89" s="474"/>
      <c r="P89" s="677"/>
    </row>
    <row r="90" spans="2:16" ht="30" customHeight="1">
      <c r="C90" s="689" t="s">
        <v>899</v>
      </c>
      <c r="J90" s="669"/>
      <c r="K90" s="669"/>
      <c r="L90" s="669"/>
      <c r="M90" s="669"/>
      <c r="N90" s="669"/>
      <c r="O90" s="669"/>
      <c r="P90" s="669"/>
    </row>
    <row r="91" spans="2:16" ht="30" customHeight="1">
      <c r="B91" s="476"/>
      <c r="C91" s="679" t="s">
        <v>353</v>
      </c>
      <c r="E91" s="447"/>
      <c r="F91" s="447"/>
      <c r="G91" s="447"/>
      <c r="H91" s="447"/>
      <c r="I91" s="447"/>
      <c r="J91" s="484">
        <v>0</v>
      </c>
      <c r="K91" s="484"/>
      <c r="L91" s="484">
        <v>62285820.409999996</v>
      </c>
      <c r="M91" s="484"/>
      <c r="N91" s="484">
        <f>SUM(J91:L91)</f>
        <v>62285820.409999996</v>
      </c>
      <c r="O91" s="484"/>
      <c r="P91" s="484">
        <f>SUM(N91)</f>
        <v>62285820.409999996</v>
      </c>
    </row>
    <row r="92" spans="2:16" ht="30" customHeight="1">
      <c r="B92" s="476"/>
      <c r="C92" s="679" t="s">
        <v>422</v>
      </c>
      <c r="E92" s="478"/>
      <c r="F92" s="447"/>
      <c r="G92" s="447"/>
      <c r="H92" s="447"/>
      <c r="I92" s="447"/>
      <c r="J92" s="484">
        <v>0</v>
      </c>
      <c r="K92" s="484"/>
      <c r="L92" s="484">
        <v>65036571.030000001</v>
      </c>
      <c r="M92" s="484"/>
      <c r="N92" s="484">
        <f>SUM(J92:L92)</f>
        <v>65036571.030000001</v>
      </c>
      <c r="O92" s="484"/>
      <c r="P92" s="484">
        <f>SUM(N92)</f>
        <v>65036571.030000001</v>
      </c>
    </row>
    <row r="93" spans="2:16" ht="30" customHeight="1">
      <c r="B93" s="476"/>
      <c r="C93" s="679" t="s">
        <v>432</v>
      </c>
      <c r="E93" s="478"/>
      <c r="F93" s="447"/>
      <c r="G93" s="447"/>
      <c r="H93" s="447"/>
      <c r="I93" s="447"/>
      <c r="J93" s="484">
        <v>0</v>
      </c>
      <c r="K93" s="484"/>
      <c r="L93" s="484">
        <v>74370000.099999994</v>
      </c>
      <c r="M93" s="484"/>
      <c r="N93" s="484">
        <f>SUM(J93:L93)</f>
        <v>74370000.099999994</v>
      </c>
      <c r="O93" s="484"/>
      <c r="P93" s="484">
        <f>SUM(N93)</f>
        <v>74370000.099999994</v>
      </c>
    </row>
    <row r="94" spans="2:16" ht="30" customHeight="1">
      <c r="B94" s="476"/>
      <c r="C94" s="679" t="s">
        <v>438</v>
      </c>
      <c r="E94" s="478"/>
      <c r="F94" s="447"/>
      <c r="G94" s="447"/>
      <c r="H94" s="447"/>
      <c r="I94" s="447"/>
      <c r="J94" s="484">
        <v>0</v>
      </c>
      <c r="K94" s="484"/>
      <c r="L94" s="484">
        <v>161330.54</v>
      </c>
      <c r="M94" s="484"/>
      <c r="N94" s="484">
        <f>SUM(J94:L94)</f>
        <v>161330.54</v>
      </c>
      <c r="O94" s="484"/>
      <c r="P94" s="484">
        <f>SUM(N94)</f>
        <v>161330.54</v>
      </c>
    </row>
    <row r="95" spans="2:16" ht="30" customHeight="1" thickBot="1">
      <c r="C95" s="689" t="s">
        <v>900</v>
      </c>
      <c r="J95" s="600">
        <f>SUM(J91:J94)</f>
        <v>0</v>
      </c>
      <c r="K95" s="484"/>
      <c r="L95" s="600">
        <f>SUM(L91:L94)</f>
        <v>201853722.07999998</v>
      </c>
      <c r="M95" s="484"/>
      <c r="N95" s="600">
        <f>SUM(N91:N94)</f>
        <v>201853722.07999998</v>
      </c>
      <c r="O95" s="484"/>
      <c r="P95" s="600">
        <f>SUM(P91:P94)</f>
        <v>201853722.07999998</v>
      </c>
    </row>
    <row r="96" spans="2:16" ht="30" customHeight="1" thickTop="1">
      <c r="C96" s="689" t="s">
        <v>326</v>
      </c>
      <c r="J96" s="669"/>
      <c r="K96" s="669"/>
      <c r="L96" s="669"/>
      <c r="M96" s="669"/>
      <c r="N96" s="669"/>
      <c r="O96" s="669"/>
      <c r="P96" s="669"/>
    </row>
    <row r="97" spans="3:16" ht="30" customHeight="1">
      <c r="C97" s="679" t="s">
        <v>435</v>
      </c>
      <c r="J97" s="484">
        <v>0</v>
      </c>
      <c r="K97" s="484"/>
      <c r="L97" s="484">
        <v>89309388.510000005</v>
      </c>
      <c r="M97" s="484"/>
      <c r="N97" s="484">
        <f>SUM(J97:L97)</f>
        <v>89309388.510000005</v>
      </c>
      <c r="O97" s="484"/>
      <c r="P97" s="484">
        <f>SUM(N97)</f>
        <v>89309388.510000005</v>
      </c>
    </row>
    <row r="98" spans="3:16" ht="30" customHeight="1">
      <c r="C98" s="655" t="s">
        <v>902</v>
      </c>
      <c r="J98" s="484">
        <v>0</v>
      </c>
      <c r="K98" s="484"/>
      <c r="L98" s="484">
        <v>271808852.85000002</v>
      </c>
      <c r="M98" s="484"/>
      <c r="N98" s="484">
        <f>SUM(J98:L98)</f>
        <v>271808852.85000002</v>
      </c>
      <c r="O98" s="484"/>
      <c r="P98" s="484">
        <f>SUM(N98)</f>
        <v>271808852.85000002</v>
      </c>
    </row>
    <row r="99" spans="3:16" ht="30" customHeight="1">
      <c r="C99" s="668" t="s">
        <v>1109</v>
      </c>
      <c r="G99" s="503"/>
      <c r="J99" s="484">
        <v>1352862.03</v>
      </c>
      <c r="K99" s="484"/>
      <c r="L99" s="484">
        <v>0</v>
      </c>
      <c r="M99" s="484"/>
      <c r="N99" s="484">
        <f>SUM(J99:L99)</f>
        <v>1352862.03</v>
      </c>
      <c r="O99" s="484"/>
      <c r="P99" s="484">
        <f>SUM(N99)</f>
        <v>1352862.03</v>
      </c>
    </row>
    <row r="100" spans="3:16" ht="30" customHeight="1">
      <c r="C100" s="668" t="s">
        <v>445</v>
      </c>
      <c r="J100" s="484">
        <v>0</v>
      </c>
      <c r="K100" s="484"/>
      <c r="L100" s="484">
        <v>471182125.98000002</v>
      </c>
      <c r="M100" s="484"/>
      <c r="N100" s="484">
        <f>SUM(J100:L100)</f>
        <v>471182125.98000002</v>
      </c>
      <c r="O100" s="484"/>
      <c r="P100" s="484">
        <f>SUM(N100)</f>
        <v>471182125.98000002</v>
      </c>
    </row>
    <row r="101" spans="3:16" ht="30" customHeight="1">
      <c r="C101" s="668" t="s">
        <v>1110</v>
      </c>
      <c r="D101" s="706"/>
      <c r="J101" s="484">
        <v>2345193.6900000004</v>
      </c>
      <c r="K101" s="484"/>
      <c r="L101" s="484">
        <v>0</v>
      </c>
      <c r="M101" s="484"/>
      <c r="N101" s="484">
        <f>SUM(J101:L101)</f>
        <v>2345193.6900000004</v>
      </c>
      <c r="O101" s="484"/>
      <c r="P101" s="484">
        <f>SUM(N101)</f>
        <v>2345193.6900000004</v>
      </c>
    </row>
    <row r="102" spans="3:16" ht="30" customHeight="1" thickBot="1">
      <c r="C102" s="689" t="s">
        <v>901</v>
      </c>
      <c r="J102" s="600">
        <f>SUM(J97:J101)</f>
        <v>3698055.7200000007</v>
      </c>
      <c r="K102" s="484"/>
      <c r="L102" s="600">
        <f>SUM(L97:L101)</f>
        <v>832300367.34000003</v>
      </c>
      <c r="M102" s="484"/>
      <c r="N102" s="600">
        <f>SUM(N97:N101)</f>
        <v>835998423.06000006</v>
      </c>
      <c r="O102" s="484"/>
      <c r="P102" s="600">
        <f>SUM(P97:P101)</f>
        <v>835998423.06000006</v>
      </c>
    </row>
    <row r="103" spans="3:16" ht="30" customHeight="1" thickTop="1"/>
    <row r="104" spans="3:16" ht="30" customHeight="1">
      <c r="C104" s="668" t="s">
        <v>929</v>
      </c>
    </row>
    <row r="105" spans="3:16" ht="30" customHeight="1">
      <c r="C105" s="668" t="s">
        <v>1114</v>
      </c>
    </row>
    <row r="106" spans="3:16" ht="30" customHeight="1">
      <c r="C106" s="668" t="s">
        <v>1113</v>
      </c>
    </row>
    <row r="107" spans="3:16" ht="30" customHeight="1">
      <c r="C107" s="668" t="s">
        <v>1112</v>
      </c>
    </row>
    <row r="108" spans="3:16" ht="30" customHeight="1">
      <c r="C108" s="668" t="s">
        <v>1111</v>
      </c>
    </row>
    <row r="109" spans="3:16" ht="30" customHeight="1">
      <c r="C109" s="668" t="s">
        <v>1115</v>
      </c>
    </row>
    <row r="110" spans="3:16" ht="30" customHeight="1">
      <c r="C110" s="668" t="s">
        <v>1117</v>
      </c>
    </row>
    <row r="111" spans="3:16" ht="30" customHeight="1">
      <c r="C111" s="668" t="s">
        <v>1116</v>
      </c>
    </row>
  </sheetData>
  <mergeCells count="11">
    <mergeCell ref="J86:P86"/>
    <mergeCell ref="J87:N87"/>
    <mergeCell ref="B47:P47"/>
    <mergeCell ref="B1:P1"/>
    <mergeCell ref="J5:P5"/>
    <mergeCell ref="J6:N6"/>
    <mergeCell ref="J28:P28"/>
    <mergeCell ref="J29:N29"/>
    <mergeCell ref="J50:P50"/>
    <mergeCell ref="J51:N51"/>
    <mergeCell ref="B84:P84"/>
  </mergeCells>
  <pageMargins left="0.73" right="0.32" top="0.59055118110236227" bottom="0.39370078740157483" header="0.35433070866141736" footer="0.43307086614173229"/>
  <pageSetup paperSize="9" scale="80" fitToHeight="2" orientation="portrait" r:id="rId1"/>
  <headerFooter scaleWithDoc="0"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1"/>
  </sheetPr>
  <dimension ref="A1:P70"/>
  <sheetViews>
    <sheetView zoomScale="90" zoomScaleNormal="90" zoomScaleSheetLayoutView="80" workbookViewId="0">
      <selection sqref="A1:O1"/>
    </sheetView>
  </sheetViews>
  <sheetFormatPr defaultRowHeight="35.1" customHeight="1"/>
  <cols>
    <col min="1" max="1" width="2.7109375" style="16" customWidth="1"/>
    <col min="2" max="5" width="9.140625" style="16" customWidth="1"/>
    <col min="6" max="6" width="1.7109375" style="16" customWidth="1"/>
    <col min="7" max="7" width="15.7109375" style="16" customWidth="1"/>
    <col min="8" max="8" width="1.5703125" style="16" customWidth="1"/>
    <col min="9" max="9" width="15.7109375" style="16" customWidth="1"/>
    <col min="10" max="10" width="1.5703125" style="16" customWidth="1"/>
    <col min="11" max="11" width="15.7109375" style="16" customWidth="1"/>
    <col min="12" max="12" width="1.5703125" style="16" customWidth="1"/>
    <col min="13" max="13" width="15.7109375" style="16" customWidth="1"/>
    <col min="14" max="14" width="1.5703125" style="16" customWidth="1"/>
    <col min="15" max="15" width="15.7109375" style="16" customWidth="1"/>
    <col min="16" max="16" width="1.42578125" style="151" customWidth="1"/>
    <col min="17" max="16384" width="9.140625" style="151"/>
  </cols>
  <sheetData>
    <row r="1" spans="1:15" ht="26.1" customHeight="1">
      <c r="A1" s="732" t="s">
        <v>1061</v>
      </c>
      <c r="B1" s="733"/>
      <c r="C1" s="733"/>
      <c r="D1" s="733"/>
      <c r="E1" s="733"/>
      <c r="F1" s="733"/>
      <c r="G1" s="733"/>
      <c r="H1" s="733"/>
      <c r="I1" s="733"/>
      <c r="J1" s="733"/>
      <c r="K1" s="733"/>
      <c r="L1" s="733"/>
      <c r="M1" s="733"/>
      <c r="N1" s="733"/>
      <c r="O1" s="733"/>
    </row>
    <row r="2" spans="1:15" ht="26.1" customHeight="1"/>
    <row r="3" spans="1:15" s="43" customFormat="1" ht="26.1" customHeight="1">
      <c r="A3" s="229" t="s">
        <v>830</v>
      </c>
      <c r="B3" s="130"/>
      <c r="C3" s="41"/>
    </row>
    <row r="4" spans="1:15" s="43" customFormat="1" ht="26.1" customHeight="1">
      <c r="B4" s="233" t="s">
        <v>581</v>
      </c>
      <c r="C4" s="41"/>
    </row>
    <row r="5" spans="1:15" s="43" customFormat="1" ht="26.1" customHeight="1">
      <c r="B5" s="233" t="s">
        <v>399</v>
      </c>
      <c r="C5" s="41"/>
    </row>
    <row r="6" spans="1:15" s="43" customFormat="1" ht="26.1" customHeight="1">
      <c r="B6" s="41"/>
      <c r="C6" s="41" t="s">
        <v>328</v>
      </c>
    </row>
    <row r="7" spans="1:15" s="43" customFormat="1" ht="26.1" customHeight="1">
      <c r="B7" s="41"/>
      <c r="C7" s="41" t="s">
        <v>701</v>
      </c>
    </row>
    <row r="8" spans="1:15" s="43" customFormat="1" ht="26.1" customHeight="1">
      <c r="B8" s="41"/>
      <c r="C8" s="41" t="s">
        <v>329</v>
      </c>
    </row>
    <row r="9" spans="1:15" s="43" customFormat="1" ht="26.1" customHeight="1">
      <c r="B9" s="41" t="s">
        <v>571</v>
      </c>
    </row>
    <row r="10" spans="1:15" s="43" customFormat="1" ht="26.1" customHeight="1">
      <c r="B10" s="41" t="s">
        <v>572</v>
      </c>
      <c r="C10" s="41"/>
    </row>
    <row r="11" spans="1:15" s="234" customFormat="1" ht="26.1" customHeight="1">
      <c r="A11" s="144"/>
      <c r="B11" s="144"/>
      <c r="C11" s="144"/>
      <c r="D11" s="144"/>
      <c r="E11" s="144"/>
      <c r="F11" s="144"/>
      <c r="G11" s="728" t="s">
        <v>248</v>
      </c>
      <c r="H11" s="728"/>
      <c r="I11" s="728"/>
      <c r="J11" s="728"/>
      <c r="K11" s="728"/>
      <c r="L11" s="728"/>
      <c r="M11" s="728"/>
      <c r="N11" s="728"/>
      <c r="O11" s="728"/>
    </row>
    <row r="12" spans="1:15" s="234" customFormat="1" ht="26.1" customHeight="1">
      <c r="A12" s="144"/>
      <c r="B12" s="144"/>
      <c r="C12" s="144"/>
      <c r="D12" s="144"/>
      <c r="E12" s="144"/>
      <c r="F12" s="144"/>
      <c r="G12" s="770" t="s">
        <v>787</v>
      </c>
      <c r="H12" s="770"/>
      <c r="I12" s="770"/>
      <c r="J12" s="770"/>
      <c r="K12" s="770"/>
      <c r="L12" s="770"/>
      <c r="M12" s="770"/>
      <c r="N12" s="770"/>
      <c r="O12" s="770"/>
    </row>
    <row r="13" spans="1:15" s="234" customFormat="1" ht="26.1" customHeight="1">
      <c r="A13" s="144"/>
      <c r="B13" s="144"/>
      <c r="C13" s="144"/>
      <c r="D13" s="144"/>
      <c r="E13" s="144"/>
      <c r="F13" s="144"/>
      <c r="G13" s="235" t="s">
        <v>330</v>
      </c>
      <c r="H13" s="235"/>
      <c r="I13" s="235" t="s">
        <v>331</v>
      </c>
      <c r="J13" s="235"/>
      <c r="K13" s="235" t="s">
        <v>332</v>
      </c>
      <c r="L13" s="235"/>
      <c r="M13" s="235" t="s">
        <v>333</v>
      </c>
      <c r="N13" s="235"/>
      <c r="O13" s="235" t="s">
        <v>200</v>
      </c>
    </row>
    <row r="14" spans="1:15" s="234" customFormat="1" ht="26.1" customHeight="1">
      <c r="A14" s="144"/>
      <c r="B14" s="144"/>
      <c r="C14" s="144"/>
      <c r="D14" s="144"/>
      <c r="E14" s="144"/>
      <c r="F14" s="144"/>
      <c r="G14" s="76" t="s">
        <v>334</v>
      </c>
      <c r="H14" s="76"/>
      <c r="I14" s="76"/>
      <c r="J14" s="76"/>
      <c r="K14" s="76"/>
      <c r="L14" s="76"/>
      <c r="M14" s="76" t="s">
        <v>335</v>
      </c>
      <c r="N14" s="76"/>
      <c r="O14" s="76"/>
    </row>
    <row r="15" spans="1:15" s="234" customFormat="1" ht="26.1" customHeight="1">
      <c r="A15" s="144"/>
      <c r="B15" s="144"/>
      <c r="C15" s="144"/>
      <c r="D15" s="144"/>
      <c r="E15" s="144"/>
      <c r="F15" s="144"/>
      <c r="G15" s="93" t="s">
        <v>336</v>
      </c>
      <c r="H15" s="76"/>
      <c r="I15" s="93"/>
      <c r="J15" s="76"/>
      <c r="K15" s="93"/>
      <c r="L15" s="76"/>
      <c r="M15" s="93" t="s">
        <v>337</v>
      </c>
      <c r="N15" s="76"/>
      <c r="O15" s="93"/>
    </row>
    <row r="16" spans="1:15" ht="26.1" customHeight="1">
      <c r="B16" s="40" t="s">
        <v>338</v>
      </c>
      <c r="G16" s="161">
        <v>275015181.92000002</v>
      </c>
      <c r="H16" s="161"/>
      <c r="I16" s="161">
        <v>181962463.59999999</v>
      </c>
      <c r="J16" s="161"/>
      <c r="K16" s="161">
        <f>SUM(G16:I16)</f>
        <v>456977645.51999998</v>
      </c>
      <c r="L16" s="161"/>
      <c r="M16" s="161">
        <v>0</v>
      </c>
      <c r="N16" s="161"/>
      <c r="O16" s="161">
        <f>SUM(K16:M16)</f>
        <v>456977645.51999998</v>
      </c>
    </row>
    <row r="17" spans="2:16" ht="26.1" customHeight="1">
      <c r="B17" s="40" t="s">
        <v>289</v>
      </c>
      <c r="G17" s="187">
        <v>-272286836.63999999</v>
      </c>
      <c r="H17" s="161"/>
      <c r="I17" s="187">
        <v>-129435093.16</v>
      </c>
      <c r="J17" s="161"/>
      <c r="K17" s="187">
        <f>SUM(G17:I17)</f>
        <v>-401721929.79999995</v>
      </c>
      <c r="L17" s="161"/>
      <c r="M17" s="187">
        <v>0</v>
      </c>
      <c r="N17" s="161"/>
      <c r="O17" s="187">
        <f t="shared" ref="O17:O18" si="0">SUM(K17:M17)</f>
        <v>-401721929.79999995</v>
      </c>
    </row>
    <row r="18" spans="2:16" ht="26.1" customHeight="1">
      <c r="B18" s="40" t="s">
        <v>339</v>
      </c>
      <c r="G18" s="161">
        <f>SUM(G16:G17)</f>
        <v>2728345.280000031</v>
      </c>
      <c r="H18" s="161"/>
      <c r="I18" s="161">
        <f>SUM(I16:I17)</f>
        <v>52527370.439999998</v>
      </c>
      <c r="J18" s="161"/>
      <c r="K18" s="161">
        <f>SUM(G18:I18)</f>
        <v>55255715.720000029</v>
      </c>
      <c r="L18" s="161"/>
      <c r="M18" s="161">
        <f>SUM(M16:M17)</f>
        <v>0</v>
      </c>
      <c r="N18" s="161"/>
      <c r="O18" s="161">
        <f t="shared" si="0"/>
        <v>55255715.720000029</v>
      </c>
    </row>
    <row r="19" spans="2:16" ht="26.1" customHeight="1">
      <c r="B19" s="77" t="s">
        <v>433</v>
      </c>
      <c r="G19" s="161"/>
      <c r="H19" s="161"/>
      <c r="I19" s="161"/>
      <c r="J19" s="161"/>
      <c r="K19" s="161"/>
      <c r="L19" s="161"/>
      <c r="M19" s="161"/>
      <c r="N19" s="161"/>
      <c r="O19" s="161"/>
    </row>
    <row r="20" spans="2:16" ht="26.1" customHeight="1">
      <c r="B20" s="16" t="s">
        <v>434</v>
      </c>
      <c r="G20" s="187">
        <v>12719981.069999998</v>
      </c>
      <c r="H20" s="161"/>
      <c r="I20" s="200">
        <v>637070.91999999993</v>
      </c>
      <c r="J20" s="161"/>
      <c r="K20" s="187">
        <f t="shared" ref="K20:K27" si="1">SUM(G20:I20)</f>
        <v>13357051.989999998</v>
      </c>
      <c r="L20" s="161"/>
      <c r="M20" s="187">
        <v>4708329.6008000001</v>
      </c>
      <c r="N20" s="161"/>
      <c r="O20" s="187">
        <f t="shared" ref="O20:O27" si="2">SUM(K20:M20)</f>
        <v>18065381.590799998</v>
      </c>
    </row>
    <row r="21" spans="2:16" ht="26.1" customHeight="1">
      <c r="B21" s="40" t="s">
        <v>582</v>
      </c>
      <c r="G21" s="161">
        <v>-12908604.48</v>
      </c>
      <c r="H21" s="161"/>
      <c r="I21" s="161">
        <v>-256240.88</v>
      </c>
      <c r="J21" s="161"/>
      <c r="K21" s="161">
        <f t="shared" si="1"/>
        <v>-13164845.360000001</v>
      </c>
      <c r="L21" s="161"/>
      <c r="M21" s="161">
        <v>0</v>
      </c>
      <c r="N21" s="161"/>
      <c r="O21" s="161">
        <f t="shared" si="2"/>
        <v>-13164845.360000001</v>
      </c>
    </row>
    <row r="22" spans="2:16" ht="26.1" customHeight="1">
      <c r="B22" s="40" t="s">
        <v>290</v>
      </c>
      <c r="G22" s="161">
        <v>-17877150.069999997</v>
      </c>
      <c r="H22" s="161"/>
      <c r="I22" s="161">
        <v>-6292439.4900000002</v>
      </c>
      <c r="J22" s="161"/>
      <c r="K22" s="161">
        <f t="shared" si="1"/>
        <v>-24169589.559999995</v>
      </c>
      <c r="L22" s="161"/>
      <c r="M22" s="161">
        <v>0</v>
      </c>
      <c r="N22" s="161"/>
      <c r="O22" s="161">
        <f t="shared" si="2"/>
        <v>-24169589.559999995</v>
      </c>
    </row>
    <row r="23" spans="2:16" ht="26.1" customHeight="1">
      <c r="B23" s="40" t="s">
        <v>783</v>
      </c>
      <c r="C23" s="44"/>
      <c r="D23" s="44"/>
      <c r="E23" s="44"/>
      <c r="G23" s="161">
        <v>-8460198.9399999995</v>
      </c>
      <c r="H23" s="161"/>
      <c r="I23" s="161">
        <v>0</v>
      </c>
      <c r="J23" s="161"/>
      <c r="K23" s="161">
        <f t="shared" si="1"/>
        <v>-8460198.9399999995</v>
      </c>
      <c r="L23" s="161"/>
      <c r="M23" s="161">
        <v>0</v>
      </c>
      <c r="N23" s="161"/>
      <c r="O23" s="161">
        <f t="shared" si="2"/>
        <v>-8460198.9399999995</v>
      </c>
    </row>
    <row r="24" spans="2:16" ht="26.1" customHeight="1">
      <c r="B24" s="236" t="s">
        <v>341</v>
      </c>
      <c r="G24" s="187">
        <v>-9098294.8200000003</v>
      </c>
      <c r="H24" s="161"/>
      <c r="I24" s="187">
        <v>-5362774.5999999996</v>
      </c>
      <c r="J24" s="161"/>
      <c r="K24" s="187">
        <f t="shared" si="1"/>
        <v>-14461069.42</v>
      </c>
      <c r="L24" s="161"/>
      <c r="M24" s="187">
        <v>1109766.96</v>
      </c>
      <c r="N24" s="161"/>
      <c r="O24" s="187">
        <f t="shared" si="2"/>
        <v>-13351302.460000001</v>
      </c>
    </row>
    <row r="25" spans="2:16" ht="26.1" customHeight="1">
      <c r="B25" s="237" t="s">
        <v>442</v>
      </c>
      <c r="G25" s="161">
        <f>SUM(G18:G24)</f>
        <v>-32895921.959999967</v>
      </c>
      <c r="H25" s="161"/>
      <c r="I25" s="161">
        <f>SUM(I18:I24)</f>
        <v>41252986.389999993</v>
      </c>
      <c r="J25" s="161"/>
      <c r="K25" s="161">
        <f t="shared" si="1"/>
        <v>8357064.4300000258</v>
      </c>
      <c r="L25" s="161"/>
      <c r="M25" s="161">
        <f>SUM(M18:M24)</f>
        <v>5818096.5608000001</v>
      </c>
      <c r="N25" s="161"/>
      <c r="O25" s="161">
        <f t="shared" si="2"/>
        <v>14175160.990800027</v>
      </c>
    </row>
    <row r="26" spans="2:16" ht="26.1" customHeight="1">
      <c r="B26" s="40" t="s">
        <v>443</v>
      </c>
      <c r="G26" s="187">
        <v>-1128757.8700000001</v>
      </c>
      <c r="H26" s="161"/>
      <c r="I26" s="187">
        <v>-8018540.9200000018</v>
      </c>
      <c r="J26" s="161"/>
      <c r="K26" s="187">
        <f t="shared" si="1"/>
        <v>-9147298.7900000028</v>
      </c>
      <c r="L26" s="161"/>
      <c r="M26" s="187">
        <v>0</v>
      </c>
      <c r="N26" s="161"/>
      <c r="O26" s="187">
        <f t="shared" si="2"/>
        <v>-9147298.7900000028</v>
      </c>
    </row>
    <row r="27" spans="2:16" ht="26.1" customHeight="1">
      <c r="B27" s="486" t="s">
        <v>786</v>
      </c>
      <c r="G27" s="161">
        <f>SUM(G25:G26)</f>
        <v>-34024679.829999968</v>
      </c>
      <c r="H27" s="161"/>
      <c r="I27" s="161">
        <f>SUM(I25:I26)</f>
        <v>33234445.469999991</v>
      </c>
      <c r="J27" s="161"/>
      <c r="K27" s="161">
        <f t="shared" si="1"/>
        <v>-790234.35999997705</v>
      </c>
      <c r="L27" s="161"/>
      <c r="M27" s="161">
        <f>SUM(M25:M26)</f>
        <v>5818096.5608000001</v>
      </c>
      <c r="N27" s="161"/>
      <c r="O27" s="161">
        <f t="shared" si="2"/>
        <v>5027862.200800023</v>
      </c>
    </row>
    <row r="28" spans="2:16" ht="26.1" customHeight="1">
      <c r="B28" s="94" t="s">
        <v>343</v>
      </c>
      <c r="G28" s="161"/>
      <c r="H28" s="161"/>
      <c r="I28" s="161"/>
      <c r="J28" s="161"/>
      <c r="K28" s="161"/>
      <c r="L28" s="161"/>
      <c r="M28" s="161"/>
      <c r="N28" s="161"/>
      <c r="O28" s="161"/>
    </row>
    <row r="29" spans="2:16" ht="26.1" customHeight="1">
      <c r="B29" s="40" t="s">
        <v>257</v>
      </c>
    </row>
    <row r="30" spans="2:16" ht="26.1" customHeight="1">
      <c r="B30" s="16" t="s">
        <v>344</v>
      </c>
      <c r="G30" s="189">
        <v>147436241.37</v>
      </c>
      <c r="H30" s="189"/>
      <c r="I30" s="189">
        <v>0</v>
      </c>
      <c r="J30" s="189"/>
      <c r="K30" s="189">
        <f>SUM(G30:I30)</f>
        <v>147436241.37</v>
      </c>
      <c r="L30" s="189"/>
      <c r="M30" s="189">
        <v>-19533008.34080001</v>
      </c>
      <c r="N30" s="189"/>
      <c r="O30" s="189">
        <f>SUM(K30:M30)</f>
        <v>127903233.02919999</v>
      </c>
      <c r="P30" s="276"/>
    </row>
    <row r="31" spans="2:16" ht="26.1" customHeight="1" thickBot="1">
      <c r="B31" s="238" t="s">
        <v>793</v>
      </c>
      <c r="G31" s="210">
        <f>SUM(G27:G30)</f>
        <v>113411561.54000004</v>
      </c>
      <c r="H31" s="161"/>
      <c r="I31" s="210">
        <f>SUM(I27:I30)</f>
        <v>33234445.469999991</v>
      </c>
      <c r="J31" s="161"/>
      <c r="K31" s="210">
        <f>SUM(K27:K30)</f>
        <v>146646007.01000002</v>
      </c>
      <c r="L31" s="161"/>
      <c r="M31" s="210">
        <f>SUM(M27:M30)</f>
        <v>-13714911.780000009</v>
      </c>
      <c r="N31" s="161"/>
      <c r="O31" s="210">
        <f>+ROUND(O27+O30,2)</f>
        <v>132931095.23</v>
      </c>
    </row>
    <row r="32" spans="2:16" ht="26.1" customHeight="1" thickTop="1">
      <c r="B32" s="239" t="s">
        <v>345</v>
      </c>
    </row>
    <row r="33" spans="1:16" ht="26.1" customHeight="1">
      <c r="B33" s="240" t="s">
        <v>346</v>
      </c>
      <c r="O33" s="189">
        <f>+O31-O34</f>
        <v>132930845.97</v>
      </c>
    </row>
    <row r="34" spans="1:16" ht="26.1" customHeight="1">
      <c r="B34" s="240" t="s">
        <v>347</v>
      </c>
      <c r="O34" s="161">
        <v>249.26</v>
      </c>
    </row>
    <row r="35" spans="1:16" ht="26.1" customHeight="1" thickBot="1">
      <c r="O35" s="210">
        <f>SUM(O33:O34)</f>
        <v>132931095.23</v>
      </c>
    </row>
    <row r="36" spans="1:16" ht="26.1" customHeight="1" thickTop="1">
      <c r="O36" s="163"/>
    </row>
    <row r="37" spans="1:16" ht="26.1" customHeight="1" thickBot="1">
      <c r="B37" s="485" t="s">
        <v>785</v>
      </c>
      <c r="G37" s="242">
        <v>2281477259.0100002</v>
      </c>
      <c r="I37" s="242">
        <v>965394240.54999995</v>
      </c>
      <c r="K37" s="242">
        <v>3246871499.5600004</v>
      </c>
      <c r="M37" s="176">
        <v>0</v>
      </c>
      <c r="O37" s="176">
        <v>3246871499.5600004</v>
      </c>
    </row>
    <row r="38" spans="1:16" ht="26.1" customHeight="1" thickTop="1">
      <c r="B38" s="241"/>
      <c r="G38" s="163"/>
      <c r="I38" s="163"/>
      <c r="K38" s="163"/>
      <c r="M38" s="189"/>
      <c r="O38" s="189"/>
    </row>
    <row r="39" spans="1:16" ht="26.1" customHeight="1">
      <c r="B39" s="241"/>
      <c r="G39" s="163"/>
      <c r="I39" s="163"/>
      <c r="K39" s="163"/>
      <c r="M39" s="189"/>
      <c r="O39" s="189"/>
    </row>
    <row r="40" spans="1:16" ht="32.1" customHeight="1">
      <c r="A40" s="732" t="s">
        <v>1062</v>
      </c>
      <c r="B40" s="733"/>
      <c r="C40" s="733"/>
      <c r="D40" s="733"/>
      <c r="E40" s="733"/>
      <c r="F40" s="733"/>
      <c r="G40" s="733"/>
      <c r="H40" s="733"/>
      <c r="I40" s="733"/>
      <c r="J40" s="733"/>
      <c r="K40" s="733"/>
      <c r="L40" s="733"/>
      <c r="M40" s="733"/>
      <c r="N40" s="733"/>
      <c r="O40" s="733"/>
    </row>
    <row r="41" spans="1:16" ht="32.1" customHeight="1"/>
    <row r="42" spans="1:16" ht="32.1" customHeight="1">
      <c r="A42" s="243"/>
      <c r="B42" s="129"/>
      <c r="C42" s="129"/>
      <c r="D42" s="129"/>
      <c r="E42" s="129"/>
      <c r="F42" s="129"/>
      <c r="G42" s="728" t="s">
        <v>248</v>
      </c>
      <c r="H42" s="728"/>
      <c r="I42" s="728"/>
      <c r="J42" s="728"/>
      <c r="K42" s="728"/>
      <c r="L42" s="728"/>
      <c r="M42" s="728"/>
      <c r="N42" s="728"/>
      <c r="O42" s="728"/>
      <c r="P42" s="244"/>
    </row>
    <row r="43" spans="1:16" ht="32.1" customHeight="1">
      <c r="A43" s="243"/>
      <c r="B43" s="129"/>
      <c r="C43" s="129"/>
      <c r="D43" s="129"/>
      <c r="E43" s="245"/>
      <c r="F43" s="245"/>
      <c r="G43" s="770" t="s">
        <v>782</v>
      </c>
      <c r="H43" s="770"/>
      <c r="I43" s="770"/>
      <c r="J43" s="770"/>
      <c r="K43" s="770"/>
      <c r="L43" s="770"/>
      <c r="M43" s="770"/>
      <c r="N43" s="770"/>
      <c r="O43" s="770"/>
      <c r="P43" s="244"/>
    </row>
    <row r="44" spans="1:16" ht="32.1" customHeight="1">
      <c r="A44" s="243"/>
      <c r="B44" s="129"/>
      <c r="C44" s="129"/>
      <c r="D44" s="129"/>
      <c r="E44" s="246"/>
      <c r="F44" s="246"/>
      <c r="G44" s="235" t="s">
        <v>330</v>
      </c>
      <c r="H44" s="235"/>
      <c r="I44" s="235" t="s">
        <v>331</v>
      </c>
      <c r="J44" s="235"/>
      <c r="K44" s="235" t="s">
        <v>332</v>
      </c>
      <c r="L44" s="235"/>
      <c r="M44" s="235" t="s">
        <v>333</v>
      </c>
      <c r="N44" s="235"/>
      <c r="O44" s="235" t="s">
        <v>200</v>
      </c>
      <c r="P44" s="244"/>
    </row>
    <row r="45" spans="1:16" ht="32.1" customHeight="1">
      <c r="A45" s="243"/>
      <c r="B45" s="129"/>
      <c r="C45" s="129"/>
      <c r="D45" s="129"/>
      <c r="E45" s="246"/>
      <c r="F45" s="246"/>
      <c r="G45" s="76" t="s">
        <v>334</v>
      </c>
      <c r="H45" s="76"/>
      <c r="I45" s="76"/>
      <c r="J45" s="76"/>
      <c r="K45" s="76"/>
      <c r="L45" s="76"/>
      <c r="M45" s="76" t="s">
        <v>335</v>
      </c>
      <c r="N45" s="76"/>
      <c r="O45" s="76"/>
      <c r="P45" s="244"/>
    </row>
    <row r="46" spans="1:16" ht="32.1" customHeight="1">
      <c r="A46" s="243"/>
      <c r="B46" s="129"/>
      <c r="C46" s="129"/>
      <c r="D46" s="129"/>
      <c r="E46" s="246"/>
      <c r="F46" s="246"/>
      <c r="G46" s="93" t="s">
        <v>336</v>
      </c>
      <c r="H46" s="76"/>
      <c r="I46" s="93"/>
      <c r="J46" s="76"/>
      <c r="K46" s="93"/>
      <c r="L46" s="76"/>
      <c r="M46" s="93" t="s">
        <v>337</v>
      </c>
      <c r="N46" s="76"/>
      <c r="O46" s="93"/>
      <c r="P46" s="244"/>
    </row>
    <row r="47" spans="1:16" ht="32.1" customHeight="1">
      <c r="A47" s="243"/>
      <c r="B47" s="40" t="s">
        <v>338</v>
      </c>
      <c r="C47" s="129"/>
      <c r="D47" s="129"/>
      <c r="E47" s="245"/>
      <c r="F47" s="245"/>
      <c r="G47" s="161">
        <v>285761588.19999999</v>
      </c>
      <c r="H47" s="161"/>
      <c r="I47" s="161">
        <v>140899763</v>
      </c>
      <c r="J47" s="161"/>
      <c r="K47" s="161">
        <v>426661351.19999999</v>
      </c>
      <c r="L47" s="161"/>
      <c r="M47" s="161">
        <v>0</v>
      </c>
      <c r="N47" s="161"/>
      <c r="O47" s="161">
        <v>426661351.19999999</v>
      </c>
      <c r="P47" s="244"/>
    </row>
    <row r="48" spans="1:16" ht="32.1" customHeight="1">
      <c r="A48" s="243"/>
      <c r="B48" s="40" t="s">
        <v>289</v>
      </c>
      <c r="C48" s="129"/>
      <c r="D48" s="129"/>
      <c r="E48" s="245"/>
      <c r="F48" s="245"/>
      <c r="G48" s="187">
        <v>-256274233.81</v>
      </c>
      <c r="H48" s="161"/>
      <c r="I48" s="187">
        <v>-104276512.22</v>
      </c>
      <c r="J48" s="161"/>
      <c r="K48" s="187">
        <v>-360550746.02999997</v>
      </c>
      <c r="L48" s="161"/>
      <c r="M48" s="187">
        <v>0</v>
      </c>
      <c r="N48" s="161"/>
      <c r="O48" s="187">
        <v>-360550746.02999997</v>
      </c>
      <c r="P48" s="244"/>
    </row>
    <row r="49" spans="1:16" ht="32.1" customHeight="1">
      <c r="A49" s="243"/>
      <c r="B49" s="40" t="s">
        <v>339</v>
      </c>
      <c r="C49" s="129"/>
      <c r="D49" s="129"/>
      <c r="E49" s="245"/>
      <c r="F49" s="247"/>
      <c r="G49" s="161">
        <f>SUM(G47:G48)</f>
        <v>29487354.389999986</v>
      </c>
      <c r="H49" s="161"/>
      <c r="I49" s="161">
        <f>SUM(I47:I48)</f>
        <v>36623250.780000001</v>
      </c>
      <c r="J49" s="161"/>
      <c r="K49" s="161">
        <f>SUM(K47:K48)</f>
        <v>66110605.170000017</v>
      </c>
      <c r="L49" s="161"/>
      <c r="M49" s="161">
        <f>SUM(M47:M48)</f>
        <v>0</v>
      </c>
      <c r="N49" s="161"/>
      <c r="O49" s="161">
        <f>SUM(O47:O48)</f>
        <v>66110605.170000017</v>
      </c>
      <c r="P49" s="244"/>
    </row>
    <row r="50" spans="1:16" ht="32.1" customHeight="1">
      <c r="A50" s="243"/>
      <c r="B50" s="77" t="s">
        <v>433</v>
      </c>
      <c r="C50" s="129"/>
      <c r="D50" s="129"/>
      <c r="E50" s="245"/>
      <c r="F50" s="247"/>
      <c r="G50" s="161"/>
      <c r="H50" s="161"/>
      <c r="I50" s="161"/>
      <c r="J50" s="161"/>
      <c r="K50" s="161"/>
      <c r="L50" s="161"/>
      <c r="M50" s="161"/>
      <c r="N50" s="161"/>
      <c r="O50" s="161"/>
      <c r="P50" s="244"/>
    </row>
    <row r="51" spans="1:16" ht="32.1" customHeight="1">
      <c r="A51" s="243"/>
      <c r="B51" s="16" t="s">
        <v>434</v>
      </c>
      <c r="C51" s="129"/>
      <c r="D51" s="129"/>
      <c r="E51" s="247"/>
      <c r="F51" s="247"/>
      <c r="G51" s="187">
        <v>6038648.0800000001</v>
      </c>
      <c r="H51" s="161"/>
      <c r="I51" s="187">
        <v>248482</v>
      </c>
      <c r="J51" s="161"/>
      <c r="K51" s="187">
        <v>6287130.0800000001</v>
      </c>
      <c r="L51" s="161"/>
      <c r="M51" s="187">
        <v>-3605318.27</v>
      </c>
      <c r="N51" s="161"/>
      <c r="O51" s="187">
        <v>2681811.81</v>
      </c>
      <c r="P51" s="244"/>
    </row>
    <row r="52" spans="1:16" ht="32.1" customHeight="1">
      <c r="A52" s="243"/>
      <c r="B52" s="40" t="s">
        <v>582</v>
      </c>
      <c r="D52" s="129"/>
      <c r="E52" s="247"/>
      <c r="F52" s="245"/>
      <c r="G52" s="161">
        <v>-10688297.970000001</v>
      </c>
      <c r="H52" s="161"/>
      <c r="I52" s="161">
        <v>-10169.280000000001</v>
      </c>
      <c r="J52" s="161"/>
      <c r="K52" s="161">
        <v>-10698467.25</v>
      </c>
      <c r="L52" s="161"/>
      <c r="M52" s="161">
        <v>0</v>
      </c>
      <c r="N52" s="161"/>
      <c r="O52" s="161">
        <v>-10698467.25</v>
      </c>
      <c r="P52" s="244"/>
    </row>
    <row r="53" spans="1:16" ht="32.1" customHeight="1">
      <c r="A53" s="243"/>
      <c r="B53" s="40" t="s">
        <v>290</v>
      </c>
      <c r="C53" s="129"/>
      <c r="D53" s="129"/>
      <c r="E53" s="245"/>
      <c r="F53" s="245"/>
      <c r="G53" s="161">
        <v>-17721678.93</v>
      </c>
      <c r="H53" s="161"/>
      <c r="I53" s="161">
        <v>-4825882.99</v>
      </c>
      <c r="J53" s="161"/>
      <c r="K53" s="161">
        <v>-22547561.920000002</v>
      </c>
      <c r="L53" s="161"/>
      <c r="M53" s="161">
        <v>45935.15</v>
      </c>
      <c r="N53" s="161"/>
      <c r="O53" s="161">
        <v>-22501626.770000003</v>
      </c>
      <c r="P53" s="244"/>
    </row>
    <row r="54" spans="1:16" ht="32.1" customHeight="1">
      <c r="A54" s="243"/>
      <c r="B54" s="236" t="s">
        <v>341</v>
      </c>
      <c r="C54" s="129"/>
      <c r="D54" s="129"/>
      <c r="E54" s="247"/>
      <c r="F54" s="245"/>
      <c r="G54" s="187">
        <v>-13447631.67</v>
      </c>
      <c r="H54" s="161"/>
      <c r="I54" s="187">
        <v>-5275226.8600000003</v>
      </c>
      <c r="J54" s="161"/>
      <c r="K54" s="187">
        <v>-18722858.530000001</v>
      </c>
      <c r="L54" s="161"/>
      <c r="M54" s="187">
        <v>1185059.94</v>
      </c>
      <c r="N54" s="161"/>
      <c r="O54" s="187">
        <v>-17537798.59</v>
      </c>
      <c r="P54" s="244"/>
    </row>
    <row r="55" spans="1:16" ht="32.1" customHeight="1">
      <c r="A55" s="243"/>
      <c r="B55" s="237" t="s">
        <v>342</v>
      </c>
      <c r="C55" s="129"/>
      <c r="D55" s="129"/>
      <c r="E55" s="247"/>
      <c r="F55" s="245"/>
      <c r="G55" s="161">
        <f>SUM(G49:G54)</f>
        <v>-6331606.1000000145</v>
      </c>
      <c r="H55" s="161"/>
      <c r="I55" s="161">
        <f>SUM(I49:I54)</f>
        <v>26760453.649999999</v>
      </c>
      <c r="J55" s="161"/>
      <c r="K55" s="161">
        <f>SUM(K49:K54)</f>
        <v>20428847.550000012</v>
      </c>
      <c r="L55" s="161"/>
      <c r="M55" s="161">
        <f>SUM(M49:M54)</f>
        <v>-2374323.1800000002</v>
      </c>
      <c r="N55" s="161"/>
      <c r="O55" s="161">
        <f>SUM(O49:O54)</f>
        <v>18054524.370000016</v>
      </c>
      <c r="P55" s="244"/>
    </row>
    <row r="56" spans="1:16" ht="32.1" customHeight="1">
      <c r="A56" s="243"/>
      <c r="B56" s="40" t="s">
        <v>443</v>
      </c>
      <c r="C56" s="129"/>
      <c r="D56" s="129"/>
      <c r="E56" s="247"/>
      <c r="F56" s="245"/>
      <c r="G56" s="187">
        <v>-239483.87</v>
      </c>
      <c r="H56" s="161"/>
      <c r="I56" s="187">
        <v>-5359134.0999999996</v>
      </c>
      <c r="J56" s="161"/>
      <c r="K56" s="187">
        <v>-5598617.9699999997</v>
      </c>
      <c r="L56" s="161"/>
      <c r="M56" s="187">
        <v>0</v>
      </c>
      <c r="N56" s="161"/>
      <c r="O56" s="187">
        <v>-5598617.9699999997</v>
      </c>
      <c r="P56" s="244"/>
    </row>
    <row r="57" spans="1:16" ht="32.1" customHeight="1">
      <c r="A57" s="243"/>
      <c r="B57" s="486" t="s">
        <v>786</v>
      </c>
      <c r="C57" s="129"/>
      <c r="D57" s="129"/>
      <c r="E57" s="247"/>
      <c r="F57" s="245"/>
      <c r="G57" s="161">
        <f>SUM(G55:G56)</f>
        <v>-6571089.9700000146</v>
      </c>
      <c r="H57" s="161"/>
      <c r="I57" s="161">
        <f>SUM(I55:I56)</f>
        <v>21401319.549999997</v>
      </c>
      <c r="J57" s="161"/>
      <c r="K57" s="161">
        <f>SUM(K55:K56)</f>
        <v>14830229.580000013</v>
      </c>
      <c r="L57" s="161"/>
      <c r="M57" s="161">
        <f>SUM(M55:M56)</f>
        <v>-2374323.1800000002</v>
      </c>
      <c r="N57" s="161"/>
      <c r="O57" s="161">
        <f>SUM(O55:O56)</f>
        <v>12455906.400000017</v>
      </c>
      <c r="P57" s="244"/>
    </row>
    <row r="58" spans="1:16" ht="32.1" customHeight="1">
      <c r="A58" s="243"/>
      <c r="B58" s="94" t="s">
        <v>343</v>
      </c>
      <c r="C58" s="129"/>
      <c r="D58" s="129"/>
      <c r="E58" s="247"/>
      <c r="F58" s="245"/>
      <c r="G58" s="161"/>
      <c r="H58" s="161"/>
      <c r="I58" s="161"/>
      <c r="J58" s="161"/>
      <c r="K58" s="161"/>
      <c r="L58" s="161"/>
      <c r="M58" s="161"/>
      <c r="N58" s="161"/>
      <c r="O58" s="161"/>
      <c r="P58" s="244"/>
    </row>
    <row r="59" spans="1:16" ht="32.1" customHeight="1">
      <c r="A59" s="243"/>
      <c r="B59" s="40" t="s">
        <v>257</v>
      </c>
      <c r="C59" s="129"/>
      <c r="D59" s="129"/>
      <c r="E59" s="247"/>
      <c r="F59" s="245"/>
      <c r="G59" s="161"/>
      <c r="H59" s="161"/>
      <c r="I59" s="161"/>
      <c r="J59" s="161"/>
      <c r="K59" s="161"/>
      <c r="L59" s="161"/>
      <c r="M59" s="161"/>
      <c r="N59" s="161"/>
      <c r="O59" s="161"/>
      <c r="P59" s="244"/>
    </row>
    <row r="60" spans="1:16" ht="32.1" customHeight="1">
      <c r="A60" s="243"/>
      <c r="B60" s="16" t="s">
        <v>344</v>
      </c>
      <c r="C60" s="129"/>
      <c r="D60" s="129"/>
      <c r="E60" s="129"/>
      <c r="F60" s="129"/>
      <c r="G60" s="189">
        <v>-38965914.240000002</v>
      </c>
      <c r="H60" s="189"/>
      <c r="I60" s="189">
        <v>0</v>
      </c>
      <c r="J60" s="189"/>
      <c r="K60" s="189">
        <v>-38965914.240000002</v>
      </c>
      <c r="L60" s="189"/>
      <c r="M60" s="189">
        <v>6071039.1699999999</v>
      </c>
      <c r="N60" s="189"/>
      <c r="O60" s="189">
        <v>-32894875.07</v>
      </c>
      <c r="P60" s="244"/>
    </row>
    <row r="61" spans="1:16" s="301" customFormat="1" ht="26.1" customHeight="1">
      <c r="A61" s="44"/>
      <c r="B61" s="300" t="s">
        <v>583</v>
      </c>
      <c r="C61" s="44"/>
      <c r="D61" s="44"/>
      <c r="E61" s="44"/>
      <c r="F61" s="44"/>
      <c r="G61" s="61"/>
      <c r="H61" s="62"/>
      <c r="I61" s="61"/>
      <c r="J61" s="62"/>
      <c r="K61" s="61"/>
      <c r="L61" s="62"/>
      <c r="M61" s="61"/>
      <c r="N61" s="62"/>
      <c r="O61" s="61"/>
    </row>
    <row r="62" spans="1:16" s="301" customFormat="1" ht="26.1" customHeight="1">
      <c r="A62" s="44"/>
      <c r="B62" s="44" t="s">
        <v>555</v>
      </c>
      <c r="C62" s="44"/>
      <c r="D62" s="44"/>
      <c r="E62" s="44"/>
      <c r="F62" s="44"/>
      <c r="G62" s="61">
        <v>2116854</v>
      </c>
      <c r="H62" s="62"/>
      <c r="I62" s="61">
        <v>1557303.15</v>
      </c>
      <c r="J62" s="62"/>
      <c r="K62" s="61">
        <v>3674157.15</v>
      </c>
      <c r="L62" s="62"/>
      <c r="M62" s="61">
        <v>0</v>
      </c>
      <c r="N62" s="62"/>
      <c r="O62" s="61">
        <v>3674157.15</v>
      </c>
    </row>
    <row r="63" spans="1:16" ht="32.1" customHeight="1" thickBot="1">
      <c r="A63" s="243"/>
      <c r="B63" s="238" t="s">
        <v>793</v>
      </c>
      <c r="C63" s="129"/>
      <c r="D63" s="129"/>
      <c r="E63" s="129"/>
      <c r="F63" s="129"/>
      <c r="G63" s="210">
        <f>SUM(G57:G62)</f>
        <v>-43420150.210000016</v>
      </c>
      <c r="H63" s="161"/>
      <c r="I63" s="210">
        <f>SUM(I57:I62)</f>
        <v>22958622.699999996</v>
      </c>
      <c r="J63" s="161"/>
      <c r="K63" s="210">
        <f>SUM(K57:K62)</f>
        <v>-20461527.50999999</v>
      </c>
      <c r="L63" s="161"/>
      <c r="M63" s="210">
        <f>SUM(M57:M62)</f>
        <v>3696715.9899999998</v>
      </c>
      <c r="N63" s="161"/>
      <c r="O63" s="210">
        <f>SUM(O57:O62)</f>
        <v>-16764811.519999983</v>
      </c>
      <c r="P63" s="244"/>
    </row>
    <row r="64" spans="1:16" ht="32.1" customHeight="1" thickTop="1">
      <c r="A64" s="243"/>
      <c r="B64" s="239" t="s">
        <v>345</v>
      </c>
      <c r="C64" s="129"/>
      <c r="D64" s="129"/>
      <c r="E64" s="129"/>
      <c r="F64" s="129"/>
      <c r="G64" s="129"/>
      <c r="H64" s="129"/>
      <c r="I64" s="129"/>
      <c r="J64" s="129"/>
      <c r="K64" s="129"/>
      <c r="L64" s="129"/>
      <c r="M64" s="129"/>
      <c r="N64" s="129"/>
      <c r="O64" s="129"/>
      <c r="P64" s="244"/>
    </row>
    <row r="65" spans="1:16" ht="32.1" customHeight="1">
      <c r="A65" s="243"/>
      <c r="B65" s="240" t="s">
        <v>346</v>
      </c>
      <c r="C65" s="129"/>
      <c r="D65" s="129"/>
      <c r="E65" s="129"/>
      <c r="F65" s="129"/>
      <c r="G65" s="129"/>
      <c r="H65" s="129"/>
      <c r="I65" s="129"/>
      <c r="J65" s="129"/>
      <c r="K65" s="129"/>
      <c r="L65" s="129"/>
      <c r="M65" s="129"/>
      <c r="N65" s="129"/>
      <c r="O65" s="140">
        <f>+O63-O66</f>
        <v>-16764972.029999983</v>
      </c>
      <c r="P65" s="244"/>
    </row>
    <row r="66" spans="1:16" ht="32.1" customHeight="1">
      <c r="A66" s="243"/>
      <c r="B66" s="240" t="s">
        <v>347</v>
      </c>
      <c r="C66" s="129"/>
      <c r="D66" s="129"/>
      <c r="E66" s="129"/>
      <c r="F66" s="129"/>
      <c r="G66" s="129"/>
      <c r="H66" s="129"/>
      <c r="I66" s="129"/>
      <c r="J66" s="129"/>
      <c r="K66" s="129"/>
      <c r="L66" s="129"/>
      <c r="M66" s="129"/>
      <c r="N66" s="129"/>
      <c r="O66" s="140">
        <v>160.51</v>
      </c>
      <c r="P66" s="244"/>
    </row>
    <row r="67" spans="1:16" ht="32.1" customHeight="1" thickBot="1">
      <c r="A67" s="243"/>
      <c r="B67" s="129"/>
      <c r="C67" s="129"/>
      <c r="D67" s="129"/>
      <c r="E67" s="129"/>
      <c r="F67" s="129"/>
      <c r="G67" s="129"/>
      <c r="H67" s="129"/>
      <c r="I67" s="129"/>
      <c r="J67" s="129"/>
      <c r="K67" s="129"/>
      <c r="L67" s="129"/>
      <c r="M67" s="129"/>
      <c r="N67" s="129"/>
      <c r="O67" s="149">
        <f>SUM(O65:O66)</f>
        <v>-16764811.519999983</v>
      </c>
      <c r="P67" s="244"/>
    </row>
    <row r="68" spans="1:16" ht="32.1" customHeight="1" thickTop="1">
      <c r="A68" s="243"/>
      <c r="B68" s="129"/>
      <c r="C68" s="129"/>
      <c r="D68" s="129"/>
      <c r="E68" s="129"/>
      <c r="F68" s="129"/>
      <c r="G68" s="129"/>
      <c r="H68" s="129"/>
      <c r="I68" s="129"/>
      <c r="J68" s="129"/>
      <c r="K68" s="129"/>
      <c r="L68" s="129"/>
      <c r="M68" s="129"/>
      <c r="N68" s="129"/>
      <c r="O68" s="163"/>
      <c r="P68" s="244"/>
    </row>
    <row r="69" spans="1:16" ht="32.1" customHeight="1" thickBot="1">
      <c r="B69" s="485" t="s">
        <v>784</v>
      </c>
      <c r="G69" s="242">
        <v>2402265443.04</v>
      </c>
      <c r="I69" s="242">
        <v>823727780.52999997</v>
      </c>
      <c r="K69" s="242">
        <v>3225993223.5699997</v>
      </c>
      <c r="M69" s="176">
        <v>0</v>
      </c>
      <c r="O69" s="176">
        <v>3225993223.5699997</v>
      </c>
    </row>
    <row r="70" spans="1:16" ht="32.1" customHeight="1" thickTop="1"/>
  </sheetData>
  <mergeCells count="6">
    <mergeCell ref="A1:O1"/>
    <mergeCell ref="G11:O11"/>
    <mergeCell ref="G12:O12"/>
    <mergeCell ref="G42:O42"/>
    <mergeCell ref="G43:O43"/>
    <mergeCell ref="A40:O40"/>
  </mergeCells>
  <pageMargins left="0.67" right="0.27559055118110237" top="0.65" bottom="0.47244094488188981" header="0.31496062992125984" footer="0.19685039370078741"/>
  <pageSetup paperSize="9" scale="7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sheetPr>
  <dimension ref="A1:N27"/>
  <sheetViews>
    <sheetView zoomScale="90" zoomScaleNormal="90" zoomScaleSheetLayoutView="80" workbookViewId="0">
      <selection sqref="A1:M1"/>
    </sheetView>
  </sheetViews>
  <sheetFormatPr defaultRowHeight="36" customHeight="1"/>
  <cols>
    <col min="1" max="1" width="3.42578125" style="43" customWidth="1"/>
    <col min="2" max="2" width="4.140625" style="43" customWidth="1"/>
    <col min="3" max="4" width="9" style="43" customWidth="1"/>
    <col min="5" max="5" width="10.85546875" style="43" customWidth="1"/>
    <col min="6" max="6" width="3" style="43" customWidth="1"/>
    <col min="7" max="7" width="15.7109375" style="43" customWidth="1"/>
    <col min="8" max="8" width="0.7109375" style="43" customWidth="1"/>
    <col min="9" max="9" width="15.7109375" style="43" customWidth="1"/>
    <col min="10" max="10" width="0.7109375" style="43" customWidth="1"/>
    <col min="11" max="11" width="15.7109375" style="43" customWidth="1"/>
    <col min="12" max="12" width="0.7109375" style="43" customWidth="1"/>
    <col min="13" max="13" width="15.7109375" style="43" customWidth="1"/>
    <col min="14" max="14" width="2.5703125" style="43" customWidth="1"/>
    <col min="15" max="16384" width="9.140625" style="43"/>
  </cols>
  <sheetData>
    <row r="1" spans="1:14" ht="33" customHeight="1">
      <c r="A1" s="737" t="s">
        <v>1063</v>
      </c>
      <c r="B1" s="737"/>
      <c r="C1" s="737"/>
      <c r="D1" s="737"/>
      <c r="E1" s="737"/>
      <c r="F1" s="737"/>
      <c r="G1" s="737"/>
      <c r="H1" s="737"/>
      <c r="I1" s="737"/>
      <c r="J1" s="737"/>
      <c r="K1" s="737"/>
      <c r="L1" s="737"/>
      <c r="M1" s="737"/>
      <c r="N1" s="56"/>
    </row>
    <row r="2" spans="1:14" ht="33" customHeight="1"/>
    <row r="3" spans="1:14" s="96" customFormat="1" ht="33" customHeight="1">
      <c r="A3" s="229" t="s">
        <v>40</v>
      </c>
      <c r="B3" s="96" t="s">
        <v>348</v>
      </c>
    </row>
    <row r="4" spans="1:14" ht="33" customHeight="1">
      <c r="B4" s="79"/>
      <c r="C4" s="230" t="s">
        <v>788</v>
      </c>
      <c r="D4" s="190"/>
    </row>
    <row r="5" spans="1:14" ht="33" customHeight="1">
      <c r="B5" s="487" t="s">
        <v>789</v>
      </c>
      <c r="C5" s="79"/>
      <c r="D5" s="190"/>
      <c r="G5" s="55"/>
      <c r="H5" s="55"/>
      <c r="I5" s="55"/>
      <c r="J5" s="55"/>
      <c r="K5" s="55"/>
      <c r="L5" s="55"/>
      <c r="M5" s="55"/>
    </row>
    <row r="6" spans="1:14" ht="33" customHeight="1">
      <c r="B6" s="487" t="s">
        <v>461</v>
      </c>
      <c r="C6" s="79"/>
      <c r="D6" s="190"/>
      <c r="G6" s="55"/>
      <c r="H6" s="55"/>
      <c r="I6" s="55"/>
      <c r="J6" s="55"/>
      <c r="K6" s="55"/>
      <c r="L6" s="55"/>
      <c r="M6" s="55"/>
    </row>
    <row r="7" spans="1:14" s="56" customFormat="1" ht="33" customHeight="1">
      <c r="A7" s="738" t="s">
        <v>349</v>
      </c>
      <c r="B7" s="738"/>
      <c r="C7" s="738"/>
      <c r="D7" s="738"/>
      <c r="E7" s="738"/>
      <c r="G7" s="771" t="s">
        <v>350</v>
      </c>
      <c r="H7" s="771"/>
      <c r="I7" s="771"/>
      <c r="J7" s="771"/>
      <c r="K7" s="771" t="s">
        <v>351</v>
      </c>
      <c r="L7" s="771"/>
      <c r="M7" s="771"/>
      <c r="N7" s="231"/>
    </row>
    <row r="8" spans="1:14" s="56" customFormat="1" ht="33" customHeight="1">
      <c r="G8" s="457" t="s">
        <v>734</v>
      </c>
      <c r="H8" s="146"/>
      <c r="I8" s="145" t="s">
        <v>704</v>
      </c>
      <c r="J8" s="344"/>
      <c r="K8" s="457" t="s">
        <v>734</v>
      </c>
      <c r="L8" s="146"/>
      <c r="M8" s="145" t="s">
        <v>704</v>
      </c>
    </row>
    <row r="9" spans="1:14" s="56" customFormat="1" ht="33" customHeight="1">
      <c r="G9" s="208"/>
      <c r="H9" s="146"/>
      <c r="I9" s="81"/>
      <c r="J9" s="43"/>
      <c r="K9" s="208"/>
      <c r="L9" s="146"/>
      <c r="M9" s="208"/>
    </row>
    <row r="10" spans="1:14" ht="33" customHeight="1">
      <c r="A10" s="232" t="s">
        <v>352</v>
      </c>
    </row>
    <row r="11" spans="1:14" ht="33" customHeight="1">
      <c r="B11" s="79" t="s">
        <v>353</v>
      </c>
      <c r="G11" s="161">
        <v>6000532.1600000001</v>
      </c>
      <c r="H11" s="161"/>
      <c r="I11" s="161">
        <v>2926815.89</v>
      </c>
      <c r="J11" s="161"/>
      <c r="K11" s="161">
        <v>5404400.6199999992</v>
      </c>
      <c r="L11" s="161"/>
      <c r="M11" s="161">
        <v>2065864.69</v>
      </c>
    </row>
    <row r="12" spans="1:14" ht="33" customHeight="1">
      <c r="B12" s="79" t="s">
        <v>422</v>
      </c>
      <c r="G12" s="161">
        <v>4304496.28</v>
      </c>
      <c r="H12" s="161"/>
      <c r="I12" s="161">
        <v>4548249.95</v>
      </c>
      <c r="J12" s="161"/>
      <c r="K12" s="161">
        <v>2350452.31</v>
      </c>
      <c r="L12" s="161"/>
      <c r="M12" s="161">
        <v>2478817.7737293732</v>
      </c>
    </row>
    <row r="13" spans="1:14" ht="33" customHeight="1">
      <c r="B13" s="41" t="s">
        <v>432</v>
      </c>
      <c r="G13" s="161">
        <v>0</v>
      </c>
      <c r="H13" s="161"/>
      <c r="I13" s="161">
        <v>0</v>
      </c>
      <c r="J13" s="161"/>
      <c r="K13" s="161">
        <v>2278325.1199999996</v>
      </c>
      <c r="L13" s="161"/>
      <c r="M13" s="161">
        <v>2466666.67</v>
      </c>
    </row>
    <row r="14" spans="1:14" ht="33" customHeight="1">
      <c r="B14" s="77" t="s">
        <v>354</v>
      </c>
      <c r="G14" s="161">
        <v>2150587.54</v>
      </c>
      <c r="H14" s="161"/>
      <c r="I14" s="161">
        <v>2234239.94</v>
      </c>
      <c r="J14" s="161"/>
      <c r="K14" s="161">
        <v>2028164.95</v>
      </c>
      <c r="L14" s="161"/>
      <c r="M14" s="161">
        <v>2099427.8199999998</v>
      </c>
    </row>
    <row r="15" spans="1:14" ht="33" customHeight="1" thickBot="1">
      <c r="C15" s="96" t="s">
        <v>401</v>
      </c>
      <c r="G15" s="210">
        <f>SUM(G11:G14)</f>
        <v>12455615.98</v>
      </c>
      <c r="H15" s="161"/>
      <c r="I15" s="210">
        <f>SUM(I11:I14)</f>
        <v>9709305.7799999993</v>
      </c>
      <c r="J15" s="161"/>
      <c r="K15" s="210">
        <f>SUM(K11:K14)</f>
        <v>12061342.999999998</v>
      </c>
      <c r="L15" s="161"/>
      <c r="M15" s="210">
        <f>SUM(M11:M14)</f>
        <v>9110776.9537293725</v>
      </c>
    </row>
    <row r="16" spans="1:14" ht="33" customHeight="1" thickTop="1">
      <c r="A16" s="96" t="s">
        <v>355</v>
      </c>
      <c r="G16" s="161"/>
      <c r="H16" s="161"/>
      <c r="I16" s="161"/>
      <c r="J16" s="161"/>
      <c r="K16" s="161"/>
      <c r="L16" s="161"/>
      <c r="M16" s="161"/>
    </row>
    <row r="17" spans="1:13" ht="33" customHeight="1">
      <c r="B17" s="40" t="s">
        <v>214</v>
      </c>
      <c r="G17" s="161">
        <v>0</v>
      </c>
      <c r="H17" s="161"/>
      <c r="I17" s="161">
        <v>0</v>
      </c>
      <c r="J17" s="161"/>
      <c r="K17" s="161">
        <v>5541598.0700000003</v>
      </c>
      <c r="L17" s="161"/>
      <c r="M17" s="161">
        <v>5541598.0700000003</v>
      </c>
    </row>
    <row r="18" spans="1:13" ht="33" customHeight="1">
      <c r="B18" s="40" t="s">
        <v>452</v>
      </c>
      <c r="G18" s="161">
        <v>17604.73</v>
      </c>
      <c r="H18" s="161"/>
      <c r="I18" s="161">
        <v>18598.3</v>
      </c>
      <c r="J18" s="161"/>
      <c r="K18" s="161">
        <v>17604.729999999996</v>
      </c>
      <c r="L18" s="161"/>
      <c r="M18" s="161">
        <v>18598.300000000003</v>
      </c>
    </row>
    <row r="19" spans="1:13" ht="33" customHeight="1">
      <c r="B19" s="40" t="s">
        <v>356</v>
      </c>
      <c r="G19" s="161">
        <v>99488031.349999994</v>
      </c>
      <c r="H19" s="161"/>
      <c r="I19" s="161">
        <v>101820466.45999999</v>
      </c>
      <c r="J19" s="161"/>
      <c r="K19" s="161">
        <v>69902017.060000002</v>
      </c>
      <c r="L19" s="161"/>
      <c r="M19" s="161">
        <v>72800764.409999996</v>
      </c>
    </row>
    <row r="20" spans="1:13" ht="33" customHeight="1">
      <c r="B20" s="40" t="s">
        <v>863</v>
      </c>
      <c r="C20" s="41"/>
      <c r="D20" s="41"/>
      <c r="E20" s="41"/>
      <c r="G20" s="161">
        <v>808923.19999999867</v>
      </c>
      <c r="H20" s="161"/>
      <c r="I20" s="161">
        <v>0</v>
      </c>
      <c r="J20" s="161"/>
      <c r="K20" s="161">
        <v>307294.39</v>
      </c>
      <c r="L20" s="161"/>
      <c r="M20" s="161">
        <v>0</v>
      </c>
    </row>
    <row r="21" spans="1:13" ht="33" customHeight="1">
      <c r="B21" s="40" t="s">
        <v>437</v>
      </c>
      <c r="G21" s="161">
        <v>213320.93</v>
      </c>
      <c r="H21" s="161"/>
      <c r="I21" s="161">
        <v>208658.6</v>
      </c>
      <c r="J21" s="161"/>
      <c r="K21" s="161">
        <v>122301.70000000001</v>
      </c>
      <c r="L21" s="161"/>
      <c r="M21" s="161">
        <v>119946.06</v>
      </c>
    </row>
    <row r="22" spans="1:13" ht="33" customHeight="1">
      <c r="B22" s="40" t="s">
        <v>453</v>
      </c>
      <c r="G22" s="161">
        <v>4951.51</v>
      </c>
      <c r="H22" s="161"/>
      <c r="I22" s="161">
        <v>5350.93</v>
      </c>
      <c r="J22" s="161"/>
      <c r="K22" s="161">
        <v>4951.51</v>
      </c>
      <c r="L22" s="161"/>
      <c r="M22" s="161">
        <v>5350.9299999999994</v>
      </c>
    </row>
    <row r="23" spans="1:13" ht="33" customHeight="1">
      <c r="B23" s="40" t="s">
        <v>254</v>
      </c>
      <c r="G23" s="161">
        <v>456847.76</v>
      </c>
      <c r="H23" s="161"/>
      <c r="I23" s="161">
        <v>456080.76</v>
      </c>
      <c r="J23" s="161"/>
      <c r="K23" s="161">
        <v>0</v>
      </c>
      <c r="L23" s="161"/>
      <c r="M23" s="161">
        <v>0</v>
      </c>
    </row>
    <row r="24" spans="1:13" ht="33" customHeight="1">
      <c r="B24" s="40" t="s">
        <v>357</v>
      </c>
      <c r="G24" s="161">
        <v>539492.74</v>
      </c>
      <c r="H24" s="161"/>
      <c r="I24" s="161">
        <v>452895.42</v>
      </c>
      <c r="J24" s="161"/>
      <c r="K24" s="161">
        <v>504849.05000000005</v>
      </c>
      <c r="L24" s="161"/>
      <c r="M24" s="161">
        <v>416440.25999999995</v>
      </c>
    </row>
    <row r="25" spans="1:13" ht="33" customHeight="1">
      <c r="C25" s="94" t="s">
        <v>400</v>
      </c>
      <c r="G25" s="175">
        <f>SUM(G17:G24)</f>
        <v>101529172.22000001</v>
      </c>
      <c r="H25" s="161"/>
      <c r="I25" s="175">
        <f>SUM(I17:I24)</f>
        <v>102962050.47</v>
      </c>
      <c r="J25" s="161"/>
      <c r="K25" s="175">
        <f>SUM(K17:K24)</f>
        <v>76400616.510000005</v>
      </c>
      <c r="L25" s="161"/>
      <c r="M25" s="175">
        <f>SUM(M17:M24)</f>
        <v>78902698.030000016</v>
      </c>
    </row>
    <row r="26" spans="1:13" ht="33" customHeight="1" thickBot="1">
      <c r="A26" s="96" t="s">
        <v>358</v>
      </c>
      <c r="G26" s="210">
        <f>SUM(G15+G25)</f>
        <v>113984788.20000002</v>
      </c>
      <c r="H26" s="161"/>
      <c r="I26" s="210">
        <f>SUM(I15+I25)</f>
        <v>112671356.25</v>
      </c>
      <c r="J26" s="161"/>
      <c r="K26" s="210">
        <f>SUM(K15+K25)</f>
        <v>88461959.510000005</v>
      </c>
      <c r="L26" s="161"/>
      <c r="M26" s="210">
        <f>SUM(M15+M25)</f>
        <v>88013474.983729392</v>
      </c>
    </row>
    <row r="27" spans="1:13" ht="33" customHeight="1" thickTop="1"/>
  </sheetData>
  <mergeCells count="4">
    <mergeCell ref="K7:M7"/>
    <mergeCell ref="A1:M1"/>
    <mergeCell ref="A7:E7"/>
    <mergeCell ref="G7:J7"/>
  </mergeCells>
  <pageMargins left="0.86614173228346458" right="0.25" top="0.70866141732283472" bottom="0.47244094488188981" header="0.35433070866141736" footer="0.31496062992125984"/>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1"/>
  </sheetPr>
  <dimension ref="A1:P41"/>
  <sheetViews>
    <sheetView topLeftCell="A29" zoomScale="90" zoomScaleNormal="90" zoomScaleSheetLayoutView="90" workbookViewId="0">
      <selection activeCell="C35" sqref="C35"/>
    </sheetView>
  </sheetViews>
  <sheetFormatPr defaultRowHeight="24.75" customHeight="1"/>
  <cols>
    <col min="1" max="1" width="3.42578125" style="1" customWidth="1"/>
    <col min="2" max="2" width="3.7109375" style="1" customWidth="1"/>
    <col min="3" max="3" width="9.140625" style="1"/>
    <col min="4" max="5" width="9.140625" style="1" customWidth="1"/>
    <col min="6" max="6" width="13.28515625" style="1" customWidth="1"/>
    <col min="7" max="7" width="5.140625" style="1" customWidth="1"/>
    <col min="8" max="8" width="15.5703125" style="1" customWidth="1"/>
    <col min="9" max="9" width="0.85546875" style="1" customWidth="1"/>
    <col min="10" max="10" width="15.5703125" style="1" customWidth="1"/>
    <col min="11" max="11" width="0.85546875" style="1" customWidth="1"/>
    <col min="12" max="12" width="15.5703125" style="1" customWidth="1"/>
    <col min="13" max="13" width="0.85546875" style="1" customWidth="1"/>
    <col min="14" max="14" width="15.5703125" style="1" customWidth="1"/>
    <col min="15" max="15" width="1.28515625" style="1" customWidth="1"/>
    <col min="16" max="16" width="13" style="1" bestFit="1" customWidth="1"/>
    <col min="17" max="17" width="10" style="1" bestFit="1" customWidth="1"/>
    <col min="18" max="18" width="10.7109375" style="1" bestFit="1" customWidth="1"/>
    <col min="19" max="16384" width="9.140625" style="1"/>
  </cols>
  <sheetData>
    <row r="1" spans="1:16" s="2" customFormat="1" ht="24.75" customHeight="1">
      <c r="A1" s="772" t="s">
        <v>1064</v>
      </c>
      <c r="B1" s="773"/>
      <c r="C1" s="773"/>
      <c r="D1" s="773"/>
      <c r="E1" s="773"/>
      <c r="F1" s="773"/>
      <c r="G1" s="773"/>
      <c r="H1" s="773"/>
      <c r="I1" s="773"/>
      <c r="J1" s="773"/>
      <c r="K1" s="773"/>
      <c r="L1" s="773"/>
      <c r="M1" s="773"/>
      <c r="N1" s="773"/>
    </row>
    <row r="2" spans="1:16" ht="24.75" customHeight="1">
      <c r="H2" s="4"/>
      <c r="I2" s="4"/>
      <c r="J2" s="4"/>
      <c r="K2" s="4"/>
      <c r="L2" s="4"/>
      <c r="M2" s="4"/>
      <c r="N2" s="4"/>
    </row>
    <row r="3" spans="1:16" ht="24.75" customHeight="1">
      <c r="A3" s="775" t="s">
        <v>359</v>
      </c>
      <c r="B3" s="775"/>
      <c r="C3" s="775"/>
      <c r="D3" s="775"/>
      <c r="E3" s="775"/>
      <c r="F3" s="775"/>
      <c r="G3" s="17"/>
      <c r="H3" s="774" t="s">
        <v>350</v>
      </c>
      <c r="I3" s="774"/>
      <c r="J3" s="774"/>
      <c r="K3" s="774"/>
      <c r="L3" s="774" t="s">
        <v>351</v>
      </c>
      <c r="M3" s="774"/>
      <c r="N3" s="774"/>
    </row>
    <row r="4" spans="1:16" ht="24.75" customHeight="1">
      <c r="A4" s="17"/>
      <c r="B4" s="17"/>
      <c r="C4" s="17"/>
      <c r="D4" s="17"/>
      <c r="E4" s="17"/>
      <c r="F4" s="17"/>
      <c r="G4" s="17"/>
      <c r="H4" s="457" t="s">
        <v>734</v>
      </c>
      <c r="I4" s="146"/>
      <c r="J4" s="145" t="s">
        <v>704</v>
      </c>
      <c r="K4" s="344"/>
      <c r="L4" s="457" t="s">
        <v>734</v>
      </c>
      <c r="M4" s="146"/>
      <c r="N4" s="145" t="s">
        <v>704</v>
      </c>
    </row>
    <row r="5" spans="1:16" ht="24.75" customHeight="1">
      <c r="A5" s="48" t="s">
        <v>360</v>
      </c>
      <c r="B5" s="17"/>
      <c r="C5" s="17"/>
      <c r="D5" s="17"/>
      <c r="E5" s="17"/>
      <c r="F5" s="17"/>
    </row>
    <row r="6" spans="1:16" ht="24.75" customHeight="1">
      <c r="A6" s="48"/>
      <c r="B6" s="18" t="s">
        <v>590</v>
      </c>
      <c r="C6" s="18"/>
      <c r="D6" s="18"/>
      <c r="E6" s="18"/>
      <c r="F6" s="18"/>
      <c r="H6" s="5">
        <v>3050640.63</v>
      </c>
      <c r="I6" s="5"/>
      <c r="J6" s="7">
        <v>0</v>
      </c>
      <c r="K6" s="5"/>
      <c r="L6" s="5">
        <v>3050640.63</v>
      </c>
      <c r="M6" s="5"/>
      <c r="N6" s="7">
        <v>0</v>
      </c>
    </row>
    <row r="7" spans="1:16" ht="24.75" customHeight="1">
      <c r="A7" s="17"/>
      <c r="B7" s="38" t="s">
        <v>435</v>
      </c>
      <c r="C7" s="18"/>
      <c r="D7" s="18"/>
      <c r="E7" s="18"/>
      <c r="F7" s="18"/>
      <c r="H7" s="5">
        <v>6407817.46</v>
      </c>
      <c r="I7" s="5"/>
      <c r="J7" s="5">
        <v>4099387.77</v>
      </c>
      <c r="K7" s="5"/>
      <c r="L7" s="5">
        <v>5819949.6964963917</v>
      </c>
      <c r="M7" s="5"/>
      <c r="N7" s="5">
        <v>2962168.77</v>
      </c>
      <c r="P7" s="571"/>
    </row>
    <row r="8" spans="1:16" ht="24.75" customHeight="1">
      <c r="A8" s="17"/>
      <c r="B8" s="38" t="s">
        <v>1083</v>
      </c>
      <c r="C8" s="35"/>
      <c r="D8" s="18"/>
      <c r="E8" s="18"/>
      <c r="F8" s="18"/>
      <c r="H8" s="5">
        <v>5607708.2600000007</v>
      </c>
      <c r="I8" s="5"/>
      <c r="J8" s="7">
        <v>5599783.8399999999</v>
      </c>
      <c r="K8" s="5"/>
      <c r="L8" s="7">
        <v>76495.591824283096</v>
      </c>
      <c r="M8" s="5"/>
      <c r="N8" s="7">
        <v>0</v>
      </c>
      <c r="O8" s="7"/>
    </row>
    <row r="9" spans="1:16" ht="24.75" customHeight="1">
      <c r="A9" s="17"/>
      <c r="B9" s="38" t="s">
        <v>454</v>
      </c>
      <c r="C9" s="46"/>
      <c r="D9" s="18"/>
      <c r="E9" s="18"/>
      <c r="F9" s="18"/>
      <c r="H9" s="5"/>
      <c r="I9" s="5"/>
      <c r="J9" s="5"/>
      <c r="K9" s="5"/>
      <c r="L9" s="5"/>
      <c r="M9" s="5"/>
      <c r="N9" s="5"/>
    </row>
    <row r="10" spans="1:16" ht="24.75" customHeight="1">
      <c r="A10" s="17"/>
      <c r="B10" s="38"/>
      <c r="C10" s="38" t="s">
        <v>361</v>
      </c>
      <c r="D10" s="18"/>
      <c r="E10" s="18"/>
      <c r="F10" s="18"/>
      <c r="H10" s="7">
        <v>9238552.3300000001</v>
      </c>
      <c r="I10" s="5"/>
      <c r="J10" s="5">
        <v>9015219</v>
      </c>
      <c r="K10" s="5"/>
      <c r="L10" s="7">
        <v>9238552.3300000001</v>
      </c>
      <c r="M10" s="5"/>
      <c r="N10" s="5">
        <v>9015219</v>
      </c>
    </row>
    <row r="11" spans="1:16" ht="24.75" customHeight="1">
      <c r="A11" s="17"/>
      <c r="B11" s="45" t="s">
        <v>439</v>
      </c>
      <c r="C11" s="18"/>
      <c r="D11" s="18"/>
      <c r="E11" s="18"/>
      <c r="F11" s="18"/>
      <c r="H11" s="5">
        <v>543317.13</v>
      </c>
      <c r="I11" s="5"/>
      <c r="J11" s="5">
        <v>334719.45</v>
      </c>
      <c r="K11" s="5"/>
      <c r="L11" s="7">
        <v>46828.375999999997</v>
      </c>
      <c r="M11" s="5"/>
      <c r="N11" s="7">
        <v>12485.44</v>
      </c>
    </row>
    <row r="12" spans="1:16" ht="24.75" customHeight="1">
      <c r="A12" s="17"/>
      <c r="B12" s="570" t="s">
        <v>926</v>
      </c>
      <c r="C12" s="18"/>
      <c r="D12" s="18"/>
      <c r="E12" s="18"/>
      <c r="F12" s="18"/>
      <c r="H12" s="5">
        <v>192551.79</v>
      </c>
      <c r="I12" s="5"/>
      <c r="J12" s="7">
        <v>0</v>
      </c>
      <c r="K12" s="5"/>
      <c r="L12" s="7">
        <v>192551.79</v>
      </c>
      <c r="M12" s="5"/>
      <c r="N12" s="7">
        <v>0</v>
      </c>
    </row>
    <row r="13" spans="1:16" ht="24.75" customHeight="1">
      <c r="A13" s="17"/>
      <c r="B13" s="45" t="s">
        <v>362</v>
      </c>
      <c r="C13" s="18"/>
      <c r="D13" s="18"/>
      <c r="E13" s="18"/>
      <c r="F13" s="18"/>
      <c r="H13" s="5">
        <v>14604.34</v>
      </c>
      <c r="I13" s="5"/>
      <c r="J13" s="5">
        <v>12089.57</v>
      </c>
      <c r="K13" s="5"/>
      <c r="L13" s="5">
        <v>14604.340000000002</v>
      </c>
      <c r="M13" s="5"/>
      <c r="N13" s="5">
        <v>12089.57</v>
      </c>
    </row>
    <row r="14" spans="1:16" ht="24.75" customHeight="1">
      <c r="A14" s="17"/>
      <c r="B14" s="18"/>
      <c r="C14" s="18"/>
      <c r="D14" s="48" t="s">
        <v>363</v>
      </c>
      <c r="E14" s="18"/>
      <c r="F14" s="18"/>
      <c r="H14" s="12">
        <f>SUM(H6:H13)</f>
        <v>25055191.939999998</v>
      </c>
      <c r="I14" s="5"/>
      <c r="J14" s="12">
        <f>SUM(J6:J13)</f>
        <v>19061199.629999999</v>
      </c>
      <c r="K14" s="5"/>
      <c r="L14" s="12">
        <f>SUM(L6:L13)</f>
        <v>18439622.754320674</v>
      </c>
      <c r="M14" s="5"/>
      <c r="N14" s="12">
        <f>SUM(N6:N13)</f>
        <v>12001962.779999999</v>
      </c>
    </row>
    <row r="15" spans="1:16" ht="24.75" customHeight="1">
      <c r="A15" s="48" t="s">
        <v>364</v>
      </c>
      <c r="B15" s="18"/>
      <c r="C15" s="18"/>
      <c r="D15" s="18"/>
      <c r="E15" s="18"/>
      <c r="F15" s="18"/>
      <c r="H15" s="5"/>
      <c r="I15" s="5"/>
      <c r="J15" s="5"/>
      <c r="K15" s="5"/>
      <c r="L15" s="5"/>
      <c r="M15" s="5"/>
      <c r="N15" s="5"/>
    </row>
    <row r="16" spans="1:16" ht="24.75" customHeight="1">
      <c r="A16" s="17"/>
      <c r="B16" s="35" t="s">
        <v>867</v>
      </c>
      <c r="C16" s="18"/>
      <c r="D16" s="18"/>
      <c r="E16" s="18"/>
      <c r="F16" s="18"/>
      <c r="H16" s="5">
        <v>10026748.760000002</v>
      </c>
      <c r="I16" s="5"/>
      <c r="J16" s="5">
        <v>8451773.7599999998</v>
      </c>
      <c r="K16" s="5"/>
      <c r="L16" s="7">
        <v>208802.02</v>
      </c>
      <c r="M16" s="5"/>
      <c r="N16" s="7">
        <v>0</v>
      </c>
    </row>
    <row r="17" spans="1:14" ht="24.75" customHeight="1">
      <c r="A17" s="17"/>
      <c r="B17" s="35" t="s">
        <v>445</v>
      </c>
      <c r="C17" s="18"/>
      <c r="D17" s="18"/>
      <c r="E17" s="18"/>
      <c r="F17" s="18"/>
      <c r="H17" s="5">
        <v>13614494.210000001</v>
      </c>
      <c r="I17" s="5"/>
      <c r="J17" s="5">
        <v>15627931.210000001</v>
      </c>
      <c r="K17" s="5"/>
      <c r="L17" s="5">
        <v>13614494.210000001</v>
      </c>
      <c r="M17" s="5"/>
      <c r="N17" s="5">
        <v>15627931.210000001</v>
      </c>
    </row>
    <row r="18" spans="1:14" ht="24.75" customHeight="1">
      <c r="A18" s="17"/>
      <c r="B18" s="35" t="s">
        <v>365</v>
      </c>
      <c r="C18" s="18"/>
      <c r="D18" s="18"/>
      <c r="E18" s="18"/>
      <c r="F18" s="18"/>
      <c r="H18" s="5">
        <v>173389.66</v>
      </c>
      <c r="I18" s="5"/>
      <c r="J18" s="5">
        <v>158819.42000000001</v>
      </c>
      <c r="K18" s="5"/>
      <c r="L18" s="7">
        <v>0</v>
      </c>
      <c r="M18" s="5"/>
      <c r="N18" s="7">
        <v>0</v>
      </c>
    </row>
    <row r="19" spans="1:14" ht="24.75" customHeight="1">
      <c r="A19" s="17"/>
      <c r="B19" s="35" t="s">
        <v>449</v>
      </c>
      <c r="C19" s="18"/>
      <c r="D19" s="18"/>
      <c r="E19" s="18"/>
      <c r="F19" s="18"/>
      <c r="H19" s="5">
        <v>746176.49</v>
      </c>
      <c r="I19" s="5"/>
      <c r="J19" s="5">
        <v>771776.19</v>
      </c>
      <c r="K19" s="5"/>
      <c r="L19" s="5">
        <v>611694.11</v>
      </c>
      <c r="M19" s="5"/>
      <c r="N19" s="5">
        <v>639027.16</v>
      </c>
    </row>
    <row r="20" spans="1:14" ht="24.75" customHeight="1">
      <c r="A20" s="17"/>
      <c r="B20" s="278" t="s">
        <v>930</v>
      </c>
      <c r="C20" s="18"/>
      <c r="D20" s="18"/>
      <c r="E20" s="18"/>
      <c r="F20" s="18"/>
      <c r="H20" s="5">
        <v>195623.93</v>
      </c>
      <c r="I20" s="5"/>
      <c r="J20" s="7">
        <v>0</v>
      </c>
      <c r="K20" s="5"/>
      <c r="L20" s="5">
        <v>195623.93</v>
      </c>
      <c r="M20" s="5"/>
      <c r="N20" s="7">
        <v>0</v>
      </c>
    </row>
    <row r="21" spans="1:14" ht="24.75" customHeight="1">
      <c r="A21" s="17"/>
      <c r="B21" s="35" t="s">
        <v>366</v>
      </c>
      <c r="C21" s="18"/>
      <c r="D21" s="18"/>
      <c r="E21" s="18"/>
      <c r="F21" s="18"/>
      <c r="H21" s="5">
        <v>7756.25</v>
      </c>
      <c r="I21" s="5"/>
      <c r="J21" s="5">
        <v>8391.09</v>
      </c>
      <c r="K21" s="5"/>
      <c r="L21" s="5">
        <v>7756.25</v>
      </c>
      <c r="M21" s="5"/>
      <c r="N21" s="5">
        <v>8391.09</v>
      </c>
    </row>
    <row r="22" spans="1:14" ht="24.75" customHeight="1">
      <c r="A22" s="17"/>
      <c r="B22" s="18"/>
      <c r="C22" s="18"/>
      <c r="D22" s="48" t="s">
        <v>367</v>
      </c>
      <c r="E22" s="18"/>
      <c r="F22" s="18"/>
      <c r="H22" s="12">
        <f>SUM(H16:H21)</f>
        <v>24764189.300000001</v>
      </c>
      <c r="I22" s="5"/>
      <c r="J22" s="12">
        <f>SUM(J16:J21)</f>
        <v>25018691.670000002</v>
      </c>
      <c r="K22" s="5"/>
      <c r="L22" s="12">
        <f>SUM(L16:L21)</f>
        <v>14638370.52</v>
      </c>
      <c r="M22" s="5"/>
      <c r="N22" s="12">
        <f>SUM(N16:N21)</f>
        <v>16275349.460000001</v>
      </c>
    </row>
    <row r="23" spans="1:14" ht="24.75" customHeight="1">
      <c r="A23" s="48" t="s">
        <v>368</v>
      </c>
      <c r="B23" s="18"/>
      <c r="C23" s="18"/>
      <c r="D23" s="18"/>
      <c r="E23" s="18"/>
      <c r="F23" s="18"/>
      <c r="H23" s="12">
        <f>H14+H22</f>
        <v>49819381.239999995</v>
      </c>
      <c r="I23" s="5"/>
      <c r="J23" s="12">
        <f>J14+J22</f>
        <v>44079891.299999997</v>
      </c>
      <c r="K23" s="5"/>
      <c r="L23" s="12">
        <f>L14+L22</f>
        <v>33077993.274320673</v>
      </c>
      <c r="M23" s="5"/>
      <c r="N23" s="12">
        <f>N14+N22</f>
        <v>28277312.240000002</v>
      </c>
    </row>
    <row r="24" spans="1:14" ht="24.75" customHeight="1">
      <c r="A24" s="86" t="s">
        <v>369</v>
      </c>
      <c r="B24" s="83"/>
      <c r="C24" s="83"/>
      <c r="D24" s="83"/>
      <c r="E24" s="17"/>
      <c r="F24" s="17"/>
      <c r="H24" s="5"/>
      <c r="I24" s="5"/>
      <c r="J24" s="5"/>
      <c r="K24" s="5"/>
      <c r="L24" s="5"/>
      <c r="M24" s="5"/>
      <c r="N24" s="5"/>
    </row>
    <row r="25" spans="1:14" ht="24.75" customHeight="1">
      <c r="A25" s="17"/>
      <c r="B25" s="50" t="s">
        <v>455</v>
      </c>
      <c r="C25" s="17"/>
      <c r="D25" s="17"/>
      <c r="E25" s="17"/>
      <c r="F25" s="17"/>
      <c r="H25" s="5"/>
      <c r="I25" s="5"/>
      <c r="J25" s="5"/>
      <c r="K25" s="5"/>
      <c r="L25" s="5"/>
      <c r="M25" s="5"/>
      <c r="N25" s="5"/>
    </row>
    <row r="26" spans="1:14" ht="24.75" customHeight="1">
      <c r="A26" s="17"/>
      <c r="B26" s="17"/>
      <c r="C26" s="46" t="s">
        <v>370</v>
      </c>
      <c r="D26" s="17"/>
      <c r="E26" s="17"/>
      <c r="F26" s="17"/>
      <c r="H26" s="5"/>
      <c r="I26" s="5"/>
      <c r="J26" s="5"/>
      <c r="K26" s="5"/>
      <c r="L26" s="5"/>
      <c r="M26" s="5"/>
      <c r="N26" s="5"/>
    </row>
    <row r="27" spans="1:14" s="3" customFormat="1" ht="24.75" customHeight="1" thickBot="1">
      <c r="A27" s="17"/>
      <c r="B27" s="17"/>
      <c r="C27" s="38" t="s">
        <v>614</v>
      </c>
      <c r="D27" s="17"/>
      <c r="E27" s="17"/>
      <c r="F27" s="17"/>
      <c r="H27" s="14">
        <v>6966580.1399999997</v>
      </c>
      <c r="I27" s="9"/>
      <c r="J27" s="14">
        <v>6966580.1399999997</v>
      </c>
      <c r="K27" s="9"/>
      <c r="L27" s="14">
        <v>6966580.1399999997</v>
      </c>
      <c r="M27" s="9"/>
      <c r="N27" s="14">
        <v>6966580.1399999997</v>
      </c>
    </row>
    <row r="28" spans="1:14" ht="24.75" customHeight="1" thickTop="1">
      <c r="A28" s="17"/>
      <c r="B28" s="17"/>
      <c r="C28" s="46" t="s">
        <v>371</v>
      </c>
      <c r="D28" s="17"/>
      <c r="E28" s="17"/>
      <c r="F28" s="17"/>
      <c r="H28" s="5"/>
      <c r="I28" s="5"/>
      <c r="J28" s="5"/>
      <c r="K28" s="5"/>
      <c r="L28" s="5"/>
      <c r="M28" s="5"/>
      <c r="N28" s="5"/>
    </row>
    <row r="29" spans="1:14" ht="24.75" customHeight="1">
      <c r="A29" s="17"/>
      <c r="B29" s="17"/>
      <c r="C29" s="38" t="s">
        <v>615</v>
      </c>
      <c r="D29" s="18"/>
      <c r="E29" s="18"/>
      <c r="F29" s="18"/>
      <c r="H29" s="5">
        <v>6966529.5599999996</v>
      </c>
      <c r="I29" s="5"/>
      <c r="J29" s="5">
        <v>6966529.5599999996</v>
      </c>
      <c r="K29" s="5"/>
      <c r="L29" s="5">
        <v>6966529.5599999996</v>
      </c>
      <c r="M29" s="5"/>
      <c r="N29" s="5">
        <v>6966529.5599999996</v>
      </c>
    </row>
    <row r="30" spans="1:14" ht="24.75" customHeight="1">
      <c r="A30" s="17"/>
      <c r="B30" s="51" t="s">
        <v>584</v>
      </c>
      <c r="C30" s="17"/>
      <c r="D30" s="17"/>
      <c r="E30" s="17"/>
      <c r="F30" s="17"/>
      <c r="H30" s="5">
        <v>43950286.740000002</v>
      </c>
      <c r="I30" s="5"/>
      <c r="J30" s="7">
        <v>43950286.740000002</v>
      </c>
      <c r="K30" s="5"/>
      <c r="L30" s="5">
        <v>43950286.740000002</v>
      </c>
      <c r="M30" s="5"/>
      <c r="N30" s="7">
        <v>43950286.740000002</v>
      </c>
    </row>
    <row r="31" spans="1:14" ht="24.75" customHeight="1">
      <c r="A31" s="17"/>
      <c r="B31" s="52" t="s">
        <v>372</v>
      </c>
      <c r="C31" s="52"/>
      <c r="D31" s="52"/>
      <c r="E31" s="17"/>
      <c r="F31" s="17"/>
      <c r="H31" s="5"/>
      <c r="I31" s="5"/>
      <c r="J31" s="5"/>
      <c r="K31" s="5"/>
      <c r="L31" s="5"/>
      <c r="M31" s="5"/>
      <c r="N31" s="5"/>
    </row>
    <row r="32" spans="1:14" ht="24.75" customHeight="1">
      <c r="A32" s="17"/>
      <c r="B32" s="52"/>
      <c r="C32" s="52" t="s">
        <v>373</v>
      </c>
      <c r="D32" s="52"/>
      <c r="E32" s="17"/>
      <c r="F32" s="17"/>
      <c r="H32" s="5"/>
      <c r="I32" s="5"/>
      <c r="J32" s="5"/>
      <c r="K32" s="5"/>
      <c r="L32" s="5"/>
      <c r="M32" s="5"/>
      <c r="N32" s="5"/>
    </row>
    <row r="33" spans="1:14" ht="24.75" customHeight="1">
      <c r="A33" s="17"/>
      <c r="B33" s="52"/>
      <c r="C33" s="52"/>
      <c r="D33" s="53" t="s">
        <v>293</v>
      </c>
      <c r="E33" s="17"/>
      <c r="F33" s="17"/>
      <c r="H33" s="5">
        <v>696652.96</v>
      </c>
      <c r="I33" s="5"/>
      <c r="J33" s="5">
        <v>696652.96</v>
      </c>
      <c r="K33" s="5"/>
      <c r="L33" s="5">
        <v>696652.96</v>
      </c>
      <c r="M33" s="5"/>
      <c r="N33" s="5">
        <v>696652.96</v>
      </c>
    </row>
    <row r="34" spans="1:14" ht="24.75" customHeight="1">
      <c r="A34" s="17"/>
      <c r="B34" s="52"/>
      <c r="C34" s="52" t="s">
        <v>374</v>
      </c>
      <c r="D34" s="53"/>
      <c r="E34" s="17"/>
      <c r="F34" s="17"/>
      <c r="H34" s="5">
        <v>11701217.060000001</v>
      </c>
      <c r="I34" s="5"/>
      <c r="J34" s="5">
        <v>14615689.369999999</v>
      </c>
      <c r="K34" s="5"/>
      <c r="L34" s="5">
        <v>2916536.4</v>
      </c>
      <c r="M34" s="5"/>
      <c r="N34" s="5">
        <v>7268732.9000000004</v>
      </c>
    </row>
    <row r="35" spans="1:14" ht="24.75" customHeight="1">
      <c r="A35" s="17"/>
      <c r="B35" s="52"/>
      <c r="C35" s="52" t="s">
        <v>440</v>
      </c>
      <c r="D35" s="52"/>
      <c r="E35" s="17"/>
      <c r="F35" s="17"/>
      <c r="H35" s="8">
        <v>850630.55</v>
      </c>
      <c r="I35" s="5"/>
      <c r="J35" s="8">
        <v>2362230.5299999998</v>
      </c>
      <c r="K35" s="5"/>
      <c r="L35" s="8">
        <v>853960.58</v>
      </c>
      <c r="M35" s="5"/>
      <c r="N35" s="8">
        <v>853960.58</v>
      </c>
    </row>
    <row r="36" spans="1:14" ht="24.75" customHeight="1">
      <c r="A36" s="17"/>
      <c r="B36" s="54" t="s">
        <v>375</v>
      </c>
      <c r="C36" s="52"/>
      <c r="D36" s="52"/>
      <c r="E36" s="17"/>
      <c r="F36" s="17"/>
      <c r="H36" s="5">
        <f>SUM(H29:H35)</f>
        <v>64165316.870000005</v>
      </c>
      <c r="I36" s="5"/>
      <c r="J36" s="5">
        <f>SUM(J29:J35)</f>
        <v>68591389.159999996</v>
      </c>
      <c r="K36" s="5"/>
      <c r="L36" s="5">
        <f>SUM(L29:L35)</f>
        <v>55383966.240000002</v>
      </c>
      <c r="M36" s="5"/>
      <c r="N36" s="5">
        <f>SUM(N29:N35)</f>
        <v>59736162.740000002</v>
      </c>
    </row>
    <row r="37" spans="1:14" ht="24.75" customHeight="1">
      <c r="A37" s="52"/>
      <c r="B37" s="52" t="s">
        <v>376</v>
      </c>
      <c r="C37" s="52"/>
      <c r="D37" s="52"/>
      <c r="E37" s="17"/>
      <c r="F37" s="17"/>
      <c r="H37" s="5">
        <v>90.09</v>
      </c>
      <c r="I37" s="5"/>
      <c r="J37" s="5">
        <v>75.790000000000006</v>
      </c>
      <c r="K37" s="5"/>
      <c r="L37" s="7">
        <v>0</v>
      </c>
      <c r="M37" s="5"/>
      <c r="N37" s="7">
        <v>0</v>
      </c>
    </row>
    <row r="38" spans="1:14" ht="24.75" customHeight="1">
      <c r="A38" s="52"/>
      <c r="B38" s="52"/>
      <c r="C38" s="52"/>
      <c r="D38" s="54" t="s">
        <v>377</v>
      </c>
      <c r="E38" s="17"/>
      <c r="F38" s="17"/>
      <c r="H38" s="12">
        <f>SUM(H36:H37)</f>
        <v>64165406.960000008</v>
      </c>
      <c r="I38" s="5"/>
      <c r="J38" s="12">
        <f>SUM(J36:J37)</f>
        <v>68591464.950000003</v>
      </c>
      <c r="K38" s="5"/>
      <c r="L38" s="12">
        <f>SUM(L36:L37)</f>
        <v>55383966.240000002</v>
      </c>
      <c r="M38" s="5"/>
      <c r="N38" s="12">
        <f>SUM(N36:N37)</f>
        <v>59736162.740000002</v>
      </c>
    </row>
    <row r="39" spans="1:14" ht="24.75" customHeight="1" thickBot="1">
      <c r="A39" s="54" t="s">
        <v>378</v>
      </c>
      <c r="B39" s="52"/>
      <c r="C39" s="52"/>
      <c r="D39" s="52"/>
      <c r="E39" s="17"/>
      <c r="F39" s="17"/>
      <c r="H39" s="13">
        <f>+H23+H38</f>
        <v>113984788.2</v>
      </c>
      <c r="I39" s="5"/>
      <c r="J39" s="6">
        <f>+J23+J38</f>
        <v>112671356.25</v>
      </c>
      <c r="K39" s="5"/>
      <c r="L39" s="6">
        <f>+L23+L38</f>
        <v>88461959.514320672</v>
      </c>
      <c r="M39" s="5"/>
      <c r="N39" s="6">
        <f>+N23+N38</f>
        <v>88013474.980000004</v>
      </c>
    </row>
    <row r="40" spans="1:14" ht="24.75" customHeight="1" thickTop="1">
      <c r="H40" s="15"/>
      <c r="J40" s="15"/>
      <c r="L40" s="15"/>
      <c r="N40" s="15"/>
    </row>
    <row r="41" spans="1:14" ht="24.75" customHeight="1">
      <c r="H41" s="15"/>
      <c r="I41" s="15"/>
      <c r="J41" s="15"/>
      <c r="K41" s="15"/>
      <c r="L41" s="15"/>
      <c r="M41" s="15"/>
      <c r="N41" s="15"/>
    </row>
  </sheetData>
  <mergeCells count="4">
    <mergeCell ref="A1:N1"/>
    <mergeCell ref="L3:N3"/>
    <mergeCell ref="A3:F3"/>
    <mergeCell ref="H3:K3"/>
  </mergeCells>
  <pageMargins left="0.86614173228346458" right="0.19685039370078741" top="0.6692913385826772" bottom="0.54" header="0.27559055118110237" footer="0.37"/>
  <pageSetup paperSize="9"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1"/>
  </sheetPr>
  <dimension ref="A1:N41"/>
  <sheetViews>
    <sheetView topLeftCell="A33" zoomScale="90" zoomScaleNormal="90" zoomScaleSheetLayoutView="90" workbookViewId="0">
      <selection activeCell="C37" sqref="C37"/>
    </sheetView>
  </sheetViews>
  <sheetFormatPr defaultRowHeight="23.25" customHeight="1"/>
  <cols>
    <col min="1" max="1" width="3.42578125" style="1" customWidth="1"/>
    <col min="2" max="2" width="4.140625" style="1" customWidth="1"/>
    <col min="3" max="3" width="9.140625" style="1"/>
    <col min="4" max="4" width="12.85546875" style="1" customWidth="1"/>
    <col min="5" max="6" width="15.7109375" style="1" customWidth="1"/>
    <col min="7" max="7" width="1" style="1" customWidth="1"/>
    <col min="8" max="8" width="15.7109375" style="1" customWidth="1"/>
    <col min="9" max="9" width="1" style="1" customWidth="1"/>
    <col min="10" max="10" width="15.7109375" style="1" customWidth="1"/>
    <col min="11" max="11" width="1" style="1" customWidth="1"/>
    <col min="12" max="12" width="15.7109375" style="1" customWidth="1"/>
    <col min="13" max="13" width="2.42578125" style="1" customWidth="1"/>
    <col min="14" max="16384" width="9.140625" style="1"/>
  </cols>
  <sheetData>
    <row r="1" spans="1:12" ht="23.25" customHeight="1">
      <c r="A1" s="772" t="s">
        <v>1065</v>
      </c>
      <c r="B1" s="772"/>
      <c r="C1" s="772"/>
      <c r="D1" s="772"/>
      <c r="E1" s="772"/>
      <c r="F1" s="772"/>
      <c r="G1" s="772"/>
      <c r="H1" s="772"/>
      <c r="I1" s="772"/>
      <c r="J1" s="772"/>
      <c r="K1" s="772"/>
      <c r="L1" s="772"/>
    </row>
    <row r="3" spans="1:12" ht="23.25" customHeight="1">
      <c r="B3" s="38" t="s">
        <v>790</v>
      </c>
      <c r="C3" s="43"/>
      <c r="D3" s="43"/>
      <c r="E3" s="43"/>
      <c r="F3" s="55"/>
      <c r="G3" s="55"/>
      <c r="H3" s="55"/>
      <c r="I3" s="55"/>
      <c r="J3" s="55"/>
      <c r="K3" s="55"/>
      <c r="L3" s="55"/>
    </row>
    <row r="4" spans="1:12" s="2" customFormat="1" ht="23.25" customHeight="1">
      <c r="B4" s="56"/>
      <c r="C4" s="56"/>
      <c r="D4" s="56"/>
      <c r="E4" s="56"/>
      <c r="F4" s="771" t="s">
        <v>350</v>
      </c>
      <c r="G4" s="771"/>
      <c r="H4" s="771"/>
      <c r="I4" s="56"/>
      <c r="J4" s="771" t="s">
        <v>351</v>
      </c>
      <c r="K4" s="771"/>
      <c r="L4" s="771"/>
    </row>
    <row r="5" spans="1:12" s="2" customFormat="1" ht="23.25" customHeight="1">
      <c r="F5" s="457" t="s">
        <v>734</v>
      </c>
      <c r="G5" s="327"/>
      <c r="H5" s="457" t="s">
        <v>733</v>
      </c>
      <c r="I5" s="344"/>
      <c r="J5" s="457" t="s">
        <v>734</v>
      </c>
      <c r="K5" s="327"/>
      <c r="L5" s="457" t="s">
        <v>733</v>
      </c>
    </row>
    <row r="6" spans="1:12" s="95" customFormat="1" ht="23.25" customHeight="1">
      <c r="F6" s="80"/>
      <c r="G6" s="22"/>
      <c r="H6" s="80"/>
      <c r="I6" s="33"/>
      <c r="J6" s="80"/>
      <c r="K6" s="22"/>
      <c r="L6" s="80"/>
    </row>
    <row r="7" spans="1:12" ht="23.25" customHeight="1">
      <c r="B7" s="51" t="s">
        <v>457</v>
      </c>
      <c r="C7" s="52"/>
      <c r="D7" s="52"/>
      <c r="F7" s="7">
        <v>14374886.619999999</v>
      </c>
      <c r="G7" s="7"/>
      <c r="H7" s="7">
        <v>13541938.779999999</v>
      </c>
      <c r="I7" s="7"/>
      <c r="J7" s="7">
        <v>8650996.5999999996</v>
      </c>
      <c r="K7" s="7"/>
      <c r="L7" s="7">
        <v>9069876.9000000004</v>
      </c>
    </row>
    <row r="8" spans="1:12" ht="23.25" customHeight="1">
      <c r="B8" s="51" t="s">
        <v>289</v>
      </c>
      <c r="C8" s="52"/>
      <c r="D8" s="52"/>
      <c r="F8" s="11">
        <v>-12636738.91</v>
      </c>
      <c r="G8" s="7"/>
      <c r="H8" s="11">
        <v>-11443633.5</v>
      </c>
      <c r="I8" s="7"/>
      <c r="J8" s="11">
        <v>-8565172.5899999999</v>
      </c>
      <c r="K8" s="7"/>
      <c r="L8" s="11">
        <v>-8133968.4900000002</v>
      </c>
    </row>
    <row r="9" spans="1:12" ht="23.25" customHeight="1">
      <c r="B9" s="51" t="s">
        <v>379</v>
      </c>
      <c r="C9" s="57"/>
      <c r="D9" s="57"/>
      <c r="F9" s="7">
        <f>+F7+F8</f>
        <v>1738147.709999999</v>
      </c>
      <c r="G9" s="7"/>
      <c r="H9" s="7">
        <f>+H7+H8</f>
        <v>2098305.2799999993</v>
      </c>
      <c r="I9" s="7"/>
      <c r="J9" s="7">
        <f>+J7+J8</f>
        <v>85824.009999999776</v>
      </c>
      <c r="K9" s="7"/>
      <c r="L9" s="7">
        <f>+L7+L8</f>
        <v>935908.41000000015</v>
      </c>
    </row>
    <row r="10" spans="1:12" ht="23.25" customHeight="1">
      <c r="B10" s="51" t="s">
        <v>340</v>
      </c>
      <c r="C10" s="57"/>
      <c r="D10" s="57"/>
      <c r="F10" s="7"/>
      <c r="G10" s="7"/>
      <c r="H10" s="7"/>
      <c r="I10" s="7"/>
      <c r="J10" s="7"/>
      <c r="K10" s="7"/>
      <c r="L10" s="7"/>
    </row>
    <row r="11" spans="1:12" ht="23.25" customHeight="1">
      <c r="B11" s="18"/>
      <c r="C11" s="45" t="s">
        <v>791</v>
      </c>
      <c r="D11" s="45"/>
      <c r="F11" s="7">
        <v>242480.53</v>
      </c>
      <c r="G11" s="7"/>
      <c r="H11" s="7">
        <v>0</v>
      </c>
      <c r="I11" s="7"/>
      <c r="J11" s="7">
        <v>242480.53</v>
      </c>
      <c r="K11" s="7"/>
      <c r="L11" s="7">
        <v>0</v>
      </c>
    </row>
    <row r="12" spans="1:12" ht="23.25" customHeight="1">
      <c r="B12" s="18"/>
      <c r="C12" s="45" t="s">
        <v>295</v>
      </c>
      <c r="D12" s="45"/>
      <c r="F12" s="7">
        <v>289698.66999999987</v>
      </c>
      <c r="G12" s="7"/>
      <c r="H12" s="7">
        <v>-24487.62</v>
      </c>
      <c r="I12" s="7"/>
      <c r="J12" s="7">
        <v>101357.11999999988</v>
      </c>
      <c r="K12" s="7"/>
      <c r="L12" s="7">
        <v>50871.77</v>
      </c>
    </row>
    <row r="13" spans="1:12" ht="23.25" customHeight="1">
      <c r="B13" s="18"/>
      <c r="C13" s="58" t="s">
        <v>209</v>
      </c>
      <c r="D13" s="58"/>
      <c r="F13" s="11">
        <v>41418.25</v>
      </c>
      <c r="G13" s="7"/>
      <c r="H13" s="11">
        <v>109606.49</v>
      </c>
      <c r="I13" s="7"/>
      <c r="J13" s="11">
        <v>56287.58</v>
      </c>
      <c r="K13" s="7"/>
      <c r="L13" s="11">
        <v>140790.78</v>
      </c>
    </row>
    <row r="14" spans="1:12" ht="23.25" customHeight="1">
      <c r="B14" s="18"/>
      <c r="C14" s="52"/>
      <c r="D14" s="52" t="s">
        <v>380</v>
      </c>
      <c r="F14" s="10">
        <f>SUM(F11:F13)</f>
        <v>573597.44999999984</v>
      </c>
      <c r="G14" s="7"/>
      <c r="H14" s="10">
        <f>SUM(H11:H13)</f>
        <v>85118.87000000001</v>
      </c>
      <c r="I14" s="7"/>
      <c r="J14" s="10">
        <f>SUM(J11:J13)</f>
        <v>400125.22999999992</v>
      </c>
      <c r="K14" s="7"/>
      <c r="L14" s="10">
        <f>SUM(L11:L13)</f>
        <v>191662.55</v>
      </c>
    </row>
    <row r="15" spans="1:12" ht="23.25" customHeight="1">
      <c r="B15" s="52" t="s">
        <v>381</v>
      </c>
      <c r="C15" s="52"/>
      <c r="D15" s="52"/>
      <c r="F15" s="7">
        <f>+F9+F14</f>
        <v>2311745.1599999988</v>
      </c>
      <c r="G15" s="7"/>
      <c r="H15" s="7">
        <f>+H9+H14</f>
        <v>2183424.1499999994</v>
      </c>
      <c r="I15" s="7"/>
      <c r="J15" s="7">
        <f>+J9+J14</f>
        <v>485949.2399999997</v>
      </c>
      <c r="K15" s="7"/>
      <c r="L15" s="7">
        <f>+L9+L14</f>
        <v>1127570.9600000002</v>
      </c>
    </row>
    <row r="16" spans="1:12" ht="23.25" customHeight="1">
      <c r="B16" s="47" t="s">
        <v>382</v>
      </c>
      <c r="C16" s="52"/>
      <c r="D16" s="52"/>
      <c r="F16" s="7"/>
      <c r="G16" s="7"/>
      <c r="H16" s="7"/>
      <c r="I16" s="7"/>
      <c r="J16" s="7"/>
      <c r="K16" s="7"/>
      <c r="L16" s="7"/>
    </row>
    <row r="17" spans="2:12" ht="23.25" customHeight="1">
      <c r="B17" s="52"/>
      <c r="C17" s="35" t="s">
        <v>469</v>
      </c>
      <c r="D17" s="35"/>
      <c r="F17" s="7">
        <v>-414119.07</v>
      </c>
      <c r="G17" s="7"/>
      <c r="H17" s="7">
        <v>-339562.02</v>
      </c>
      <c r="I17" s="7"/>
      <c r="J17" s="7">
        <v>-406058.65</v>
      </c>
      <c r="K17" s="7"/>
      <c r="L17" s="7">
        <v>-339239.25</v>
      </c>
    </row>
    <row r="18" spans="2:12" ht="23.25" customHeight="1">
      <c r="B18" s="52"/>
      <c r="C18" s="35" t="s">
        <v>290</v>
      </c>
      <c r="D18" s="35"/>
      <c r="F18" s="7">
        <v>-760289.07</v>
      </c>
      <c r="G18" s="7"/>
      <c r="H18" s="7">
        <v>-714186.21</v>
      </c>
      <c r="I18" s="7"/>
      <c r="J18" s="7">
        <v>-562351.37</v>
      </c>
      <c r="K18" s="7"/>
      <c r="L18" s="7">
        <v>-562473.93999999994</v>
      </c>
    </row>
    <row r="19" spans="2:12" ht="23.25" customHeight="1">
      <c r="B19" s="52"/>
      <c r="C19" s="35" t="s">
        <v>783</v>
      </c>
      <c r="D19" s="35"/>
      <c r="F19" s="7">
        <v>-266127.68</v>
      </c>
      <c r="G19" s="7"/>
      <c r="H19" s="7">
        <v>0</v>
      </c>
      <c r="I19" s="7"/>
      <c r="J19" s="7">
        <v>-266127.68</v>
      </c>
      <c r="K19" s="7"/>
      <c r="L19" s="7">
        <v>0</v>
      </c>
    </row>
    <row r="20" spans="2:12" ht="23.25" customHeight="1">
      <c r="B20" s="52"/>
      <c r="C20" s="52"/>
      <c r="D20" s="52" t="s">
        <v>383</v>
      </c>
      <c r="F20" s="10">
        <f>SUM(F17:F19)</f>
        <v>-1440535.8199999998</v>
      </c>
      <c r="G20" s="7"/>
      <c r="H20" s="10">
        <f>SUM(H17:H19)</f>
        <v>-1053748.23</v>
      </c>
      <c r="I20" s="7"/>
      <c r="J20" s="10">
        <f>SUM(J17:J19)</f>
        <v>-1234537.7</v>
      </c>
      <c r="K20" s="7"/>
      <c r="L20" s="10">
        <f>SUM(L17:L19)</f>
        <v>-901713.19</v>
      </c>
    </row>
    <row r="21" spans="2:12" s="17" customFormat="1" ht="23.25" customHeight="1">
      <c r="B21" s="35" t="s">
        <v>441</v>
      </c>
      <c r="C21" s="52"/>
      <c r="D21" s="52"/>
      <c r="F21" s="87">
        <f>+F15+F20</f>
        <v>871209.33999999892</v>
      </c>
      <c r="G21" s="87"/>
      <c r="H21" s="87">
        <f>+H15+H20</f>
        <v>1129675.9199999995</v>
      </c>
      <c r="I21" s="87"/>
      <c r="J21" s="87">
        <f>+J15+J20</f>
        <v>-748588.4600000002</v>
      </c>
      <c r="K21" s="87"/>
      <c r="L21" s="87">
        <f>+L15+L20</f>
        <v>225857.77000000025</v>
      </c>
    </row>
    <row r="22" spans="2:12" s="17" customFormat="1" ht="23.25" customHeight="1">
      <c r="B22" s="52"/>
      <c r="C22" s="52" t="s">
        <v>341</v>
      </c>
      <c r="D22" s="52"/>
      <c r="F22" s="88">
        <v>-419984.34904372436</v>
      </c>
      <c r="G22" s="87"/>
      <c r="H22" s="88">
        <v>-556637.69999999995</v>
      </c>
      <c r="I22" s="87"/>
      <c r="J22" s="88">
        <v>-286199.89999999991</v>
      </c>
      <c r="K22" s="87"/>
      <c r="L22" s="88">
        <v>-426818.61</v>
      </c>
    </row>
    <row r="23" spans="2:12" s="17" customFormat="1" ht="23.25" customHeight="1">
      <c r="B23" s="35" t="s">
        <v>442</v>
      </c>
      <c r="C23" s="52"/>
      <c r="D23" s="52"/>
      <c r="F23" s="87">
        <f>SUM(F21:F22)</f>
        <v>451224.99095627456</v>
      </c>
      <c r="G23" s="87"/>
      <c r="H23" s="87">
        <f>SUM(H21:H22)</f>
        <v>573038.21999999951</v>
      </c>
      <c r="I23" s="87"/>
      <c r="J23" s="87">
        <f>SUM(J21:J22)</f>
        <v>-1034788.3600000001</v>
      </c>
      <c r="K23" s="87"/>
      <c r="L23" s="87">
        <f>SUM(L21:L22)</f>
        <v>-200960.83999999973</v>
      </c>
    </row>
    <row r="24" spans="2:12" s="17" customFormat="1" ht="23.25" customHeight="1">
      <c r="B24" s="52"/>
      <c r="C24" s="35" t="s">
        <v>443</v>
      </c>
      <c r="D24" s="35"/>
      <c r="F24" s="465">
        <v>-287741.39</v>
      </c>
      <c r="G24" s="446"/>
      <c r="H24" s="465">
        <v>-177696.3</v>
      </c>
      <c r="I24" s="446"/>
      <c r="J24" s="465">
        <v>-35506.695999999996</v>
      </c>
      <c r="K24" s="446"/>
      <c r="L24" s="465">
        <v>-7601.45</v>
      </c>
    </row>
    <row r="25" spans="2:12" s="17" customFormat="1" ht="23.25" customHeight="1">
      <c r="B25" s="52" t="s">
        <v>786</v>
      </c>
      <c r="C25" s="52"/>
      <c r="D25" s="52"/>
      <c r="F25" s="89">
        <f>SUM(F23:F24)</f>
        <v>163483.60095627455</v>
      </c>
      <c r="G25" s="90"/>
      <c r="H25" s="89">
        <f>SUM(H23:H24)</f>
        <v>395341.91999999952</v>
      </c>
      <c r="I25" s="90"/>
      <c r="J25" s="89">
        <f>SUM(J23:J24)</f>
        <v>-1070295.0560000001</v>
      </c>
      <c r="K25" s="90"/>
      <c r="L25" s="89">
        <f>SUM(L23:L24)</f>
        <v>-208562.28999999975</v>
      </c>
    </row>
    <row r="26" spans="2:12" s="17" customFormat="1" ht="23.25" customHeight="1">
      <c r="B26" s="46" t="s">
        <v>343</v>
      </c>
      <c r="C26" s="18"/>
      <c r="F26" s="88">
        <v>0</v>
      </c>
      <c r="G26" s="90"/>
      <c r="H26" s="88">
        <v>115185.76</v>
      </c>
      <c r="I26" s="90"/>
      <c r="J26" s="90">
        <v>0</v>
      </c>
      <c r="K26" s="90"/>
      <c r="L26" s="90">
        <v>0</v>
      </c>
    </row>
    <row r="27" spans="2:12" s="17" customFormat="1" ht="23.25" customHeight="1" thickBot="1">
      <c r="B27" s="49" t="s">
        <v>793</v>
      </c>
      <c r="C27" s="18"/>
      <c r="F27" s="91">
        <f>SUM(F25:F26)</f>
        <v>163483.60095627455</v>
      </c>
      <c r="G27" s="87"/>
      <c r="H27" s="91">
        <f>SUM(H25:H26)</f>
        <v>510527.67999999953</v>
      </c>
      <c r="I27" s="87"/>
      <c r="J27" s="91">
        <f>SUM(J25:J26)</f>
        <v>-1070295.0560000001</v>
      </c>
      <c r="K27" s="87"/>
      <c r="L27" s="91">
        <f>SUM(L25:L26)</f>
        <v>-208562.28999999975</v>
      </c>
    </row>
    <row r="28" spans="2:12" s="17" customFormat="1" ht="23.25" customHeight="1" thickTop="1">
      <c r="B28" s="49" t="s">
        <v>384</v>
      </c>
      <c r="C28" s="18"/>
      <c r="F28" s="87"/>
      <c r="G28" s="87"/>
      <c r="H28" s="87"/>
      <c r="I28" s="87"/>
      <c r="J28" s="87"/>
      <c r="K28" s="87"/>
      <c r="L28" s="87"/>
    </row>
    <row r="29" spans="2:12" s="17" customFormat="1" ht="23.25" customHeight="1">
      <c r="B29" s="18"/>
      <c r="C29" s="50" t="s">
        <v>385</v>
      </c>
      <c r="F29" s="87">
        <f>+F25-F30</f>
        <v>163475.76095627455</v>
      </c>
      <c r="G29" s="87"/>
      <c r="H29" s="87">
        <f>+H25-H30</f>
        <v>395336.82999999949</v>
      </c>
      <c r="I29" s="87"/>
      <c r="J29" s="87">
        <f>+J25-J30</f>
        <v>-1070295.0560000001</v>
      </c>
      <c r="K29" s="87"/>
      <c r="L29" s="87">
        <f>+L25-L30</f>
        <v>-208562.28999999975</v>
      </c>
    </row>
    <row r="30" spans="2:12" s="17" customFormat="1" ht="23.25" customHeight="1">
      <c r="B30" s="18"/>
      <c r="C30" s="50" t="s">
        <v>376</v>
      </c>
      <c r="F30" s="88">
        <v>7.84</v>
      </c>
      <c r="G30" s="87"/>
      <c r="H30" s="88">
        <v>5.09</v>
      </c>
      <c r="I30" s="87"/>
      <c r="J30" s="88">
        <v>0</v>
      </c>
      <c r="K30" s="87"/>
      <c r="L30" s="88">
        <v>0</v>
      </c>
    </row>
    <row r="31" spans="2:12" s="17" customFormat="1" ht="23.25" customHeight="1" thickBot="1">
      <c r="B31" s="48" t="s">
        <v>786</v>
      </c>
      <c r="C31" s="18"/>
      <c r="F31" s="91">
        <f>SUM(F29:F30)</f>
        <v>163483.60095627455</v>
      </c>
      <c r="G31" s="87"/>
      <c r="H31" s="91">
        <f>+H25</f>
        <v>395341.91999999952</v>
      </c>
      <c r="I31" s="87"/>
      <c r="J31" s="91">
        <f>+J25</f>
        <v>-1070295.0560000001</v>
      </c>
      <c r="K31" s="87"/>
      <c r="L31" s="91">
        <f>+L25</f>
        <v>-208562.28999999975</v>
      </c>
    </row>
    <row r="32" spans="2:12" s="17" customFormat="1" ht="23.25" customHeight="1" thickTop="1">
      <c r="B32" s="49" t="s">
        <v>386</v>
      </c>
      <c r="C32" s="50"/>
      <c r="F32" s="90"/>
      <c r="G32" s="87"/>
      <c r="H32" s="90"/>
      <c r="I32" s="87"/>
      <c r="J32" s="90"/>
      <c r="K32" s="87"/>
      <c r="L32" s="90"/>
    </row>
    <row r="33" spans="1:14" s="17" customFormat="1" ht="23.25" customHeight="1">
      <c r="B33" s="35"/>
      <c r="C33" s="50" t="s">
        <v>387</v>
      </c>
      <c r="F33" s="87">
        <f>+F27-F34</f>
        <v>163469.30095627456</v>
      </c>
      <c r="G33" s="87"/>
      <c r="H33" s="87">
        <f>+H27-H34</f>
        <v>510522.20999999956</v>
      </c>
      <c r="I33" s="87"/>
      <c r="J33" s="87">
        <f>+J27-J34</f>
        <v>-1070295.0560000001</v>
      </c>
      <c r="K33" s="87"/>
      <c r="L33" s="87">
        <f>+L27-L34</f>
        <v>-208562.28999999975</v>
      </c>
    </row>
    <row r="34" spans="1:14" s="17" customFormat="1" ht="23.25" customHeight="1">
      <c r="B34" s="35"/>
      <c r="C34" s="50" t="s">
        <v>376</v>
      </c>
      <c r="F34" s="90">
        <v>14.3</v>
      </c>
      <c r="G34" s="87"/>
      <c r="H34" s="90">
        <v>5.47</v>
      </c>
      <c r="I34" s="87"/>
      <c r="J34" s="90">
        <v>0</v>
      </c>
      <c r="K34" s="87"/>
      <c r="L34" s="90">
        <v>0</v>
      </c>
    </row>
    <row r="35" spans="1:14" s="17" customFormat="1" ht="23.25" customHeight="1" thickBot="1">
      <c r="B35" s="48" t="s">
        <v>793</v>
      </c>
      <c r="C35" s="21"/>
      <c r="F35" s="91">
        <f>+F27</f>
        <v>163483.60095627455</v>
      </c>
      <c r="G35" s="87"/>
      <c r="H35" s="91">
        <f>+H27</f>
        <v>510527.67999999953</v>
      </c>
      <c r="I35" s="87"/>
      <c r="J35" s="91">
        <f>+J27</f>
        <v>-1070295.0560000001</v>
      </c>
      <c r="K35" s="87"/>
      <c r="L35" s="91">
        <f>+L27</f>
        <v>-208562.28999999975</v>
      </c>
    </row>
    <row r="36" spans="1:14" s="17" customFormat="1" ht="23.25" customHeight="1" thickTop="1">
      <c r="B36" s="59" t="s">
        <v>388</v>
      </c>
      <c r="C36" s="48"/>
      <c r="F36" s="34"/>
      <c r="G36" s="34"/>
      <c r="H36" s="34"/>
      <c r="I36" s="34"/>
      <c r="J36" s="34"/>
      <c r="K36" s="34"/>
      <c r="L36" s="34"/>
    </row>
    <row r="37" spans="1:14" s="700" customFormat="1" ht="23.25" customHeight="1">
      <c r="B37" s="701"/>
      <c r="C37" s="702" t="s">
        <v>389</v>
      </c>
      <c r="F37" s="703">
        <f>+F31/517916773</f>
        <v>3.1565612368432514E-4</v>
      </c>
      <c r="G37" s="704"/>
      <c r="H37" s="704">
        <f>+H31/517916773</f>
        <v>7.6333098406913249E-4</v>
      </c>
      <c r="I37" s="704"/>
      <c r="J37" s="705">
        <f>+J31/517916773</f>
        <v>-2.0665387023486108E-3</v>
      </c>
      <c r="K37" s="704"/>
      <c r="L37" s="705">
        <f>+L31/517916773</f>
        <v>-4.0269460437034299E-4</v>
      </c>
    </row>
    <row r="39" spans="1:14" ht="23.25" customHeight="1">
      <c r="A39" s="23" t="s">
        <v>708</v>
      </c>
      <c r="B39" s="24" t="s">
        <v>390</v>
      </c>
      <c r="C39" s="18"/>
      <c r="D39" s="18"/>
      <c r="E39" s="18"/>
      <c r="F39" s="18"/>
      <c r="G39" s="18"/>
      <c r="H39" s="18"/>
      <c r="I39" s="18"/>
      <c r="J39" s="18"/>
      <c r="K39" s="18"/>
      <c r="L39" s="18"/>
      <c r="M39" s="18"/>
      <c r="N39" s="18"/>
    </row>
    <row r="40" spans="1:14" ht="23.25" customHeight="1">
      <c r="A40" s="18"/>
      <c r="B40" s="18"/>
      <c r="C40" s="36" t="s">
        <v>402</v>
      </c>
      <c r="D40" s="60"/>
      <c r="E40" s="18"/>
      <c r="F40" s="18"/>
      <c r="G40" s="18"/>
      <c r="H40" s="18"/>
      <c r="I40" s="18"/>
      <c r="J40" s="18"/>
      <c r="K40" s="18"/>
      <c r="L40" s="18"/>
      <c r="M40" s="18"/>
      <c r="N40" s="18"/>
    </row>
    <row r="41" spans="1:14" ht="23.25" customHeight="1">
      <c r="A41" s="18"/>
      <c r="B41" s="64" t="s">
        <v>792</v>
      </c>
      <c r="C41" s="18"/>
      <c r="D41" s="60"/>
      <c r="E41" s="18"/>
      <c r="F41" s="18"/>
      <c r="G41" s="18"/>
      <c r="H41" s="18"/>
      <c r="I41" s="18"/>
      <c r="J41" s="18"/>
      <c r="K41" s="18"/>
      <c r="L41" s="18"/>
      <c r="M41" s="18"/>
      <c r="N41" s="18"/>
    </row>
  </sheetData>
  <mergeCells count="3">
    <mergeCell ref="A1:L1"/>
    <mergeCell ref="F4:H4"/>
    <mergeCell ref="J4:L4"/>
  </mergeCells>
  <pageMargins left="0.86614173228346458" right="0.19685039370078741" top="0.57999999999999996" bottom="0.39370078740157483" header="0.35433070866141736" footer="0.31496062992125984"/>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1913D8B1F3024FA10F177D56A183A4" ma:contentTypeVersion="9" ma:contentTypeDescription="Create a new document." ma:contentTypeScope="" ma:versionID="db33d78de81c363faaae820c2ae867c6">
  <xsd:schema xmlns:xsd="http://www.w3.org/2001/XMLSchema" xmlns:xs="http://www.w3.org/2001/XMLSchema" xmlns:p="http://schemas.microsoft.com/office/2006/metadata/properties" xmlns:ns2="d07cb33c-d584-4a6e-8a71-f4ad2d35bf34" targetNamespace="http://schemas.microsoft.com/office/2006/metadata/properties" ma:root="true" ma:fieldsID="f1e4caf416e9445bba4f9d64c49b372a" ns2:_="">
    <xsd:import namespace="d07cb33c-d584-4a6e-8a71-f4ad2d35bf3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7cb33c-d584-4a6e-8a71-f4ad2d35bf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8EDE6F-521E-4362-9885-71FB0FD907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7cb33c-d584-4a6e-8a71-f4ad2d35bf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67C153-7539-4C4C-8420-3277B102B503}">
  <ds:schemaRefs>
    <ds:schemaRef ds:uri="http://purl.org/dc/terms/"/>
    <ds:schemaRef ds:uri="http://www.w3.org/XML/1998/namespac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 ds:uri="http://schemas.openxmlformats.org/package/2006/metadata/core-properties"/>
    <ds:schemaRef ds:uri="d07cb33c-d584-4a6e-8a71-f4ad2d35bf34"/>
  </ds:schemaRefs>
</ds:datastoreItem>
</file>

<file path=customXml/itemProps3.xml><?xml version="1.0" encoding="utf-8"?>
<ds:datastoreItem xmlns:ds="http://schemas.openxmlformats.org/officeDocument/2006/customXml" ds:itemID="{820DA8B9-65E5-4667-A73B-7C061F2BF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20</vt:i4>
      </vt:variant>
      <vt:variant>
        <vt:lpstr>ช่วงที่มีชื่อ</vt:lpstr>
      </vt:variant>
      <vt:variant>
        <vt:i4>1</vt:i4>
      </vt:variant>
    </vt:vector>
  </HeadingPairs>
  <TitlesOfParts>
    <vt:vector size="21" baseType="lpstr">
      <vt:lpstr>น1-11</vt:lpstr>
      <vt:lpstr>P12-15</vt:lpstr>
      <vt:lpstr>P16</vt:lpstr>
      <vt:lpstr>P17-19</vt:lpstr>
      <vt:lpstr>P20</vt:lpstr>
      <vt:lpstr>P21-22</vt:lpstr>
      <vt:lpstr>P23</vt:lpstr>
      <vt:lpstr>P24</vt:lpstr>
      <vt:lpstr>P25</vt:lpstr>
      <vt:lpstr>P26</vt:lpstr>
      <vt:lpstr>P27-30</vt:lpstr>
      <vt:lpstr>P31</vt:lpstr>
      <vt:lpstr>P32-36</vt:lpstr>
      <vt:lpstr>P37</vt:lpstr>
      <vt:lpstr>P38</vt:lpstr>
      <vt:lpstr>39-41</vt:lpstr>
      <vt:lpstr>P42-43</vt:lpstr>
      <vt:lpstr>P44</vt:lpstr>
      <vt:lpstr>P45</vt:lpstr>
      <vt:lpstr>P46</vt:lpstr>
      <vt:lpstr>'P25'!Print_Area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97</dc:creator>
  <cp:lastModifiedBy>Phon</cp:lastModifiedBy>
  <cp:lastPrinted>2020-05-11T13:01:16Z</cp:lastPrinted>
  <dcterms:created xsi:type="dcterms:W3CDTF">2001-05-09T16:34:29Z</dcterms:created>
  <dcterms:modified xsi:type="dcterms:W3CDTF">2020-05-11T13:14:53Z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0x010100751913D8B1F3024FA10F177D56A183A4</vt:lpwstr>
  </property>
</Properties>
</file>