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Z:\IR-CFO\Financial Statements\2020 Q1\Accounting\Final\EN\"/>
    </mc:Choice>
  </mc:AlternateContent>
  <xr:revisionPtr revIDLastSave="0" documentId="13_ncr:1_{020FB28A-5D5F-4AA4-B6A6-ADDF2CDEEA63}" xr6:coauthVersionLast="44" xr6:coauthVersionMax="44" xr10:uidLastSave="{00000000-0000-0000-0000-000000000000}"/>
  <bookViews>
    <workbookView xWindow="28680" yWindow="0" windowWidth="29040" windowHeight="15840" xr2:uid="{00000000-000D-0000-FFFF-FFFF00000000}"/>
  </bookViews>
  <sheets>
    <sheet name="BS 3-5" sheetId="8" r:id="rId1"/>
    <sheet name="PL 6" sheetId="2" r:id="rId2"/>
    <sheet name="OCI 7" sheetId="11" r:id="rId3"/>
    <sheet name="SH8" sheetId="9" r:id="rId4"/>
    <sheet name="SH9" sheetId="12" r:id="rId5"/>
    <sheet name="SH Sep 2015" sheetId="4" state="hidden" r:id="rId6"/>
    <sheet name="SH10" sheetId="7" r:id="rId7"/>
    <sheet name="SH11" sheetId="13" r:id="rId8"/>
    <sheet name="SH13" sheetId="10" state="hidden" r:id="rId9"/>
    <sheet name="CF12-13" sheetId="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 localSheetId="8">'[1]WORKING TB Q3'!#REF!</definedName>
    <definedName name="\b" localSheetId="8">'[2]ลูกหนี้(เก่า)'!#REF!</definedName>
    <definedName name="\c" localSheetId="8">'[1]WORKING TB Q3'!#REF!</definedName>
    <definedName name="\d" localSheetId="8">'[1]WORKING TB Q3'!#REF!</definedName>
    <definedName name="\e" localSheetId="8">'[2]ลูกหนี้(เก่า)'!#REF!</definedName>
    <definedName name="\f" localSheetId="8">#REF!</definedName>
    <definedName name="\g" localSheetId="8">#REF!</definedName>
    <definedName name="\h" localSheetId="8">#REF!</definedName>
    <definedName name="\i" localSheetId="8">'[2]ลูกหนี้(เก่า)'!#REF!</definedName>
    <definedName name="\j" localSheetId="8">#REF!</definedName>
    <definedName name="\m" localSheetId="8">#REF!</definedName>
    <definedName name="\p" localSheetId="8">#REF!</definedName>
    <definedName name="\u" localSheetId="8">'[2]ลูกหนี้(เก่า)'!#REF!</definedName>
    <definedName name="____________________________________________DAT1" localSheetId="8">#REF!</definedName>
    <definedName name="____________________________________________DAT5" localSheetId="8">#REF!</definedName>
    <definedName name="____________________________________________DAT6" localSheetId="8">#REF!</definedName>
    <definedName name="____________________________________________DAT7" localSheetId="8">#REF!</definedName>
    <definedName name="___________________________________________DAT1" localSheetId="8">'[3]เงินประกันสัญญาระยะสั้น-ยาว3'!#REF!</definedName>
    <definedName name="___________________________________________DAT5" localSheetId="8">'[3]เงินประกันสัญญาระยะสั้น-ยาว3'!#REF!</definedName>
    <definedName name="___________________________________________DAT6" localSheetId="8">'[3]เงินประกันสัญญาระยะสั้น-ยาว3'!#REF!</definedName>
    <definedName name="___________________________________________DAT7" localSheetId="8">'[3]เงินประกันสัญญาระยะสั้น-ยาว3'!#REF!</definedName>
    <definedName name="__________________________________________DAT1" localSheetId="8">'[3]เงินประกันสัญญาระยะสั้น-ยาว3'!#REF!</definedName>
    <definedName name="__________________________________________DAT5" localSheetId="8">'[3]เงินประกันสัญญาระยะสั้น-ยาว3'!#REF!</definedName>
    <definedName name="__________________________________________DAT6" localSheetId="8">'[3]เงินประกันสัญญาระยะสั้น-ยาว3'!#REF!</definedName>
    <definedName name="__________________________________________DAT7" localSheetId="8">'[3]เงินประกันสัญญาระยะสั้น-ยาว3'!#REF!</definedName>
    <definedName name="_________________________________________DAT1" localSheetId="8">'[4]เงินประกันสัญญาระยะสั้น-ยาว3'!#REF!</definedName>
    <definedName name="_________________________________________DAT5" localSheetId="8">'[4]เงินประกันสัญญาระยะสั้น-ยาว3'!#REF!</definedName>
    <definedName name="_________________________________________DAT6" localSheetId="8">'[4]เงินประกันสัญญาระยะสั้น-ยาว3'!#REF!</definedName>
    <definedName name="_________________________________________DAT7" localSheetId="8">'[4]เงินประกันสัญญาระยะสั้น-ยาว3'!#REF!</definedName>
    <definedName name="_______________________________________DAT1" localSheetId="8">'[4]เงินประกันสัญญาระยะสั้น-ยาว3'!#REF!</definedName>
    <definedName name="_______________________________________DAT5" localSheetId="8">'[4]เงินประกันสัญญาระยะสั้น-ยาว3'!#REF!</definedName>
    <definedName name="_______________________________________DAT6" localSheetId="8">'[4]เงินประกันสัญญาระยะสั้น-ยาว3'!#REF!</definedName>
    <definedName name="_______________________________________DAT7" localSheetId="8">'[4]เงินประกันสัญญาระยะสั้น-ยาว3'!#REF!</definedName>
    <definedName name="______________________________________DAT1" localSheetId="8">'[4]เงินประกันสัญญาระยะสั้น-ยาว3'!#REF!</definedName>
    <definedName name="______________________________________DAT5" localSheetId="8">'[4]เงินประกันสัญญาระยะสั้น-ยาว3'!#REF!</definedName>
    <definedName name="______________________________________DAT6" localSheetId="8">'[4]เงินประกันสัญญาระยะสั้น-ยาว3'!#REF!</definedName>
    <definedName name="______________________________________DAT7" localSheetId="8">'[4]เงินประกันสัญญาระยะสั้น-ยาว3'!#REF!</definedName>
    <definedName name="_____________________________________DAT1" localSheetId="8">'[5]เงินประกันสัญญาระยะสั้น-ยาว3'!#REF!</definedName>
    <definedName name="_____________________________________DAT5" localSheetId="8">'[5]เงินประกันสัญญาระยะสั้น-ยาว3'!#REF!</definedName>
    <definedName name="_____________________________________DAT6" localSheetId="8">'[5]เงินประกันสัญญาระยะสั้น-ยาว3'!#REF!</definedName>
    <definedName name="_____________________________________DAT7" localSheetId="8">'[5]เงินประกันสัญญาระยะสั้น-ยาว3'!#REF!</definedName>
    <definedName name="____________________________________DAT1" localSheetId="8">'[5]เงินประกันสัญญาระยะสั้น-ยาว3'!#REF!</definedName>
    <definedName name="____________________________________DAT5" localSheetId="8">'[5]เงินประกันสัญญาระยะสั้น-ยาว3'!#REF!</definedName>
    <definedName name="____________________________________DAT6" localSheetId="8">'[5]เงินประกันสัญญาระยะสั้น-ยาว3'!#REF!</definedName>
    <definedName name="____________________________________DAT7" localSheetId="8">'[5]เงินประกันสัญญาระยะสั้น-ยาว3'!#REF!</definedName>
    <definedName name="___________________________________DAT1" localSheetId="8">'[5]เงินประกันสัญญาระยะสั้น-ยาว3'!#REF!</definedName>
    <definedName name="___________________________________DAT5" localSheetId="8">'[5]เงินประกันสัญญาระยะสั้น-ยาว3'!#REF!</definedName>
    <definedName name="___________________________________DAT6" localSheetId="8">'[5]เงินประกันสัญญาระยะสั้น-ยาว3'!#REF!</definedName>
    <definedName name="___________________________________DAT7" localSheetId="8">'[5]เงินประกันสัญญาระยะสั้น-ยาว3'!#REF!</definedName>
    <definedName name="__________________________________DAT1" localSheetId="8">'[6]เงินประกันสัญญาระยะสั้น-ยาว3'!#REF!</definedName>
    <definedName name="__________________________________DAT5" localSheetId="8">'[6]เงินประกันสัญญาระยะสั้น-ยาว3'!#REF!</definedName>
    <definedName name="__________________________________DAT6" localSheetId="8">'[6]เงินประกันสัญญาระยะสั้น-ยาว3'!#REF!</definedName>
    <definedName name="__________________________________DAT7" localSheetId="8">'[6]เงินประกันสัญญาระยะสั้น-ยาว3'!#REF!</definedName>
    <definedName name="________________________________DAT1" localSheetId="8">'[6]เงินประกันสัญญาระยะสั้น-ยาว3'!#REF!</definedName>
    <definedName name="________________________________DAT5" localSheetId="8">'[6]เงินประกันสัญญาระยะสั้น-ยาว3'!#REF!</definedName>
    <definedName name="________________________________DAT6" localSheetId="8">'[6]เงินประกันสัญญาระยะสั้น-ยาว3'!#REF!</definedName>
    <definedName name="________________________________DAT7" localSheetId="8">'[6]เงินประกันสัญญาระยะสั้น-ยาว3'!#REF!</definedName>
    <definedName name="_______________________________DAT1" localSheetId="8">'[6]เงินประกันสัญญาระยะสั้น-ยาว3'!#REF!</definedName>
    <definedName name="_______________________________DAT5" localSheetId="8">'[6]เงินประกันสัญญาระยะสั้น-ยาว3'!#REF!</definedName>
    <definedName name="_______________________________DAT6" localSheetId="8">'[6]เงินประกันสัญญาระยะสั้น-ยาว3'!#REF!</definedName>
    <definedName name="_______________________________DAT7" localSheetId="8">'[6]เงินประกันสัญญาระยะสั้น-ยาว3'!#REF!</definedName>
    <definedName name="______________________________DAT1" localSheetId="8">'[7]เงินประกันสัญญาระยะสั้น-ยาว3'!#REF!</definedName>
    <definedName name="______________________________DAT5" localSheetId="8">'[7]เงินประกันสัญญาระยะสั้น-ยาว3'!#REF!</definedName>
    <definedName name="______________________________DAT6" localSheetId="8">'[7]เงินประกันสัญญาระยะสั้น-ยาว3'!#REF!</definedName>
    <definedName name="______________________________DAT7" localSheetId="8">'[7]เงินประกันสัญญาระยะสั้น-ยาว3'!#REF!</definedName>
    <definedName name="_____________________________DAT1" localSheetId="8">'[7]เงินประกันสัญญาระยะสั้น-ยาว3'!#REF!</definedName>
    <definedName name="_____________________________DAT5" localSheetId="8">'[7]เงินประกันสัญญาระยะสั้น-ยาว3'!#REF!</definedName>
    <definedName name="_____________________________DAT6" localSheetId="8">'[7]เงินประกันสัญญาระยะสั้น-ยาว3'!#REF!</definedName>
    <definedName name="_____________________________DAT7" localSheetId="8">'[7]เงินประกันสัญญาระยะสั้น-ยาว3'!#REF!</definedName>
    <definedName name="____________________________DAT1" localSheetId="8">'[8]เงินประกันสัญญาระยะสั้น-ยาว3'!#REF!</definedName>
    <definedName name="____________________________DAT5" localSheetId="8">'[8]เงินประกันสัญญาระยะสั้น-ยาว3'!#REF!</definedName>
    <definedName name="____________________________DAT6" localSheetId="8">'[8]เงินประกันสัญญาระยะสั้น-ยาว3'!#REF!</definedName>
    <definedName name="____________________________DAT7" localSheetId="8">'[8]เงินประกันสัญญาระยะสั้น-ยาว3'!#REF!</definedName>
    <definedName name="___________________________DAT1" localSheetId="8">'[4]เงินประกันสัญญาระยะสั้น-ยาว3'!#REF!</definedName>
    <definedName name="___________________________DAT5" localSheetId="8">'[4]เงินประกันสัญญาระยะสั้น-ยาว3'!#REF!</definedName>
    <definedName name="___________________________DAT6" localSheetId="8">'[4]เงินประกันสัญญาระยะสั้น-ยาว3'!#REF!</definedName>
    <definedName name="___________________________DAT7" localSheetId="8">'[4]เงินประกันสัญญาระยะสั้น-ยาว3'!#REF!</definedName>
    <definedName name="__________________________DAT1" localSheetId="8">'[8]เงินประกันสัญญาระยะสั้น-ยาว3'!#REF!</definedName>
    <definedName name="__________________________DAT5" localSheetId="8">'[8]เงินประกันสัญญาระยะสั้น-ยาว3'!#REF!</definedName>
    <definedName name="__________________________DAT6" localSheetId="8">'[8]เงินประกันสัญญาระยะสั้น-ยาว3'!#REF!</definedName>
    <definedName name="__________________________DAT7" localSheetId="8">'[8]เงินประกันสัญญาระยะสั้น-ยาว3'!#REF!</definedName>
    <definedName name="_________________________DAT1" localSheetId="8">'[8]เงินประกันสัญญาระยะสั้น-ยาว3'!#REF!</definedName>
    <definedName name="_________________________DAT5" localSheetId="8">'[8]เงินประกันสัญญาระยะสั้น-ยาว3'!#REF!</definedName>
    <definedName name="_________________________DAT6" localSheetId="8">'[8]เงินประกันสัญญาระยะสั้น-ยาว3'!#REF!</definedName>
    <definedName name="_________________________DAT7" localSheetId="8">'[8]เงินประกันสัญญาระยะสั้น-ยาว3'!#REF!</definedName>
    <definedName name="________________________DAT1" localSheetId="8">'[8]เงินประกันสัญญาระยะสั้น-ยาว3'!#REF!</definedName>
    <definedName name="________________________DAT5" localSheetId="8">'[8]เงินประกันสัญญาระยะสั้น-ยาว3'!#REF!</definedName>
    <definedName name="________________________DAT6" localSheetId="8">'[8]เงินประกันสัญญาระยะสั้น-ยาว3'!#REF!</definedName>
    <definedName name="________________________DAT7" localSheetId="8">'[8]เงินประกันสัญญาระยะสั้น-ยาว3'!#REF!</definedName>
    <definedName name="_______________________DAT1" localSheetId="8">'[9]เงินประกันสัญญาระยะสั้น-ยาว3'!#REF!</definedName>
    <definedName name="_______________________DAT5" localSheetId="8">'[9]เงินประกันสัญญาระยะสั้น-ยาว3'!#REF!</definedName>
    <definedName name="_______________________DAT6" localSheetId="8">'[9]เงินประกันสัญญาระยะสั้น-ยาว3'!#REF!</definedName>
    <definedName name="_______________________DAT7" localSheetId="8">'[9]เงินประกันสัญญาระยะสั้น-ยาว3'!#REF!</definedName>
    <definedName name="______________________DAT1" localSheetId="8">#REF!</definedName>
    <definedName name="______________________DAT5" localSheetId="8">#REF!</definedName>
    <definedName name="______________________DAT6" localSheetId="8">#REF!</definedName>
    <definedName name="______________________DAT7" localSheetId="8">#REF!</definedName>
    <definedName name="_____________________DAT1" localSheetId="8">'[10]เงินประกันสัญญาระยะสั้น-ยาว3'!#REF!</definedName>
    <definedName name="_____________________DAT5" localSheetId="8">'[10]เงินประกันสัญญาระยะสั้น-ยาว3'!#REF!</definedName>
    <definedName name="_____________________DAT6" localSheetId="8">'[10]เงินประกันสัญญาระยะสั้น-ยาว3'!#REF!</definedName>
    <definedName name="_____________________DAT7" localSheetId="8">'[10]เงินประกันสัญญาระยะสั้น-ยาว3'!#REF!</definedName>
    <definedName name="____________________DAT1" localSheetId="8">'[7]เงินประกันสัญญาระยะสั้น-ยาว3'!#REF!</definedName>
    <definedName name="____________________DAT5" localSheetId="8">#REF!</definedName>
    <definedName name="____________________DAT6" localSheetId="8">#REF!</definedName>
    <definedName name="____________________DAT7" localSheetId="8">#REF!</definedName>
    <definedName name="___________________DAT1" localSheetId="8">#REF!</definedName>
    <definedName name="___________________DAT5" localSheetId="8">#REF!</definedName>
    <definedName name="___________________DAT6" localSheetId="8">#REF!</definedName>
    <definedName name="___________________DAT7" localSheetId="8">#REF!</definedName>
    <definedName name="__________________DAT1" localSheetId="8">#REF!</definedName>
    <definedName name="__________________DAT5" localSheetId="8">#REF!</definedName>
    <definedName name="__________________DAT6" localSheetId="8">#REF!</definedName>
    <definedName name="__________________DAT7" localSheetId="8">#REF!</definedName>
    <definedName name="_________________DAT1" localSheetId="8">#REF!</definedName>
    <definedName name="_________________DAT5" localSheetId="8">#REF!</definedName>
    <definedName name="_________________DAT6" localSheetId="8">#REF!</definedName>
    <definedName name="_________________DAT7" localSheetId="8">#REF!</definedName>
    <definedName name="________________DAT1" localSheetId="8">'[11]เงินประกันสัญญาระยะสั้น-ยาว3'!#REF!</definedName>
    <definedName name="________________DAT5" localSheetId="8">'[11]เงินประกันสัญญาระยะสั้น-ยาว3'!#REF!</definedName>
    <definedName name="________________DAT6" localSheetId="8">'[11]เงินประกันสัญญาระยะสั้น-ยาว3'!#REF!</definedName>
    <definedName name="________________DAT7" localSheetId="8">'[11]เงินประกันสัญญาระยะสั้น-ยาว3'!#REF!</definedName>
    <definedName name="_______________DAT1" localSheetId="8">'[12]เงินประกันสัญญาระยะสั้น-ยาว3'!#REF!</definedName>
    <definedName name="_______________DAT10" localSheetId="8">#REF!</definedName>
    <definedName name="_______________DAT11" localSheetId="8">#REF!</definedName>
    <definedName name="_______________DAT12" localSheetId="8">#REF!</definedName>
    <definedName name="_______________DAT2" localSheetId="8">#REF!</definedName>
    <definedName name="_______________DAT3" localSheetId="8">#REF!</definedName>
    <definedName name="_______________DAT4" localSheetId="8">#REF!</definedName>
    <definedName name="_______________DAT5" localSheetId="8">'[12]เงินประกันสัญญาระยะสั้น-ยาว3'!#REF!</definedName>
    <definedName name="_______________DAT6" localSheetId="8">'[12]เงินประกันสัญญาระยะสั้น-ยาว3'!#REF!</definedName>
    <definedName name="_______________DAT7" localSheetId="8">'[12]เงินประกันสัญญาระยะสั้น-ยาว3'!#REF!</definedName>
    <definedName name="_______________DAT8" localSheetId="8">#REF!</definedName>
    <definedName name="_______________DAT9" localSheetId="8">#REF!</definedName>
    <definedName name="______________DAT1" localSheetId="8">'[11]เงินประกันสัญญาระยะสั้น-ยาว3'!#REF!</definedName>
    <definedName name="______________DAT10" localSheetId="8">#REF!</definedName>
    <definedName name="______________DAT11" localSheetId="8">#REF!</definedName>
    <definedName name="______________DAT12" localSheetId="8">#REF!</definedName>
    <definedName name="______________DAT13" localSheetId="8">#REF!</definedName>
    <definedName name="______________DAT2" localSheetId="8">#REF!</definedName>
    <definedName name="______________DAT3" localSheetId="8">#REF!</definedName>
    <definedName name="______________DAT4" localSheetId="8">#REF!</definedName>
    <definedName name="______________DAT5" localSheetId="8">'[11]เงินประกันสัญญาระยะสั้น-ยาว3'!#REF!</definedName>
    <definedName name="______________DAT6" localSheetId="8">'[11]เงินประกันสัญญาระยะสั้น-ยาว3'!#REF!</definedName>
    <definedName name="______________DAT7" localSheetId="8">'[11]เงินประกันสัญญาระยะสั้น-ยาว3'!#REF!</definedName>
    <definedName name="______________DAT8" localSheetId="8">#REF!</definedName>
    <definedName name="______________DAT9" localSheetId="8">#REF!</definedName>
    <definedName name="_____________DAT1" localSheetId="8">#REF!</definedName>
    <definedName name="_____________DAT10" localSheetId="8">#REF!</definedName>
    <definedName name="_____________DAT11" localSheetId="8">#REF!</definedName>
    <definedName name="_____________DAT12" localSheetId="8">#REF!</definedName>
    <definedName name="_____________DAT13" localSheetId="8">#REF!</definedName>
    <definedName name="_____________DAT2" localSheetId="8">#REF!</definedName>
    <definedName name="_____________DAT3" localSheetId="8">#REF!</definedName>
    <definedName name="_____________DAT4" localSheetId="8">#REF!</definedName>
    <definedName name="_____________DAT5" localSheetId="8">#REF!</definedName>
    <definedName name="_____________DAT6" localSheetId="8">#REF!</definedName>
    <definedName name="_____________DAT7" localSheetId="8">#REF!</definedName>
    <definedName name="_____________DAT8" localSheetId="8">#REF!</definedName>
    <definedName name="_____________DAT9" localSheetId="8">#REF!</definedName>
    <definedName name="____________DAT1" localSheetId="8">#REF!</definedName>
    <definedName name="____________DAT10" localSheetId="8">#REF!</definedName>
    <definedName name="____________DAT11" localSheetId="8">#REF!</definedName>
    <definedName name="____________DAT12" localSheetId="8">#REF!</definedName>
    <definedName name="____________DAT13" localSheetId="8">#REF!</definedName>
    <definedName name="____________DAT2" localSheetId="8">#REF!</definedName>
    <definedName name="____________DAT20" localSheetId="8">#REF!</definedName>
    <definedName name="____________DAT3" localSheetId="8">#REF!</definedName>
    <definedName name="____________DAT4" localSheetId="8">#REF!</definedName>
    <definedName name="____________DAT5" localSheetId="8">#REF!</definedName>
    <definedName name="____________DAT6" localSheetId="8">#REF!</definedName>
    <definedName name="____________DAT7" localSheetId="8">#REF!</definedName>
    <definedName name="____________DAT8" localSheetId="8">#REF!</definedName>
    <definedName name="____________DAT9" localSheetId="8">#REF!</definedName>
    <definedName name="___________DAT1" localSheetId="8">#REF!</definedName>
    <definedName name="___________DAT10" localSheetId="8">#REF!</definedName>
    <definedName name="___________DAT11" localSheetId="8">#REF!</definedName>
    <definedName name="___________DAT12" localSheetId="8">#REF!</definedName>
    <definedName name="___________DAT13" localSheetId="8">#REF!</definedName>
    <definedName name="___________DAT16" localSheetId="8">#REF!</definedName>
    <definedName name="___________DAT17" localSheetId="8">#REF!</definedName>
    <definedName name="___________DAT18" localSheetId="8">#REF!</definedName>
    <definedName name="___________DAT19" localSheetId="8">#REF!</definedName>
    <definedName name="___________DAT2" localSheetId="8">#REF!</definedName>
    <definedName name="___________DAT21" localSheetId="8">#REF!</definedName>
    <definedName name="___________DAT3" localSheetId="8">#REF!</definedName>
    <definedName name="___________DAT4" localSheetId="8">#REF!</definedName>
    <definedName name="___________DAT5" localSheetId="8">#REF!</definedName>
    <definedName name="___________DAT6" localSheetId="8">#REF!</definedName>
    <definedName name="___________DAT7" localSheetId="8">#REF!</definedName>
    <definedName name="___________DAT8" localSheetId="8">#REF!</definedName>
    <definedName name="___________DAT9" localSheetId="8">#REF!</definedName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hidden="1">{#N/A,#N/A,FALSE,"BUDGET"}</definedName>
    <definedName name="__________DAT1" localSheetId="8">'[13]เงินประกันสัญญาระยะสั้น-ยาว3'!#REF!</definedName>
    <definedName name="__________DAT10" localSheetId="8">#REF!</definedName>
    <definedName name="__________DAT11" localSheetId="8">#REF!</definedName>
    <definedName name="__________DAT12" localSheetId="8">#REF!</definedName>
    <definedName name="__________DAT13" localSheetId="8">#REF!</definedName>
    <definedName name="__________DAT2" localSheetId="8">#REF!</definedName>
    <definedName name="__________DAT20" localSheetId="8">#REF!</definedName>
    <definedName name="__________DAT3" localSheetId="8">#REF!</definedName>
    <definedName name="__________DAT4" localSheetId="8">#REF!</definedName>
    <definedName name="__________DAT5" localSheetId="8">'[13]เงินประกันสัญญาระยะสั้น-ยาว3'!#REF!</definedName>
    <definedName name="__________DAT6" localSheetId="8">'[13]เงินประกันสัญญาระยะสั้น-ยาว3'!#REF!</definedName>
    <definedName name="__________DAT7" localSheetId="8">'[13]เงินประกันสัญญาระยะสั้น-ยาว3'!#REF!</definedName>
    <definedName name="__________DAT8" localSheetId="8">#REF!</definedName>
    <definedName name="__________DAT9" localSheetId="8">#REF!</definedName>
    <definedName name="_________DAT1" localSheetId="8">#REF!</definedName>
    <definedName name="_________DAT10" localSheetId="8">#REF!</definedName>
    <definedName name="_________DAT11" localSheetId="8">#REF!</definedName>
    <definedName name="_________DAT12" localSheetId="8">#REF!</definedName>
    <definedName name="_________DAT13" localSheetId="8">#REF!</definedName>
    <definedName name="_________DAT15" localSheetId="8">#REF!</definedName>
    <definedName name="_________DAT16" localSheetId="8">#REF!</definedName>
    <definedName name="_________DAT17" localSheetId="8">#REF!</definedName>
    <definedName name="_________DAT18" localSheetId="8">#REF!</definedName>
    <definedName name="_________DAT19" localSheetId="8">#REF!</definedName>
    <definedName name="_________DAT2" localSheetId="8">#REF!</definedName>
    <definedName name="_________DAT20" localSheetId="8">#REF!</definedName>
    <definedName name="_________DAT21" localSheetId="8">#REF!</definedName>
    <definedName name="_________DAT3" localSheetId="8">#REF!</definedName>
    <definedName name="_________DAT4" localSheetId="8">#REF!</definedName>
    <definedName name="_________DAT5" localSheetId="8">#REF!</definedName>
    <definedName name="_________DAT6" localSheetId="8">#REF!</definedName>
    <definedName name="_________DAT7" localSheetId="8">#REF!</definedName>
    <definedName name="_________DAT8" localSheetId="8">#REF!</definedName>
    <definedName name="_________DAT9" localSheetId="8">#REF!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hidden="1">{#N/A,#N/A,FALSE,"BUDGET"}</definedName>
    <definedName name="________DAT1" localSheetId="8">'[13]เงินประกันสัญญาระยะสั้น-ยาว3'!#REF!</definedName>
    <definedName name="________DAT10" localSheetId="8">#REF!</definedName>
    <definedName name="________DAT11" localSheetId="8">#REF!</definedName>
    <definedName name="________DAT12" localSheetId="8">#REF!</definedName>
    <definedName name="________DAT13" localSheetId="8">#REF!</definedName>
    <definedName name="________DAT14" localSheetId="8">#REF!</definedName>
    <definedName name="________DAT15" localSheetId="8">#REF!</definedName>
    <definedName name="________DAT16" localSheetId="8">#REF!</definedName>
    <definedName name="________DAT17" localSheetId="8">#REF!</definedName>
    <definedName name="________DAT18" localSheetId="8">#REF!</definedName>
    <definedName name="________DAT19" localSheetId="8">#REF!</definedName>
    <definedName name="________DAT2" localSheetId="8">#REF!</definedName>
    <definedName name="________DAT20" localSheetId="8">#REF!</definedName>
    <definedName name="________DAT21" localSheetId="8">#REF!</definedName>
    <definedName name="________DAT3" localSheetId="8">#REF!</definedName>
    <definedName name="________DAT4" localSheetId="8">#REF!</definedName>
    <definedName name="________DAT5" localSheetId="8">'[13]เงินประกันสัญญาระยะสั้น-ยาว3'!#REF!</definedName>
    <definedName name="________DAT6" localSheetId="8">'[13]เงินประกันสัญญาระยะสั้น-ยาว3'!#REF!</definedName>
    <definedName name="________DAT7" localSheetId="8">'[13]เงินประกันสัญญาระยะสั้น-ยาว3'!#REF!</definedName>
    <definedName name="________DAT8" localSheetId="8">#REF!</definedName>
    <definedName name="________DAT9" localSheetId="8">#REF!</definedName>
    <definedName name="_______DAT1" localSheetId="8">#REF!</definedName>
    <definedName name="_______DAT10" localSheetId="8">#REF!</definedName>
    <definedName name="_______DAT11" localSheetId="8">#REF!</definedName>
    <definedName name="_______DAT12" localSheetId="8">#REF!</definedName>
    <definedName name="_______DAT13" localSheetId="8">#REF!</definedName>
    <definedName name="_______DAT14" localSheetId="8">#REF!</definedName>
    <definedName name="_______DAT15" localSheetId="8">#REF!</definedName>
    <definedName name="_______DAT16" localSheetId="8">#REF!</definedName>
    <definedName name="_______DAT17" localSheetId="8">#REF!</definedName>
    <definedName name="_______DAT18" localSheetId="8">#REF!</definedName>
    <definedName name="_______DAT19" localSheetId="8">#REF!</definedName>
    <definedName name="_______DAT2" localSheetId="8">#REF!</definedName>
    <definedName name="_______DAT20" localSheetId="8">#REF!</definedName>
    <definedName name="_______DAT21" localSheetId="8">#REF!</definedName>
    <definedName name="_______DAT3" localSheetId="8">#REF!</definedName>
    <definedName name="_______DAT4" localSheetId="8">#REF!</definedName>
    <definedName name="_______DAT5" localSheetId="8">#REF!</definedName>
    <definedName name="_______DAT6" localSheetId="8">#REF!</definedName>
    <definedName name="_______DAT7" localSheetId="8">#REF!</definedName>
    <definedName name="_______DAT8" localSheetId="8">#REF!</definedName>
    <definedName name="_______DAT9" localSheetId="8">#REF!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hidden="1">{#N/A,#N/A,FALSE,"BUDGET"}</definedName>
    <definedName name="______DAT1" localSheetId="8">#REF!</definedName>
    <definedName name="______DAT10" localSheetId="8">#REF!</definedName>
    <definedName name="______DAT11" localSheetId="8">#REF!</definedName>
    <definedName name="______DAT12" localSheetId="8">#REF!</definedName>
    <definedName name="______DAT13" localSheetId="8">#REF!</definedName>
    <definedName name="______DAT14" localSheetId="8">#REF!</definedName>
    <definedName name="______DAT15" localSheetId="8">#REF!</definedName>
    <definedName name="______DAT16" localSheetId="8">#REF!</definedName>
    <definedName name="______DAT17" localSheetId="8">#REF!</definedName>
    <definedName name="______DAT18" localSheetId="8">#REF!</definedName>
    <definedName name="______DAT19" localSheetId="8">#REF!</definedName>
    <definedName name="______DAT2" localSheetId="8">#REF!</definedName>
    <definedName name="______DAT20" localSheetId="8">#REF!</definedName>
    <definedName name="______DAT21" localSheetId="8">#REF!</definedName>
    <definedName name="______DAT3" localSheetId="8">#REF!</definedName>
    <definedName name="______DAT4" localSheetId="8">#REF!</definedName>
    <definedName name="______DAT5" localSheetId="8">#REF!</definedName>
    <definedName name="______DAT6" localSheetId="8">#REF!</definedName>
    <definedName name="______DAT7" localSheetId="8">#REF!</definedName>
    <definedName name="______DAT8" localSheetId="8">#REF!</definedName>
    <definedName name="______DAT9" localSheetId="8">#REF!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hidden="1">{#N/A,#N/A,FALSE,"BUDGET"}</definedName>
    <definedName name="_____DAT1" localSheetId="8">#REF!</definedName>
    <definedName name="_____DAT10" localSheetId="8">#REF!</definedName>
    <definedName name="_____DAT11" localSheetId="8">#REF!</definedName>
    <definedName name="_____DAT12" localSheetId="8">#REF!</definedName>
    <definedName name="_____DAT13" localSheetId="8">#REF!</definedName>
    <definedName name="_____DAT14" localSheetId="8">#REF!</definedName>
    <definedName name="_____DAT15" localSheetId="8">#REF!</definedName>
    <definedName name="_____DAT16" localSheetId="8">#REF!</definedName>
    <definedName name="_____DAT17" localSheetId="8">#REF!</definedName>
    <definedName name="_____DAT18" localSheetId="8">#REF!</definedName>
    <definedName name="_____DAT19" localSheetId="8">#REF!</definedName>
    <definedName name="_____DAT2" localSheetId="8">#REF!</definedName>
    <definedName name="_____DAT20" localSheetId="8">#REF!</definedName>
    <definedName name="_____DAT21" localSheetId="8">#REF!</definedName>
    <definedName name="_____DAT3" localSheetId="8">#REF!</definedName>
    <definedName name="_____DAT4" localSheetId="8">#REF!</definedName>
    <definedName name="_____DAT5" localSheetId="8">#REF!</definedName>
    <definedName name="_____DAT6" localSheetId="8">#REF!</definedName>
    <definedName name="_____DAT7" localSheetId="8">#REF!</definedName>
    <definedName name="_____DAT8" localSheetId="8">#REF!</definedName>
    <definedName name="_____DAT9" localSheetId="8">#REF!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hidden="1">{#N/A,#N/A,FALSE,"BUDGET"}</definedName>
    <definedName name="____ADD12" localSheetId="8">HAJIME:OWARI</definedName>
    <definedName name="____ADD2" localSheetId="8">STOP:STOPE</definedName>
    <definedName name="____Cup2" localSheetId="8">STOP:STOPE</definedName>
    <definedName name="____DAT1" localSheetId="8">#REF!</definedName>
    <definedName name="____DAT10" localSheetId="8">#REF!</definedName>
    <definedName name="____DAT11" localSheetId="8">#REF!</definedName>
    <definedName name="____DAT12" localSheetId="8">#REF!</definedName>
    <definedName name="____DAT13" localSheetId="8">#REF!</definedName>
    <definedName name="____DAT14" localSheetId="8">#REF!</definedName>
    <definedName name="____DAT15" localSheetId="8">#REF!</definedName>
    <definedName name="____DAT16" localSheetId="8">#REF!</definedName>
    <definedName name="____DAT17" localSheetId="8">#REF!</definedName>
    <definedName name="____DAT18" localSheetId="8">#REF!</definedName>
    <definedName name="____DAT19" localSheetId="8">#REF!</definedName>
    <definedName name="____DAT2" localSheetId="8">#REF!</definedName>
    <definedName name="____DAT20" localSheetId="8">#REF!</definedName>
    <definedName name="____DAT21" localSheetId="8">#REF!</definedName>
    <definedName name="____DAT3" localSheetId="8">#REF!</definedName>
    <definedName name="____DAT4" localSheetId="8">#REF!</definedName>
    <definedName name="____DAT5" localSheetId="8">#REF!</definedName>
    <definedName name="____DAT6" localSheetId="8">#REF!</definedName>
    <definedName name="____DAT7" localSheetId="8">#REF!</definedName>
    <definedName name="____DAT8" localSheetId="8">#REF!</definedName>
    <definedName name="____DAT9" localSheetId="8">#REF!</definedName>
    <definedName name="___DAT1" localSheetId="8">#REF!</definedName>
    <definedName name="___DAT10" localSheetId="8">#REF!</definedName>
    <definedName name="___DAT11" localSheetId="8">#REF!</definedName>
    <definedName name="___DAT12" localSheetId="8">#REF!</definedName>
    <definedName name="___DAT13" localSheetId="8">#REF!</definedName>
    <definedName name="___DAT14" localSheetId="8">#REF!</definedName>
    <definedName name="___DAT15" localSheetId="8">#REF!</definedName>
    <definedName name="___DAT16" localSheetId="8">#REF!</definedName>
    <definedName name="___DAT17" localSheetId="8">#REF!</definedName>
    <definedName name="___DAT18" localSheetId="8">#REF!</definedName>
    <definedName name="___DAT19" localSheetId="8">#REF!</definedName>
    <definedName name="___DAT2" localSheetId="8">#REF!</definedName>
    <definedName name="___DAT20" localSheetId="8">#REF!</definedName>
    <definedName name="___DAT21" localSheetId="8">#REF!</definedName>
    <definedName name="___DAT3" localSheetId="8">#REF!</definedName>
    <definedName name="___DAT4" localSheetId="8">#REF!</definedName>
    <definedName name="___DAT5" localSheetId="8">#REF!</definedName>
    <definedName name="___DAT6" localSheetId="8">#REF!</definedName>
    <definedName name="___DAT7" localSheetId="8">#REF!</definedName>
    <definedName name="___DAT8" localSheetId="8">#REF!</definedName>
    <definedName name="___DAT9" localSheetId="8">#REF!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hidden="1">{#N/A,#N/A,FALSE,"BUDGET"}</definedName>
    <definedName name="__ADD12" localSheetId="8">HAJIME:OWARI</definedName>
    <definedName name="__ADD2" localSheetId="8">STOP:STOPE</definedName>
    <definedName name="__Cup2" localSheetId="8">STOP:STOPE</definedName>
    <definedName name="__DAT1" localSheetId="8">#REF!</definedName>
    <definedName name="__DAT10" localSheetId="8">#REF!</definedName>
    <definedName name="__DAT11" localSheetId="8">#REF!</definedName>
    <definedName name="__DAT12" localSheetId="8">#REF!</definedName>
    <definedName name="__DAT13" localSheetId="8">#REF!</definedName>
    <definedName name="__DAT14" localSheetId="8">#REF!</definedName>
    <definedName name="__DAT15" localSheetId="8">#REF!</definedName>
    <definedName name="__DAT16" localSheetId="8">#REF!</definedName>
    <definedName name="__DAT17" localSheetId="8">#REF!</definedName>
    <definedName name="__DAT18" localSheetId="8">#REF!</definedName>
    <definedName name="__DAT19" localSheetId="8">#REF!</definedName>
    <definedName name="__DAT2" localSheetId="8">#REF!</definedName>
    <definedName name="__DAT20" localSheetId="8">#REF!</definedName>
    <definedName name="__DAT21" localSheetId="8">#REF!</definedName>
    <definedName name="__DAT3" localSheetId="8">#REF!</definedName>
    <definedName name="__DAT4" localSheetId="8">#REF!</definedName>
    <definedName name="__DAT5" localSheetId="8">#REF!</definedName>
    <definedName name="__DAT6" localSheetId="8">#REF!</definedName>
    <definedName name="__DAT7" localSheetId="8">#REF!</definedName>
    <definedName name="__DAT8" localSheetId="8">#REF!</definedName>
    <definedName name="__DAT9" localSheetId="8">#REF!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hidden="1">{#N/A,#N/A,FALSE,"BUDGET"}</definedName>
    <definedName name="_2" localSheetId="8">'[2]ลูกหนี้(เก่า)'!#REF!</definedName>
    <definedName name="_40113" localSheetId="8">#REF!</definedName>
    <definedName name="_40120" localSheetId="8">#REF!</definedName>
    <definedName name="_40128" localSheetId="8">#REF!</definedName>
    <definedName name="_40132" localSheetId="8">#REF!</definedName>
    <definedName name="_40133" localSheetId="8">#REF!</definedName>
    <definedName name="_40138" localSheetId="8">#REF!</definedName>
    <definedName name="_40155" localSheetId="8">#REF!</definedName>
    <definedName name="_40213" localSheetId="8">#REF!</definedName>
    <definedName name="_40220" localSheetId="8">#REF!</definedName>
    <definedName name="_40230" localSheetId="8">#REF!</definedName>
    <definedName name="_40232" localSheetId="8">#REF!</definedName>
    <definedName name="_40233" localSheetId="8">#REF!</definedName>
    <definedName name="_40238" localSheetId="8">#REF!</definedName>
    <definedName name="_40239" localSheetId="8">#REF!</definedName>
    <definedName name="_40255" localSheetId="8">#REF!</definedName>
    <definedName name="_40511" localSheetId="8">#REF!</definedName>
    <definedName name="_40513" localSheetId="8">#REF!</definedName>
    <definedName name="_40813" localSheetId="8">#REF!</definedName>
    <definedName name="_40820" localSheetId="8">#REF!</definedName>
    <definedName name="_40832" localSheetId="8">#REF!</definedName>
    <definedName name="_40838" localSheetId="8">#REF!</definedName>
    <definedName name="_40855" localSheetId="8">#REF!</definedName>
    <definedName name="_41180" localSheetId="8">#REF!</definedName>
    <definedName name="_41185" localSheetId="8">#REF!</definedName>
    <definedName name="_41280" localSheetId="8">#REF!</definedName>
    <definedName name="_41285" localSheetId="8">#REF!</definedName>
    <definedName name="_41580" localSheetId="8">#REF!</definedName>
    <definedName name="_41585" localSheetId="8">#REF!</definedName>
    <definedName name="_41880" localSheetId="8">#REF!</definedName>
    <definedName name="_41885" localSheetId="8">#REF!</definedName>
    <definedName name="_42400" localSheetId="8">#REF!</definedName>
    <definedName name="_42510" localSheetId="8">#REF!</definedName>
    <definedName name="_42520" localSheetId="8">#REF!</definedName>
    <definedName name="_42530" localSheetId="8">#REF!</definedName>
    <definedName name="_42540" localSheetId="8">#REF!</definedName>
    <definedName name="_42550" localSheetId="8">#REF!</definedName>
    <definedName name="_42560" localSheetId="8">#REF!</definedName>
    <definedName name="_42570" localSheetId="8">#REF!</definedName>
    <definedName name="_42580" localSheetId="8">#REF!</definedName>
    <definedName name="_42590" localSheetId="8">#REF!</definedName>
    <definedName name="_42610" localSheetId="8">#REF!</definedName>
    <definedName name="_42620" localSheetId="8">#REF!</definedName>
    <definedName name="_42630" localSheetId="8">#REF!</definedName>
    <definedName name="_42640" localSheetId="8">#REF!</definedName>
    <definedName name="_42650" localSheetId="8">#REF!</definedName>
    <definedName name="_42660" localSheetId="8">#REF!</definedName>
    <definedName name="_42670" localSheetId="8">#REF!</definedName>
    <definedName name="_42680" localSheetId="8">#REF!</definedName>
    <definedName name="_42690" localSheetId="8">#REF!</definedName>
    <definedName name="_42710" localSheetId="8">#REF!</definedName>
    <definedName name="_42720" localSheetId="8">#REF!</definedName>
    <definedName name="_42810" localSheetId="8">#REF!</definedName>
    <definedName name="_42820" localSheetId="8">#REF!</definedName>
    <definedName name="_44010" localSheetId="8">#REF!</definedName>
    <definedName name="_44011" localSheetId="8">#REF!</definedName>
    <definedName name="_44012" localSheetId="8">#REF!</definedName>
    <definedName name="_44013" localSheetId="8">#REF!</definedName>
    <definedName name="_44014" localSheetId="8">#REF!</definedName>
    <definedName name="_44017" localSheetId="8">#REF!</definedName>
    <definedName name="_44018" localSheetId="8">#REF!</definedName>
    <definedName name="_44020" localSheetId="8">#REF!</definedName>
    <definedName name="_44023" localSheetId="8">#REF!</definedName>
    <definedName name="_44025" localSheetId="8">#REF!</definedName>
    <definedName name="_44026" localSheetId="8">#REF!</definedName>
    <definedName name="_44027" localSheetId="8">#REF!</definedName>
    <definedName name="_44028" localSheetId="8">#REF!</definedName>
    <definedName name="_44029" localSheetId="8">#REF!</definedName>
    <definedName name="_44030" localSheetId="8">#REF!</definedName>
    <definedName name="_44031" localSheetId="8">#REF!</definedName>
    <definedName name="_44032" localSheetId="8">#REF!</definedName>
    <definedName name="_44033" localSheetId="8">#REF!</definedName>
    <definedName name="_44034" localSheetId="8">#REF!</definedName>
    <definedName name="_44036" localSheetId="8">#REF!</definedName>
    <definedName name="_44037" localSheetId="8">#REF!</definedName>
    <definedName name="_44038" localSheetId="8">#REF!</definedName>
    <definedName name="_44039" localSheetId="8">#REF!</definedName>
    <definedName name="_44040" localSheetId="8">#REF!</definedName>
    <definedName name="_44050" localSheetId="8">#REF!</definedName>
    <definedName name="_44051" localSheetId="8">#REF!</definedName>
    <definedName name="_44052" localSheetId="8">#REF!</definedName>
    <definedName name="_44053" localSheetId="8">#REF!</definedName>
    <definedName name="_44054" localSheetId="8">#REF!</definedName>
    <definedName name="_44055" localSheetId="8">#REF!</definedName>
    <definedName name="_44056" localSheetId="8">#REF!</definedName>
    <definedName name="_44058" localSheetId="8">#REF!</definedName>
    <definedName name="_44059" localSheetId="8">#REF!</definedName>
    <definedName name="_44061" localSheetId="8">#REF!</definedName>
    <definedName name="_44062" localSheetId="8">#REF!</definedName>
    <definedName name="_44070" localSheetId="8">#REF!</definedName>
    <definedName name="_44071" localSheetId="8">#REF!</definedName>
    <definedName name="_44073" localSheetId="8">#REF!</definedName>
    <definedName name="_44074" localSheetId="8">#REF!</definedName>
    <definedName name="_44076" localSheetId="8">#REF!</definedName>
    <definedName name="_44079" localSheetId="8">#REF!</definedName>
    <definedName name="_44080" localSheetId="8">#REF!</definedName>
    <definedName name="_44083" localSheetId="8">#REF!</definedName>
    <definedName name="_44084" localSheetId="8">#REF!</definedName>
    <definedName name="_44085" localSheetId="8">#REF!</definedName>
    <definedName name="_44089" localSheetId="8">#REF!</definedName>
    <definedName name="_44090" localSheetId="8">#REF!</definedName>
    <definedName name="_44100" localSheetId="8">#REF!</definedName>
    <definedName name="_44101" localSheetId="8">#REF!</definedName>
    <definedName name="_44102" localSheetId="8">#REF!</definedName>
    <definedName name="_44103" localSheetId="8">#REF!</definedName>
    <definedName name="_44104" localSheetId="8">#REF!</definedName>
    <definedName name="_44105" localSheetId="8">#REF!</definedName>
    <definedName name="_44106" localSheetId="8">#REF!</definedName>
    <definedName name="_44107" localSheetId="8">#REF!</definedName>
    <definedName name="_44108" localSheetId="8">#REF!</definedName>
    <definedName name="_44109" localSheetId="8">#REF!</definedName>
    <definedName name="_44110" localSheetId="8">#REF!</definedName>
    <definedName name="_44111" localSheetId="8">#REF!</definedName>
    <definedName name="_44120" localSheetId="8">#REF!</definedName>
    <definedName name="_44121" localSheetId="8">#REF!</definedName>
    <definedName name="_44122" localSheetId="8">#REF!</definedName>
    <definedName name="_44123" localSheetId="8">#REF!</definedName>
    <definedName name="_44124" localSheetId="8">#REF!</definedName>
    <definedName name="_44125" localSheetId="8">#REF!</definedName>
    <definedName name="_44126" localSheetId="8">#REF!</definedName>
    <definedName name="_44127" localSheetId="8">#REF!</definedName>
    <definedName name="_44128" localSheetId="8">#REF!</definedName>
    <definedName name="_44129" localSheetId="8">#REF!</definedName>
    <definedName name="_44130" localSheetId="8">#REF!</definedName>
    <definedName name="_44131" localSheetId="8">#REF!</definedName>
    <definedName name="_44132" localSheetId="8">#REF!</definedName>
    <definedName name="_44139" localSheetId="8">#REF!</definedName>
    <definedName name="_44140" localSheetId="8">#REF!</definedName>
    <definedName name="_44141" localSheetId="8">#REF!</definedName>
    <definedName name="_44142" localSheetId="8">#REF!</definedName>
    <definedName name="_44143" localSheetId="8">#REF!</definedName>
    <definedName name="_44145" localSheetId="8">#REF!</definedName>
    <definedName name="_44146" localSheetId="8">#REF!</definedName>
    <definedName name="_44151" localSheetId="8">#REF!</definedName>
    <definedName name="_44152" localSheetId="8">#REF!</definedName>
    <definedName name="_44153" localSheetId="8">#REF!</definedName>
    <definedName name="_44154" localSheetId="8">#REF!</definedName>
    <definedName name="_44155" localSheetId="8">#REF!</definedName>
    <definedName name="_44156" localSheetId="8">#REF!</definedName>
    <definedName name="_44157" localSheetId="8">#REF!</definedName>
    <definedName name="_44160" localSheetId="8">#REF!</definedName>
    <definedName name="_44161" localSheetId="8">#REF!</definedName>
    <definedName name="_44162" localSheetId="8">#REF!</definedName>
    <definedName name="_44165" localSheetId="8">#REF!</definedName>
    <definedName name="_44166" localSheetId="8">#REF!</definedName>
    <definedName name="_44169" localSheetId="8">#REF!</definedName>
    <definedName name="_44170" localSheetId="8">#REF!</definedName>
    <definedName name="_44171" localSheetId="8">#REF!</definedName>
    <definedName name="_44172" localSheetId="8">#REF!</definedName>
    <definedName name="_44173" localSheetId="8">#REF!</definedName>
    <definedName name="_44190" localSheetId="8">#REF!</definedName>
    <definedName name="_44191" localSheetId="8">#REF!</definedName>
    <definedName name="_44195" localSheetId="8">#REF!</definedName>
    <definedName name="_44200" localSheetId="8">#REF!</definedName>
    <definedName name="_44202" localSheetId="8">#REF!</definedName>
    <definedName name="_44203" localSheetId="8">#REF!</definedName>
    <definedName name="_44210" localSheetId="8">#REF!</definedName>
    <definedName name="_44213" localSheetId="8">#REF!</definedName>
    <definedName name="_44214" localSheetId="8">#REF!</definedName>
    <definedName name="_44215" localSheetId="8">#REF!</definedName>
    <definedName name="_44216" localSheetId="8">#REF!</definedName>
    <definedName name="_44219" localSheetId="8">#REF!</definedName>
    <definedName name="_44220" localSheetId="8">#REF!</definedName>
    <definedName name="_44229" localSheetId="8">#REF!</definedName>
    <definedName name="_44230" localSheetId="8">#REF!</definedName>
    <definedName name="_44231" localSheetId="8">#REF!</definedName>
    <definedName name="_44234" localSheetId="8">#REF!</definedName>
    <definedName name="_44235" localSheetId="8">#REF!</definedName>
    <definedName name="_44239" localSheetId="8">#REF!</definedName>
    <definedName name="_44250" localSheetId="8">#REF!</definedName>
    <definedName name="_44251" localSheetId="8">#REF!</definedName>
    <definedName name="_44281" localSheetId="8">#REF!</definedName>
    <definedName name="_44282" localSheetId="8">#REF!</definedName>
    <definedName name="_44284" localSheetId="8">#REF!</definedName>
    <definedName name="_44285" localSheetId="8">#REF!</definedName>
    <definedName name="_44286" localSheetId="8">#REF!</definedName>
    <definedName name="_44289" localSheetId="8">#REF!</definedName>
    <definedName name="_44290" localSheetId="8">#REF!</definedName>
    <definedName name="_45299" localSheetId="8">#REF!</definedName>
    <definedName name="_45600" localSheetId="8">#REF!</definedName>
    <definedName name="_45601" localSheetId="8">#REF!</definedName>
    <definedName name="_45602" localSheetId="8">#REF!</definedName>
    <definedName name="_45930" localSheetId="8">#REF!</definedName>
    <definedName name="_46104" localSheetId="8">#REF!</definedName>
    <definedName name="_46105" localSheetId="8">#REF!</definedName>
    <definedName name="_46200" localSheetId="8">#REF!</definedName>
    <definedName name="_46203" localSheetId="8">#REF!</definedName>
    <definedName name="_46207" localSheetId="8">#REF!</definedName>
    <definedName name="_46253" localSheetId="8">#REF!</definedName>
    <definedName name="_46255" localSheetId="8">#REF!</definedName>
    <definedName name="_46256" localSheetId="8">#REF!</definedName>
    <definedName name="_46259" localSheetId="8">#REF!</definedName>
    <definedName name="_46301" localSheetId="8">#REF!</definedName>
    <definedName name="_46304" localSheetId="8">#REF!</definedName>
    <definedName name="_46306" localSheetId="8">#REF!</definedName>
    <definedName name="_46400" localSheetId="8">#REF!</definedName>
    <definedName name="_46404" localSheetId="8">#REF!</definedName>
    <definedName name="_46405" localSheetId="8">#REF!</definedName>
    <definedName name="_46406" localSheetId="8">#REF!</definedName>
    <definedName name="_46439" localSheetId="8">#REF!</definedName>
    <definedName name="_46500" localSheetId="8">#REF!</definedName>
    <definedName name="_46509" localSheetId="8">#REF!</definedName>
    <definedName name="_47100" localSheetId="8">#REF!</definedName>
    <definedName name="_47101" localSheetId="8">#REF!</definedName>
    <definedName name="_47300" localSheetId="8">#REF!</definedName>
    <definedName name="_47303" localSheetId="8">#REF!</definedName>
    <definedName name="_47304" localSheetId="8">#REF!</definedName>
    <definedName name="_47305" localSheetId="8">#REF!</definedName>
    <definedName name="_47307" localSheetId="8">#REF!</definedName>
    <definedName name="_47308" localSheetId="8">#REF!</definedName>
    <definedName name="_47400" localSheetId="8">#REF!</definedName>
    <definedName name="_ADD12" localSheetId="8">HAJIME:OWARI</definedName>
    <definedName name="_ADD2" localSheetId="8">STOP:STOPE</definedName>
    <definedName name="_Cup2" localSheetId="8">STOP:STOPE</definedName>
    <definedName name="_DAT1" localSheetId="8">#REF!</definedName>
    <definedName name="_DAT10" localSheetId="8">#REF!</definedName>
    <definedName name="_DAT11" localSheetId="8">#REF!</definedName>
    <definedName name="_DAT12" localSheetId="8">#REF!</definedName>
    <definedName name="_DAT13" localSheetId="8">#REF!</definedName>
    <definedName name="_DAT14" localSheetId="8">#REF!</definedName>
    <definedName name="_DAT15" localSheetId="8">#REF!</definedName>
    <definedName name="_DAT16" localSheetId="8">#REF!</definedName>
    <definedName name="_DAT17" localSheetId="8">#REF!</definedName>
    <definedName name="_DAT18" localSheetId="8">#REF!</definedName>
    <definedName name="_DAT19" localSheetId="8">#REF!</definedName>
    <definedName name="_DAT2" localSheetId="8">#REF!</definedName>
    <definedName name="_DAT20" localSheetId="8">#REF!</definedName>
    <definedName name="_DAT21" localSheetId="8">#REF!</definedName>
    <definedName name="_DAT3" localSheetId="8">#REF!</definedName>
    <definedName name="_DAT4" localSheetId="8">#REF!</definedName>
    <definedName name="_DAT5" localSheetId="8">#REF!</definedName>
    <definedName name="_DAT6" localSheetId="8">#REF!</definedName>
    <definedName name="_DAT7" localSheetId="8">#REF!</definedName>
    <definedName name="_DAT8" localSheetId="8">#REF!</definedName>
    <definedName name="_DAT9" localSheetId="8">#REF!</definedName>
    <definedName name="_f123" localSheetId="8">#REF!</definedName>
    <definedName name="_Fill" localSheetId="0" hidden="1">#REF!</definedName>
    <definedName name="_Fill" localSheetId="2" hidden="1">#REF!</definedName>
    <definedName name="_Fill" localSheetId="6" hidden="1">#REF!</definedName>
    <definedName name="_Fill" localSheetId="8" hidden="1">#REF!</definedName>
    <definedName name="_Fill" localSheetId="3" hidden="1">#REF!</definedName>
    <definedName name="_Fill" hidden="1">#REF!</definedName>
    <definedName name="_Key1" localSheetId="0" hidden="1">[14]คีย์ข้อมูลรายละเอียดต่างๆ!#REF!</definedName>
    <definedName name="_Key1" localSheetId="2" hidden="1">[14]คีย์ข้อมูลรายละเอียดต่างๆ!#REF!</definedName>
    <definedName name="_Key1" localSheetId="6" hidden="1">[14]คีย์ข้อมูลรายละเอียดต่างๆ!#REF!</definedName>
    <definedName name="_Key1" localSheetId="8" hidden="1">[14]คีย์ข้อมูลรายละเอียดต่างๆ!#REF!</definedName>
    <definedName name="_Key1" localSheetId="3" hidden="1">[14]คีย์ข้อมูลรายละเอียดต่างๆ!#REF!</definedName>
    <definedName name="_Key1" hidden="1">[14]คีย์ข้อมูลรายละเอียดต่างๆ!#REF!</definedName>
    <definedName name="_Key2" localSheetId="0" hidden="1">#REF!</definedName>
    <definedName name="_Key2" localSheetId="2" hidden="1">#REF!</definedName>
    <definedName name="_Key2" localSheetId="6" hidden="1">#REF!</definedName>
    <definedName name="_Key2" localSheetId="8" hidden="1">#REF!</definedName>
    <definedName name="_Key2" localSheetId="3" hidden="1">#REF!</definedName>
    <definedName name="_Key2" hidden="1">#REF!</definedName>
    <definedName name="_KL379" localSheetId="8">#REF!</definedName>
    <definedName name="_Order1" hidden="1">255</definedName>
    <definedName name="_Order2" hidden="1">255</definedName>
    <definedName name="_Parse_In" localSheetId="0" hidden="1">#REF!</definedName>
    <definedName name="_Parse_In" localSheetId="2" hidden="1">#REF!</definedName>
    <definedName name="_Parse_In" localSheetId="6" hidden="1">#REF!</definedName>
    <definedName name="_Parse_In" localSheetId="8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6" hidden="1">#REF!</definedName>
    <definedName name="_Parse_Out" localSheetId="8" hidden="1">#REF!</definedName>
    <definedName name="_Parse_Out" localSheetId="3" hidden="1">#REF!</definedName>
    <definedName name="_Parse_Out" hidden="1">#REF!</definedName>
    <definedName name="_Sort" localSheetId="0" hidden="1">#REF!</definedName>
    <definedName name="_Sort" localSheetId="2" hidden="1">#REF!</definedName>
    <definedName name="_Sort" localSheetId="6" hidden="1">#REF!</definedName>
    <definedName name="_Sort" localSheetId="8" hidden="1">#REF!</definedName>
    <definedName name="_Sort" localSheetId="3" hidden="1">#REF!</definedName>
    <definedName name="_Sort" hidden="1">#REF!</definedName>
    <definedName name="_TB111" localSheetId="8">#REF!</definedName>
    <definedName name="_TB112" localSheetId="8">[15]시산표!#REF!</definedName>
    <definedName name="_TB1121" localSheetId="8">#REF!</definedName>
    <definedName name="_TB113" localSheetId="8">#REF!</definedName>
    <definedName name="_TB114" localSheetId="8">#REF!</definedName>
    <definedName name="_TB115" localSheetId="8">[16]시산표!#REF!</definedName>
    <definedName name="_TB116" localSheetId="8">#REF!</definedName>
    <definedName name="_TB117" localSheetId="8">#REF!</definedName>
    <definedName name="_TB121" localSheetId="8">#REF!</definedName>
    <definedName name="_TB122" localSheetId="8">#REF!</definedName>
    <definedName name="_TB123" localSheetId="8">#REF!</definedName>
    <definedName name="_TB124" localSheetId="8">[16]시산표!#REF!</definedName>
    <definedName name="_TB125" localSheetId="8">[16]시산표!#REF!</definedName>
    <definedName name="_TB126" localSheetId="8">[16]시산표!#REF!</definedName>
    <definedName name="_TB131" localSheetId="8">[16]시산표!#REF!</definedName>
    <definedName name="_TB132" localSheetId="8">[16]시산표!#REF!</definedName>
    <definedName name="_TB211" localSheetId="8">[16]시산표!#REF!</definedName>
    <definedName name="_TB212" localSheetId="8">#REF!</definedName>
    <definedName name="_TB213" localSheetId="8">[16]시산표!#REF!</definedName>
    <definedName name="_TB214" localSheetId="8">[16]시산표!#REF!</definedName>
    <definedName name="_TB215" localSheetId="8">[16]시산표!#REF!</definedName>
    <definedName name="_TB221" localSheetId="8">[16]시산표!#REF!</definedName>
    <definedName name="_TB2210" localSheetId="8">[15]시산표!#REF!</definedName>
    <definedName name="_TB222" localSheetId="8">[16]시산표!#REF!</definedName>
    <definedName name="_TB223" localSheetId="8">[16]시산표!#REF!</definedName>
    <definedName name="_TB224" localSheetId="8">[16]시산표!#REF!</definedName>
    <definedName name="_TB225" localSheetId="8">[15]시산표!#REF!</definedName>
    <definedName name="_TB226" localSheetId="8">#REF!</definedName>
    <definedName name="_TB227" localSheetId="8">[15]시산표!#REF!</definedName>
    <definedName name="_TB228" localSheetId="8">#REF!</definedName>
    <definedName name="_TB229" localSheetId="8">[15]시산표!#REF!</definedName>
    <definedName name="_TB311" localSheetId="8">[16]시산표!#REF!</definedName>
    <definedName name="_TB312" localSheetId="8">#REF!</definedName>
    <definedName name="_TB313" localSheetId="8">[16]시산표!#REF!</definedName>
    <definedName name="_TB314" localSheetId="8">#REF!</definedName>
    <definedName name="_TB315" localSheetId="8">#REF!</definedName>
    <definedName name="_TB316" localSheetId="8">#REF!</definedName>
    <definedName name="_TB317" localSheetId="8">[16]시산표!#REF!</definedName>
    <definedName name="_TB318" localSheetId="8">[16]시산표!#REF!</definedName>
    <definedName name="_TB319" localSheetId="8">[15]시산표!#REF!</definedName>
    <definedName name="_TB321" localSheetId="8">#REF!</definedName>
    <definedName name="_TB322" localSheetId="8">[16]시산표!#REF!</definedName>
    <definedName name="_TB323" localSheetId="8">[16]시산표!#REF!</definedName>
    <definedName name="_TB324" localSheetId="8">[16]시산표!#REF!</definedName>
    <definedName name="_TB325" localSheetId="8">[16]시산표!#REF!</definedName>
    <definedName name="_TB401" localSheetId="8">[16]시산표!#REF!</definedName>
    <definedName name="_TB402" localSheetId="8">[16]시산표!#REF!</definedName>
    <definedName name="_TB403" localSheetId="8">[16]시산표!#REF!</definedName>
    <definedName name="_TB404" localSheetId="8">[16]시산표!#REF!</definedName>
    <definedName name="_TB405" localSheetId="8">[16]시산표!#REF!</definedName>
    <definedName name="_TB501" localSheetId="8">#REF!</definedName>
    <definedName name="_TB502" localSheetId="8">#REF!</definedName>
    <definedName name="_TB503" localSheetId="8">#REF!</definedName>
    <definedName name="_TB504" localSheetId="8">#REF!</definedName>
    <definedName name="_TB505" localSheetId="8">#REF!</definedName>
    <definedName name="_TB506" localSheetId="8">#REF!</definedName>
    <definedName name="_TB507" localSheetId="8">#REF!</definedName>
    <definedName name="_TB508" localSheetId="8">#REF!</definedName>
    <definedName name="_TB509" localSheetId="8">#REF!</definedName>
    <definedName name="_TB510" localSheetId="8">[15]시산표!#REF!</definedName>
    <definedName name="_TB511" localSheetId="8">[16]시산표!#REF!</definedName>
    <definedName name="_TB512" localSheetId="8">#REF!</definedName>
    <definedName name="_TB513" localSheetId="8">#REF!</definedName>
    <definedName name="_TB601" localSheetId="8">[16]시산표!#REF!</definedName>
    <definedName name="_TB602" localSheetId="8">#REF!</definedName>
    <definedName name="_TB603" localSheetId="8">#REF!</definedName>
    <definedName name="_TB604" localSheetId="8">[16]시산표!#REF!</definedName>
    <definedName name="_TB605" localSheetId="8">[16]시산표!#REF!</definedName>
    <definedName name="_TB701" localSheetId="8">#REF!</definedName>
    <definedName name="_TB811" localSheetId="8">[16]시산표!#REF!</definedName>
    <definedName name="_TB812" localSheetId="8">[16]시산표!#REF!</definedName>
    <definedName name="_TB813" localSheetId="8">[16]시산표!#REF!</definedName>
    <definedName name="_TB814" localSheetId="8">[16]시산표!#REF!</definedName>
    <definedName name="_TB820" localSheetId="8">[16]시산표!#REF!</definedName>
    <definedName name="_TB901" localSheetId="8">#REF!</definedName>
    <definedName name="_TB902" localSheetId="8">#REF!</definedName>
    <definedName name="_TB903" localSheetId="8">#REF!</definedName>
    <definedName name="_TB904" localSheetId="8">#REF!</definedName>
    <definedName name="_TBI1001" localSheetId="8">[16]시산표!#REF!</definedName>
    <definedName name="_TBI1002" localSheetId="8">[16]시산표!#REF!</definedName>
    <definedName name="_TBI1003" localSheetId="8">[16]시산표!#REF!</definedName>
    <definedName name="_TBI1004" localSheetId="8">[16]시산표!#REF!</definedName>
    <definedName name="_TBI1005" localSheetId="8">[16]시산표!#REF!</definedName>
    <definedName name="_TBI101" localSheetId="8">#REF!</definedName>
    <definedName name="_TBI102" localSheetId="8">[16]시산표!#REF!</definedName>
    <definedName name="_TBI1100" localSheetId="8">#REF!</definedName>
    <definedName name="_TBI1200" localSheetId="8">[16]시산표!#REF!</definedName>
    <definedName name="_TBI201" localSheetId="8">#REF!</definedName>
    <definedName name="_TBI202" localSheetId="8">#REF!</definedName>
    <definedName name="_TBI203" localSheetId="8">#REF!</definedName>
    <definedName name="_TBI401" localSheetId="8">#REF!</definedName>
    <definedName name="_TBI402" localSheetId="8">#REF!</definedName>
    <definedName name="_TBI403" localSheetId="8">[15]시산표!#REF!</definedName>
    <definedName name="_TBI404" localSheetId="8">#REF!</definedName>
    <definedName name="_TBI405" localSheetId="8">#REF!</definedName>
    <definedName name="_TBI406" localSheetId="8">#REF!</definedName>
    <definedName name="_TBI407" localSheetId="8">#REF!</definedName>
    <definedName name="_TBI408" localSheetId="8">#REF!</definedName>
    <definedName name="_TBI409" localSheetId="8">#REF!</definedName>
    <definedName name="_TBI410" localSheetId="8">#REF!</definedName>
    <definedName name="_TBI411" localSheetId="8">#REF!</definedName>
    <definedName name="_TBI412" localSheetId="8">#REF!</definedName>
    <definedName name="_TBI413" localSheetId="8">#REF!</definedName>
    <definedName name="_TBI414" localSheetId="8">#REF!</definedName>
    <definedName name="_TBI415" localSheetId="8">#REF!</definedName>
    <definedName name="_TBI416" localSheetId="8">#REF!</definedName>
    <definedName name="_TBI417" localSheetId="8">#REF!</definedName>
    <definedName name="_TBI418" localSheetId="8">#REF!</definedName>
    <definedName name="_TBI419" localSheetId="8">#REF!</definedName>
    <definedName name="_TBI420" localSheetId="8">#REF!</definedName>
    <definedName name="_TBI421" localSheetId="8">#REF!</definedName>
    <definedName name="_TBI422" localSheetId="8">#REF!</definedName>
    <definedName name="_TBI423" localSheetId="8">#REF!</definedName>
    <definedName name="_TBI424" localSheetId="8">#REF!</definedName>
    <definedName name="_TBI425" localSheetId="8">[16]시산표!#REF!</definedName>
    <definedName name="_TBI601" localSheetId="8">#REF!</definedName>
    <definedName name="_TBI602" localSheetId="8">#REF!</definedName>
    <definedName name="_TBI603" localSheetId="8">[16]시산표!#REF!</definedName>
    <definedName name="_TBI604" localSheetId="8">[16]시산표!#REF!</definedName>
    <definedName name="_TBI605" localSheetId="8">[16]시산표!#REF!</definedName>
    <definedName name="_TBI606" localSheetId="8">[16]시산표!#REF!</definedName>
    <definedName name="_TBI607" localSheetId="8">[16]시산표!#REF!</definedName>
    <definedName name="_TBI608" localSheetId="8">[16]시산표!#REF!</definedName>
    <definedName name="_TBI609" localSheetId="8">[16]시산표!#REF!</definedName>
    <definedName name="_TBI610" localSheetId="8">#REF!</definedName>
    <definedName name="_TBI611" localSheetId="8">[16]시산표!#REF!</definedName>
    <definedName name="_TBI612" localSheetId="8">#REF!</definedName>
    <definedName name="_TBI613" localSheetId="8">[16]시산표!#REF!</definedName>
    <definedName name="_TBI614" localSheetId="8">#REF!</definedName>
    <definedName name="_TBI701" localSheetId="8">#REF!</definedName>
    <definedName name="_TBI702" localSheetId="8">#REF!</definedName>
    <definedName name="_TBI703" localSheetId="8">[16]시산표!#REF!</definedName>
    <definedName name="_TBI704" localSheetId="8">[16]시산표!#REF!</definedName>
    <definedName name="_TBI705" localSheetId="8">[16]시산표!#REF!</definedName>
    <definedName name="_TBI706" localSheetId="8">[16]시산표!#REF!</definedName>
    <definedName name="_TBI707" localSheetId="8">[16]시산표!#REF!</definedName>
    <definedName name="_TBI708" localSheetId="8">[16]시산표!#REF!</definedName>
    <definedName name="_TBI709" localSheetId="8">#REF!</definedName>
    <definedName name="_TBI710" localSheetId="8">[16]시산표!#REF!</definedName>
    <definedName name="_TBI711" localSheetId="8">[16]시산표!#REF!</definedName>
    <definedName name="_TBI712" localSheetId="8">[16]시산표!#REF!</definedName>
    <definedName name="_TBI713" localSheetId="8">[16]시산표!#REF!</definedName>
    <definedName name="_TBI714" localSheetId="8">#REF!</definedName>
    <definedName name="_TBI715" localSheetId="8">[16]시산표!#REF!</definedName>
    <definedName name="_TBI716" localSheetId="8">#REF!</definedName>
    <definedName name="_TBI717" localSheetId="8">[15]시산표!#REF!</definedName>
    <definedName name="_TBI718" localSheetId="8">#REF!</definedName>
    <definedName name="_TBI719" localSheetId="8">[15]시산표!#REF!</definedName>
    <definedName name="_TBI901" localSheetId="8">#REF!</definedName>
    <definedName name="_TBI902" localSheetId="8">#REF!</definedName>
    <definedName name="_TBI903" localSheetId="8">[16]시산표!#REF!</definedName>
    <definedName name="_TBI904" localSheetId="8">[16]시산표!#REF!</definedName>
    <definedName name="_TBI905" localSheetId="8">[16]시산표!#REF!</definedName>
    <definedName name="_TBI906" localSheetId="8">[16]시산표!#REF!</definedName>
    <definedName name="_TBI907" localSheetId="8">[16]시산표!#REF!</definedName>
    <definedName name="_tey5" localSheetId="8">#REF!</definedName>
    <definedName name="_u1" localSheetId="8">#REF!</definedName>
    <definedName name="_u3" localSheetId="8">#REF!</definedName>
    <definedName name="_w1" localSheetId="8">#REF!</definedName>
    <definedName name="A" localSheetId="8">#REF!</definedName>
    <definedName name="A268A1" localSheetId="8">#REF!</definedName>
    <definedName name="aa" localSheetId="8">STOP:STOPE</definedName>
    <definedName name="AAAA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0" hidden="1">{#N/A,#N/A,FALSE,"BUDGET"}</definedName>
    <definedName name="AAAAA" hidden="1">{#N/A,#N/A,FALSE,"BUDGET"}</definedName>
    <definedName name="aaaaaaa" localSheetId="8">#REF!</definedName>
    <definedName name="aaaeeeccc" localSheetId="8">#REF!</definedName>
    <definedName name="aadf" localSheetId="8">#REF!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8">HAJIME:OWARI</definedName>
    <definedName name="abccccccccc" localSheetId="8">#REF!</definedName>
    <definedName name="acc" localSheetId="8">STOP:STOPE</definedName>
    <definedName name="Account_Balance" localSheetId="8">#REF!</definedName>
    <definedName name="Activity" localSheetId="8">'[17]DropDown List'!#REF!</definedName>
    <definedName name="ad" localSheetId="8">#REF!</definedName>
    <definedName name="ADDR" localSheetId="8">HAJIME:OWARI</definedName>
    <definedName name="addr1" localSheetId="8">HAJIME:OWARI</definedName>
    <definedName name="ADDS" localSheetId="8">#REF!</definedName>
    <definedName name="aded" localSheetId="8">#REF!</definedName>
    <definedName name="Adjustment" localSheetId="8">#REF!</definedName>
    <definedName name="advb" localSheetId="8">#REF!</definedName>
    <definedName name="AEWFEFW" localSheetId="8">#REF!</definedName>
    <definedName name="AFEFEA" localSheetId="8">#REF!</definedName>
    <definedName name="agdump" localSheetId="8">#REF!</definedName>
    <definedName name="agedump" localSheetId="8">#REF!</definedName>
    <definedName name="agencydump" localSheetId="8">#REF!</definedName>
    <definedName name="AGENCYLY" localSheetId="8">#REF!</definedName>
    <definedName name="AGENCYPLAN" localSheetId="8">#REF!</definedName>
    <definedName name="AJan" localSheetId="8">#REF!</definedName>
    <definedName name="alsdfkjoasd" localSheetId="8">#REF!</definedName>
    <definedName name="AMOUNT" localSheetId="8">'[18]10'!#REF!</definedName>
    <definedName name="aoe" localSheetId="0" hidden="1">{"'Model'!$A$1:$N$53"}</definedName>
    <definedName name="aoe" hidden="1">{"'Model'!$A$1:$N$53"}</definedName>
    <definedName name="aowefr" localSheetId="8">#REF!</definedName>
    <definedName name="AS2DocOpenMode" hidden="1">"AS2DocumentEdit"</definedName>
    <definedName name="ASAS" localSheetId="8">#REF!</definedName>
    <definedName name="ASF" localSheetId="8">#REF!</definedName>
    <definedName name="asss" localSheetId="8">#REF!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bb" localSheetId="0" hidden="1">{"'Eng (page2)'!$A$1:$D$52"}</definedName>
    <definedName name="bb" hidden="1">{"'Eng (page2)'!$A$1:$D$52"}</definedName>
    <definedName name="BBB" localSheetId="8">[19]DEP12!#REF!</definedName>
    <definedName name="beau" localSheetId="0" hidden="1">{"'Model'!$A$1:$N$53"}</definedName>
    <definedName name="beau" hidden="1">{"'Model'!$A$1:$N$53"}</definedName>
    <definedName name="BJAN" localSheetId="8">#REF!</definedName>
    <definedName name="BRT" localSheetId="8">#REF!</definedName>
    <definedName name="BS" localSheetId="8">#REF!</definedName>
    <definedName name="BuiltIn_Print_Area___1" localSheetId="8">#REF!</definedName>
    <definedName name="BuiltIn_Print_Titles" localSheetId="8">#REF!</definedName>
    <definedName name="BuiltIn_Print_Titles___1" localSheetId="8">#REF!</definedName>
    <definedName name="C_\COST\A4_ALL16.WK1" localSheetId="8">'[20]510000'!#REF!</definedName>
    <definedName name="CalcAgencyPrice" localSheetId="8">#REF!</definedName>
    <definedName name="cash" localSheetId="0" hidden="1">{"'Eng (page2)'!$A$1:$D$52"}</definedName>
    <definedName name="cash" hidden="1">{"'Eng (page2)'!$A$1:$D$52"}</definedName>
    <definedName name="cashflows" localSheetId="8">#REF!</definedName>
    <definedName name="cc" localSheetId="0" hidden="1">{"'Eng (page2)'!$A$1:$D$52"}</definedName>
    <definedName name="cc" hidden="1">{"'Eng (page2)'!$A$1:$D$52"}</definedName>
    <definedName name="CCFF" localSheetId="8">#REF!</definedName>
    <definedName name="cei" localSheetId="8">#REF!</definedName>
    <definedName name="cellIsStratified" localSheetId="8">#REF!</definedName>
    <definedName name="cellProjectedMisstatementWarning" localSheetId="8">#REF!</definedName>
    <definedName name="cellSampleSize" localSheetId="8">#REF!</definedName>
    <definedName name="cellSampleSizeWarning" localSheetId="8">#REF!</definedName>
    <definedName name="cellSSF" localSheetId="8">#REF!</definedName>
    <definedName name="CFF" localSheetId="8">#REF!</definedName>
    <definedName name="CLIENT_NAME" localSheetId="8">#REF!</definedName>
    <definedName name="coa" localSheetId="8">#REF!</definedName>
    <definedName name="Commission" localSheetId="8">#REF!</definedName>
    <definedName name="conb121" localSheetId="8">[21]!conb121</definedName>
    <definedName name="cost" localSheetId="8">#REF!</definedName>
    <definedName name="CPACSBAHT" localSheetId="8">#REF!</definedName>
    <definedName name="CPACSEURO" localSheetId="8">#REF!</definedName>
    <definedName name="CPACSUSD" localSheetId="8">#REF!</definedName>
    <definedName name="CPACSYEN" localSheetId="8">#REF!</definedName>
    <definedName name="CPAUTOBAHT" localSheetId="8">#REF!</definedName>
    <definedName name="CPAUTOBT" localSheetId="8">#REF!</definedName>
    <definedName name="CPAUTOEURO" localSheetId="8">#REF!</definedName>
    <definedName name="CPAUTOUSD" localSheetId="8">#REF!</definedName>
    <definedName name="CPAUTOYEN" localSheetId="8">#REF!</definedName>
    <definedName name="CPCONST" localSheetId="8">#REF!</definedName>
    <definedName name="CPCTBAHT" localSheetId="8">#REF!</definedName>
    <definedName name="CPCTEURO" localSheetId="8">#REF!</definedName>
    <definedName name="CPCTUSD" localSheetId="8">#REF!</definedName>
    <definedName name="CPCTYEN" localSheetId="8">#REF!</definedName>
    <definedName name="CPCVBAHT" localSheetId="8">#REF!</definedName>
    <definedName name="CPCVEURO" localSheetId="8">#REF!</definedName>
    <definedName name="CPCVUSD" localSheetId="8">#REF!</definedName>
    <definedName name="CPCVYEN" localSheetId="8">#REF!</definedName>
    <definedName name="CPECCBAHT" localSheetId="8">#REF!</definedName>
    <definedName name="CPECCEURO" localSheetId="8">#REF!</definedName>
    <definedName name="CPECCUSD" localSheetId="8">#REF!</definedName>
    <definedName name="CPECCYEN" localSheetId="8">#REF!</definedName>
    <definedName name="CPELBAHT" localSheetId="8">#REF!</definedName>
    <definedName name="CPELEURO" localSheetId="8">#REF!</definedName>
    <definedName name="CPELUSD" localSheetId="8">#REF!</definedName>
    <definedName name="CPELYEN" localSheetId="8">#REF!</definedName>
    <definedName name="CPFFBAHT" localSheetId="8">#REF!</definedName>
    <definedName name="CPFFEURO" localSheetId="8">#REF!</definedName>
    <definedName name="CPFFUSD" localSheetId="8">#REF!</definedName>
    <definedName name="CPFFYEN" localSheetId="8">#REF!</definedName>
    <definedName name="CPINTRA" localSheetId="8">#REF!</definedName>
    <definedName name="CPMVACBAHT" localSheetId="8">#REF!</definedName>
    <definedName name="CPMVACEURO" localSheetId="8">#REF!</definedName>
    <definedName name="CPMVACUSD" localSheetId="8">#REF!</definedName>
    <definedName name="CPMVACYEN" localSheetId="8">#REF!</definedName>
    <definedName name="CPOTBAHT" localSheetId="8">#REF!</definedName>
    <definedName name="CPOTEURO" localSheetId="8">#REF!</definedName>
    <definedName name="CPOTUSD" localSheetId="8">#REF!</definedName>
    <definedName name="CPOTYEN" localSheetId="8">#REF!</definedName>
    <definedName name="CPPC2001" localSheetId="0" hidden="1">{"'Model'!$A$1:$N$53"}</definedName>
    <definedName name="CPPC2001" hidden="1">{"'Model'!$A$1:$N$53"}</definedName>
    <definedName name="CPPLBAHT" localSheetId="8">#REF!</definedName>
    <definedName name="CPPLEURO" localSheetId="8">#REF!</definedName>
    <definedName name="CPPLUSD" localSheetId="8">#REF!</definedName>
    <definedName name="CPPLYEN" localSheetId="8">#REF!</definedName>
    <definedName name="CPPPBAHT" localSheetId="8">#REF!</definedName>
    <definedName name="CPPPEURO" localSheetId="8">#REF!</definedName>
    <definedName name="CPPPUSD" localSheetId="8">#REF!</definedName>
    <definedName name="CPPPYEN" localSheetId="8">#REF!</definedName>
    <definedName name="CPPUMPBAHT" localSheetId="8">#REF!</definedName>
    <definedName name="CPPUMPEURO" localSheetId="8">#REF!</definedName>
    <definedName name="CPPUMPUSD" localSheetId="8">#REF!</definedName>
    <definedName name="CPPUMPYEN" localSheetId="8">#REF!</definedName>
    <definedName name="CPSACBAHT" localSheetId="8">#REF!</definedName>
    <definedName name="CPSACEURO" localSheetId="8">#REF!</definedName>
    <definedName name="CPSACUSD" localSheetId="8">#REF!</definedName>
    <definedName name="CPSACYEN" localSheetId="8">#REF!</definedName>
    <definedName name="CPTANKBAHT" localSheetId="8">#REF!</definedName>
    <definedName name="CPTANKEURO" localSheetId="8">#REF!</definedName>
    <definedName name="CPTANKUSD" localSheetId="8">#REF!</definedName>
    <definedName name="CPTANKYEN" localSheetId="8">#REF!</definedName>
    <definedName name="CPUTBAHT" localSheetId="8">#REF!</definedName>
    <definedName name="CPUTEURO" localSheetId="8">#REF!</definedName>
    <definedName name="CPUTUSD" localSheetId="8">#REF!</definedName>
    <definedName name="CPUTYEN" localSheetId="8">#REF!</definedName>
    <definedName name="CPWCSBAHT" localSheetId="8">#REF!</definedName>
    <definedName name="CPWCSEURO" localSheetId="8">#REF!</definedName>
    <definedName name="CPWCSUSD" localSheetId="8">#REF!</definedName>
    <definedName name="CPWCSYEN" localSheetId="8">#REF!</definedName>
    <definedName name="_xlnm.Criteria" localSheetId="8">#REF!</definedName>
    <definedName name="CUR" localSheetId="8">#REF!</definedName>
    <definedName name="CUR_SUM" localSheetId="8">#REF!</definedName>
    <definedName name="Currency" localSheetId="8">'[17]DropDown List'!#REF!</definedName>
    <definedName name="Current" localSheetId="8">#REF!</definedName>
    <definedName name="Current_Account" localSheetId="8">#REF!</definedName>
    <definedName name="dakewhrleh" localSheetId="8">#REF!</definedName>
    <definedName name="DaRWk1" localSheetId="8">#REF!</definedName>
    <definedName name="DaRWk10" localSheetId="8">#REF!</definedName>
    <definedName name="DaRWk11" localSheetId="8">#REF!</definedName>
    <definedName name="DaRWk12" localSheetId="8">#REF!</definedName>
    <definedName name="DaRWk2" localSheetId="8">#REF!</definedName>
    <definedName name="DaRWk3" localSheetId="8">#REF!</definedName>
    <definedName name="DaRWk4" localSheetId="8">#REF!</definedName>
    <definedName name="DaRWk5" localSheetId="8">#REF!</definedName>
    <definedName name="DaRWk6" localSheetId="8">#REF!</definedName>
    <definedName name="DaRWk8" localSheetId="8">#REF!</definedName>
    <definedName name="DaRwk9" localSheetId="8">#REF!</definedName>
    <definedName name="dast" localSheetId="8">#REF!</definedName>
    <definedName name="Data" localSheetId="8">#REF!</definedName>
    <definedName name="DATA2" localSheetId="8">[22]CST1198!#REF!</definedName>
    <definedName name="_xlnm.Database" localSheetId="8">'[23]fs-e'!#REF!</definedName>
    <definedName name="DaWk7" localSheetId="8">#REF!</definedName>
    <definedName name="days" localSheetId="8">'[24]asset HDK&amp;SHK'!#REF!</definedName>
    <definedName name="dbrwk1" localSheetId="8">#REF!</definedName>
    <definedName name="dbrwk10" localSheetId="8">#REF!</definedName>
    <definedName name="dbrwk11" localSheetId="8">#REF!</definedName>
    <definedName name="dbrwk12" localSheetId="8">#REF!</definedName>
    <definedName name="dbrwk2" localSheetId="8">#REF!</definedName>
    <definedName name="dbrwk3" localSheetId="8">#REF!</definedName>
    <definedName name="dbrwk4" localSheetId="8">#REF!</definedName>
    <definedName name="dbrwk5" localSheetId="8">#REF!</definedName>
    <definedName name="dbrwk6" localSheetId="8">#REF!</definedName>
    <definedName name="dbrwk7" localSheetId="8">#REF!</definedName>
    <definedName name="dbrwk8" localSheetId="8">#REF!</definedName>
    <definedName name="dbrwk9" localSheetId="8">#REF!</definedName>
    <definedName name="dcrwk1" localSheetId="8">#REF!</definedName>
    <definedName name="dcrwk10" localSheetId="8">#REF!</definedName>
    <definedName name="dcrwk11" localSheetId="8">#REF!</definedName>
    <definedName name="dcrwk12" localSheetId="8">#REF!</definedName>
    <definedName name="dcrwk2" localSheetId="8">#REF!</definedName>
    <definedName name="dcrwk3" localSheetId="8">#REF!</definedName>
    <definedName name="dcrwk4" localSheetId="8">#REF!</definedName>
    <definedName name="dcrwk5" localSheetId="8">#REF!</definedName>
    <definedName name="dcrwk6" localSheetId="8">#REF!</definedName>
    <definedName name="dcrwk7" localSheetId="8">#REF!</definedName>
    <definedName name="dcrwk8" localSheetId="8">#REF!</definedName>
    <definedName name="dcrwk9" localSheetId="8">#REF!</definedName>
    <definedName name="dd" localSheetId="8">#REF!</definedName>
    <definedName name="ddaaaww" localSheetId="8">#REF!</definedName>
    <definedName name="ddd" localSheetId="8">#REF!</definedName>
    <definedName name="DDDD" localSheetId="8">#REF!</definedName>
    <definedName name="ddddd" localSheetId="8">#REF!</definedName>
    <definedName name="DDDDDD" localSheetId="8">#REF!</definedName>
    <definedName name="DEFG" localSheetId="8">#REF!</definedName>
    <definedName name="DelDC" localSheetId="8">#REF!</definedName>
    <definedName name="DelDm" localSheetId="8">#REF!</definedName>
    <definedName name="Delivery" localSheetId="8">#REF!</definedName>
    <definedName name="DelType" localSheetId="8">#REF!</definedName>
    <definedName name="deptLookup" localSheetId="8">#REF!</definedName>
    <definedName name="Description" localSheetId="8">'[17]DropDown List'!#REF!</definedName>
    <definedName name="DET" localSheetId="0" hidden="1">{#N/A,#N/A,FALSE,"MAIN";#N/A,#N/A,FALSE,"ACTvsBUD"}</definedName>
    <definedName name="DET" hidden="1">{#N/A,#N/A,FALSE,"MAIN";#N/A,#N/A,FALSE,"ACTvsBUD"}</definedName>
    <definedName name="DF" localSheetId="8">#REF!</definedName>
    <definedName name="DFD" localSheetId="8">#REF!</definedName>
    <definedName name="DFDFDFDFDFDFEEER" localSheetId="8">#REF!</definedName>
    <definedName name="DFGREGE" localSheetId="8">#REF!</definedName>
    <definedName name="DFGRS" localSheetId="8">#REF!</definedName>
    <definedName name="DFGRSER" localSheetId="8">#REF!</definedName>
    <definedName name="DFGRV" localSheetId="8">#REF!</definedName>
    <definedName name="DFHFD" localSheetId="8">#REF!</definedName>
    <definedName name="DFVR" localSheetId="8">#REF!</definedName>
    <definedName name="DFVRR" localSheetId="8">#REF!</definedName>
    <definedName name="DFVRSE" localSheetId="8">#REF!</definedName>
    <definedName name="dgdg" localSheetId="8">#REF!</definedName>
    <definedName name="DHDRT" localSheetId="8">#REF!</definedName>
    <definedName name="Difference" localSheetId="8">#REF!</definedName>
    <definedName name="Disaggregations" localSheetId="8">#REF!</definedName>
    <definedName name="dItemsToTest" localSheetId="8">#REF!</definedName>
    <definedName name="dName" localSheetId="8">#REF!</definedName>
    <definedName name="DNT" localSheetId="8">#REF!</definedName>
    <definedName name="dPlanningMateriality" localSheetId="8">#REF!</definedName>
    <definedName name="dProjectedBookValue" localSheetId="8">#REF!</definedName>
    <definedName name="dProjectedBookValueStratified" localSheetId="8">#REF!</definedName>
    <definedName name="dProjectedNumbersOfItems" localSheetId="8">#REF!</definedName>
    <definedName name="dProjectedNumbersOfItemsStratified" localSheetId="8">#REF!</definedName>
    <definedName name="drth" localSheetId="8">#REF!</definedName>
    <definedName name="DRYTR" localSheetId="8">#REF!</definedName>
    <definedName name="dsad" localSheetId="8">#REF!</definedName>
    <definedName name="dSampleSize" localSheetId="8">#REF!</definedName>
    <definedName name="DSE" localSheetId="8">#REF!</definedName>
    <definedName name="DSFG4E" localSheetId="8">#REF!</definedName>
    <definedName name="dsfgrgs" localSheetId="8">#REF!</definedName>
    <definedName name="dsfgrsr" localSheetId="8">#REF!</definedName>
    <definedName name="dsfgrsrge" localSheetId="8">#REF!</definedName>
    <definedName name="dsgrgse" localSheetId="8">#REF!</definedName>
    <definedName name="DSHR" localSheetId="8">#REF!</definedName>
    <definedName name="dsrs" localSheetId="8">#REF!</definedName>
    <definedName name="dtgh" localSheetId="8">#REF!</definedName>
    <definedName name="dtht" localSheetId="8">#REF!</definedName>
    <definedName name="dTotalPopulationBookValue" localSheetId="8">#REF!</definedName>
    <definedName name="dTotalProjectedBookValue" localSheetId="8">#REF!</definedName>
    <definedName name="dTotalProjectedNumbersOfItems" localSheetId="8">#REF!</definedName>
    <definedName name="dTotIndSignItems" localSheetId="8">#REF!</definedName>
    <definedName name="dumppr" localSheetId="8">#REF!</definedName>
    <definedName name="DVFR" localSheetId="8">#REF!</definedName>
    <definedName name="DVRR" localSheetId="8">#REF!</definedName>
    <definedName name="DYRT" localSheetId="8">#REF!</definedName>
    <definedName name="EAEWA" localSheetId="8">#REF!</definedName>
    <definedName name="ed" localSheetId="8">#REF!</definedName>
    <definedName name="eeee" localSheetId="8">#REF!</definedName>
    <definedName name="eeeee" localSheetId="8">#REF!</definedName>
    <definedName name="eerr" localSheetId="8">#REF!</definedName>
    <definedName name="efdfdf" localSheetId="8">#REF!</definedName>
    <definedName name="EFWWEF" localSheetId="8">#REF!</definedName>
    <definedName name="ERGRE" localSheetId="8">#REF!</definedName>
    <definedName name="ERGRRE" localSheetId="8">#REF!</definedName>
    <definedName name="error" localSheetId="8">'[25]DropDown List'!#REF!</definedName>
    <definedName name="ERSERE" localSheetId="8">#REF!</definedName>
    <definedName name="ERSG4" localSheetId="8">#REF!</definedName>
    <definedName name="ersre" localSheetId="8">#REF!</definedName>
    <definedName name="ERTRGR" localSheetId="8">#REF!</definedName>
    <definedName name="ery" localSheetId="8">#REF!</definedName>
    <definedName name="esrrr" localSheetId="8">#REF!</definedName>
    <definedName name="esy" localSheetId="8">#REF!</definedName>
    <definedName name="ETTEW" localSheetId="8">#REF!</definedName>
    <definedName name="EWAFFEW" localSheetId="8">#REF!</definedName>
    <definedName name="EWFAAFEW" localSheetId="8">#REF!</definedName>
    <definedName name="EWFAFEW" localSheetId="8">#REF!</definedName>
    <definedName name="EWFE" localSheetId="8">#REF!</definedName>
    <definedName name="ewte" localSheetId="8">#REF!</definedName>
    <definedName name="EWWFE" localSheetId="8">#REF!</definedName>
    <definedName name="Expected_balance" localSheetId="8">#REF!</definedName>
    <definedName name="Expense" localSheetId="8">#REF!</definedName>
    <definedName name="_xlnm.Extract" localSheetId="8">#REF!</definedName>
    <definedName name="eytt" localSheetId="8">#REF!</definedName>
    <definedName name="eyyt" localSheetId="8">#REF!</definedName>
    <definedName name="F_SL" localSheetId="8">FST:(FSB)</definedName>
    <definedName name="FBFB" localSheetId="8">#REF!</definedName>
    <definedName name="FDF" localSheetId="8">#REF!</definedName>
    <definedName name="fdsafads" localSheetId="8">#REF!</definedName>
    <definedName name="FDSRG" localSheetId="8">#REF!</definedName>
    <definedName name="FDT" localSheetId="8">#REF!</definedName>
    <definedName name="FDTRG" localSheetId="8">#REF!</definedName>
    <definedName name="FEFE" localSheetId="8">#REF!</definedName>
    <definedName name="FEWAFEW" localSheetId="8">#REF!</definedName>
    <definedName name="ff" localSheetId="8">#REF!</definedName>
    <definedName name="fff" localSheetId="8">#REF!</definedName>
    <definedName name="fffeee" localSheetId="8">#REF!</definedName>
    <definedName name="ffff" localSheetId="8">#REF!</definedName>
    <definedName name="fgrsgre" localSheetId="8">#REF!</definedName>
    <definedName name="FHHF" localSheetId="8">#REF!</definedName>
    <definedName name="FNAME" localSheetId="8">#REF!</definedName>
    <definedName name="FS_BSAS" localSheetId="8">#REF!</definedName>
    <definedName name="FS_BSLI" localSheetId="8">#REF!</definedName>
    <definedName name="FS_PRLO" localSheetId="8">#REF!</definedName>
    <definedName name="FWEEWF" localSheetId="8">#REF!</definedName>
    <definedName name="FX" localSheetId="8">#REF!</definedName>
    <definedName name="GDGD" localSheetId="8">#REF!</definedName>
    <definedName name="GDH" localSheetId="8">#REF!</definedName>
    <definedName name="ger" localSheetId="8">#REF!</definedName>
    <definedName name="gere" localSheetId="8">#REF!</definedName>
    <definedName name="gerr" localSheetId="8">#REF!</definedName>
    <definedName name="gersr" localSheetId="8">#REF!</definedName>
    <definedName name="GFGF" localSheetId="8">#REF!</definedName>
    <definedName name="GFHR" localSheetId="8">#REF!</definedName>
    <definedName name="gg" localSheetId="0" hidden="1">{"'Eng (page2)'!$A$1:$D$52"}</definedName>
    <definedName name="gg" hidden="1">{"'Eng (page2)'!$A$1:$D$52"}</definedName>
    <definedName name="GGG" localSheetId="8">#REF!</definedName>
    <definedName name="gr" localSheetId="8">#REF!</definedName>
    <definedName name="GREG" localSheetId="8">#REF!</definedName>
    <definedName name="gregs" localSheetId="8">#REF!</definedName>
    <definedName name="Grid" localSheetId="8">#REF!</definedName>
    <definedName name="GrphActSales" localSheetId="8">#REF!</definedName>
    <definedName name="GrphActStk" localSheetId="8">#REF!</definedName>
    <definedName name="GrphPlanSales" localSheetId="8">#REF!</definedName>
    <definedName name="GrphTgtStk" localSheetId="8">#REF!</definedName>
    <definedName name="grrg" localSheetId="8">#REF!</definedName>
    <definedName name="gs" localSheetId="8">#REF!</definedName>
    <definedName name="gserers" localSheetId="8">#REF!</definedName>
    <definedName name="gserg" localSheetId="8">#REF!</definedName>
    <definedName name="gserr" localSheetId="8">#REF!</definedName>
    <definedName name="gserrg" localSheetId="8">#REF!</definedName>
    <definedName name="gsg" localSheetId="8">#REF!</definedName>
    <definedName name="gsrerg" localSheetId="8">#REF!</definedName>
    <definedName name="gsrgre" localSheetId="8">#REF!</definedName>
    <definedName name="gsrr" localSheetId="8">#REF!</definedName>
    <definedName name="gssdf" localSheetId="8">#REF!</definedName>
    <definedName name="GST" localSheetId="8">#REF!</definedName>
    <definedName name="GTT" localSheetId="8">#REF!</definedName>
    <definedName name="HELLO" localSheetId="8">#REF!</definedName>
    <definedName name="HFHF" localSheetId="8">#REF!</definedName>
    <definedName name="hgd" localSheetId="8">#REF!</definedName>
    <definedName name="hgf" localSheetId="8">#REF!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H" localSheetId="8">#REF!</definedName>
    <definedName name="HHHH" localSheetId="8">#REF!</definedName>
    <definedName name="HHT" localSheetId="8">#REF!</definedName>
    <definedName name="HJFH" localSheetId="8">#REF!</definedName>
    <definedName name="HJGJ" localSheetId="8">#REF!</definedName>
    <definedName name="hjkh" localSheetId="8">#REF!</definedName>
    <definedName name="HRHTR" localSheetId="8">#REF!</definedName>
    <definedName name="hrthrt" localSheetId="8">#REF!</definedName>
    <definedName name="hrttrh" localSheetId="8">#REF!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rht" localSheetId="8">#REF!</definedName>
    <definedName name="HTRT" localSheetId="8">#REF!</definedName>
    <definedName name="htrtr" localSheetId="8">#REF!</definedName>
    <definedName name="htt" localSheetId="8">#REF!</definedName>
    <definedName name="IELWSALES" localSheetId="8">#REF!</definedName>
    <definedName name="IELYSALES" localSheetId="8">#REF!</definedName>
    <definedName name="IEPLANSALES" localSheetId="8">#REF!</definedName>
    <definedName name="IESP" localSheetId="8">#REF!</definedName>
    <definedName name="IFCT" localSheetId="8">#REF!</definedName>
    <definedName name="IFCT2" localSheetId="8">#REF!</definedName>
    <definedName name="iii" localSheetId="8">#REF!</definedName>
    <definedName name="iiii" localSheetId="8">#REF!</definedName>
    <definedName name="IIYIYI" localSheetId="8">#REF!</definedName>
    <definedName name="ikiiii" localSheetId="8">#REF!</definedName>
    <definedName name="ikik" localSheetId="8">#REF!</definedName>
    <definedName name="index" localSheetId="8">#REF!</definedName>
    <definedName name="INPUT" localSheetId="8">#REF!</definedName>
    <definedName name="INPUTGRID" localSheetId="8">#REF!</definedName>
    <definedName name="IntFreeCred" localSheetId="8">#REF!</definedName>
    <definedName name="iopo" localSheetId="0" hidden="1">{"'Model'!$A$1:$N$53"}</definedName>
    <definedName name="iopo" hidden="1">{"'Model'!$A$1:$N$53"}</definedName>
    <definedName name="IYIIYIY" localSheetId="8">#REF!</definedName>
    <definedName name="IYIYIYIIY" localSheetId="8">#REF!</definedName>
    <definedName name="IYIYIYIYIY" localSheetId="8">#REF!</definedName>
    <definedName name="IYYITITIT" localSheetId="8">#REF!</definedName>
    <definedName name="IZCL020" localSheetId="8">#REF!</definedName>
    <definedName name="jadjs" localSheetId="8">#REF!</definedName>
    <definedName name="JJ" localSheetId="8">#REF!</definedName>
    <definedName name="JJJ" localSheetId="8">#REF!</definedName>
    <definedName name="JKK" localSheetId="8">#REF!</definedName>
    <definedName name="jkl" localSheetId="8">#REF!</definedName>
    <definedName name="JYTJYT" localSheetId="8">#REF!</definedName>
    <definedName name="ked" localSheetId="0" hidden="1">{"'Model'!$A$1:$N$53"}</definedName>
    <definedName name="ked" hidden="1">{"'Model'!$A$1:$N$53"}</definedName>
    <definedName name="KHK" localSheetId="8">#REF!</definedName>
    <definedName name="kiki" localSheetId="8">#REF!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" localSheetId="8">#REF!</definedName>
    <definedName name="KKKK" localSheetId="8">#REF!</definedName>
    <definedName name="KKKLLLL" localSheetId="8">#REF!</definedName>
    <definedName name="KKLKL" localSheetId="8">#REF!</definedName>
    <definedName name="kl" localSheetId="0" hidden="1">{"Book Income",#N/A,FALSE,"B&amp;T";"Taxable Income",#N/A,FALSE,"B&amp;T"}</definedName>
    <definedName name="kl" hidden="1">{"Book Income",#N/A,FALSE,"B&amp;T";"Taxable Income",#N/A,FALSE,"B&amp;T"}</definedName>
    <definedName name="KLKL" localSheetId="8">#REF!</definedName>
    <definedName name="KLKLK" localSheetId="8">#REF!</definedName>
    <definedName name="L" localSheetId="8">#REF!</definedName>
    <definedName name="L_AJE_Tot" localSheetId="8">#REF!</definedName>
    <definedName name="L_CY_Beg" localSheetId="8">#REF!</definedName>
    <definedName name="L_CY_End" localSheetId="8">#REF!</definedName>
    <definedName name="L_PY_End" localSheetId="8">#REF!</definedName>
    <definedName name="LASTCOLUMNCELL" localSheetId="8">#REF!</definedName>
    <definedName name="life" localSheetId="8">#REF!</definedName>
    <definedName name="lINE" localSheetId="8">#REF!</definedName>
    <definedName name="Line1" localSheetId="8">#REF!</definedName>
    <definedName name="LKL" localSheetId="8">#REF!</definedName>
    <definedName name="LKLK" localSheetId="8">#REF!</definedName>
    <definedName name="LL" localSheetId="8">#REF!</definedName>
    <definedName name="lli" localSheetId="8">#REF!</definedName>
    <definedName name="lll" localSheetId="8">#REF!</definedName>
    <definedName name="LLLL" localSheetId="8">#REF!</definedName>
    <definedName name="LLLLL" localSheetId="8">#REF!</definedName>
    <definedName name="LLLLLL" localSheetId="8">#REF!</definedName>
    <definedName name="LLLLLLL" localSheetId="8">#REF!</definedName>
    <definedName name="lllllllll" localSheetId="8">'[26]ลูกหนี้(เก่า)'!#REF!</definedName>
    <definedName name="lloooooooo" localSheetId="8">#REF!</definedName>
    <definedName name="lol" localSheetId="8">#REF!</definedName>
    <definedName name="lp" localSheetId="8">#REF!</definedName>
    <definedName name="lpl" localSheetId="8">#REF!</definedName>
    <definedName name="LWSALES" localSheetId="8">#REF!</definedName>
    <definedName name="LYBin" localSheetId="8">#REF!</definedName>
    <definedName name="LYHolds" localSheetId="8">#REF!</definedName>
    <definedName name="LYNet" localSheetId="8">#REF!</definedName>
    <definedName name="LYoos" localSheetId="8">#REF!</definedName>
    <definedName name="LYReselects" localSheetId="8">#REF!</definedName>
    <definedName name="LYReturns" localSheetId="8">#REF!</definedName>
    <definedName name="LYSales" localSheetId="8">#REF!</definedName>
    <definedName name="LYTotal" localSheetId="8">#REF!</definedName>
    <definedName name="MARGINPLAN" localSheetId="8">#REF!</definedName>
    <definedName name="MARGINPROJ" localSheetId="8">#REF!</definedName>
    <definedName name="mb" localSheetId="8">#REF!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on" localSheetId="8">#REF!</definedName>
    <definedName name="Monetary_Precision" localSheetId="8">#REF!</definedName>
    <definedName name="months" localSheetId="8">#REF!</definedName>
    <definedName name="n" localSheetId="8">STOP:STOPE</definedName>
    <definedName name="NEW" localSheetId="8">#REF!</definedName>
    <definedName name="nn" localSheetId="0" hidden="1">{"'Eng (page2)'!$A$1:$D$52"}</definedName>
    <definedName name="nn" hidden="1">{"'Eng (page2)'!$A$1:$D$52"}</definedName>
    <definedName name="noo" localSheetId="8">#REF!</definedName>
    <definedName name="NOV2003_A" localSheetId="8">#REF!</definedName>
    <definedName name="nuch" localSheetId="8">#REF!</definedName>
    <definedName name="NUM_DOCS" localSheetId="8">#REF!</definedName>
    <definedName name="nut" localSheetId="0" hidden="1">{"Book Income",#N/A,FALSE,"B&amp;T";"Taxable Income",#N/A,FALSE,"B&amp;T"}</definedName>
    <definedName name="nut" hidden="1">{"Book Income",#N/A,FALSE,"B&amp;T";"Taxable Income",#N/A,FALSE,"B&amp;T"}</definedName>
    <definedName name="O" localSheetId="8">[27]PL!#REF!</definedName>
    <definedName name="O8OU" localSheetId="8">#REF!</definedName>
    <definedName name="okij" localSheetId="8">#REF!</definedName>
    <definedName name="oooo" localSheetId="8">#REF!</definedName>
    <definedName name="OOOOOO" localSheetId="8">#REF!</definedName>
    <definedName name="osidhfo" localSheetId="8">#REF!</definedName>
    <definedName name="OTHER" localSheetId="8">#REF!</definedName>
    <definedName name="OUTPUT" localSheetId="8">#REF!</definedName>
    <definedName name="Owner" localSheetId="8">'[17]DropDown List'!#REF!</definedName>
    <definedName name="page_8" localSheetId="8">#REF!</definedName>
    <definedName name="page1" localSheetId="8">#REF!</definedName>
    <definedName name="page2" localSheetId="8">#REF!</definedName>
    <definedName name="page3" localSheetId="8">#REF!</definedName>
    <definedName name="page4" localSheetId="8">#REF!</definedName>
    <definedName name="page5" localSheetId="8">#REF!</definedName>
    <definedName name="page6" localSheetId="8">#REF!</definedName>
    <definedName name="page7" localSheetId="8">#REF!</definedName>
    <definedName name="pang" localSheetId="8">#REF!</definedName>
    <definedName name="PARTNERS_INITIALS" localSheetId="8">#REF!</definedName>
    <definedName name="PERIOD_END" localSheetId="8">#REF!</definedName>
    <definedName name="PeriodsInYear" localSheetId="8">#REF!</definedName>
    <definedName name="PL" localSheetId="8">#REF!</definedName>
    <definedName name="PLA" localSheetId="8">#REF!</definedName>
    <definedName name="pop" localSheetId="8">#REF!</definedName>
    <definedName name="popy" localSheetId="8">#REF!</definedName>
    <definedName name="pp" localSheetId="8">#REF!</definedName>
    <definedName name="PPACSBAHT" localSheetId="8">#REF!</definedName>
    <definedName name="PPACSEURO" localSheetId="8">#REF!</definedName>
    <definedName name="PPACSUSD" localSheetId="8">#REF!</definedName>
    <definedName name="PPACSYEN" localSheetId="8">#REF!</definedName>
    <definedName name="PPAUTOBAHT" localSheetId="8">#REF!</definedName>
    <definedName name="PPAUTOEURO" localSheetId="8">#REF!</definedName>
    <definedName name="PPAUTOUSD" localSheetId="8">#REF!</definedName>
    <definedName name="PPAUTOYEN" localSheetId="8">#REF!</definedName>
    <definedName name="PPCONST" localSheetId="8">#REF!</definedName>
    <definedName name="PPCV" localSheetId="8">#REF!</definedName>
    <definedName name="PPCVBAHT" localSheetId="8">#REF!</definedName>
    <definedName name="PPCVEURO" localSheetId="8">#REF!</definedName>
    <definedName name="PPCVUSD" localSheetId="8">#REF!</definedName>
    <definedName name="PPCVYEN" localSheetId="8">#REF!</definedName>
    <definedName name="PPELBAHT" localSheetId="8">#REF!</definedName>
    <definedName name="PPELEURO" localSheetId="8">#REF!</definedName>
    <definedName name="PPELUSD" localSheetId="8">#REF!</definedName>
    <definedName name="PPELYEN" localSheetId="8">#REF!</definedName>
    <definedName name="PPFFBAHT" localSheetId="8">#REF!</definedName>
    <definedName name="PPFFEURO" localSheetId="8">#REF!</definedName>
    <definedName name="PPFFUSD" localSheetId="8">#REF!</definedName>
    <definedName name="PPFFYEN" localSheetId="8">#REF!</definedName>
    <definedName name="PPINTRA" localSheetId="8">#REF!</definedName>
    <definedName name="PPMVACBAHT" localSheetId="8">#REF!</definedName>
    <definedName name="PPMVACEURO" localSheetId="8">#REF!</definedName>
    <definedName name="PPMVACUSD" localSheetId="8">#REF!</definedName>
    <definedName name="PPMVACYEN" localSheetId="8">#REF!</definedName>
    <definedName name="PPOTBAHT" localSheetId="8">#REF!</definedName>
    <definedName name="PPOTEURO" localSheetId="8">#REF!</definedName>
    <definedName name="PPOTUSD" localSheetId="8">#REF!</definedName>
    <definedName name="PPOTYEN" localSheetId="8">#REF!</definedName>
    <definedName name="ppp" localSheetId="8">#REF!</definedName>
    <definedName name="PPPLBAHT" localSheetId="8">#REF!</definedName>
    <definedName name="PPPLEURO" localSheetId="8">#REF!</definedName>
    <definedName name="PPPLUSD" localSheetId="8">#REF!</definedName>
    <definedName name="PPPLYEN" localSheetId="8">#REF!</definedName>
    <definedName name="PPPPBAHT" localSheetId="8">#REF!</definedName>
    <definedName name="PPPPEURO" localSheetId="8">#REF!</definedName>
    <definedName name="pppppp" localSheetId="8">#REF!</definedName>
    <definedName name="ppppppppppppp" localSheetId="8">'[26]ลูกหนี้(เก่า)'!#REF!</definedName>
    <definedName name="PPPPUSD" localSheetId="8">#REF!</definedName>
    <definedName name="PPPPYEN" localSheetId="8">#REF!</definedName>
    <definedName name="PPPUMPBAHT" localSheetId="8">#REF!</definedName>
    <definedName name="PPPUMPEURO" localSheetId="8">#REF!</definedName>
    <definedName name="PPPUMPUSD" localSheetId="8">#REF!</definedName>
    <definedName name="PPPUMPYEN" localSheetId="8">#REF!</definedName>
    <definedName name="PPSIBAHT" localSheetId="8">#REF!</definedName>
    <definedName name="PPSICONST" localSheetId="8">#REF!</definedName>
    <definedName name="PPSIEURO" localSheetId="8">#REF!</definedName>
    <definedName name="PPSIINTRA" localSheetId="8">#REF!</definedName>
    <definedName name="PPSIUSD" localSheetId="8">#REF!</definedName>
    <definedName name="PPSIYEN" localSheetId="8">#REF!</definedName>
    <definedName name="PPTANKBAHT" localSheetId="8">#REF!</definedName>
    <definedName name="PPTANKEURO" localSheetId="8">#REF!</definedName>
    <definedName name="PPTANKUSD" localSheetId="8">#REF!</definedName>
    <definedName name="PPTANKYEN" localSheetId="8">#REF!</definedName>
    <definedName name="PPUTBAHT" localSheetId="8">#REF!</definedName>
    <definedName name="PPUTEURO" localSheetId="8">#REF!</definedName>
    <definedName name="PPUTUSD" localSheetId="8">#REF!</definedName>
    <definedName name="PPUTYEN" localSheetId="8">#REF!</definedName>
    <definedName name="pr_113" localSheetId="8">#REF!</definedName>
    <definedName name="pr_145" localSheetId="8">#REF!</definedName>
    <definedName name="pr_AT" localSheetId="8">#REF!</definedName>
    <definedName name="pr_CZ" localSheetId="8">#REF!</definedName>
    <definedName name="pr_ES" localSheetId="8">#REF!</definedName>
    <definedName name="pr_ES1" localSheetId="8">#REF!</definedName>
    <definedName name="pr_HU" localSheetId="8">#REF!</definedName>
    <definedName name="pr_IE" localSheetId="8">#REF!</definedName>
    <definedName name="pr_PL" localSheetId="8">#REF!</definedName>
    <definedName name="pr_total" localSheetId="8">#REF!</definedName>
    <definedName name="PRDump" localSheetId="8">#REF!</definedName>
    <definedName name="Predict_Depre1" localSheetId="8">#REF!</definedName>
    <definedName name="_xlnm.Print_Area" localSheetId="0">'BS 3-5'!$A$1:$I$104</definedName>
    <definedName name="_xlnm.Print_Area" localSheetId="9">'CF12-13'!$A$1:$I$85</definedName>
    <definedName name="_xlnm.Print_Area" localSheetId="2">'OCI 7'!$A$1:$I$44</definedName>
    <definedName name="_xlnm.Print_Area" localSheetId="1">'PL 6'!$A$1:$I$41</definedName>
    <definedName name="_xlnm.Print_Area" localSheetId="5">'SH Sep 2015'!$A$1:$Q$26</definedName>
    <definedName name="_xlnm.Print_Area" localSheetId="6">'SH10'!$A$1:$Z$26</definedName>
    <definedName name="_xlnm.Print_Area" localSheetId="7">'SH11'!$A$1:$AB$26</definedName>
    <definedName name="_xlnm.Print_Area" localSheetId="8">'SH13'!$A$1:$Q$25</definedName>
    <definedName name="_xlnm.Print_Area" localSheetId="3">'SH8'!$A$1:$AA$36</definedName>
    <definedName name="_xlnm.Print_Area" localSheetId="4">'SH9'!$A$1:$AC$34</definedName>
    <definedName name="Print_Area_MI" localSheetId="8">#REF!</definedName>
    <definedName name="Print_Titles_MI" localSheetId="8">#REF!</definedName>
    <definedName name="Prior" localSheetId="8">#REF!</definedName>
    <definedName name="q" localSheetId="8">#REF!</definedName>
    <definedName name="QEQD" localSheetId="8">#REF!</definedName>
    <definedName name="qq" localSheetId="0" hidden="1">{"'Eng (page2)'!$A$1:$D$52"}</definedName>
    <definedName name="qq" hidden="1">{"'Eng (page2)'!$A$1:$D$52"}</definedName>
    <definedName name="qqq" localSheetId="8">#REF!</definedName>
    <definedName name="qqqq" localSheetId="8">#REF!</definedName>
    <definedName name="QUANTITIES" localSheetId="8">#REF!</definedName>
    <definedName name="R_Factor" localSheetId="8">#REF!</definedName>
    <definedName name="rac" localSheetId="8">#REF!</definedName>
    <definedName name="RawAgencyPrice" localSheetId="8">#REF!</definedName>
    <definedName name="RBData" localSheetId="8">#REF!</definedName>
    <definedName name="rdrf" localSheetId="8">#REF!</definedName>
    <definedName name="re" localSheetId="8">#REF!</definedName>
    <definedName name="recipients" localSheetId="8">#REF!</definedName>
    <definedName name="Recon" localSheetId="8">#REF!</definedName>
    <definedName name="reer" localSheetId="8">#REF!</definedName>
    <definedName name="Ref_11" localSheetId="8">#REF!</definedName>
    <definedName name="Ref_12" localSheetId="8">#REF!</definedName>
    <definedName name="REGGR" localSheetId="8">#REF!</definedName>
    <definedName name="reggre" localSheetId="8">#REF!</definedName>
    <definedName name="regrr" localSheetId="8">#REF!</definedName>
    <definedName name="report4" localSheetId="8">'[17]DropDown List'!#REF!</definedName>
    <definedName name="RERGGR" localSheetId="8">#REF!</definedName>
    <definedName name="Reselects" localSheetId="8">#REF!</definedName>
    <definedName name="Residual_difference" localSheetId="8">#REF!</definedName>
    <definedName name="ReturnReceipt" localSheetId="8">#REF!</definedName>
    <definedName name="rewgr" localSheetId="8">#REF!</definedName>
    <definedName name="REWW" localSheetId="8">#REF!</definedName>
    <definedName name="REYEEY" localSheetId="8">#REF!</definedName>
    <definedName name="rfrr" localSheetId="8">#REF!</definedName>
    <definedName name="rgr" localSheetId="8">#REF!</definedName>
    <definedName name="rgrrg" localSheetId="8">#REF!</definedName>
    <definedName name="rgrse" localSheetId="8">#REF!</definedName>
    <definedName name="RGSR" localSheetId="8">#REF!</definedName>
    <definedName name="rgyr" localSheetId="8">#REF!</definedName>
    <definedName name="rhtrth" localSheetId="8">#REF!</definedName>
    <definedName name="RHTT" localSheetId="8">#REF!</definedName>
    <definedName name="Risk_Activity" localSheetId="8">'[17]DropDown List'!#REF!</definedName>
    <definedName name="Risk_Catalog" localSheetId="8">#REF!</definedName>
    <definedName name="Risk_Group" localSheetId="8">'[17]DropDown List'!#REF!</definedName>
    <definedName name="Risk_Measures" localSheetId="8">'[17]DropDown List'!#REF!</definedName>
    <definedName name="Risk_Value_Field" localSheetId="8">'[17]DropDown List'!#REF!</definedName>
    <definedName name="RiskCatalog" localSheetId="8">'[17]DropDown List'!#REF!</definedName>
    <definedName name="RiskGroup" localSheetId="8">'[17]DropDown List'!#REF!</definedName>
    <definedName name="RiskMeasures" localSheetId="8">'[17]DropDown List'!#REF!</definedName>
    <definedName name="RiskValueField" localSheetId="8">'[17]DropDown List'!#REF!</definedName>
    <definedName name="roundcpbaht" localSheetId="8">#REF!</definedName>
    <definedName name="roundcpeuro" localSheetId="8">#REF!</definedName>
    <definedName name="Roundcpusd" localSheetId="8">#REF!</definedName>
    <definedName name="Roundcpyen" localSheetId="8">#REF!</definedName>
    <definedName name="roundppbaht" localSheetId="8">#REF!</definedName>
    <definedName name="roundppeuro" localSheetId="8">#REF!</definedName>
    <definedName name="roundppusd" localSheetId="8">#REF!</definedName>
    <definedName name="Roundppyen" localSheetId="8">#REF!</definedName>
    <definedName name="RR" localSheetId="8">#REF!</definedName>
    <definedName name="rrd" localSheetId="8">#REF!</definedName>
    <definedName name="rre" localSheetId="8">#REF!</definedName>
    <definedName name="rrge" localSheetId="8">#REF!</definedName>
    <definedName name="rrr" localSheetId="8">#REF!</definedName>
    <definedName name="rrrr" localSheetId="8">#REF!</definedName>
    <definedName name="rrrrr" localSheetId="8">#REF!</definedName>
    <definedName name="rrtt" localSheetId="8">#REF!</definedName>
    <definedName name="rryty" localSheetId="8">#REF!</definedName>
    <definedName name="RSE3W4" localSheetId="8">#REF!</definedName>
    <definedName name="RSGGSR" localSheetId="8">#REF!</definedName>
    <definedName name="rt" localSheetId="8">#REF!</definedName>
    <definedName name="RTGER" localSheetId="8">#REF!</definedName>
    <definedName name="rthhrt" localSheetId="8">#REF!</definedName>
    <definedName name="rthrht" localSheetId="8">#REF!</definedName>
    <definedName name="rtth" localSheetId="8">#REF!</definedName>
    <definedName name="rty" localSheetId="8">#REF!</definedName>
    <definedName name="rtyer" localSheetId="8">#REF!</definedName>
    <definedName name="RWE" localSheetId="8">#REF!</definedName>
    <definedName name="RYOHOKU" localSheetId="8">#REF!</definedName>
    <definedName name="ryr" localSheetId="8">#REF!</definedName>
    <definedName name="ryrt" localSheetId="8">#REF!</definedName>
    <definedName name="s" localSheetId="8">#REF!</definedName>
    <definedName name="S_AJE_Tot_Data" localSheetId="8">#REF!</definedName>
    <definedName name="S_CY_Beg_Data" localSheetId="8">#REF!</definedName>
    <definedName name="S_CY_End_Data" localSheetId="8">#REF!</definedName>
    <definedName name="S_PY_End_Data" localSheetId="8">#REF!</definedName>
    <definedName name="SALESPLAN" localSheetId="8">#REF!</definedName>
    <definedName name="SALV_21" localSheetId="8">#REF!</definedName>
    <definedName name="SASA" localSheetId="8">#REF!</definedName>
    <definedName name="ScoreCard_List" localSheetId="8">'[17]DropDown List'!#REF!</definedName>
    <definedName name="ScoreCardList" localSheetId="8">'[17]DropDown List'!#REF!</definedName>
    <definedName name="SDDSG" localSheetId="8">#REF!</definedName>
    <definedName name="SDFFD" localSheetId="8">#REF!</definedName>
    <definedName name="SDFRRS" localSheetId="8">#REF!</definedName>
    <definedName name="sdggr" localSheetId="8">#REF!</definedName>
    <definedName name="segrgres" localSheetId="8">#REF!</definedName>
    <definedName name="SEHH" localSheetId="8">#REF!</definedName>
    <definedName name="SERH" localSheetId="8">#REF!</definedName>
    <definedName name="sert" localSheetId="8">#REF!</definedName>
    <definedName name="sertr" localSheetId="8">#REF!</definedName>
    <definedName name="sfdf" localSheetId="8">#REF!</definedName>
    <definedName name="SFDS" localSheetId="8">#REF!</definedName>
    <definedName name="SFS" localSheetId="8">#REF!</definedName>
    <definedName name="sg4resreg" localSheetId="8">#REF!</definedName>
    <definedName name="SGDFD" localSheetId="8">#REF!</definedName>
    <definedName name="sgegers" localSheetId="8">#REF!</definedName>
    <definedName name="sgerrse" localSheetId="8">#REF!</definedName>
    <definedName name="sgerser" localSheetId="8">#REF!</definedName>
    <definedName name="sgr" localSheetId="8">#REF!</definedName>
    <definedName name="sgv" localSheetId="8">#REF!</definedName>
    <definedName name="shar1" localSheetId="8">[28]CJEs!#REF!</definedName>
    <definedName name="SHR" localSheetId="8">#REF!</definedName>
    <definedName name="SHT" localSheetId="8">#REF!</definedName>
    <definedName name="Sortrange" localSheetId="8">#REF!</definedName>
    <definedName name="Spec" localSheetId="8">#REF!</definedName>
    <definedName name="SRE" localSheetId="8">#REF!</definedName>
    <definedName name="sreggres" localSheetId="8">#REF!</definedName>
    <definedName name="SREHRE" localSheetId="8">#REF!</definedName>
    <definedName name="ssr" localSheetId="8">#REF!</definedName>
    <definedName name="SSS" localSheetId="8">#REF!</definedName>
    <definedName name="SUMMARY" localSheetId="8">#REF!</definedName>
    <definedName name="SYYY" localSheetId="8">#REF!</definedName>
    <definedName name="table" localSheetId="8">#REF!</definedName>
    <definedName name="Table1" localSheetId="8">#REF!</definedName>
    <definedName name="TB112.1" localSheetId="8">[16]시산표!#REF!</definedName>
    <definedName name="TB113.1" localSheetId="8">#REF!</definedName>
    <definedName name="TB114.1" localSheetId="8">#REF!</definedName>
    <definedName name="TB115.1" localSheetId="8">[16]시산표!#REF!</definedName>
    <definedName name="TB116.1" localSheetId="8">[15]시산표!#REF!</definedName>
    <definedName name="TB117.1" localSheetId="8">[16]시산표!#REF!</definedName>
    <definedName name="TB212.1" localSheetId="8">#REF!</definedName>
    <definedName name="TB213.1" localSheetId="8">[16]시산표!#REF!</definedName>
    <definedName name="TB221.1" localSheetId="8">[16]시산표!#REF!</definedName>
    <definedName name="TB222.1" localSheetId="8">[16]시산표!#REF!</definedName>
    <definedName name="TB222.2" localSheetId="8">[16]시산표!#REF!</definedName>
    <definedName name="TB223.1" localSheetId="8">[16]시산표!#REF!</definedName>
    <definedName name="TB224.1" localSheetId="8">[16]시산표!#REF!</definedName>
    <definedName name="TB312.1" localSheetId="8">#REF!</definedName>
    <definedName name="TB313.1" localSheetId="8">[16]시산표!#REF!</definedName>
    <definedName name="TB314.1" localSheetId="8">#REF!</definedName>
    <definedName name="TB315.1" localSheetId="8">#REF!</definedName>
    <definedName name="TB316.1" localSheetId="8">#REF!</definedName>
    <definedName name="TB317.1" localSheetId="8">[16]시산표!#REF!</definedName>
    <definedName name="TB318.1" localSheetId="8">[16]시산표!#REF!</definedName>
    <definedName name="TB601.1" localSheetId="8">[16]시산표!#REF!</definedName>
    <definedName name="TB605.1" localSheetId="8">[16]시산표!#REF!</definedName>
    <definedName name="TB904.1" localSheetId="8">#REF!</definedName>
    <definedName name="TB904.2" localSheetId="8">#REF!</definedName>
    <definedName name="tert" localSheetId="8">#REF!</definedName>
    <definedName name="TEST0" localSheetId="8">#REF!</definedName>
    <definedName name="TEST1" localSheetId="8">[29]GL17200010!#REF!</definedName>
    <definedName name="TEST2" localSheetId="8">'[30]17200010'!#REF!</definedName>
    <definedName name="TESTHKEY" localSheetId="8">#REF!</definedName>
    <definedName name="TESTKEYS" localSheetId="8">#REF!</definedName>
    <definedName name="TESTVKEY" localSheetId="8">#REF!</definedName>
    <definedName name="tette" localSheetId="8">#REF!</definedName>
    <definedName name="TextRefCopy101" localSheetId="8">[31]CJEs!#REF!</definedName>
    <definedName name="TextRefCopy12" localSheetId="8">#REF!</definedName>
    <definedName name="TextRefCopy13" localSheetId="8">'[32]Defer Dec. 2002'!#REF!</definedName>
    <definedName name="TextRefCopy14" localSheetId="8">'[32]Defer Dec. 2002'!#REF!</definedName>
    <definedName name="TextRefCopy20" localSheetId="8">[31]PL!#REF!</definedName>
    <definedName name="TextRefCopy4" localSheetId="8">[31]PL!#REF!</definedName>
    <definedName name="TextRefCopy43" localSheetId="8">[31]CJEs!#REF!</definedName>
    <definedName name="TextRefCopy46" localSheetId="8">[31]CJEs!#REF!</definedName>
    <definedName name="TextRefCopy5" localSheetId="8">'[32]Defer Dec. 2002'!#REF!</definedName>
    <definedName name="TextRefCopy50" localSheetId="8">#REF!</definedName>
    <definedName name="TextRefCopy51" localSheetId="8">[31]CRJE!#REF!</definedName>
    <definedName name="TextRefCopy52" localSheetId="8">[31]PL!#REF!</definedName>
    <definedName name="TextRefCopy53" localSheetId="8">[31]PL!#REF!</definedName>
    <definedName name="TextRefCopy6" localSheetId="8">'[32]Defer Dec. 2002'!#REF!</definedName>
    <definedName name="TextRefCopy77" localSheetId="8">[31]PL!#REF!</definedName>
    <definedName name="TextRefCopy78" localSheetId="8">[31]PL!#REF!</definedName>
    <definedName name="TextRefCopy79" localSheetId="8">[31]PL!#REF!</definedName>
    <definedName name="TextRefCopy80" localSheetId="8">[31]PL!#REF!</definedName>
    <definedName name="TextRefCopy81" localSheetId="8">[31]PL!#REF!</definedName>
    <definedName name="TextRefCopy84" localSheetId="8">[31]PL!#REF!</definedName>
    <definedName name="TextRefCopy85" localSheetId="8">[31]PL!#REF!</definedName>
    <definedName name="TextRefCopy99" localSheetId="8">[31]CJEs!#REF!</definedName>
    <definedName name="TextRefCopyRangeCount" hidden="1">5</definedName>
    <definedName name="Threshold" localSheetId="8">#REF!</definedName>
    <definedName name="tome" localSheetId="8">#REF!</definedName>
    <definedName name="TOTALS" localSheetId="8">#REF!</definedName>
    <definedName name="TotalYear" localSheetId="8">#REF!</definedName>
    <definedName name="Translation_Map_of_non_1US_only" localSheetId="8">#REF!</definedName>
    <definedName name="TRTR" localSheetId="8">#REF!</definedName>
    <definedName name="tryer" localSheetId="8">#REF!</definedName>
    <definedName name="tryr" localSheetId="8">#REF!</definedName>
    <definedName name="tsd" localSheetId="8">#REF!</definedName>
    <definedName name="tt" localSheetId="8">#REF!</definedName>
    <definedName name="ttetet" localSheetId="8">#REF!</definedName>
    <definedName name="ttt" localSheetId="8">#REF!</definedName>
    <definedName name="tun" localSheetId="0" hidden="1">{"'Model'!$A$1:$N$53"}</definedName>
    <definedName name="tun" hidden="1">{"'Model'!$A$1:$N$53"}</definedName>
    <definedName name="twr" localSheetId="8">#REF!</definedName>
    <definedName name="twrt" localSheetId="8">#REF!</definedName>
    <definedName name="ty" localSheetId="8">#REF!</definedName>
    <definedName name="u_40239" localSheetId="8">#REF!</definedName>
    <definedName name="u_pang" localSheetId="8">#REF!</definedName>
    <definedName name="uiy" localSheetId="8">#REF!</definedName>
    <definedName name="ujujj" localSheetId="8">#REF!</definedName>
    <definedName name="unnamed" localSheetId="8">#REF!</definedName>
    <definedName name="unreal" localSheetId="8">#REF!</definedName>
    <definedName name="Unrealized" localSheetId="8">#REF!</definedName>
    <definedName name="usd" localSheetId="8">#REF!</definedName>
    <definedName name="uuu" localSheetId="8">#REF!</definedName>
    <definedName name="uuuu" localSheetId="8">#REF!</definedName>
    <definedName name="uuuuiiii" localSheetId="8">#REF!</definedName>
    <definedName name="UUUUUU" localSheetId="8">#REF!</definedName>
    <definedName name="UUUUUUU" localSheetId="8">#REF!</definedName>
    <definedName name="uyyy" localSheetId="8">#REF!</definedName>
    <definedName name="VALID01234" localSheetId="8">#REF!,#REF!</definedName>
    <definedName name="vat" localSheetId="8">#REF!</definedName>
    <definedName name="VDFRS" localSheetId="8">#REF!</definedName>
    <definedName name="WE" localSheetId="8">#REF!</definedName>
    <definedName name="WEFAFEW" localSheetId="8">#REF!</definedName>
    <definedName name="WERWR" localSheetId="8">#REF!</definedName>
    <definedName name="wetr" localSheetId="8">#REF!</definedName>
    <definedName name="WEXW" localSheetId="8">#REF!</definedName>
    <definedName name="WFAEFEW" localSheetId="8">#REF!</definedName>
    <definedName name="WFEAFWE" localSheetId="8">#REF!</definedName>
    <definedName name="wgr" localSheetId="8">#REF!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w" localSheetId="8">#REF!</definedName>
    <definedName name="wtrt" localSheetId="8">#REF!</definedName>
    <definedName name="ww" localSheetId="0" hidden="1">{"'Eng (page2)'!$A$1:$D$52"}</definedName>
    <definedName name="ww" hidden="1">{"'Eng (page2)'!$A$1:$D$52"}</definedName>
    <definedName name="wwsww" localSheetId="8">#REF!</definedName>
    <definedName name="WWW" localSheetId="8">#REF!</definedName>
    <definedName name="XCX" localSheetId="8">#REF!</definedName>
    <definedName name="XRefCopyRangeCount" hidden="1">1</definedName>
    <definedName name="XX" localSheetId="8">#REF!</definedName>
    <definedName name="xxbcb" localSheetId="8">#REF!</definedName>
    <definedName name="xxx" localSheetId="8">#REF!</definedName>
    <definedName name="XYZ" localSheetId="8">[19]DEP12!#REF!</definedName>
    <definedName name="YD" localSheetId="8">#REF!</definedName>
    <definedName name="year" localSheetId="8">#REF!</definedName>
    <definedName name="Year97_1st2nd" localSheetId="8">#REF!</definedName>
    <definedName name="YEAREND" localSheetId="8">#REF!</definedName>
    <definedName name="yen" localSheetId="8">#REF!</definedName>
    <definedName name="yenrate" localSheetId="8">#REF!</definedName>
    <definedName name="yhyh" localSheetId="8">#REF!</definedName>
    <definedName name="YIIYIY" localSheetId="8">#REF!</definedName>
    <definedName name="YIYIYIYI" localSheetId="8">#REF!</definedName>
    <definedName name="yjf" localSheetId="8">#REF!</definedName>
    <definedName name="YJY" localSheetId="8">#REF!</definedName>
    <definedName name="YS" localSheetId="8">#REF!</definedName>
    <definedName name="yyy" localSheetId="8">#REF!</definedName>
    <definedName name="yyyy" localSheetId="8">#REF!</definedName>
    <definedName name="Z_56531E9E_FCD4_49BF_95B1_9E37EC02C614_.wvu.PrintArea" localSheetId="0" hidden="1">'BS 3-5'!$A$1:$I$92</definedName>
    <definedName name="Z_A53525C4_60AD_4A29_9F48_1D9191CFD045_.wvu.PrintArea" localSheetId="0" hidden="1">'BS 3-5'!$A$1:$I$92,'BS 3-5'!#REF!</definedName>
    <definedName name="Z_A53525C4_60AD_4A29_9F48_1D9191CFD045_.wvu.Rows" localSheetId="0" hidden="1">'BS 3-5'!#REF!</definedName>
    <definedName name="Z_D8F0B108_6CF4_4003_956F_ECA8DB6C8E6B_.wvu.PrintArea" localSheetId="0" hidden="1">'BS 3-5'!$A$1:$I$92,'BS 3-5'!#REF!</definedName>
    <definedName name="Z_D8F0B108_6CF4_4003_956F_ECA8DB6C8E6B_.wvu.Rows" localSheetId="0" hidden="1">'BS 3-5'!#REF!</definedName>
    <definedName name="Z_D9AA615B_CF7C_4DD2_8EFB_07C771EE2DED_.wvu.PrintArea" localSheetId="0" hidden="1">'BS 3-5'!$A$1:$I$92</definedName>
    <definedName name="Z_D9AA615B_CF7C_4DD2_8EFB_07C771EE2DED_.wvu.Rows" localSheetId="0" hidden="1">'BS 3-5'!$5:$5,'BS 3-5'!#REF!,'BS 3-5'!#REF!,'BS 3-5'!#REF!,'BS 3-5'!$46:$46,'BS 3-5'!#REF!</definedName>
    <definedName name="Z_F4B66B4C_C0EC_42D2_A092_06E8E5D3B185_.wvu.PrintArea" localSheetId="0" hidden="1">'BS 3-5'!$A$1:$I$92,'BS 3-5'!#REF!</definedName>
    <definedName name="Z_F4B66B4C_C0EC_42D2_A092_06E8E5D3B185_.wvu.Rows" localSheetId="0" hidden="1">'BS 3-5'!#REF!</definedName>
    <definedName name="Z_FD730857_2E5C_4060_8CCE_BD729BAEC1EB_.wvu.PrintArea" localSheetId="0" hidden="1">'BS 3-5'!$A$1:$I$92,'BS 3-5'!#REF!</definedName>
    <definedName name="Z_FD730857_2E5C_4060_8CCE_BD729BAEC1EB_.wvu.Rows" localSheetId="0" hidden="1">'BS 3-5'!#REF!</definedName>
    <definedName name="ZD" localSheetId="0" hidden="1">{"'Eng (page2)'!$A$1:$D$52"}</definedName>
    <definedName name="ZD" hidden="1">{"'Eng (page2)'!$A$1:$D$52"}</definedName>
    <definedName name="zz" localSheetId="0" hidden="1">{"'Eng (page2)'!$A$1:$D$52"}</definedName>
    <definedName name="zz" hidden="1">{"'Eng (page2)'!$A$1:$D$52"}</definedName>
    <definedName name="แ2" localSheetId="8">#REF!</definedName>
    <definedName name="ปก" localSheetId="8">#REF!</definedName>
    <definedName name="พรหา" localSheetId="8">'[17]DropDown List'!#REF!</definedName>
    <definedName name="ร" localSheetId="0" hidden="1">{"'Model'!$A$1:$N$53"}</definedName>
    <definedName name="ร" hidden="1">{"'Model'!$A$1:$N$53"}</definedName>
    <definedName name="ส1117" localSheetId="8">#REF!</definedName>
    <definedName name="สินทรัพย์" localSheetId="8">#REF!</definedName>
    <definedName name="대변" localSheetId="8">#REF!</definedName>
    <definedName name="ㅁ1" localSheetId="8">#REF!</definedName>
    <definedName name="매출채권" localSheetId="8">#REF!</definedName>
    <definedName name="미지급금" localSheetId="8">#REF!</definedName>
    <definedName name="부채자본" localSheetId="8">#REF!</definedName>
    <definedName name="외상매입금" localSheetId="8">#REF!</definedName>
    <definedName name="자산" localSheetId="8">#REF!</definedName>
    <definedName name="지급어음" localSheetId="8">#REF!</definedName>
    <definedName name="차변" localSheetId="8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1" i="10" l="1"/>
  <c r="K20" i="10"/>
  <c r="I20" i="10"/>
  <c r="G20" i="10"/>
  <c r="O20" i="10"/>
  <c r="O24" i="10" s="1"/>
  <c r="Q15" i="10"/>
  <c r="O15" i="10"/>
  <c r="M15" i="10"/>
  <c r="M24" i="10"/>
  <c r="K15" i="10"/>
  <c r="K24" i="10" s="1"/>
  <c r="I15" i="10"/>
  <c r="I24" i="10" s="1"/>
  <c r="G15" i="10"/>
  <c r="G24" i="10" s="1"/>
  <c r="K19" i="4"/>
  <c r="Q19" i="4" s="1"/>
  <c r="Q21" i="4" s="1"/>
  <c r="Q11" i="4"/>
  <c r="G16" i="4"/>
  <c r="G25" i="4"/>
  <c r="I21" i="4"/>
  <c r="I25" i="4"/>
  <c r="K16" i="4"/>
  <c r="I16" i="4"/>
  <c r="O19" i="4"/>
  <c r="O21" i="4" s="1"/>
  <c r="O20" i="4"/>
  <c r="Q20" i="4"/>
  <c r="Q16" i="4"/>
  <c r="O22" i="4"/>
  <c r="G21" i="4"/>
  <c r="O16" i="4"/>
  <c r="O25" i="4" s="1"/>
  <c r="M16" i="4"/>
  <c r="M25" i="4" s="1"/>
  <c r="Q20" i="10"/>
  <c r="Q24" i="10"/>
  <c r="S24" i="10"/>
  <c r="K21" i="4" l="1"/>
  <c r="K25" i="4" s="1"/>
  <c r="Q25" i="4"/>
  <c r="S2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X21" authorId="0" shapeId="0" xr:uid="{00000000-0006-0000-0500-000002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Z21" authorId="0" shapeId="0" xr:uid="{E46B1BCD-86CF-4D67-862D-D16973720502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8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<sst xmlns="http://schemas.openxmlformats.org/spreadsheetml/2006/main" count="490" uniqueCount="258">
  <si>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</si>
  <si>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</si>
  <si>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</si>
  <si>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</si>
  <si>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</si>
  <si>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</si>
  <si>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</si>
  <si>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>Trade accounts receivable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</si>
  <si>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</si>
  <si>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</si>
  <si>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</si>
  <si>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</si>
  <si>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</si>
  <si>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</si>
  <si>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</si>
  <si>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</si>
  <si>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</si>
  <si>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</si>
  <si>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</si>
  <si>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</si>
  <si>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</si>
  <si>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</si>
  <si>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</si>
  <si>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</si>
  <si>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</si>
  <si>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</si>
  <si>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</si>
  <si>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</si>
  <si>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</si>
  <si>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</si>
  <si>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</si>
  <si>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</si>
  <si>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</si>
  <si>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 xml:space="preserve">Profit attributation to
</t>
  </si>
  <si>
    <t>Other comprehensive income</t>
  </si>
  <si>
    <t>Issued and paid-up share capital</t>
  </si>
  <si>
    <t>Balance at 1 January 2015</t>
  </si>
  <si>
    <t>Profit or loss</t>
  </si>
  <si>
    <t>Transfer to legal reserve</t>
  </si>
  <si>
    <t>Other components of equity</t>
  </si>
  <si>
    <t>Legal reserve</t>
  </si>
  <si>
    <t>Unappropriated</t>
  </si>
  <si>
    <t>Separate financial statements</t>
  </si>
  <si>
    <t>Contributions by owners of the Company</t>
  </si>
  <si>
    <t>Consolidated financial statements</t>
  </si>
  <si>
    <t xml:space="preserve">   Issue of ordinary shares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</si>
  <si>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</si>
  <si>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</si>
  <si>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</si>
  <si>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</si>
  <si>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</si>
  <si>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</si>
  <si>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</si>
  <si>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</si>
  <si>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</si>
  <si>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</si>
  <si>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Total comprehensive income for the period</t>
  </si>
  <si>
    <t>Comprehensive income for the period</t>
  </si>
  <si>
    <t>Transactions with owners, recorded directly in equity</t>
  </si>
  <si>
    <t>(in Baht)</t>
  </si>
  <si>
    <t>Surplus on business restructuring under common control</t>
  </si>
  <si>
    <t>Net loss on foreign exchange</t>
  </si>
  <si>
    <t>Revenue from sale and rendering of services</t>
  </si>
  <si>
    <t>Cost of sale and rendering of services</t>
  </si>
  <si>
    <t>Total transactions with owners, recorded directly in equity</t>
  </si>
  <si>
    <t>31 March</t>
  </si>
  <si>
    <t>Balance at 31 March 2015</t>
  </si>
  <si>
    <t>Statement of income (Unaudited)</t>
  </si>
  <si>
    <t>Statement of comprehensive income (Unaudited)</t>
  </si>
  <si>
    <t>Three-month period ended 31 March 2015</t>
  </si>
  <si>
    <t>BCPG Public Company Limited and and its Subsidiaries</t>
  </si>
  <si>
    <t>Non-controlling interests</t>
  </si>
  <si>
    <t>Profit for the period</t>
  </si>
  <si>
    <t>(Formerly: BCPG Company Limited)</t>
  </si>
  <si>
    <t xml:space="preserve">Net cash from operating activities </t>
  </si>
  <si>
    <t xml:space="preserve">Net cash from (used in) financing activities  </t>
  </si>
  <si>
    <t xml:space="preserve">Equity attributable to owners </t>
  </si>
  <si>
    <t>Chairman</t>
  </si>
  <si>
    <t>President</t>
  </si>
  <si>
    <t>(Pichai  Chunhavajira)</t>
  </si>
  <si>
    <t>(Bundit  Sapianchai)</t>
  </si>
  <si>
    <t>Provision for the decommissioning cost</t>
  </si>
  <si>
    <t xml:space="preserve">   Appropriated</t>
  </si>
  <si>
    <t xml:space="preserve">      Legal reserve</t>
  </si>
  <si>
    <t>Equity attributable to owners</t>
  </si>
  <si>
    <t>Three-month period ended 31 March 2017</t>
  </si>
  <si>
    <t>Balance at 1 January 2017</t>
  </si>
  <si>
    <t>Balance at 31 March 2017</t>
  </si>
  <si>
    <t>Current tax assets</t>
  </si>
  <si>
    <t>Other non-current liabilities</t>
  </si>
  <si>
    <t>Interest income and dividend income</t>
  </si>
  <si>
    <t>Revenues</t>
  </si>
  <si>
    <t>Total revenues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</si>
  <si>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</si>
  <si>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</si>
  <si>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</si>
  <si>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</si>
  <si>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 xml:space="preserve">Net cash from (used in) investing activities  </t>
  </si>
  <si>
    <t>Net increase (decrease) in cash and cash equivalents,</t>
  </si>
  <si>
    <t xml:space="preserve">   before effect of exchange rates</t>
  </si>
  <si>
    <t>Equity attributable to owners of parent</t>
  </si>
  <si>
    <t>Adjustments for</t>
  </si>
  <si>
    <t>Other comprehensive income (loss)</t>
  </si>
  <si>
    <t>Finance costs paid</t>
  </si>
  <si>
    <t xml:space="preserve">Three-month period ended </t>
  </si>
  <si>
    <t>Three-month period ended</t>
  </si>
  <si>
    <t>Proceeds from disposal of assets</t>
  </si>
  <si>
    <t>Share premium on ordinary shares</t>
  </si>
  <si>
    <t xml:space="preserve">Surplus on business restructuring under </t>
  </si>
  <si>
    <t xml:space="preserve">   common control</t>
  </si>
  <si>
    <t>Provision for employee benefit</t>
  </si>
  <si>
    <t>Other receivables</t>
  </si>
  <si>
    <t>Investments in associates</t>
  </si>
  <si>
    <t xml:space="preserve">   financial institutions</t>
  </si>
  <si>
    <t>Share premium</t>
  </si>
  <si>
    <t>Warrants</t>
  </si>
  <si>
    <t>Total liabilities and equity</t>
  </si>
  <si>
    <t>Equity</t>
  </si>
  <si>
    <t>Share-based payment transactions</t>
  </si>
  <si>
    <t xml:space="preserve">Profit before income tax expense </t>
  </si>
  <si>
    <t>Earnings per share</t>
  </si>
  <si>
    <t>Proceeds from exercise of shares options</t>
  </si>
  <si>
    <t>Income tax expense (revenue)</t>
  </si>
  <si>
    <r>
      <t xml:space="preserve">   Basic earnings per share </t>
    </r>
    <r>
      <rPr>
        <i/>
        <sz val="11"/>
        <rFont val="Times New Roman"/>
        <family val="1"/>
      </rPr>
      <t>(Baht)</t>
    </r>
  </si>
  <si>
    <r>
      <t xml:space="preserve">   Diluted earnings per share </t>
    </r>
    <r>
      <rPr>
        <i/>
        <sz val="11"/>
        <rFont val="Times New Roman"/>
        <family val="1"/>
      </rPr>
      <t>(Baht)</t>
    </r>
  </si>
  <si>
    <t>Income taxes paid</t>
  </si>
  <si>
    <t xml:space="preserve">   of the parent</t>
  </si>
  <si>
    <t>BCPG Public Company Limited and its Subsidiaries</t>
  </si>
  <si>
    <t>Statement of cash flows (Unaudited)</t>
  </si>
  <si>
    <t>Consolidated</t>
  </si>
  <si>
    <t>Separate</t>
  </si>
  <si>
    <t>financial statements</t>
  </si>
  <si>
    <t>Short-term loan to related party</t>
  </si>
  <si>
    <t xml:space="preserve">Current portion of long-term loan </t>
  </si>
  <si>
    <t xml:space="preserve">    to related parties</t>
  </si>
  <si>
    <t xml:space="preserve">Short-term borrowings from </t>
  </si>
  <si>
    <t xml:space="preserve">Current portion of long-term borrowings </t>
  </si>
  <si>
    <t xml:space="preserve">   from financial institutions</t>
  </si>
  <si>
    <t xml:space="preserve">Long-term borrowings from </t>
  </si>
  <si>
    <t xml:space="preserve">Non-current provisions for </t>
  </si>
  <si>
    <t xml:space="preserve">   employee benefit</t>
  </si>
  <si>
    <t xml:space="preserve">   Issued and paid-up share capital</t>
  </si>
  <si>
    <t xml:space="preserve">   Share premium on ordinary shares</t>
  </si>
  <si>
    <t>Three-month period ended 31 March 2019</t>
  </si>
  <si>
    <t>Balance at 1 January 2019</t>
  </si>
  <si>
    <t>Balance at 31 March 2019</t>
  </si>
  <si>
    <t>(Unaudited)</t>
  </si>
  <si>
    <t>(in thousand Baht)</t>
  </si>
  <si>
    <t>Changes in ownership interests in subsidiaries</t>
  </si>
  <si>
    <t>Total changes in ownership interests in subsidiaries</t>
  </si>
  <si>
    <t xml:space="preserve">     without a change in control</t>
  </si>
  <si>
    <t xml:space="preserve">  Acquisition of non-controlling interests</t>
  </si>
  <si>
    <t>(Restated)</t>
  </si>
  <si>
    <t>Net gain on foreign exchange</t>
  </si>
  <si>
    <t>Provisions for employee benefits</t>
  </si>
  <si>
    <t>Proceeds from subsidiaries's capital reduction</t>
  </si>
  <si>
    <t xml:space="preserve">Profit </t>
  </si>
  <si>
    <t>Profit</t>
  </si>
  <si>
    <t>recorded directly in equity</t>
  </si>
  <si>
    <t xml:space="preserve">   Contributions by and distributions </t>
  </si>
  <si>
    <t xml:space="preserve">       to owners of the parent</t>
  </si>
  <si>
    <t xml:space="preserve">          Shares options exercised</t>
  </si>
  <si>
    <t xml:space="preserve">          Share-based payment transactions</t>
  </si>
  <si>
    <t xml:space="preserve">Total transactions with owners, </t>
  </si>
  <si>
    <t>Transactions with owners,</t>
  </si>
  <si>
    <t xml:space="preserve">        Shares options exercised</t>
  </si>
  <si>
    <t xml:space="preserve">Contributions by and distributions </t>
  </si>
  <si>
    <t xml:space="preserve">    to owners of the parent</t>
  </si>
  <si>
    <t xml:space="preserve">        Share-based payment transactions</t>
  </si>
  <si>
    <t xml:space="preserve">Total item that will be reclassified </t>
  </si>
  <si>
    <t xml:space="preserve">   subsequently to profit or loss</t>
  </si>
  <si>
    <t xml:space="preserve">Item that will be reclassified </t>
  </si>
  <si>
    <t>Cash and cash equivalents at 1 January</t>
  </si>
  <si>
    <t>Cash and cash equivalents at 31 March</t>
  </si>
  <si>
    <t>Total comprehensive income (loss) for the period</t>
  </si>
  <si>
    <t>Unrealised (gain) loss on foreign exchange</t>
  </si>
  <si>
    <t>Net cash generated from operating</t>
  </si>
  <si>
    <t xml:space="preserve">Repayment of long-term borrowings </t>
  </si>
  <si>
    <t xml:space="preserve">   from related parties</t>
  </si>
  <si>
    <t xml:space="preserve">Effect of exchange rate changes on </t>
  </si>
  <si>
    <t>Impact of changes in accounting policies</t>
  </si>
  <si>
    <t>(net of tax)</t>
  </si>
  <si>
    <t>As previously reported</t>
  </si>
  <si>
    <t xml:space="preserve">Balance at 1 January 2019 - </t>
  </si>
  <si>
    <t xml:space="preserve">Exchange differences on </t>
  </si>
  <si>
    <t xml:space="preserve">   translating financial statements</t>
  </si>
  <si>
    <t xml:space="preserve">Item that will not be reclassified </t>
  </si>
  <si>
    <t xml:space="preserve">   to profit or loss</t>
  </si>
  <si>
    <t xml:space="preserve">Total item that will not be reclassified </t>
  </si>
  <si>
    <t xml:space="preserve">Other comprehensive income (loss) </t>
  </si>
  <si>
    <t xml:space="preserve">   for the period, net of tax</t>
  </si>
  <si>
    <t xml:space="preserve">Net increase (decrease) in cash and </t>
  </si>
  <si>
    <t xml:space="preserve">   cash equivalents</t>
  </si>
  <si>
    <t xml:space="preserve">   related parties</t>
  </si>
  <si>
    <t xml:space="preserve">Consolidated </t>
  </si>
  <si>
    <t xml:space="preserve">Separate </t>
  </si>
  <si>
    <t>Three-month period ended 31 March 2020</t>
  </si>
  <si>
    <t>Balance at 31 March 2020</t>
  </si>
  <si>
    <t>Long-term loan to related parties</t>
  </si>
  <si>
    <t>Goodwill</t>
  </si>
  <si>
    <t>Other current provision</t>
  </si>
  <si>
    <t xml:space="preserve">   Authorised share capital</t>
  </si>
  <si>
    <t>Right-of-use assets</t>
  </si>
  <si>
    <t>Current portion of lease liabilities</t>
  </si>
  <si>
    <t>Lease liabilities</t>
  </si>
  <si>
    <t>Gain on disposal on assets</t>
  </si>
  <si>
    <t xml:space="preserve">   accounted for using equity method</t>
  </si>
  <si>
    <t xml:space="preserve">Share of profit of subsidiaries and associates </t>
  </si>
  <si>
    <t>Share of other comprehensive income of associates</t>
  </si>
  <si>
    <t>Profit (Restated)</t>
  </si>
  <si>
    <t xml:space="preserve">Repayment of short-term borrowings </t>
  </si>
  <si>
    <t>Proceeds from repayment short-term loans from related party</t>
  </si>
  <si>
    <t>Impairment loss of financial assets</t>
  </si>
  <si>
    <t>5, 6</t>
  </si>
  <si>
    <t>Dividend payables</t>
  </si>
  <si>
    <t xml:space="preserve">Loss on hedges of net investments in foreign </t>
  </si>
  <si>
    <t xml:space="preserve">   operations</t>
  </si>
  <si>
    <t>Other current receivables</t>
  </si>
  <si>
    <t>Other current financial assets</t>
  </si>
  <si>
    <t>Other non-current financial assets</t>
  </si>
  <si>
    <t>Other non-current receivables</t>
  </si>
  <si>
    <t>Other current financial liabilities</t>
  </si>
  <si>
    <t>Other non-current financial liabilities</t>
  </si>
  <si>
    <t>Loss on cash flow hedges</t>
  </si>
  <si>
    <t xml:space="preserve">   and associates accounted for using equity method</t>
  </si>
  <si>
    <t>Total comprehensive income attributable to:</t>
  </si>
  <si>
    <t>Exchange differences on translating financial statements</t>
  </si>
  <si>
    <t>Total other  components of equity</t>
  </si>
  <si>
    <t>Share of other comprehensive
income (loss) of associates using equity method</t>
  </si>
  <si>
    <t>Balance at 1 January 2020 - restated</t>
  </si>
  <si>
    <t>Balance at 1 January 2019 - restated</t>
  </si>
  <si>
    <t>Share of other comprehensive
income of subsidiaries and associates using equity method</t>
  </si>
  <si>
    <t>Balance at 1 January 2020 - as reported</t>
  </si>
  <si>
    <t>Share of other comprehensive
loss of subsidiaries and associates using equity method</t>
  </si>
  <si>
    <t>Interest income</t>
  </si>
  <si>
    <t>Share of profit of subsidiaries and associates</t>
  </si>
  <si>
    <t xml:space="preserve">   using equity method, net of tax</t>
  </si>
  <si>
    <t>Gain on disposal of assets</t>
  </si>
  <si>
    <t>Payment of lease liabilities</t>
  </si>
  <si>
    <t xml:space="preserve">   cash and cash equivalents</t>
  </si>
  <si>
    <t>Share of other comprehensive
income of associates using equity method</t>
  </si>
  <si>
    <t>4, 9</t>
  </si>
  <si>
    <t>5</t>
  </si>
  <si>
    <t>5, 12</t>
  </si>
  <si>
    <t>6, 7</t>
  </si>
  <si>
    <t xml:space="preserve">          Dividend</t>
  </si>
  <si>
    <t xml:space="preserve">        Dividend</t>
  </si>
  <si>
    <t xml:space="preserve">Share of other comprehensive income (loss) of subsidiaries </t>
  </si>
  <si>
    <t>Proceed from repayment short-term loan to related party</t>
  </si>
  <si>
    <t>Proceed from repayment long-term loan to related parties</t>
  </si>
  <si>
    <t>Net cash outflow on acquisition of subsidiaries</t>
  </si>
  <si>
    <t xml:space="preserve">Proceeds from repayment long-term loans </t>
  </si>
  <si>
    <t xml:space="preserve">Proceeds from repayment short-term loans </t>
  </si>
  <si>
    <t>Other current payables</t>
  </si>
  <si>
    <t>Comprehensive income (loss) for the period</t>
  </si>
  <si>
    <t>Balance at 1 January 2019 - as reported</t>
  </si>
  <si>
    <t>Other comprehensive income (loss) (Restated)</t>
  </si>
  <si>
    <t>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</si>
</sst>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41E]d\ mmmm\ yyyy;@"/>
    <numFmt numFmtId="190" formatCode="_(* #,##0_);_(* \(#,##0\);_(* &quot;-&quot;??_);_(@_)"/>
    <numFmt numFmtId="191" formatCode="#,##0\ ;\(#,##0\)"/>
    <numFmt numFmtId="192" formatCode="_-* #,##0_-;\-* #,##0_-;_-* &quot;-&quot;??_-;_-@_-"/>
    <numFmt numFmtId="193" formatCode="#,##0.00\ ;\(#,##0.00\)"/>
    <numFmt numFmtId="194" formatCode="_(* #,##0.0_);_(* \(#,##0.0\);_(* &quot;-&quot;??_);_(@_)"/>
    <numFmt numFmtId="195" formatCode="#,##0;\(#,##0\)"/>
  </numFmts>
  <fonts count="27" x14ac:knownFonts="1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Tahoma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i/>
      <sz val="12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88" fontId="1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188" fontId="4" fillId="0" borderId="0" applyFont="0" applyFill="0" applyBorder="0" applyAlignment="0" applyProtection="0"/>
    <xf numFmtId="189" fontId="2" fillId="0" borderId="0"/>
  </cellStyleXfs>
  <cellXfs count="327">
    <xf numFmtId="0" fontId="0" fillId="0" borderId="0" xfId="0"/>
    <xf numFmtId="189" fontId="10" fillId="0" borderId="0" xfId="15" applyFont="1" applyFill="1" applyAlignment="1">
      <alignment horizontal="center"/>
    </xf>
    <xf numFmtId="189" fontId="11" fillId="0" borderId="0" xfId="15" applyFont="1" applyFill="1" applyAlignment="1"/>
    <xf numFmtId="0" fontId="20" fillId="0" borderId="0" xfId="0" applyFont="1" applyFill="1"/>
    <xf numFmtId="0" fontId="9" fillId="0" borderId="0" xfId="15" applyNumberFormat="1" applyFont="1" applyFill="1" applyAlignment="1"/>
    <xf numFmtId="188" fontId="20" fillId="0" borderId="0" xfId="1" applyFont="1" applyFill="1"/>
    <xf numFmtId="0" fontId="11" fillId="0" borderId="0" xfId="15" applyNumberFormat="1" applyFont="1" applyFill="1" applyAlignment="1"/>
    <xf numFmtId="188" fontId="11" fillId="0" borderId="0" xfId="1" applyFont="1" applyFill="1" applyAlignment="1"/>
    <xf numFmtId="188" fontId="11" fillId="0" borderId="0" xfId="1" applyFont="1" applyFill="1" applyBorder="1" applyAlignment="1"/>
    <xf numFmtId="189" fontId="11" fillId="0" borderId="0" xfId="15" applyFont="1" applyFill="1" applyBorder="1" applyAlignment="1"/>
    <xf numFmtId="0" fontId="20" fillId="0" borderId="0" xfId="0" applyNumberFormat="1" applyFont="1" applyFill="1"/>
    <xf numFmtId="0" fontId="12" fillId="0" borderId="0" xfId="15" applyNumberFormat="1" applyFont="1" applyFill="1" applyAlignment="1"/>
    <xf numFmtId="49" fontId="13" fillId="0" borderId="0" xfId="15" applyNumberFormat="1" applyFont="1" applyFill="1" applyAlignment="1">
      <alignment horizontal="center"/>
    </xf>
    <xf numFmtId="49" fontId="6" fillId="0" borderId="0" xfId="15" applyNumberFormat="1" applyFont="1" applyFill="1" applyAlignment="1">
      <alignment horizontal="center"/>
    </xf>
    <xf numFmtId="49" fontId="6" fillId="0" borderId="0" xfId="15" applyNumberFormat="1" applyFont="1" applyFill="1" applyAlignment="1"/>
    <xf numFmtId="0" fontId="6" fillId="0" borderId="0" xfId="0" applyFont="1" applyFill="1" applyBorder="1" applyAlignment="1">
      <alignment horizontal="center"/>
    </xf>
    <xf numFmtId="189" fontId="6" fillId="0" borderId="0" xfId="15" applyFont="1" applyFill="1" applyAlignment="1"/>
    <xf numFmtId="0" fontId="6" fillId="0" borderId="0" xfId="15" applyNumberFormat="1" applyFont="1" applyFill="1" applyAlignment="1"/>
    <xf numFmtId="189" fontId="14" fillId="0" borderId="0" xfId="15" applyFont="1" applyFill="1" applyAlignment="1">
      <alignment horizontal="center"/>
    </xf>
    <xf numFmtId="190" fontId="14" fillId="0" borderId="0" xfId="1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90" fontId="6" fillId="0" borderId="0" xfId="1" quotePrefix="1" applyNumberFormat="1" applyFont="1" applyFill="1" applyAlignment="1">
      <alignment horizontal="center"/>
    </xf>
    <xf numFmtId="190" fontId="6" fillId="0" borderId="0" xfId="1" applyNumberFormat="1" applyFont="1" applyFill="1" applyAlignment="1">
      <alignment wrapText="1"/>
    </xf>
    <xf numFmtId="190" fontId="21" fillId="0" borderId="0" xfId="1" applyNumberFormat="1" applyFont="1" applyFill="1" applyAlignment="1"/>
    <xf numFmtId="190" fontId="12" fillId="0" borderId="1" xfId="1" applyNumberFormat="1" applyFont="1" applyFill="1" applyBorder="1" applyAlignment="1">
      <alignment horizontal="right"/>
    </xf>
    <xf numFmtId="190" fontId="13" fillId="0" borderId="0" xfId="1" applyNumberFormat="1" applyFont="1" applyFill="1" applyAlignment="1">
      <alignment horizontal="center"/>
    </xf>
    <xf numFmtId="190" fontId="13" fillId="0" borderId="0" xfId="1" quotePrefix="1" applyNumberFormat="1" applyFont="1" applyFill="1" applyAlignment="1">
      <alignment horizontal="center"/>
    </xf>
    <xf numFmtId="189" fontId="13" fillId="0" borderId="0" xfId="15" applyFont="1" applyFill="1" applyAlignment="1">
      <alignment horizontal="center"/>
    </xf>
    <xf numFmtId="190" fontId="12" fillId="0" borderId="0" xfId="1" applyNumberFormat="1" applyFont="1" applyFill="1" applyAlignment="1">
      <alignment wrapText="1"/>
    </xf>
    <xf numFmtId="0" fontId="6" fillId="0" borderId="0" xfId="15" applyNumberFormat="1" applyFont="1" applyFill="1" applyBorder="1" applyAlignment="1"/>
    <xf numFmtId="190" fontId="6" fillId="0" borderId="0" xfId="1" applyNumberFormat="1" applyFont="1" applyFill="1" applyAlignment="1">
      <alignment horizontal="right"/>
    </xf>
    <xf numFmtId="190" fontId="6" fillId="0" borderId="0" xfId="1" applyNumberFormat="1" applyFont="1" applyFill="1" applyBorder="1" applyAlignment="1">
      <alignment horizontal="center"/>
    </xf>
    <xf numFmtId="0" fontId="21" fillId="0" borderId="0" xfId="0" applyFont="1" applyFill="1"/>
    <xf numFmtId="188" fontId="21" fillId="0" borderId="0" xfId="1" applyFont="1" applyFill="1"/>
    <xf numFmtId="49" fontId="12" fillId="0" borderId="0" xfId="15" applyNumberFormat="1" applyFont="1" applyFill="1" applyBorder="1" applyAlignment="1"/>
    <xf numFmtId="37" fontId="6" fillId="0" borderId="0" xfId="15" applyNumberFormat="1" applyFont="1" applyFill="1" applyAlignment="1"/>
    <xf numFmtId="0" fontId="12" fillId="0" borderId="0" xfId="7" applyFont="1" applyFill="1" applyAlignment="1">
      <alignment horizontal="left"/>
    </xf>
    <xf numFmtId="0" fontId="6" fillId="0" borderId="0" xfId="7" applyFont="1" applyFill="1" applyBorder="1" applyAlignment="1"/>
    <xf numFmtId="49" fontId="12" fillId="0" borderId="0" xfId="15" applyNumberFormat="1" applyFont="1" applyFill="1" applyAlignment="1"/>
    <xf numFmtId="0" fontId="12" fillId="0" borderId="0" xfId="7" applyFont="1" applyFill="1" applyBorder="1" applyAlignment="1"/>
    <xf numFmtId="188" fontId="6" fillId="0" borderId="0" xfId="1" applyFont="1" applyFill="1" applyAlignment="1"/>
    <xf numFmtId="190" fontId="6" fillId="0" borderId="0" xfId="6" applyNumberFormat="1" applyFont="1" applyFill="1" applyBorder="1" applyAlignment="1">
      <alignment horizontal="right"/>
    </xf>
    <xf numFmtId="190" fontId="12" fillId="0" borderId="0" xfId="6" applyNumberFormat="1" applyFont="1" applyFill="1" applyBorder="1" applyAlignment="1">
      <alignment horizontal="right"/>
    </xf>
    <xf numFmtId="190" fontId="12" fillId="0" borderId="1" xfId="6" applyNumberFormat="1" applyFont="1" applyFill="1" applyBorder="1" applyAlignment="1">
      <alignment horizontal="right"/>
    </xf>
    <xf numFmtId="49" fontId="6" fillId="0" borderId="0" xfId="15" applyNumberFormat="1" applyFont="1" applyFill="1" applyBorder="1" applyAlignment="1"/>
    <xf numFmtId="190" fontId="12" fillId="0" borderId="1" xfId="2" applyNumberFormat="1" applyFont="1" applyFill="1" applyBorder="1" applyAlignment="1">
      <alignment horizontal="right"/>
    </xf>
    <xf numFmtId="190" fontId="6" fillId="0" borderId="3" xfId="6" applyNumberFormat="1" applyFont="1" applyFill="1" applyBorder="1" applyAlignment="1">
      <alignment horizontal="right"/>
    </xf>
    <xf numFmtId="0" fontId="12" fillId="0" borderId="0" xfId="7" quotePrefix="1" applyFont="1" applyFill="1" applyBorder="1" applyAlignment="1">
      <alignment horizontal="left"/>
    </xf>
    <xf numFmtId="190" fontId="12" fillId="0" borderId="2" xfId="6" applyNumberFormat="1" applyFont="1" applyFill="1" applyBorder="1" applyAlignment="1">
      <alignment horizontal="right"/>
    </xf>
    <xf numFmtId="0" fontId="6" fillId="0" borderId="0" xfId="7" quotePrefix="1" applyFont="1" applyFill="1" applyBorder="1" applyAlignment="1">
      <alignment horizontal="left"/>
    </xf>
    <xf numFmtId="190" fontId="12" fillId="0" borderId="4" xfId="6" applyNumberFormat="1" applyFont="1" applyFill="1" applyBorder="1" applyAlignment="1">
      <alignment horizontal="right"/>
    </xf>
    <xf numFmtId="0" fontId="14" fillId="0" borderId="0" xfId="7" applyFont="1" applyFill="1" applyBorder="1" applyAlignment="1"/>
    <xf numFmtId="0" fontId="15" fillId="0" borderId="0" xfId="15" applyNumberFormat="1" applyFont="1" applyFill="1" applyBorder="1" applyAlignment="1"/>
    <xf numFmtId="0" fontId="21" fillId="0" borderId="0" xfId="12" applyFont="1" applyFill="1" applyBorder="1" applyAlignment="1">
      <alignment horizontal="center"/>
    </xf>
    <xf numFmtId="188" fontId="21" fillId="0" borderId="0" xfId="2" applyFont="1" applyFill="1" applyAlignment="1">
      <alignment horizontal="left" vertical="top" wrapText="1"/>
    </xf>
    <xf numFmtId="0" fontId="21" fillId="0" borderId="0" xfId="13" applyFont="1" applyFill="1" applyAlignment="1">
      <alignment horizontal="left" indent="2"/>
    </xf>
    <xf numFmtId="0" fontId="21" fillId="0" borderId="0" xfId="13" applyFont="1" applyFill="1" applyAlignment="1"/>
    <xf numFmtId="0" fontId="6" fillId="0" borderId="0" xfId="10" applyFont="1" applyFill="1"/>
    <xf numFmtId="0" fontId="6" fillId="0" borderId="0" xfId="11" applyFont="1" applyFill="1" applyAlignment="1">
      <alignment horizontal="centerContinuous"/>
    </xf>
    <xf numFmtId="37" fontId="6" fillId="0" borderId="0" xfId="11" applyNumberFormat="1" applyFont="1" applyFill="1" applyAlignment="1">
      <alignment horizontal="centerContinuous"/>
    </xf>
    <xf numFmtId="0" fontId="12" fillId="0" borderId="0" xfId="10" applyFont="1" applyFill="1" applyAlignment="1"/>
    <xf numFmtId="2" fontId="6" fillId="0" borderId="0" xfId="11" applyNumberFormat="1" applyFont="1" applyFill="1" applyAlignment="1">
      <alignment horizontal="centerContinuous"/>
    </xf>
    <xf numFmtId="0" fontId="6" fillId="0" borderId="0" xfId="11" applyFont="1" applyFill="1" applyBorder="1" applyAlignment="1">
      <alignment horizontal="centerContinuous"/>
    </xf>
    <xf numFmtId="37" fontId="6" fillId="0" borderId="0" xfId="11" applyNumberFormat="1" applyFont="1" applyFill="1" applyBorder="1" applyAlignment="1">
      <alignment horizontal="centerContinuous"/>
    </xf>
    <xf numFmtId="0" fontId="6" fillId="0" borderId="0" xfId="10" applyFont="1" applyFill="1" applyAlignment="1"/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/>
    <xf numFmtId="0" fontId="6" fillId="0" borderId="0" xfId="10" applyFont="1" applyFill="1" applyAlignment="1">
      <alignment horizontal="center"/>
    </xf>
    <xf numFmtId="0" fontId="12" fillId="0" borderId="0" xfId="10" applyFont="1" applyFill="1"/>
    <xf numFmtId="0" fontId="12" fillId="0" borderId="0" xfId="13" applyFont="1" applyFill="1" applyAlignment="1"/>
    <xf numFmtId="188" fontId="6" fillId="0" borderId="0" xfId="2" applyFont="1" applyFill="1"/>
    <xf numFmtId="188" fontId="12" fillId="0" borderId="0" xfId="2" applyFont="1" applyFill="1"/>
    <xf numFmtId="191" fontId="12" fillId="0" borderId="0" xfId="10" applyNumberFormat="1" applyFont="1" applyFill="1"/>
    <xf numFmtId="43" fontId="6" fillId="0" borderId="0" xfId="5" applyFont="1" applyFill="1" applyBorder="1" applyAlignment="1"/>
    <xf numFmtId="37" fontId="12" fillId="0" borderId="0" xfId="11" applyNumberFormat="1" applyFont="1" applyFill="1" applyAlignment="1">
      <alignment horizontal="center"/>
    </xf>
    <xf numFmtId="0" fontId="21" fillId="0" borderId="0" xfId="12" applyFont="1" applyFill="1" applyBorder="1" applyAlignment="1">
      <alignment horizontal="centerContinuous"/>
    </xf>
    <xf numFmtId="0" fontId="13" fillId="0" borderId="0" xfId="11" applyFont="1" applyFill="1" applyBorder="1" applyAlignment="1">
      <alignment horizontal="center"/>
    </xf>
    <xf numFmtId="0" fontId="21" fillId="0" borderId="3" xfId="12" applyFont="1" applyFill="1" applyBorder="1" applyAlignment="1">
      <alignment horizontal="center"/>
    </xf>
    <xf numFmtId="0" fontId="21" fillId="0" borderId="3" xfId="10" applyFont="1" applyFill="1" applyBorder="1" applyAlignment="1">
      <alignment horizontal="center"/>
    </xf>
    <xf numFmtId="187" fontId="6" fillId="0" borderId="0" xfId="12" applyNumberFormat="1" applyFont="1" applyFill="1" applyBorder="1" applyAlignment="1"/>
    <xf numFmtId="188" fontId="6" fillId="0" borderId="0" xfId="1" applyFont="1" applyFill="1" applyBorder="1" applyAlignment="1"/>
    <xf numFmtId="188" fontId="12" fillId="0" borderId="3" xfId="1" quotePrefix="1" applyFont="1" applyFill="1" applyBorder="1" applyAlignment="1"/>
    <xf numFmtId="188" fontId="12" fillId="0" borderId="0" xfId="1" quotePrefix="1" applyFont="1" applyFill="1" applyBorder="1" applyAlignment="1"/>
    <xf numFmtId="187" fontId="12" fillId="0" borderId="3" xfId="12" quotePrefix="1" applyNumberFormat="1" applyFont="1" applyFill="1" applyBorder="1" applyAlignment="1"/>
    <xf numFmtId="187" fontId="12" fillId="0" borderId="0" xfId="12" applyNumberFormat="1" applyFont="1" applyFill="1" applyBorder="1" applyAlignment="1"/>
    <xf numFmtId="187" fontId="12" fillId="0" borderId="0" xfId="5" quotePrefix="1" applyNumberFormat="1" applyFont="1" applyFill="1" applyBorder="1" applyAlignment="1"/>
    <xf numFmtId="187" fontId="6" fillId="0" borderId="0" xfId="5" applyNumberFormat="1" applyFont="1" applyFill="1" applyBorder="1" applyAlignment="1"/>
    <xf numFmtId="43" fontId="12" fillId="0" borderId="0" xfId="5" quotePrefix="1" applyFont="1" applyFill="1" applyBorder="1" applyAlignment="1"/>
    <xf numFmtId="187" fontId="12" fillId="0" borderId="0" xfId="12" quotePrefix="1" applyNumberFormat="1" applyFont="1" applyFill="1" applyBorder="1" applyAlignment="1"/>
    <xf numFmtId="0" fontId="14" fillId="0" borderId="0" xfId="13" applyFont="1" applyFill="1" applyAlignment="1"/>
    <xf numFmtId="0" fontId="14" fillId="0" borderId="0" xfId="10" applyFont="1" applyFill="1" applyAlignment="1"/>
    <xf numFmtId="0" fontId="21" fillId="0" borderId="0" xfId="10" applyFont="1" applyFill="1" applyAlignment="1"/>
    <xf numFmtId="187" fontId="6" fillId="0" borderId="0" xfId="5" quotePrefix="1" applyNumberFormat="1" applyFont="1" applyFill="1" applyBorder="1" applyAlignment="1"/>
    <xf numFmtId="43" fontId="6" fillId="0" borderId="0" xfId="5" quotePrefix="1" applyFont="1" applyFill="1" applyBorder="1" applyAlignment="1"/>
    <xf numFmtId="187" fontId="6" fillId="0" borderId="0" xfId="2" applyNumberFormat="1" applyFont="1" applyFill="1" applyBorder="1" applyAlignment="1"/>
    <xf numFmtId="190" fontId="12" fillId="0" borderId="0" xfId="1" applyNumberFormat="1" applyFont="1" applyFill="1" applyBorder="1" applyAlignment="1"/>
    <xf numFmtId="187" fontId="12" fillId="0" borderId="0" xfId="5" applyNumberFormat="1" applyFont="1" applyFill="1" applyBorder="1" applyAlignment="1"/>
    <xf numFmtId="43" fontId="12" fillId="0" borderId="1" xfId="5" applyFont="1" applyFill="1" applyBorder="1" applyAlignment="1"/>
    <xf numFmtId="187" fontId="12" fillId="0" borderId="0" xfId="2" applyNumberFormat="1" applyFont="1" applyFill="1" applyBorder="1" applyAlignment="1"/>
    <xf numFmtId="43" fontId="12" fillId="0" borderId="0" xfId="5" applyFont="1" applyFill="1" applyBorder="1" applyAlignment="1"/>
    <xf numFmtId="43" fontId="6" fillId="0" borderId="3" xfId="5" applyFont="1" applyFill="1" applyBorder="1" applyAlignment="1"/>
    <xf numFmtId="187" fontId="6" fillId="0" borderId="3" xfId="5" applyNumberFormat="1" applyFont="1" applyFill="1" applyBorder="1" applyAlignment="1"/>
    <xf numFmtId="187" fontId="12" fillId="0" borderId="3" xfId="12" applyNumberFormat="1" applyFont="1" applyFill="1" applyBorder="1" applyAlignment="1"/>
    <xf numFmtId="188" fontId="6" fillId="0" borderId="0" xfId="5" applyNumberFormat="1" applyFont="1" applyFill="1" applyBorder="1" applyAlignment="1"/>
    <xf numFmtId="188" fontId="12" fillId="0" borderId="1" xfId="5" applyNumberFormat="1" applyFont="1" applyFill="1" applyBorder="1" applyAlignment="1"/>
    <xf numFmtId="188" fontId="12" fillId="0" borderId="0" xfId="5" applyNumberFormat="1" applyFont="1" applyFill="1" applyBorder="1" applyAlignment="1"/>
    <xf numFmtId="187" fontId="12" fillId="0" borderId="2" xfId="12" quotePrefix="1" applyNumberFormat="1" applyFont="1" applyFill="1" applyBorder="1" applyAlignment="1"/>
    <xf numFmtId="188" fontId="12" fillId="0" borderId="2" xfId="1" quotePrefix="1" applyFont="1" applyFill="1" applyBorder="1" applyAlignment="1"/>
    <xf numFmtId="188" fontId="12" fillId="0" borderId="0" xfId="1" applyFont="1" applyFill="1"/>
    <xf numFmtId="188" fontId="6" fillId="0" borderId="0" xfId="1" applyFont="1" applyFill="1"/>
    <xf numFmtId="0" fontId="6" fillId="0" borderId="0" xfId="10" applyFont="1" applyFill="1" applyBorder="1" applyAlignment="1"/>
    <xf numFmtId="0" fontId="21" fillId="0" borderId="0" xfId="11" applyNumberFormat="1" applyFont="1" applyFill="1" applyAlignment="1"/>
    <xf numFmtId="0" fontId="12" fillId="0" borderId="0" xfId="8" applyFont="1" applyFill="1" applyAlignment="1"/>
    <xf numFmtId="0" fontId="6" fillId="0" borderId="0" xfId="8" applyFont="1" applyFill="1" applyAlignment="1"/>
    <xf numFmtId="0" fontId="6" fillId="0" borderId="0" xfId="8" applyFont="1" applyFill="1" applyBorder="1" applyAlignment="1"/>
    <xf numFmtId="0" fontId="12" fillId="0" borderId="0" xfId="11" applyFont="1" applyFill="1" applyAlignment="1">
      <alignment horizontal="left"/>
    </xf>
    <xf numFmtId="0" fontId="6" fillId="0" borderId="0" xfId="8" applyFont="1" applyFill="1">
      <alignment horizontal="left"/>
    </xf>
    <xf numFmtId="0" fontId="12" fillId="0" borderId="0" xfId="11" applyNumberFormat="1" applyFont="1" applyFill="1" applyAlignment="1">
      <alignment horizontal="left"/>
    </xf>
    <xf numFmtId="0" fontId="6" fillId="0" borderId="0" xfId="11" applyFont="1" applyFill="1" applyAlignment="1"/>
    <xf numFmtId="49" fontId="14" fillId="0" borderId="0" xfId="8" applyNumberFormat="1" applyFont="1" applyFill="1" applyBorder="1" applyAlignment="1"/>
    <xf numFmtId="187" fontId="6" fillId="0" borderId="0" xfId="8" applyNumberFormat="1" applyFont="1" applyFill="1" applyAlignment="1">
      <alignment horizontal="right"/>
    </xf>
    <xf numFmtId="49" fontId="6" fillId="0" borderId="0" xfId="8" applyNumberFormat="1" applyFont="1" applyFill="1" applyBorder="1" applyAlignment="1"/>
    <xf numFmtId="187" fontId="21" fillId="0" borderId="0" xfId="5" applyNumberFormat="1" applyFont="1" applyFill="1" applyBorder="1" applyAlignment="1"/>
    <xf numFmtId="0" fontId="13" fillId="0" borderId="0" xfId="8" applyFont="1" applyFill="1" applyAlignment="1"/>
    <xf numFmtId="187" fontId="6" fillId="0" borderId="0" xfId="5" applyNumberFormat="1" applyFont="1" applyFill="1" applyAlignment="1">
      <alignment horizontal="right"/>
    </xf>
    <xf numFmtId="37" fontId="6" fillId="0" borderId="0" xfId="8" applyNumberFormat="1" applyFont="1" applyFill="1" applyBorder="1" applyAlignment="1"/>
    <xf numFmtId="187" fontId="6" fillId="0" borderId="0" xfId="8" applyNumberFormat="1" applyFont="1" applyFill="1" applyBorder="1" applyAlignment="1"/>
    <xf numFmtId="187" fontId="6" fillId="0" borderId="0" xfId="8" applyNumberFormat="1" applyFont="1" applyFill="1">
      <alignment horizontal="left"/>
    </xf>
    <xf numFmtId="0" fontId="6" fillId="0" borderId="0" xfId="8" applyFont="1" applyFill="1" applyAlignment="1">
      <alignment horizontal="left"/>
    </xf>
    <xf numFmtId="0" fontId="12" fillId="0" borderId="0" xfId="8" applyFont="1" applyFill="1" applyAlignment="1">
      <alignment horizontal="left"/>
    </xf>
    <xf numFmtId="193" fontId="6" fillId="0" borderId="0" xfId="8" applyNumberFormat="1" applyFont="1" applyFill="1" applyBorder="1">
      <alignment horizontal="left"/>
    </xf>
    <xf numFmtId="187" fontId="13" fillId="0" borderId="0" xfId="11" applyNumberFormat="1" applyFont="1" applyFill="1" applyBorder="1" applyAlignment="1"/>
    <xf numFmtId="191" fontId="6" fillId="0" borderId="0" xfId="5" applyNumberFormat="1" applyFont="1" applyFill="1" applyAlignment="1">
      <alignment horizontal="right"/>
    </xf>
    <xf numFmtId="187" fontId="12" fillId="0" borderId="1" xfId="8" applyNumberFormat="1" applyFont="1" applyFill="1" applyBorder="1" applyAlignment="1">
      <alignment horizontal="right"/>
    </xf>
    <xf numFmtId="187" fontId="6" fillId="0" borderId="0" xfId="11" applyNumberFormat="1" applyFont="1" applyFill="1" applyAlignment="1">
      <alignment horizontal="centerContinuous"/>
    </xf>
    <xf numFmtId="190" fontId="6" fillId="0" borderId="0" xfId="8" applyNumberFormat="1" applyFont="1" applyFill="1">
      <alignment horizontal="left"/>
    </xf>
    <xf numFmtId="49" fontId="12" fillId="0" borderId="0" xfId="8" applyNumberFormat="1" applyFont="1" applyFill="1" applyBorder="1" applyAlignment="1"/>
    <xf numFmtId="187" fontId="12" fillId="0" borderId="0" xfId="8" applyNumberFormat="1" applyFont="1" applyFill="1" applyBorder="1" applyAlignment="1">
      <alignment horizontal="right"/>
    </xf>
    <xf numFmtId="190" fontId="12" fillId="0" borderId="0" xfId="8" applyNumberFormat="1" applyFont="1" applyFill="1" applyBorder="1" applyAlignment="1">
      <alignment horizontal="right"/>
    </xf>
    <xf numFmtId="0" fontId="12" fillId="0" borderId="0" xfId="8" applyFont="1" applyFill="1">
      <alignment horizontal="left"/>
    </xf>
    <xf numFmtId="190" fontId="12" fillId="0" borderId="0" xfId="8" applyNumberFormat="1" applyFont="1" applyFill="1" applyAlignment="1">
      <alignment horizontal="right"/>
    </xf>
    <xf numFmtId="193" fontId="6" fillId="0" borderId="0" xfId="8" applyNumberFormat="1" applyFont="1" applyFill="1">
      <alignment horizontal="left"/>
    </xf>
    <xf numFmtId="190" fontId="13" fillId="0" borderId="0" xfId="1" applyNumberFormat="1" applyFont="1" applyFill="1" applyBorder="1" applyAlignment="1">
      <alignment horizontal="center"/>
    </xf>
    <xf numFmtId="0" fontId="16" fillId="0" borderId="0" xfId="10" applyFont="1" applyFill="1"/>
    <xf numFmtId="0" fontId="17" fillId="0" borderId="0" xfId="10" applyFont="1" applyFill="1" applyAlignment="1"/>
    <xf numFmtId="187" fontId="16" fillId="0" borderId="0" xfId="12" applyNumberFormat="1" applyFont="1" applyFill="1" applyBorder="1" applyAlignment="1"/>
    <xf numFmtId="187" fontId="17" fillId="0" borderId="0" xfId="12" applyNumberFormat="1" applyFont="1" applyFill="1" applyBorder="1" applyAlignment="1"/>
    <xf numFmtId="187" fontId="16" fillId="0" borderId="0" xfId="5" quotePrefix="1" applyNumberFormat="1" applyFont="1" applyFill="1" applyBorder="1" applyAlignment="1"/>
    <xf numFmtId="187" fontId="17" fillId="0" borderId="0" xfId="5" applyNumberFormat="1" applyFont="1" applyFill="1" applyBorder="1" applyAlignment="1"/>
    <xf numFmtId="43" fontId="16" fillId="0" borderId="0" xfId="5" quotePrefix="1" applyFont="1" applyFill="1" applyBorder="1" applyAlignment="1"/>
    <xf numFmtId="187" fontId="16" fillId="0" borderId="0" xfId="12" quotePrefix="1" applyNumberFormat="1" applyFont="1" applyFill="1" applyBorder="1" applyAlignment="1"/>
    <xf numFmtId="188" fontId="17" fillId="0" borderId="0" xfId="2" applyFont="1" applyFill="1"/>
    <xf numFmtId="188" fontId="16" fillId="0" borderId="0" xfId="2" applyFont="1" applyFill="1"/>
    <xf numFmtId="0" fontId="17" fillId="0" borderId="0" xfId="10" applyFont="1" applyFill="1"/>
    <xf numFmtId="191" fontId="16" fillId="0" borderId="0" xfId="10" applyNumberFormat="1" applyFont="1" applyFill="1"/>
    <xf numFmtId="0" fontId="18" fillId="0" borderId="0" xfId="13" applyFont="1" applyFill="1" applyAlignment="1"/>
    <xf numFmtId="0" fontId="18" fillId="0" borderId="0" xfId="10" applyFont="1" applyFill="1" applyAlignment="1"/>
    <xf numFmtId="187" fontId="16" fillId="0" borderId="0" xfId="5" applyNumberFormat="1" applyFont="1" applyFill="1" applyBorder="1" applyAlignment="1"/>
    <xf numFmtId="187" fontId="16" fillId="0" borderId="0" xfId="2" applyNumberFormat="1" applyFont="1" applyFill="1" applyBorder="1" applyAlignment="1"/>
    <xf numFmtId="43" fontId="16" fillId="0" borderId="0" xfId="5" applyFont="1" applyFill="1" applyBorder="1" applyAlignment="1"/>
    <xf numFmtId="188" fontId="22" fillId="0" borderId="0" xfId="2" applyFont="1" applyFill="1" applyAlignment="1">
      <alignment horizontal="left" vertical="top" wrapText="1"/>
    </xf>
    <xf numFmtId="0" fontId="22" fillId="0" borderId="0" xfId="13" applyFont="1" applyFill="1" applyAlignment="1"/>
    <xf numFmtId="43" fontId="17" fillId="0" borderId="0" xfId="5" applyFont="1" applyFill="1" applyBorder="1" applyAlignment="1"/>
    <xf numFmtId="190" fontId="12" fillId="0" borderId="3" xfId="1" applyNumberFormat="1" applyFont="1" applyFill="1" applyBorder="1" applyAlignment="1"/>
    <xf numFmtId="190" fontId="6" fillId="0" borderId="0" xfId="1" applyNumberFormat="1" applyFont="1" applyFill="1" applyAlignment="1">
      <alignment horizontal="center"/>
    </xf>
    <xf numFmtId="190" fontId="14" fillId="0" borderId="0" xfId="1" applyNumberFormat="1" applyFont="1" applyFill="1" applyBorder="1" applyAlignment="1">
      <alignment horizontal="right"/>
    </xf>
    <xf numFmtId="190" fontId="13" fillId="0" borderId="0" xfId="1" applyNumberFormat="1" applyFont="1" applyFill="1" applyBorder="1" applyAlignment="1">
      <alignment horizontal="right"/>
    </xf>
    <xf numFmtId="0" fontId="23" fillId="0" borderId="0" xfId="0" applyFont="1" applyFill="1"/>
    <xf numFmtId="1" fontId="13" fillId="0" borderId="0" xfId="0" applyNumberFormat="1" applyFont="1" applyFill="1" applyAlignment="1">
      <alignment horizontal="center"/>
    </xf>
    <xf numFmtId="1" fontId="13" fillId="0" borderId="0" xfId="1" quotePrefix="1" applyNumberFormat="1" applyFont="1" applyFill="1" applyAlignment="1">
      <alignment horizontal="center"/>
    </xf>
    <xf numFmtId="1" fontId="13" fillId="0" borderId="0" xfId="1" applyNumberFormat="1" applyFont="1" applyFill="1" applyAlignment="1">
      <alignment horizontal="center"/>
    </xf>
    <xf numFmtId="1" fontId="14" fillId="0" borderId="0" xfId="1" applyNumberFormat="1" applyFont="1" applyFill="1" applyBorder="1" applyAlignment="1">
      <alignment horizontal="center"/>
    </xf>
    <xf numFmtId="1" fontId="14" fillId="0" borderId="0" xfId="1" quotePrefix="1" applyNumberFormat="1" applyFont="1" applyFill="1" applyBorder="1" applyAlignment="1">
      <alignment horizontal="center"/>
    </xf>
    <xf numFmtId="190" fontId="13" fillId="0" borderId="0" xfId="1" applyNumberFormat="1" applyFont="1" applyFill="1" applyAlignment="1"/>
    <xf numFmtId="0" fontId="24" fillId="0" borderId="0" xfId="0" applyFont="1" applyFill="1"/>
    <xf numFmtId="0" fontId="13" fillId="0" borderId="0" xfId="6" applyNumberFormat="1" applyFont="1" applyFill="1" applyBorder="1" applyAlignment="1">
      <alignment horizontal="center"/>
    </xf>
    <xf numFmtId="0" fontId="14" fillId="0" borderId="0" xfId="6" applyNumberFormat="1" applyFont="1" applyFill="1" applyBorder="1" applyAlignment="1">
      <alignment horizontal="center"/>
    </xf>
    <xf numFmtId="0" fontId="13" fillId="0" borderId="0" xfId="1" applyNumberFormat="1" applyFont="1" applyFill="1" applyAlignment="1">
      <alignment horizontal="center"/>
    </xf>
    <xf numFmtId="0" fontId="14" fillId="0" borderId="0" xfId="2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"/>
    </xf>
    <xf numFmtId="190" fontId="6" fillId="0" borderId="3" xfId="1" applyNumberFormat="1" applyFont="1" applyFill="1" applyBorder="1" applyAlignment="1">
      <alignment horizontal="center"/>
    </xf>
    <xf numFmtId="190" fontId="12" fillId="0" borderId="0" xfId="1" applyNumberFormat="1" applyFont="1" applyFill="1" applyBorder="1" applyAlignment="1">
      <alignment horizontal="center"/>
    </xf>
    <xf numFmtId="189" fontId="6" fillId="0" borderId="0" xfId="15" applyFont="1" applyFill="1" applyBorder="1" applyAlignment="1"/>
    <xf numFmtId="192" fontId="12" fillId="0" borderId="4" xfId="7" applyNumberFormat="1" applyFont="1" applyFill="1" applyBorder="1" applyAlignment="1"/>
    <xf numFmtId="0" fontId="12" fillId="0" borderId="0" xfId="7" applyFont="1" applyFill="1"/>
    <xf numFmtId="192" fontId="12" fillId="0" borderId="0" xfId="7" applyNumberFormat="1" applyFont="1" applyFill="1"/>
    <xf numFmtId="187" fontId="6" fillId="0" borderId="0" xfId="12" quotePrefix="1" applyNumberFormat="1" applyFont="1" applyFill="1" applyBorder="1" applyAlignment="1"/>
    <xf numFmtId="187" fontId="6" fillId="0" borderId="0" xfId="10" applyNumberFormat="1" applyFont="1" applyFill="1"/>
    <xf numFmtId="0" fontId="13" fillId="0" borderId="0" xfId="10" applyFont="1" applyFill="1" applyAlignment="1">
      <alignment horizontal="center"/>
    </xf>
    <xf numFmtId="190" fontId="6" fillId="0" borderId="0" xfId="5" applyNumberFormat="1" applyFont="1" applyFill="1" applyBorder="1" applyAlignment="1"/>
    <xf numFmtId="190" fontId="12" fillId="0" borderId="1" xfId="5" applyNumberFormat="1" applyFont="1" applyFill="1" applyBorder="1" applyAlignment="1"/>
    <xf numFmtId="187" fontId="12" fillId="0" borderId="3" xfId="5" applyNumberFormat="1" applyFont="1" applyFill="1" applyBorder="1" applyAlignment="1"/>
    <xf numFmtId="43" fontId="12" fillId="0" borderId="3" xfId="5" applyFont="1" applyFill="1" applyBorder="1" applyAlignment="1"/>
    <xf numFmtId="187" fontId="6" fillId="0" borderId="3" xfId="5" quotePrefix="1" applyNumberFormat="1" applyFont="1" applyFill="1" applyBorder="1" applyAlignment="1"/>
    <xf numFmtId="43" fontId="6" fillId="0" borderId="3" xfId="5" quotePrefix="1" applyFont="1" applyFill="1" applyBorder="1" applyAlignment="1"/>
    <xf numFmtId="190" fontId="21" fillId="0" borderId="0" xfId="1" applyNumberFormat="1" applyFont="1" applyFill="1" applyBorder="1" applyAlignment="1"/>
    <xf numFmtId="194" fontId="6" fillId="0" borderId="0" xfId="1" applyNumberFormat="1" applyFont="1" applyFill="1" applyAlignment="1">
      <alignment horizontal="left"/>
    </xf>
    <xf numFmtId="190" fontId="6" fillId="0" borderId="0" xfId="1" applyNumberFormat="1" applyFont="1" applyFill="1" applyAlignment="1">
      <alignment horizontal="left"/>
    </xf>
    <xf numFmtId="190" fontId="6" fillId="0" borderId="3" xfId="1" applyNumberFormat="1" applyFont="1" applyFill="1" applyBorder="1" applyAlignment="1">
      <alignment horizontal="right"/>
    </xf>
    <xf numFmtId="0" fontId="13" fillId="0" borderId="0" xfId="7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190" fontId="14" fillId="0" borderId="0" xfId="6" applyNumberFormat="1" applyFont="1" applyFill="1" applyBorder="1" applyAlignment="1">
      <alignment horizontal="center"/>
    </xf>
    <xf numFmtId="43" fontId="13" fillId="0" borderId="0" xfId="7" applyNumberFormat="1" applyFont="1" applyFill="1" applyBorder="1" applyAlignment="1">
      <alignment horizontal="center"/>
    </xf>
    <xf numFmtId="187" fontId="6" fillId="0" borderId="0" xfId="8" applyNumberFormat="1" applyFont="1" applyFill="1" applyBorder="1" applyAlignment="1">
      <alignment horizontal="right"/>
    </xf>
    <xf numFmtId="190" fontId="6" fillId="0" borderId="0" xfId="11" applyNumberFormat="1" applyFont="1" applyFill="1" applyBorder="1" applyAlignment="1">
      <alignment horizontal="centerContinuous"/>
    </xf>
    <xf numFmtId="188" fontId="12" fillId="0" borderId="3" xfId="1" applyFont="1" applyFill="1" applyBorder="1" applyAlignment="1"/>
    <xf numFmtId="188" fontId="6" fillId="0" borderId="3" xfId="1" applyFont="1" applyFill="1" applyBorder="1" applyAlignment="1"/>
    <xf numFmtId="0" fontId="21" fillId="0" borderId="3" xfId="12" applyFont="1" applyFill="1" applyBorder="1" applyAlignment="1">
      <alignment horizontal="center"/>
    </xf>
    <xf numFmtId="195" fontId="21" fillId="0" borderId="0" xfId="0" applyNumberFormat="1" applyFont="1" applyFill="1" applyAlignment="1"/>
    <xf numFmtId="0" fontId="21" fillId="0" borderId="0" xfId="0" applyNumberFormat="1" applyFont="1" applyFill="1" applyBorder="1" applyAlignment="1">
      <alignment horizontal="center"/>
    </xf>
    <xf numFmtId="189" fontId="13" fillId="0" borderId="0" xfId="15" applyFont="1" applyFill="1" applyBorder="1" applyAlignment="1">
      <alignment wrapText="1"/>
    </xf>
    <xf numFmtId="0" fontId="21" fillId="0" borderId="3" xfId="12" applyFont="1" applyFill="1" applyBorder="1" applyAlignment="1"/>
    <xf numFmtId="0" fontId="21" fillId="0" borderId="0" xfId="12" applyFont="1" applyFill="1" applyBorder="1" applyAlignment="1"/>
    <xf numFmtId="187" fontId="6" fillId="0" borderId="3" xfId="12" quotePrefix="1" applyNumberFormat="1" applyFont="1" applyFill="1" applyBorder="1" applyAlignment="1"/>
    <xf numFmtId="190" fontId="6" fillId="0" borderId="0" xfId="1" applyNumberFormat="1" applyFont="1" applyFill="1" applyBorder="1" applyAlignment="1">
      <alignment wrapText="1"/>
    </xf>
    <xf numFmtId="0" fontId="21" fillId="0" borderId="3" xfId="12" applyFont="1" applyFill="1" applyBorder="1" applyAlignment="1">
      <alignment horizontal="center"/>
    </xf>
    <xf numFmtId="0" fontId="12" fillId="0" borderId="0" xfId="10" applyFont="1" applyFill="1" applyBorder="1"/>
    <xf numFmtId="192" fontId="12" fillId="0" borderId="0" xfId="5" applyNumberFormat="1" applyFont="1" applyFill="1" applyBorder="1" applyAlignment="1"/>
    <xf numFmtId="189" fontId="12" fillId="0" borderId="0" xfId="15" applyFont="1" applyFill="1" applyAlignment="1"/>
    <xf numFmtId="190" fontId="6" fillId="0" borderId="0" xfId="8" applyNumberFormat="1" applyFont="1" applyFill="1" applyBorder="1" applyAlignment="1">
      <alignment horizontal="right"/>
    </xf>
    <xf numFmtId="190" fontId="6" fillId="0" borderId="3" xfId="8" applyNumberFormat="1" applyFont="1" applyFill="1" applyBorder="1" applyAlignment="1">
      <alignment horizontal="right"/>
    </xf>
    <xf numFmtId="0" fontId="15" fillId="0" borderId="0" xfId="15" applyNumberFormat="1" applyFont="1" applyFill="1" applyBorder="1" applyAlignment="1">
      <alignment horizontal="left"/>
    </xf>
    <xf numFmtId="190" fontId="6" fillId="0" borderId="0" xfId="8" applyNumberFormat="1" applyFont="1" applyFill="1" applyAlignment="1">
      <alignment horizontal="right"/>
    </xf>
    <xf numFmtId="190" fontId="12" fillId="0" borderId="3" xfId="1" applyNumberFormat="1" applyFont="1" applyFill="1" applyBorder="1" applyAlignment="1">
      <alignment horizontal="center"/>
    </xf>
    <xf numFmtId="190" fontId="6" fillId="0" borderId="0" xfId="1" applyNumberFormat="1" applyFont="1" applyFill="1" applyBorder="1" applyAlignment="1"/>
    <xf numFmtId="188" fontId="12" fillId="0" borderId="0" xfId="1" applyFont="1" applyFill="1" applyBorder="1" applyAlignment="1"/>
    <xf numFmtId="192" fontId="12" fillId="0" borderId="3" xfId="5" applyNumberFormat="1" applyFont="1" applyFill="1" applyBorder="1" applyAlignment="1"/>
    <xf numFmtId="190" fontId="12" fillId="0" borderId="0" xfId="1" applyNumberFormat="1" applyFont="1" applyFill="1" applyAlignment="1">
      <alignment horizontal="center"/>
    </xf>
    <xf numFmtId="188" fontId="6" fillId="0" borderId="2" xfId="1" applyNumberFormat="1" applyFont="1" applyFill="1" applyBorder="1" applyAlignment="1">
      <alignment horizontal="center"/>
    </xf>
    <xf numFmtId="192" fontId="6" fillId="0" borderId="0" xfId="5" applyNumberFormat="1" applyFont="1" applyFill="1" applyBorder="1" applyAlignment="1"/>
    <xf numFmtId="192" fontId="6" fillId="0" borderId="3" xfId="5" applyNumberFormat="1" applyFont="1" applyFill="1" applyBorder="1" applyAlignment="1"/>
    <xf numFmtId="190" fontId="12" fillId="0" borderId="1" xfId="1" applyNumberFormat="1" applyFont="1" applyFill="1" applyBorder="1" applyAlignment="1"/>
    <xf numFmtId="192" fontId="12" fillId="0" borderId="1" xfId="5" applyNumberFormat="1" applyFont="1" applyFill="1" applyBorder="1" applyAlignment="1"/>
    <xf numFmtId="188" fontId="21" fillId="0" borderId="0" xfId="1" applyFont="1" applyFill="1" applyBorder="1" applyAlignment="1"/>
    <xf numFmtId="190" fontId="12" fillId="0" borderId="4" xfId="1" applyNumberFormat="1" applyFont="1" applyFill="1" applyBorder="1" applyAlignment="1">
      <alignment horizontal="right"/>
    </xf>
    <xf numFmtId="188" fontId="6" fillId="0" borderId="0" xfId="1" applyFont="1" applyFill="1" applyAlignment="1">
      <alignment horizontal="left"/>
    </xf>
    <xf numFmtId="188" fontId="6" fillId="0" borderId="0" xfId="1" applyFont="1" applyFill="1" applyBorder="1" applyAlignment="1">
      <alignment horizontal="left"/>
    </xf>
    <xf numFmtId="0" fontId="21" fillId="0" borderId="0" xfId="10" applyFont="1" applyFill="1" applyAlignment="1"/>
    <xf numFmtId="1" fontId="6" fillId="0" borderId="0" xfId="1" applyNumberFormat="1" applyFont="1" applyFill="1" applyAlignment="1">
      <alignment horizontal="center"/>
    </xf>
    <xf numFmtId="190" fontId="12" fillId="0" borderId="4" xfId="1" applyNumberFormat="1" applyFont="1" applyFill="1" applyBorder="1" applyAlignment="1"/>
    <xf numFmtId="192" fontId="12" fillId="0" borderId="4" xfId="5" applyNumberFormat="1" applyFont="1" applyFill="1" applyBorder="1" applyAlignment="1"/>
    <xf numFmtId="190" fontId="6" fillId="0" borderId="5" xfId="1" applyNumberFormat="1" applyFont="1" applyFill="1" applyBorder="1" applyAlignment="1">
      <alignment horizontal="right"/>
    </xf>
    <xf numFmtId="188" fontId="12" fillId="0" borderId="1" xfId="1" applyFont="1" applyFill="1" applyBorder="1" applyAlignment="1"/>
    <xf numFmtId="0" fontId="12" fillId="0" borderId="0" xfId="0" applyFont="1" applyFill="1"/>
    <xf numFmtId="190" fontId="6" fillId="0" borderId="3" xfId="1" applyNumberFormat="1" applyFont="1" applyFill="1" applyBorder="1" applyAlignment="1"/>
    <xf numFmtId="187" fontId="12" fillId="0" borderId="1" xfId="12" applyNumberFormat="1" applyFont="1" applyFill="1" applyBorder="1" applyAlignment="1"/>
    <xf numFmtId="190" fontId="6" fillId="0" borderId="0" xfId="1" applyNumberFormat="1" applyFont="1" applyFill="1" applyBorder="1" applyAlignment="1">
      <alignment horizontal="left"/>
    </xf>
    <xf numFmtId="37" fontId="6" fillId="0" borderId="0" xfId="5" applyNumberFormat="1" applyFont="1" applyFill="1" applyBorder="1" applyAlignment="1"/>
    <xf numFmtId="0" fontId="6" fillId="0" borderId="0" xfId="10" applyFont="1" applyFill="1" applyBorder="1"/>
    <xf numFmtId="189" fontId="14" fillId="0" borderId="0" xfId="15" applyFont="1" applyFill="1" applyAlignment="1"/>
    <xf numFmtId="190" fontId="6" fillId="0" borderId="5" xfId="1" applyNumberFormat="1" applyFont="1" applyFill="1" applyBorder="1" applyAlignment="1">
      <alignment horizontal="center"/>
    </xf>
    <xf numFmtId="195" fontId="25" fillId="0" borderId="0" xfId="0" applyNumberFormat="1" applyFont="1" applyFill="1" applyAlignment="1"/>
    <xf numFmtId="190" fontId="6" fillId="0" borderId="0" xfId="1" quotePrefix="1" applyNumberFormat="1" applyFont="1" applyFill="1" applyBorder="1" applyAlignment="1">
      <alignment horizontal="center"/>
    </xf>
    <xf numFmtId="1" fontId="13" fillId="0" borderId="0" xfId="1" quotePrefix="1" applyNumberFormat="1" applyFont="1" applyFill="1" applyBorder="1" applyAlignment="1">
      <alignment horizontal="center"/>
    </xf>
    <xf numFmtId="188" fontId="20" fillId="0" borderId="0" xfId="1" applyFont="1" applyFill="1" applyBorder="1"/>
    <xf numFmtId="190" fontId="13" fillId="0" borderId="0" xfId="1" applyNumberFormat="1" applyFont="1" applyFill="1" applyBorder="1" applyAlignment="1"/>
    <xf numFmtId="190" fontId="23" fillId="0" borderId="0" xfId="0" applyNumberFormat="1" applyFont="1" applyFill="1"/>
    <xf numFmtId="37" fontId="12" fillId="0" borderId="1" xfId="5" applyNumberFormat="1" applyFont="1" applyFill="1" applyBorder="1" applyAlignment="1"/>
    <xf numFmtId="0" fontId="13" fillId="0" borderId="0" xfId="11" applyFont="1" applyFill="1" applyBorder="1" applyAlignment="1">
      <alignment horizontal="center" wrapText="1"/>
    </xf>
    <xf numFmtId="0" fontId="6" fillId="0" borderId="0" xfId="10" applyFont="1" applyFill="1" applyAlignment="1">
      <alignment horizontal="center" wrapText="1"/>
    </xf>
    <xf numFmtId="187" fontId="12" fillId="0" borderId="1" xfId="12" quotePrefix="1" applyNumberFormat="1" applyFont="1" applyFill="1" applyBorder="1" applyAlignment="1"/>
    <xf numFmtId="188" fontId="6" fillId="0" borderId="0" xfId="1" quotePrefix="1" applyFont="1" applyFill="1" applyBorder="1" applyAlignment="1"/>
    <xf numFmtId="0" fontId="14" fillId="0" borderId="0" xfId="15" applyNumberFormat="1" applyFont="1" applyFill="1"/>
    <xf numFmtId="189" fontId="12" fillId="0" borderId="0" xfId="15" applyFont="1" applyFill="1" applyAlignment="1">
      <alignment wrapText="1"/>
    </xf>
    <xf numFmtId="0" fontId="6" fillId="0" borderId="0" xfId="15" applyNumberFormat="1" applyFont="1" applyFill="1"/>
    <xf numFmtId="0" fontId="12" fillId="0" borderId="0" xfId="15" applyNumberFormat="1" applyFont="1" applyFill="1"/>
    <xf numFmtId="190" fontId="14" fillId="0" borderId="0" xfId="1" applyNumberFormat="1" applyFont="1" applyFill="1" applyAlignment="1">
      <alignment horizontal="right"/>
    </xf>
    <xf numFmtId="190" fontId="12" fillId="0" borderId="0" xfId="1" applyNumberFormat="1" applyFont="1" applyFill="1" applyAlignment="1">
      <alignment horizontal="right"/>
    </xf>
    <xf numFmtId="190" fontId="12" fillId="0" borderId="2" xfId="1" applyNumberFormat="1" applyFont="1" applyFill="1" applyBorder="1" applyAlignment="1">
      <alignment horizontal="right"/>
    </xf>
    <xf numFmtId="190" fontId="6" fillId="0" borderId="0" xfId="1" applyNumberFormat="1" applyFont="1" applyFill="1"/>
    <xf numFmtId="187" fontId="6" fillId="0" borderId="0" xfId="1" quotePrefix="1" applyNumberFormat="1" applyFont="1" applyFill="1" applyAlignment="1">
      <alignment horizontal="center"/>
    </xf>
    <xf numFmtId="189" fontId="6" fillId="0" borderId="0" xfId="15" applyFont="1" applyFill="1"/>
    <xf numFmtId="190" fontId="6" fillId="0" borderId="0" xfId="1" applyNumberFormat="1" applyFont="1" applyFill="1" applyAlignment="1">
      <alignment horizontal="right" vertical="top" wrapText="1"/>
    </xf>
    <xf numFmtId="1" fontId="14" fillId="0" borderId="0" xfId="1" applyNumberFormat="1" applyFont="1" applyFill="1" applyAlignment="1">
      <alignment horizontal="center"/>
    </xf>
    <xf numFmtId="1" fontId="14" fillId="0" borderId="0" xfId="1" quotePrefix="1" applyNumberFormat="1" applyFont="1" applyFill="1" applyAlignment="1">
      <alignment horizontal="center"/>
    </xf>
    <xf numFmtId="190" fontId="12" fillId="0" borderId="1" xfId="1" quotePrefix="1" applyNumberFormat="1" applyFont="1" applyFill="1" applyBorder="1" applyAlignment="1">
      <alignment horizontal="right"/>
    </xf>
    <xf numFmtId="190" fontId="12" fillId="0" borderId="0" xfId="1" quotePrefix="1" applyNumberFormat="1" applyFont="1" applyFill="1" applyAlignment="1">
      <alignment horizontal="right"/>
    </xf>
    <xf numFmtId="190" fontId="12" fillId="0" borderId="3" xfId="1" applyNumberFormat="1" applyFont="1" applyFill="1" applyBorder="1" applyAlignment="1">
      <alignment horizontal="right"/>
    </xf>
    <xf numFmtId="190" fontId="13" fillId="0" borderId="0" xfId="1" applyNumberFormat="1" applyFont="1" applyFill="1" applyAlignment="1">
      <alignment horizontal="right"/>
    </xf>
    <xf numFmtId="190" fontId="6" fillId="0" borderId="2" xfId="1" applyNumberFormat="1" applyFont="1" applyFill="1" applyBorder="1" applyAlignment="1">
      <alignment horizontal="right"/>
    </xf>
    <xf numFmtId="0" fontId="6" fillId="0" borderId="0" xfId="15" applyNumberFormat="1" applyFont="1" applyFill="1" applyAlignment="1">
      <alignment wrapText="1"/>
    </xf>
    <xf numFmtId="189" fontId="6" fillId="0" borderId="5" xfId="15" applyFont="1" applyFill="1" applyBorder="1"/>
    <xf numFmtId="0" fontId="14" fillId="0" borderId="0" xfId="0" applyFont="1" applyFill="1"/>
    <xf numFmtId="0" fontId="6" fillId="0" borderId="0" xfId="0" applyFont="1" applyFill="1"/>
    <xf numFmtId="0" fontId="12" fillId="0" borderId="0" xfId="0" applyFont="1" applyFill="1" applyAlignment="1"/>
    <xf numFmtId="187" fontId="12" fillId="0" borderId="1" xfId="5" applyNumberFormat="1" applyFont="1" applyFill="1" applyBorder="1" applyAlignment="1"/>
    <xf numFmtId="0" fontId="14" fillId="0" borderId="0" xfId="0" applyFont="1" applyFill="1" applyAlignment="1"/>
    <xf numFmtId="188" fontId="2" fillId="0" borderId="3" xfId="1" applyFont="1" applyFill="1" applyBorder="1" applyAlignment="1"/>
    <xf numFmtId="190" fontId="12" fillId="0" borderId="0" xfId="1" applyNumberFormat="1" applyFont="1" applyFill="1" applyAlignment="1"/>
    <xf numFmtId="190" fontId="6" fillId="0" borderId="0" xfId="1" applyNumberFormat="1" applyFont="1" applyFill="1" applyAlignment="1"/>
    <xf numFmtId="0" fontId="12" fillId="0" borderId="0" xfId="15" applyNumberFormat="1" applyFont="1" applyFill="1" applyBorder="1" applyAlignment="1">
      <alignment horizontal="left"/>
    </xf>
    <xf numFmtId="49" fontId="6" fillId="0" borderId="0" xfId="8" applyNumberFormat="1" applyFont="1" applyFill="1" applyBorder="1" applyAlignment="1">
      <alignment vertical="center"/>
    </xf>
    <xf numFmtId="189" fontId="12" fillId="0" borderId="0" xfId="15" applyFont="1" applyFill="1" applyAlignment="1">
      <alignment horizontal="center" wrapText="1"/>
    </xf>
    <xf numFmtId="189" fontId="13" fillId="0" borderId="0" xfId="15" applyFont="1" applyFill="1" applyBorder="1" applyAlignment="1">
      <alignment horizontal="center" wrapText="1"/>
    </xf>
    <xf numFmtId="0" fontId="24" fillId="0" borderId="0" xfId="0" applyFont="1" applyFill="1" applyAlignment="1">
      <alignment horizontal="center"/>
    </xf>
    <xf numFmtId="0" fontId="12" fillId="0" borderId="0" xfId="10" applyFont="1" applyFill="1" applyBorder="1" applyAlignment="1">
      <alignment horizontal="center"/>
    </xf>
    <xf numFmtId="0" fontId="6" fillId="0" borderId="0" xfId="10" applyFont="1" applyFill="1" applyBorder="1" applyAlignment="1">
      <alignment horizontal="center" wrapText="1"/>
    </xf>
    <xf numFmtId="0" fontId="6" fillId="0" borderId="0" xfId="12" applyFont="1" applyFill="1" applyBorder="1" applyAlignment="1">
      <alignment horizontal="center" wrapText="1"/>
    </xf>
    <xf numFmtId="0" fontId="21" fillId="0" borderId="0" xfId="12" applyFont="1" applyFill="1" applyBorder="1" applyAlignment="1">
      <alignment horizontal="center" wrapText="1"/>
    </xf>
    <xf numFmtId="188" fontId="26" fillId="0" borderId="0" xfId="1" applyFont="1" applyFill="1"/>
    <xf numFmtId="187" fontId="12" fillId="0" borderId="0" xfId="12" quotePrefix="1" applyNumberFormat="1" applyFont="1" applyFill="1"/>
    <xf numFmtId="187" fontId="6" fillId="0" borderId="0" xfId="12" quotePrefix="1" applyNumberFormat="1" applyFont="1" applyFill="1"/>
    <xf numFmtId="0" fontId="21" fillId="0" borderId="0" xfId="10" applyFont="1" applyFill="1" applyBorder="1" applyAlignment="1">
      <alignment wrapText="1"/>
    </xf>
    <xf numFmtId="0" fontId="21" fillId="0" borderId="5" xfId="12" applyFont="1" applyFill="1" applyBorder="1" applyAlignment="1">
      <alignment wrapText="1"/>
    </xf>
    <xf numFmtId="0" fontId="21" fillId="0" borderId="0" xfId="12" applyFont="1" applyFill="1" applyBorder="1" applyAlignment="1">
      <alignment wrapText="1"/>
    </xf>
    <xf numFmtId="0" fontId="6" fillId="0" borderId="0" xfId="10" applyFont="1" applyFill="1" applyAlignment="1">
      <alignment wrapText="1"/>
    </xf>
    <xf numFmtId="189" fontId="12" fillId="0" borderId="0" xfId="15" applyFont="1" applyFill="1" applyAlignment="1">
      <alignment horizontal="center" wrapText="1"/>
    </xf>
    <xf numFmtId="189" fontId="13" fillId="0" borderId="0" xfId="15" applyFont="1" applyFill="1" applyBorder="1" applyAlignment="1">
      <alignment horizontal="center" wrapText="1"/>
    </xf>
    <xf numFmtId="195" fontId="25" fillId="0" borderId="0" xfId="0" quotePrefix="1" applyNumberFormat="1" applyFont="1" applyFill="1" applyAlignment="1">
      <alignment horizontal="center" wrapText="1"/>
    </xf>
    <xf numFmtId="195" fontId="25" fillId="0" borderId="0" xfId="0" applyNumberFormat="1" applyFont="1" applyFill="1" applyAlignment="1">
      <alignment horizontal="center" wrapText="1"/>
    </xf>
    <xf numFmtId="195" fontId="21" fillId="0" borderId="0" xfId="0" quotePrefix="1" applyNumberFormat="1" applyFont="1" applyFill="1" applyAlignment="1">
      <alignment horizontal="center" wrapText="1"/>
    </xf>
    <xf numFmtId="195" fontId="21" fillId="0" borderId="0" xfId="0" applyNumberFormat="1" applyFont="1" applyFill="1" applyAlignment="1">
      <alignment horizontal="center" wrapText="1"/>
    </xf>
    <xf numFmtId="195" fontId="21" fillId="0" borderId="0" xfId="0" quotePrefix="1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2" fillId="0" borderId="0" xfId="10" applyFont="1" applyFill="1" applyBorder="1" applyAlignment="1">
      <alignment horizontal="center"/>
    </xf>
    <xf numFmtId="0" fontId="13" fillId="0" borderId="0" xfId="10" applyFont="1" applyFill="1" applyBorder="1" applyAlignment="1">
      <alignment horizontal="center"/>
    </xf>
    <xf numFmtId="0" fontId="12" fillId="0" borderId="0" xfId="11" applyFont="1" applyFill="1" applyBorder="1" applyAlignment="1">
      <alignment horizontal="center"/>
    </xf>
    <xf numFmtId="0" fontId="21" fillId="0" borderId="0" xfId="10" applyFont="1" applyFill="1" applyBorder="1" applyAlignment="1">
      <alignment horizontal="center" wrapText="1"/>
    </xf>
    <xf numFmtId="0" fontId="6" fillId="0" borderId="0" xfId="10" applyFont="1" applyFill="1" applyBorder="1" applyAlignment="1">
      <alignment horizontal="center" wrapText="1"/>
    </xf>
    <xf numFmtId="0" fontId="6" fillId="0" borderId="0" xfId="12" applyFont="1" applyFill="1" applyBorder="1" applyAlignment="1">
      <alignment horizontal="center" wrapText="1"/>
    </xf>
    <xf numFmtId="0" fontId="21" fillId="0" borderId="3" xfId="12" applyFont="1" applyFill="1" applyBorder="1" applyAlignment="1">
      <alignment horizontal="center" wrapText="1"/>
    </xf>
    <xf numFmtId="0" fontId="6" fillId="0" borderId="0" xfId="10" applyFont="1" applyFill="1" applyAlignment="1">
      <alignment horizontal="center"/>
    </xf>
    <xf numFmtId="0" fontId="21" fillId="0" borderId="3" xfId="12" applyFont="1" applyFill="1" applyBorder="1" applyAlignment="1">
      <alignment horizontal="center"/>
    </xf>
    <xf numFmtId="0" fontId="21" fillId="0" borderId="0" xfId="12" applyFont="1" applyFill="1" applyBorder="1" applyAlignment="1">
      <alignment horizontal="center" wrapText="1"/>
    </xf>
    <xf numFmtId="0" fontId="6" fillId="0" borderId="3" xfId="10" applyFont="1" applyFill="1" applyBorder="1" applyAlignment="1">
      <alignment horizontal="center" wrapText="1"/>
    </xf>
    <xf numFmtId="0" fontId="12" fillId="0" borderId="0" xfId="13" applyFont="1" applyFill="1" applyAlignment="1">
      <alignment horizontal="left"/>
    </xf>
    <xf numFmtId="0" fontId="21" fillId="0" borderId="5" xfId="12" applyFont="1" applyFill="1" applyBorder="1" applyAlignment="1">
      <alignment horizontal="center" wrapText="1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4 4" xfId="5" xr:uid="{00000000-0005-0000-0000-000004000000}"/>
    <cellStyle name="Comma 46" xfId="6" xr:uid="{00000000-0005-0000-0000-000005000000}"/>
    <cellStyle name="Normal" xfId="0" builtinId="0"/>
    <cellStyle name="Normal 218" xfId="7" xr:uid="{00000000-0005-0000-0000-000007000000}"/>
    <cellStyle name="Normal 219" xfId="8" xr:uid="{00000000-0005-0000-0000-000008000000}"/>
    <cellStyle name="Normal 4 2" xfId="9" xr:uid="{00000000-0005-0000-0000-000009000000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เครื่องหมายจุลภาค 2" xfId="14" xr:uid="{00000000-0005-0000-0000-00000E000000}"/>
    <cellStyle name="ปกติ_2009 Q1 PTT UT - TH (26-may-09)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1200150</xdr:colOff>
      <xdr:row>0</xdr:row>
      <xdr:rowOff>63500</xdr:rowOff>
    </xdr:from>
    <xdr:to>
      <xdr:col>4</xdr:col>
      <xdr:colOff>25399</xdr:colOff>
      <xdr:row>0</xdr:row>
      <xdr:rowOff>114300</xdr:rowOff>
    </xdr:to>
    <xdr:sp macro="" textlink="">
      <xdr:nvSpPr>
        <xdr:cNvPr id="157361" name="Text Box 1">
          <a:extLst>
            <a:ext uri="{FF2B5EF4-FFF2-40B4-BE49-F238E27FC236}">
              <a16:creationId xmlns:a16="http://schemas.microsoft.com/office/drawing/2014/main" id="{A5AB57DB-314D-4E7D-A79C-5694B809F220}"/>
            </a:ext>
          </a:extLst>
        </xdr:cNvPr>
        <xdr:cNvSpPr txBox="1">
          <a:spLocks noChangeArrowheads="1"/>
        </xdr:cNvSpPr>
      </xdr:nvSpPr>
      <xdr:spPr bwMode="auto">
        <a:xfrm>
          <a:off x="4133850" y="63500"/>
          <a:ext cx="762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96520</xdr:colOff>
      <xdr:row>0</xdr:row>
      <xdr:rowOff>58420</xdr:rowOff>
    </xdr:to>
    <xdr:sp macro="" textlink="">
      <xdr:nvSpPr>
        <xdr:cNvPr id="157362" name="Text Box 2">
          <a:extLst>
            <a:ext uri="{FF2B5EF4-FFF2-40B4-BE49-F238E27FC236}">
              <a16:creationId xmlns:a16="http://schemas.microsoft.com/office/drawing/2014/main" id="{11F25A2B-B17C-4F05-9DF9-49539357B353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363" name="Text Box 4">
          <a:extLst>
            <a:ext uri="{FF2B5EF4-FFF2-40B4-BE49-F238E27FC236}">
              <a16:creationId xmlns:a16="http://schemas.microsoft.com/office/drawing/2014/main" id="{AA07D082-FF29-46B1-8752-A8D3DAD485A9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364" name="Text Box 5">
          <a:extLst>
            <a:ext uri="{FF2B5EF4-FFF2-40B4-BE49-F238E27FC236}">
              <a16:creationId xmlns:a16="http://schemas.microsoft.com/office/drawing/2014/main" id="{50E483E1-E6D9-4D9E-AB72-004B90A1E6DD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365" name="Text Box 6">
          <a:extLst>
            <a:ext uri="{FF2B5EF4-FFF2-40B4-BE49-F238E27FC236}">
              <a16:creationId xmlns:a16="http://schemas.microsoft.com/office/drawing/2014/main" id="{3B35995E-CC7B-4BCD-B38B-750FB3E44279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366" name="Text Box 7">
          <a:extLst>
            <a:ext uri="{FF2B5EF4-FFF2-40B4-BE49-F238E27FC236}">
              <a16:creationId xmlns:a16="http://schemas.microsoft.com/office/drawing/2014/main" id="{D2616A41-0939-416B-91EB-EC624A62D9B9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367" name="Text Box 8">
          <a:extLst>
            <a:ext uri="{FF2B5EF4-FFF2-40B4-BE49-F238E27FC236}">
              <a16:creationId xmlns:a16="http://schemas.microsoft.com/office/drawing/2014/main" id="{4DF005D3-864E-4085-B220-25ED7BB63A47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368" name="Text Box 9">
          <a:extLst>
            <a:ext uri="{FF2B5EF4-FFF2-40B4-BE49-F238E27FC236}">
              <a16:creationId xmlns:a16="http://schemas.microsoft.com/office/drawing/2014/main" id="{2341A05B-CB5C-4A1C-A036-C22F0C6FFB88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369" name="Text Box 1">
          <a:extLst>
            <a:ext uri="{FF2B5EF4-FFF2-40B4-BE49-F238E27FC236}">
              <a16:creationId xmlns:a16="http://schemas.microsoft.com/office/drawing/2014/main" id="{04F01D99-E3C4-44D5-82C0-D74264882BA1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370" name="Text Box 1">
          <a:extLst>
            <a:ext uri="{FF2B5EF4-FFF2-40B4-BE49-F238E27FC236}">
              <a16:creationId xmlns:a16="http://schemas.microsoft.com/office/drawing/2014/main" id="{D18846A1-BFFB-46BC-A664-C9BDD3F4F6CC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371" name="Text Box 2">
          <a:extLst>
            <a:ext uri="{FF2B5EF4-FFF2-40B4-BE49-F238E27FC236}">
              <a16:creationId xmlns:a16="http://schemas.microsoft.com/office/drawing/2014/main" id="{3B228ABD-55B9-4C04-B5B8-EB00B9877354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96520</xdr:colOff>
      <xdr:row>0</xdr:row>
      <xdr:rowOff>58420</xdr:rowOff>
    </xdr:to>
    <xdr:sp macro="" textlink="">
      <xdr:nvSpPr>
        <xdr:cNvPr id="157372" name="Text Box 1">
          <a:extLst>
            <a:ext uri="{FF2B5EF4-FFF2-40B4-BE49-F238E27FC236}">
              <a16:creationId xmlns:a16="http://schemas.microsoft.com/office/drawing/2014/main" id="{1EBCEADD-0334-417F-9F5C-896CA3A307CC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373" name="Text Box 5">
          <a:extLst>
            <a:ext uri="{FF2B5EF4-FFF2-40B4-BE49-F238E27FC236}">
              <a16:creationId xmlns:a16="http://schemas.microsoft.com/office/drawing/2014/main" id="{28C6C0F1-886B-40C6-AEFD-D2F76466B5A7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374" name="Text Box 7">
          <a:extLst>
            <a:ext uri="{FF2B5EF4-FFF2-40B4-BE49-F238E27FC236}">
              <a16:creationId xmlns:a16="http://schemas.microsoft.com/office/drawing/2014/main" id="{CD722444-CAB0-470D-8712-B748DC8D7F3D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375" name="Text Box 1">
          <a:extLst>
            <a:ext uri="{FF2B5EF4-FFF2-40B4-BE49-F238E27FC236}">
              <a16:creationId xmlns:a16="http://schemas.microsoft.com/office/drawing/2014/main" id="{6B1811B6-56CD-4B71-9CAC-7A4699E0E09D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376" name="Text Box 1">
          <a:extLst>
            <a:ext uri="{FF2B5EF4-FFF2-40B4-BE49-F238E27FC236}">
              <a16:creationId xmlns:a16="http://schemas.microsoft.com/office/drawing/2014/main" id="{46648AB4-1E23-4E5D-A642-C795289180D6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96520</xdr:colOff>
      <xdr:row>0</xdr:row>
      <xdr:rowOff>58420</xdr:rowOff>
    </xdr:to>
    <xdr:sp macro="" textlink="">
      <xdr:nvSpPr>
        <xdr:cNvPr id="157377" name="Text Box 2">
          <a:extLst>
            <a:ext uri="{FF2B5EF4-FFF2-40B4-BE49-F238E27FC236}">
              <a16:creationId xmlns:a16="http://schemas.microsoft.com/office/drawing/2014/main" id="{112BBF0A-F673-4CFF-BDB6-33488BF0F3A7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378" name="Text Box 4">
          <a:extLst>
            <a:ext uri="{FF2B5EF4-FFF2-40B4-BE49-F238E27FC236}">
              <a16:creationId xmlns:a16="http://schemas.microsoft.com/office/drawing/2014/main" id="{448420CF-4182-4DF4-A4BA-3758E6A48F5B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379" name="Text Box 6">
          <a:extLst>
            <a:ext uri="{FF2B5EF4-FFF2-40B4-BE49-F238E27FC236}">
              <a16:creationId xmlns:a16="http://schemas.microsoft.com/office/drawing/2014/main" id="{BFC1FAA0-A969-4B01-85AD-A95BD2128F4E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380" name="Text Box 8">
          <a:extLst>
            <a:ext uri="{FF2B5EF4-FFF2-40B4-BE49-F238E27FC236}">
              <a16:creationId xmlns:a16="http://schemas.microsoft.com/office/drawing/2014/main" id="{899B4D9B-C1E8-418E-A317-1F5429E7B048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381" name="Text Box 9">
          <a:extLst>
            <a:ext uri="{FF2B5EF4-FFF2-40B4-BE49-F238E27FC236}">
              <a16:creationId xmlns:a16="http://schemas.microsoft.com/office/drawing/2014/main" id="{5E7684B5-6496-454E-AFC6-F37E90392056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382" name="Text Box 2">
          <a:extLst>
            <a:ext uri="{FF2B5EF4-FFF2-40B4-BE49-F238E27FC236}">
              <a16:creationId xmlns:a16="http://schemas.microsoft.com/office/drawing/2014/main" id="{E7188049-33F1-4206-AF31-34D7C081F3AA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96520</xdr:colOff>
      <xdr:row>0</xdr:row>
      <xdr:rowOff>58420</xdr:rowOff>
    </xdr:to>
    <xdr:sp macro="" textlink="">
      <xdr:nvSpPr>
        <xdr:cNvPr id="157383" name="Text Box 1">
          <a:extLst>
            <a:ext uri="{FF2B5EF4-FFF2-40B4-BE49-F238E27FC236}">
              <a16:creationId xmlns:a16="http://schemas.microsoft.com/office/drawing/2014/main" id="{4B7A8A9C-9348-4BCA-A4EB-C3DCD2108DCF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96520</xdr:colOff>
      <xdr:row>0</xdr:row>
      <xdr:rowOff>58420</xdr:rowOff>
    </xdr:to>
    <xdr:sp macro="" textlink="">
      <xdr:nvSpPr>
        <xdr:cNvPr id="157384" name="Text Box 2">
          <a:extLst>
            <a:ext uri="{FF2B5EF4-FFF2-40B4-BE49-F238E27FC236}">
              <a16:creationId xmlns:a16="http://schemas.microsoft.com/office/drawing/2014/main" id="{CEB1E76E-DB0C-4A28-AA1A-C50408D873B4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385" name="Text Box 4">
          <a:extLst>
            <a:ext uri="{FF2B5EF4-FFF2-40B4-BE49-F238E27FC236}">
              <a16:creationId xmlns:a16="http://schemas.microsoft.com/office/drawing/2014/main" id="{B621A886-B41A-48CD-BF21-64B2502B5D0F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386" name="Text Box 5">
          <a:extLst>
            <a:ext uri="{FF2B5EF4-FFF2-40B4-BE49-F238E27FC236}">
              <a16:creationId xmlns:a16="http://schemas.microsoft.com/office/drawing/2014/main" id="{C33F3FC4-E972-472F-9FDC-DB299BE461A9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387" name="Text Box 6">
          <a:extLst>
            <a:ext uri="{FF2B5EF4-FFF2-40B4-BE49-F238E27FC236}">
              <a16:creationId xmlns:a16="http://schemas.microsoft.com/office/drawing/2014/main" id="{9F7CFD5D-9AE4-4DA6-B276-701900B001FA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388" name="Text Box 7">
          <a:extLst>
            <a:ext uri="{FF2B5EF4-FFF2-40B4-BE49-F238E27FC236}">
              <a16:creationId xmlns:a16="http://schemas.microsoft.com/office/drawing/2014/main" id="{15C8D697-F378-4877-897D-15D4D0F2990D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389" name="Text Box 8">
          <a:extLst>
            <a:ext uri="{FF2B5EF4-FFF2-40B4-BE49-F238E27FC236}">
              <a16:creationId xmlns:a16="http://schemas.microsoft.com/office/drawing/2014/main" id="{43621503-2EA7-43E7-8A33-484DCE9E6E21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390" name="Text Box 9">
          <a:extLst>
            <a:ext uri="{FF2B5EF4-FFF2-40B4-BE49-F238E27FC236}">
              <a16:creationId xmlns:a16="http://schemas.microsoft.com/office/drawing/2014/main" id="{4C995172-66E5-437B-A538-5541C3A58A8F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391" name="Text Box 1">
          <a:extLst>
            <a:ext uri="{FF2B5EF4-FFF2-40B4-BE49-F238E27FC236}">
              <a16:creationId xmlns:a16="http://schemas.microsoft.com/office/drawing/2014/main" id="{2F155A41-9FAA-4001-9F13-38458D8B0F41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392" name="Text Box 1">
          <a:extLst>
            <a:ext uri="{FF2B5EF4-FFF2-40B4-BE49-F238E27FC236}">
              <a16:creationId xmlns:a16="http://schemas.microsoft.com/office/drawing/2014/main" id="{14B93984-AD9F-4AD5-955B-F227DE23B4EC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393" name="Text Box 2">
          <a:extLst>
            <a:ext uri="{FF2B5EF4-FFF2-40B4-BE49-F238E27FC236}">
              <a16:creationId xmlns:a16="http://schemas.microsoft.com/office/drawing/2014/main" id="{DE321A34-5238-4C16-8DCC-43E2F75DC796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96520</xdr:colOff>
      <xdr:row>0</xdr:row>
      <xdr:rowOff>58420</xdr:rowOff>
    </xdr:to>
    <xdr:sp macro="" textlink="">
      <xdr:nvSpPr>
        <xdr:cNvPr id="157394" name="Text Box 1">
          <a:extLst>
            <a:ext uri="{FF2B5EF4-FFF2-40B4-BE49-F238E27FC236}">
              <a16:creationId xmlns:a16="http://schemas.microsoft.com/office/drawing/2014/main" id="{8D47D6D0-8366-475B-8C25-E6D45D11605E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395" name="Text Box 5">
          <a:extLst>
            <a:ext uri="{FF2B5EF4-FFF2-40B4-BE49-F238E27FC236}">
              <a16:creationId xmlns:a16="http://schemas.microsoft.com/office/drawing/2014/main" id="{A0FE0041-4058-4B45-B296-5C019E2BE672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396" name="Text Box 7">
          <a:extLst>
            <a:ext uri="{FF2B5EF4-FFF2-40B4-BE49-F238E27FC236}">
              <a16:creationId xmlns:a16="http://schemas.microsoft.com/office/drawing/2014/main" id="{32886735-97CE-43D0-8E4F-31004673FAE9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397" name="Text Box 1">
          <a:extLst>
            <a:ext uri="{FF2B5EF4-FFF2-40B4-BE49-F238E27FC236}">
              <a16:creationId xmlns:a16="http://schemas.microsoft.com/office/drawing/2014/main" id="{9B76A0D0-5B4F-4D3F-9D62-8B9707BF1B00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398" name="Text Box 1">
          <a:extLst>
            <a:ext uri="{FF2B5EF4-FFF2-40B4-BE49-F238E27FC236}">
              <a16:creationId xmlns:a16="http://schemas.microsoft.com/office/drawing/2014/main" id="{41D083F6-56DE-4831-939B-5631480B0C60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96520</xdr:colOff>
      <xdr:row>0</xdr:row>
      <xdr:rowOff>58420</xdr:rowOff>
    </xdr:to>
    <xdr:sp macro="" textlink="">
      <xdr:nvSpPr>
        <xdr:cNvPr id="157399" name="Text Box 2">
          <a:extLst>
            <a:ext uri="{FF2B5EF4-FFF2-40B4-BE49-F238E27FC236}">
              <a16:creationId xmlns:a16="http://schemas.microsoft.com/office/drawing/2014/main" id="{F787593C-38EC-40F9-990C-19878FAC3C40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400" name="Text Box 4">
          <a:extLst>
            <a:ext uri="{FF2B5EF4-FFF2-40B4-BE49-F238E27FC236}">
              <a16:creationId xmlns:a16="http://schemas.microsoft.com/office/drawing/2014/main" id="{13DB9874-D2FA-4731-8409-5EC287E060BC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401" name="Text Box 6">
          <a:extLst>
            <a:ext uri="{FF2B5EF4-FFF2-40B4-BE49-F238E27FC236}">
              <a16:creationId xmlns:a16="http://schemas.microsoft.com/office/drawing/2014/main" id="{15A372B2-D37B-48E7-AEE9-FDF1BB386AAF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402" name="Text Box 8">
          <a:extLst>
            <a:ext uri="{FF2B5EF4-FFF2-40B4-BE49-F238E27FC236}">
              <a16:creationId xmlns:a16="http://schemas.microsoft.com/office/drawing/2014/main" id="{AD52B2BB-EBCA-44AB-AF6F-E3F3F0F4E2B3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403" name="Text Box 9">
          <a:extLst>
            <a:ext uri="{FF2B5EF4-FFF2-40B4-BE49-F238E27FC236}">
              <a16:creationId xmlns:a16="http://schemas.microsoft.com/office/drawing/2014/main" id="{E2E242B4-C537-4D56-A1EC-0225D7D16559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404" name="Text Box 2">
          <a:extLst>
            <a:ext uri="{FF2B5EF4-FFF2-40B4-BE49-F238E27FC236}">
              <a16:creationId xmlns:a16="http://schemas.microsoft.com/office/drawing/2014/main" id="{5B972DC2-2AB0-4222-918D-AC0B2EB6F73D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05" name="Text Box 1">
          <a:extLst>
            <a:ext uri="{FF2B5EF4-FFF2-40B4-BE49-F238E27FC236}">
              <a16:creationId xmlns:a16="http://schemas.microsoft.com/office/drawing/2014/main" id="{432B5699-972D-4410-BAD5-5340FB425893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06" name="Text Box 2">
          <a:extLst>
            <a:ext uri="{FF2B5EF4-FFF2-40B4-BE49-F238E27FC236}">
              <a16:creationId xmlns:a16="http://schemas.microsoft.com/office/drawing/2014/main" id="{DE115500-4F9F-4318-945F-CEA3DFF4EF16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07" name="Text Box 1">
          <a:extLst>
            <a:ext uri="{FF2B5EF4-FFF2-40B4-BE49-F238E27FC236}">
              <a16:creationId xmlns:a16="http://schemas.microsoft.com/office/drawing/2014/main" id="{17A35AC3-9F28-4DE3-B6F6-F28644E44727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08" name="Text Box 2">
          <a:extLst>
            <a:ext uri="{FF2B5EF4-FFF2-40B4-BE49-F238E27FC236}">
              <a16:creationId xmlns:a16="http://schemas.microsoft.com/office/drawing/2014/main" id="{64491975-21E1-410A-8EDA-1F6EE8055051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09" name="Text Box 1">
          <a:extLst>
            <a:ext uri="{FF2B5EF4-FFF2-40B4-BE49-F238E27FC236}">
              <a16:creationId xmlns:a16="http://schemas.microsoft.com/office/drawing/2014/main" id="{6DAAFD7E-78FE-4267-BAFF-F5770D6D6186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10" name="Text Box 2">
          <a:extLst>
            <a:ext uri="{FF2B5EF4-FFF2-40B4-BE49-F238E27FC236}">
              <a16:creationId xmlns:a16="http://schemas.microsoft.com/office/drawing/2014/main" id="{3930458A-2437-4806-8F53-F1ABEF9A53E0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11" name="Text Box 4">
          <a:extLst>
            <a:ext uri="{FF2B5EF4-FFF2-40B4-BE49-F238E27FC236}">
              <a16:creationId xmlns:a16="http://schemas.microsoft.com/office/drawing/2014/main" id="{D780BC72-9F74-435C-AE3B-EF73DC293C30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12" name="Text Box 5">
          <a:extLst>
            <a:ext uri="{FF2B5EF4-FFF2-40B4-BE49-F238E27FC236}">
              <a16:creationId xmlns:a16="http://schemas.microsoft.com/office/drawing/2014/main" id="{EFD8B106-0A71-4D45-A4ED-114870FC5A6A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13" name="Text Box 6">
          <a:extLst>
            <a:ext uri="{FF2B5EF4-FFF2-40B4-BE49-F238E27FC236}">
              <a16:creationId xmlns:a16="http://schemas.microsoft.com/office/drawing/2014/main" id="{227C0B14-20D4-49B6-9A81-02A567089D32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14" name="Text Box 7">
          <a:extLst>
            <a:ext uri="{FF2B5EF4-FFF2-40B4-BE49-F238E27FC236}">
              <a16:creationId xmlns:a16="http://schemas.microsoft.com/office/drawing/2014/main" id="{42765901-7F61-4E5B-83B9-C72D05B509D3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15" name="Text Box 8">
          <a:extLst>
            <a:ext uri="{FF2B5EF4-FFF2-40B4-BE49-F238E27FC236}">
              <a16:creationId xmlns:a16="http://schemas.microsoft.com/office/drawing/2014/main" id="{8379684E-AA7D-4F43-AF22-C437489DDD6B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16" name="Text Box 9">
          <a:extLst>
            <a:ext uri="{FF2B5EF4-FFF2-40B4-BE49-F238E27FC236}">
              <a16:creationId xmlns:a16="http://schemas.microsoft.com/office/drawing/2014/main" id="{5C10E486-0AAE-44F3-96DB-465299679C4D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17" name="Text Box 1">
          <a:extLst>
            <a:ext uri="{FF2B5EF4-FFF2-40B4-BE49-F238E27FC236}">
              <a16:creationId xmlns:a16="http://schemas.microsoft.com/office/drawing/2014/main" id="{26DCC4A7-02F4-48FE-97F3-0A8EAF1CA297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18" name="Text Box 1">
          <a:extLst>
            <a:ext uri="{FF2B5EF4-FFF2-40B4-BE49-F238E27FC236}">
              <a16:creationId xmlns:a16="http://schemas.microsoft.com/office/drawing/2014/main" id="{27C44C7D-BABF-4658-9EA0-3BEEC45A76BC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19" name="Text Box 2">
          <a:extLst>
            <a:ext uri="{FF2B5EF4-FFF2-40B4-BE49-F238E27FC236}">
              <a16:creationId xmlns:a16="http://schemas.microsoft.com/office/drawing/2014/main" id="{0CAEA152-C9A3-44DD-9572-7CB5FE08D052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20" name="Text Box 1">
          <a:extLst>
            <a:ext uri="{FF2B5EF4-FFF2-40B4-BE49-F238E27FC236}">
              <a16:creationId xmlns:a16="http://schemas.microsoft.com/office/drawing/2014/main" id="{C09118CA-DEC9-4820-8822-74C21BE3DF86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21" name="Text Box 5">
          <a:extLst>
            <a:ext uri="{FF2B5EF4-FFF2-40B4-BE49-F238E27FC236}">
              <a16:creationId xmlns:a16="http://schemas.microsoft.com/office/drawing/2014/main" id="{82046870-B808-4E19-BF66-1DF483E0DDFE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22" name="Text Box 7">
          <a:extLst>
            <a:ext uri="{FF2B5EF4-FFF2-40B4-BE49-F238E27FC236}">
              <a16:creationId xmlns:a16="http://schemas.microsoft.com/office/drawing/2014/main" id="{062E0EE4-0871-4ADA-A6BE-8558F9D79E28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23" name="Text Box 1">
          <a:extLst>
            <a:ext uri="{FF2B5EF4-FFF2-40B4-BE49-F238E27FC236}">
              <a16:creationId xmlns:a16="http://schemas.microsoft.com/office/drawing/2014/main" id="{F60E8BAE-59DA-4436-BBD3-151C49C8AB3D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24" name="Text Box 1">
          <a:extLst>
            <a:ext uri="{FF2B5EF4-FFF2-40B4-BE49-F238E27FC236}">
              <a16:creationId xmlns:a16="http://schemas.microsoft.com/office/drawing/2014/main" id="{8E912B36-D5F9-44F4-853C-3B45A2F1609A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25" name="Text Box 2">
          <a:extLst>
            <a:ext uri="{FF2B5EF4-FFF2-40B4-BE49-F238E27FC236}">
              <a16:creationId xmlns:a16="http://schemas.microsoft.com/office/drawing/2014/main" id="{9AAF2CFD-1688-4B5A-A570-1D39F0890966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26" name="Text Box 4">
          <a:extLst>
            <a:ext uri="{FF2B5EF4-FFF2-40B4-BE49-F238E27FC236}">
              <a16:creationId xmlns:a16="http://schemas.microsoft.com/office/drawing/2014/main" id="{E6D77A04-7A9D-47CC-B172-0CA4B4FA8328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27" name="Text Box 6">
          <a:extLst>
            <a:ext uri="{FF2B5EF4-FFF2-40B4-BE49-F238E27FC236}">
              <a16:creationId xmlns:a16="http://schemas.microsoft.com/office/drawing/2014/main" id="{959C7D02-4AF6-4EE4-84DA-D6FEA95EA84E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28" name="Text Box 8">
          <a:extLst>
            <a:ext uri="{FF2B5EF4-FFF2-40B4-BE49-F238E27FC236}">
              <a16:creationId xmlns:a16="http://schemas.microsoft.com/office/drawing/2014/main" id="{19B9F279-AEE6-48DF-82BE-CEC962819E07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29" name="Text Box 9">
          <a:extLst>
            <a:ext uri="{FF2B5EF4-FFF2-40B4-BE49-F238E27FC236}">
              <a16:creationId xmlns:a16="http://schemas.microsoft.com/office/drawing/2014/main" id="{3C095786-9115-45C8-9216-53C0E1911D41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30" name="Text Box 2">
          <a:extLst>
            <a:ext uri="{FF2B5EF4-FFF2-40B4-BE49-F238E27FC236}">
              <a16:creationId xmlns:a16="http://schemas.microsoft.com/office/drawing/2014/main" id="{98ED5914-3769-4EB5-8DEA-0CFC717D6717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31" name="Text Box 4">
          <a:extLst>
            <a:ext uri="{FF2B5EF4-FFF2-40B4-BE49-F238E27FC236}">
              <a16:creationId xmlns:a16="http://schemas.microsoft.com/office/drawing/2014/main" id="{2736226A-0883-495F-BBE3-8286C6489997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32" name="Text Box 5">
          <a:extLst>
            <a:ext uri="{FF2B5EF4-FFF2-40B4-BE49-F238E27FC236}">
              <a16:creationId xmlns:a16="http://schemas.microsoft.com/office/drawing/2014/main" id="{F63637CE-5DFB-4302-971A-FE58D69D92CB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33" name="Text Box 6">
          <a:extLst>
            <a:ext uri="{FF2B5EF4-FFF2-40B4-BE49-F238E27FC236}">
              <a16:creationId xmlns:a16="http://schemas.microsoft.com/office/drawing/2014/main" id="{12E3C8E7-A26F-4CC5-9A00-002B015EF68A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34" name="Text Box 7">
          <a:extLst>
            <a:ext uri="{FF2B5EF4-FFF2-40B4-BE49-F238E27FC236}">
              <a16:creationId xmlns:a16="http://schemas.microsoft.com/office/drawing/2014/main" id="{4E3E56EE-28D1-4718-BF01-4F4D582717B7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35" name="Text Box 8">
          <a:extLst>
            <a:ext uri="{FF2B5EF4-FFF2-40B4-BE49-F238E27FC236}">
              <a16:creationId xmlns:a16="http://schemas.microsoft.com/office/drawing/2014/main" id="{7D89F9A5-B17D-4EAA-AC3B-E9B9285A104B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36" name="Text Box 9">
          <a:extLst>
            <a:ext uri="{FF2B5EF4-FFF2-40B4-BE49-F238E27FC236}">
              <a16:creationId xmlns:a16="http://schemas.microsoft.com/office/drawing/2014/main" id="{CEAD1FFF-D9DB-428B-9634-FFFF6C277A0B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37" name="Text Box 1">
          <a:extLst>
            <a:ext uri="{FF2B5EF4-FFF2-40B4-BE49-F238E27FC236}">
              <a16:creationId xmlns:a16="http://schemas.microsoft.com/office/drawing/2014/main" id="{D5BBBE84-B472-4180-AAD2-16C075F4914D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38" name="Text Box 1">
          <a:extLst>
            <a:ext uri="{FF2B5EF4-FFF2-40B4-BE49-F238E27FC236}">
              <a16:creationId xmlns:a16="http://schemas.microsoft.com/office/drawing/2014/main" id="{ECF84537-06FF-4ED8-A289-2B7B478777C0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39" name="Text Box 2">
          <a:extLst>
            <a:ext uri="{FF2B5EF4-FFF2-40B4-BE49-F238E27FC236}">
              <a16:creationId xmlns:a16="http://schemas.microsoft.com/office/drawing/2014/main" id="{8AA3D129-D31E-4FBA-8AA3-A8C6FDE95C11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40" name="Text Box 5">
          <a:extLst>
            <a:ext uri="{FF2B5EF4-FFF2-40B4-BE49-F238E27FC236}">
              <a16:creationId xmlns:a16="http://schemas.microsoft.com/office/drawing/2014/main" id="{9BEE8290-34E4-4AA4-9A85-F7BF5D019F2D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41" name="Text Box 7">
          <a:extLst>
            <a:ext uri="{FF2B5EF4-FFF2-40B4-BE49-F238E27FC236}">
              <a16:creationId xmlns:a16="http://schemas.microsoft.com/office/drawing/2014/main" id="{7A4FA597-0062-43B2-8DBE-105090F239F5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42" name="Text Box 1">
          <a:extLst>
            <a:ext uri="{FF2B5EF4-FFF2-40B4-BE49-F238E27FC236}">
              <a16:creationId xmlns:a16="http://schemas.microsoft.com/office/drawing/2014/main" id="{9F2D8516-65B3-4F9E-91AB-EAB5F0EB4249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43" name="Text Box 1">
          <a:extLst>
            <a:ext uri="{FF2B5EF4-FFF2-40B4-BE49-F238E27FC236}">
              <a16:creationId xmlns:a16="http://schemas.microsoft.com/office/drawing/2014/main" id="{4F680EB2-61FE-4E90-94D1-53CE63165F90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44" name="Text Box 4">
          <a:extLst>
            <a:ext uri="{FF2B5EF4-FFF2-40B4-BE49-F238E27FC236}">
              <a16:creationId xmlns:a16="http://schemas.microsoft.com/office/drawing/2014/main" id="{D184E00A-790E-4F0D-AAB3-5AE1D7E5A11C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45" name="Text Box 6">
          <a:extLst>
            <a:ext uri="{FF2B5EF4-FFF2-40B4-BE49-F238E27FC236}">
              <a16:creationId xmlns:a16="http://schemas.microsoft.com/office/drawing/2014/main" id="{E2EF2CC4-190C-4B9D-B45D-0DCF4B19D34D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46" name="Text Box 8">
          <a:extLst>
            <a:ext uri="{FF2B5EF4-FFF2-40B4-BE49-F238E27FC236}">
              <a16:creationId xmlns:a16="http://schemas.microsoft.com/office/drawing/2014/main" id="{18FC91A1-8F76-43FF-9683-F0D6929CF93A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47" name="Text Box 9">
          <a:extLst>
            <a:ext uri="{FF2B5EF4-FFF2-40B4-BE49-F238E27FC236}">
              <a16:creationId xmlns:a16="http://schemas.microsoft.com/office/drawing/2014/main" id="{437590A8-1510-4BFE-AEF9-8D0E066147CD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48" name="Text Box 2">
          <a:extLst>
            <a:ext uri="{FF2B5EF4-FFF2-40B4-BE49-F238E27FC236}">
              <a16:creationId xmlns:a16="http://schemas.microsoft.com/office/drawing/2014/main" id="{3DE32CA1-081D-4D30-ACC8-AF9B52A2EEFE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49" name="Text Box 1">
          <a:extLst>
            <a:ext uri="{FF2B5EF4-FFF2-40B4-BE49-F238E27FC236}">
              <a16:creationId xmlns:a16="http://schemas.microsoft.com/office/drawing/2014/main" id="{568A88CB-4B6E-4718-A23D-C574E914C9DD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50" name="Text Box 2">
          <a:extLst>
            <a:ext uri="{FF2B5EF4-FFF2-40B4-BE49-F238E27FC236}">
              <a16:creationId xmlns:a16="http://schemas.microsoft.com/office/drawing/2014/main" id="{BF299778-0A2D-4296-A3F0-A50D1E9ABD07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51" name="Text Box 1">
          <a:extLst>
            <a:ext uri="{FF2B5EF4-FFF2-40B4-BE49-F238E27FC236}">
              <a16:creationId xmlns:a16="http://schemas.microsoft.com/office/drawing/2014/main" id="{37723076-146D-4078-AF26-5A7DD42BCA9D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52" name="Text Box 2">
          <a:extLst>
            <a:ext uri="{FF2B5EF4-FFF2-40B4-BE49-F238E27FC236}">
              <a16:creationId xmlns:a16="http://schemas.microsoft.com/office/drawing/2014/main" id="{14CC31BF-3C82-44C7-A224-8AF5A71B98A1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53" name="Text Box 1">
          <a:extLst>
            <a:ext uri="{FF2B5EF4-FFF2-40B4-BE49-F238E27FC236}">
              <a16:creationId xmlns:a16="http://schemas.microsoft.com/office/drawing/2014/main" id="{BDCD249F-1D49-414A-8512-76C4A4866DEC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54" name="Text Box 2">
          <a:extLst>
            <a:ext uri="{FF2B5EF4-FFF2-40B4-BE49-F238E27FC236}">
              <a16:creationId xmlns:a16="http://schemas.microsoft.com/office/drawing/2014/main" id="{FEB9C6F7-D5C0-448C-99C5-11D8BE2BFB06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55" name="Text Box 4">
          <a:extLst>
            <a:ext uri="{FF2B5EF4-FFF2-40B4-BE49-F238E27FC236}">
              <a16:creationId xmlns:a16="http://schemas.microsoft.com/office/drawing/2014/main" id="{2000E107-119F-4291-8DAF-FDA005E557A6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56" name="Text Box 5">
          <a:extLst>
            <a:ext uri="{FF2B5EF4-FFF2-40B4-BE49-F238E27FC236}">
              <a16:creationId xmlns:a16="http://schemas.microsoft.com/office/drawing/2014/main" id="{B2B10DA2-1461-4DCD-B00F-B4270E4153BC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57" name="Text Box 6">
          <a:extLst>
            <a:ext uri="{FF2B5EF4-FFF2-40B4-BE49-F238E27FC236}">
              <a16:creationId xmlns:a16="http://schemas.microsoft.com/office/drawing/2014/main" id="{A40E0077-3ED5-4B74-89FB-F4705671F928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58" name="Text Box 7">
          <a:extLst>
            <a:ext uri="{FF2B5EF4-FFF2-40B4-BE49-F238E27FC236}">
              <a16:creationId xmlns:a16="http://schemas.microsoft.com/office/drawing/2014/main" id="{DA37776D-6927-4F14-B2AA-8DAF9587317D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59" name="Text Box 8">
          <a:extLst>
            <a:ext uri="{FF2B5EF4-FFF2-40B4-BE49-F238E27FC236}">
              <a16:creationId xmlns:a16="http://schemas.microsoft.com/office/drawing/2014/main" id="{8F103360-0220-437B-B1D5-20EDE38E92FE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60" name="Text Box 9">
          <a:extLst>
            <a:ext uri="{FF2B5EF4-FFF2-40B4-BE49-F238E27FC236}">
              <a16:creationId xmlns:a16="http://schemas.microsoft.com/office/drawing/2014/main" id="{2049D511-E99B-4B24-BCC9-C3EE32391C97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61" name="Text Box 1">
          <a:extLst>
            <a:ext uri="{FF2B5EF4-FFF2-40B4-BE49-F238E27FC236}">
              <a16:creationId xmlns:a16="http://schemas.microsoft.com/office/drawing/2014/main" id="{2A7AEA8D-AE71-4AB8-90CD-3B7B5CFA22FB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62" name="Text Box 1">
          <a:extLst>
            <a:ext uri="{FF2B5EF4-FFF2-40B4-BE49-F238E27FC236}">
              <a16:creationId xmlns:a16="http://schemas.microsoft.com/office/drawing/2014/main" id="{E85372D0-3022-42E6-B2E6-3EA85AA617D2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63" name="Text Box 2">
          <a:extLst>
            <a:ext uri="{FF2B5EF4-FFF2-40B4-BE49-F238E27FC236}">
              <a16:creationId xmlns:a16="http://schemas.microsoft.com/office/drawing/2014/main" id="{3D3C7DCF-306A-45D0-AC32-98D6D599BF4A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64" name="Text Box 1">
          <a:extLst>
            <a:ext uri="{FF2B5EF4-FFF2-40B4-BE49-F238E27FC236}">
              <a16:creationId xmlns:a16="http://schemas.microsoft.com/office/drawing/2014/main" id="{052A22DC-E41A-4547-8F10-E56C6B32CBDA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65" name="Text Box 5">
          <a:extLst>
            <a:ext uri="{FF2B5EF4-FFF2-40B4-BE49-F238E27FC236}">
              <a16:creationId xmlns:a16="http://schemas.microsoft.com/office/drawing/2014/main" id="{A8FD2C7D-7EC0-451B-BCC2-BCAA8D34E105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66" name="Text Box 7">
          <a:extLst>
            <a:ext uri="{FF2B5EF4-FFF2-40B4-BE49-F238E27FC236}">
              <a16:creationId xmlns:a16="http://schemas.microsoft.com/office/drawing/2014/main" id="{04800387-2ED0-4A54-B7F7-37D426127B2D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67" name="Text Box 1">
          <a:extLst>
            <a:ext uri="{FF2B5EF4-FFF2-40B4-BE49-F238E27FC236}">
              <a16:creationId xmlns:a16="http://schemas.microsoft.com/office/drawing/2014/main" id="{6A53C458-AFC4-4E2D-BAC2-4CE149F7287D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68" name="Text Box 1">
          <a:extLst>
            <a:ext uri="{FF2B5EF4-FFF2-40B4-BE49-F238E27FC236}">
              <a16:creationId xmlns:a16="http://schemas.microsoft.com/office/drawing/2014/main" id="{E06B2B41-6597-4AB8-BA4E-2A98084E9645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69" name="Text Box 2">
          <a:extLst>
            <a:ext uri="{FF2B5EF4-FFF2-40B4-BE49-F238E27FC236}">
              <a16:creationId xmlns:a16="http://schemas.microsoft.com/office/drawing/2014/main" id="{5AC03070-04AA-47B0-ACD6-A4B569E7DAD5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70" name="Text Box 4">
          <a:extLst>
            <a:ext uri="{FF2B5EF4-FFF2-40B4-BE49-F238E27FC236}">
              <a16:creationId xmlns:a16="http://schemas.microsoft.com/office/drawing/2014/main" id="{EB66C02B-1F0F-4094-8AA6-F9C21AF77DCE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71" name="Text Box 6">
          <a:extLst>
            <a:ext uri="{FF2B5EF4-FFF2-40B4-BE49-F238E27FC236}">
              <a16:creationId xmlns:a16="http://schemas.microsoft.com/office/drawing/2014/main" id="{9951AB27-BF03-402B-9E20-CEC68C73D86F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72" name="Text Box 8">
          <a:extLst>
            <a:ext uri="{FF2B5EF4-FFF2-40B4-BE49-F238E27FC236}">
              <a16:creationId xmlns:a16="http://schemas.microsoft.com/office/drawing/2014/main" id="{8EA2DBBD-2C94-4034-952C-CB27A182F9BF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73" name="Text Box 9">
          <a:extLst>
            <a:ext uri="{FF2B5EF4-FFF2-40B4-BE49-F238E27FC236}">
              <a16:creationId xmlns:a16="http://schemas.microsoft.com/office/drawing/2014/main" id="{3D22B4B1-B0E4-4A98-9374-750B43D739F4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74" name="Text Box 2">
          <a:extLst>
            <a:ext uri="{FF2B5EF4-FFF2-40B4-BE49-F238E27FC236}">
              <a16:creationId xmlns:a16="http://schemas.microsoft.com/office/drawing/2014/main" id="{D7E6A29B-8A49-4066-BD36-C150DB9456D6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75" name="Text Box 4">
          <a:extLst>
            <a:ext uri="{FF2B5EF4-FFF2-40B4-BE49-F238E27FC236}">
              <a16:creationId xmlns:a16="http://schemas.microsoft.com/office/drawing/2014/main" id="{A7BB2E54-BDB6-4F92-B1DE-DA4CD80E46D3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76" name="Text Box 5">
          <a:extLst>
            <a:ext uri="{FF2B5EF4-FFF2-40B4-BE49-F238E27FC236}">
              <a16:creationId xmlns:a16="http://schemas.microsoft.com/office/drawing/2014/main" id="{9876F7AD-A2C3-489F-9514-631A989F0F9B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77" name="Text Box 6">
          <a:extLst>
            <a:ext uri="{FF2B5EF4-FFF2-40B4-BE49-F238E27FC236}">
              <a16:creationId xmlns:a16="http://schemas.microsoft.com/office/drawing/2014/main" id="{8AD70EAC-2B26-48A1-BC22-AA11B459599D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78" name="Text Box 7">
          <a:extLst>
            <a:ext uri="{FF2B5EF4-FFF2-40B4-BE49-F238E27FC236}">
              <a16:creationId xmlns:a16="http://schemas.microsoft.com/office/drawing/2014/main" id="{5A699DB7-2D9F-48AC-A750-6D464B7B0939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79" name="Text Box 8">
          <a:extLst>
            <a:ext uri="{FF2B5EF4-FFF2-40B4-BE49-F238E27FC236}">
              <a16:creationId xmlns:a16="http://schemas.microsoft.com/office/drawing/2014/main" id="{F2E2BD81-101A-4653-9C65-06213EB1BB17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80" name="Text Box 9">
          <a:extLst>
            <a:ext uri="{FF2B5EF4-FFF2-40B4-BE49-F238E27FC236}">
              <a16:creationId xmlns:a16="http://schemas.microsoft.com/office/drawing/2014/main" id="{86A5722F-7AAE-4589-AFA3-FB5867957D84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81" name="Text Box 1">
          <a:extLst>
            <a:ext uri="{FF2B5EF4-FFF2-40B4-BE49-F238E27FC236}">
              <a16:creationId xmlns:a16="http://schemas.microsoft.com/office/drawing/2014/main" id="{DD89F8F1-4C34-4C14-A724-20DE90F183D3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82" name="Text Box 1">
          <a:extLst>
            <a:ext uri="{FF2B5EF4-FFF2-40B4-BE49-F238E27FC236}">
              <a16:creationId xmlns:a16="http://schemas.microsoft.com/office/drawing/2014/main" id="{D055055E-81CF-4B70-AEF5-D729A3881EAE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83" name="Text Box 2">
          <a:extLst>
            <a:ext uri="{FF2B5EF4-FFF2-40B4-BE49-F238E27FC236}">
              <a16:creationId xmlns:a16="http://schemas.microsoft.com/office/drawing/2014/main" id="{CCD0F8ED-53B1-4AB9-B825-B9664BD88117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84" name="Text Box 5">
          <a:extLst>
            <a:ext uri="{FF2B5EF4-FFF2-40B4-BE49-F238E27FC236}">
              <a16:creationId xmlns:a16="http://schemas.microsoft.com/office/drawing/2014/main" id="{1AD032AB-3097-4B96-AAEA-A3E3519F09A3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85" name="Text Box 7">
          <a:extLst>
            <a:ext uri="{FF2B5EF4-FFF2-40B4-BE49-F238E27FC236}">
              <a16:creationId xmlns:a16="http://schemas.microsoft.com/office/drawing/2014/main" id="{804BBB16-E59A-40CA-885A-8E15384F65F5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86" name="Text Box 1">
          <a:extLst>
            <a:ext uri="{FF2B5EF4-FFF2-40B4-BE49-F238E27FC236}">
              <a16:creationId xmlns:a16="http://schemas.microsoft.com/office/drawing/2014/main" id="{656E13C1-FB32-477A-9A20-ED182CC52EE7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87" name="Text Box 1">
          <a:extLst>
            <a:ext uri="{FF2B5EF4-FFF2-40B4-BE49-F238E27FC236}">
              <a16:creationId xmlns:a16="http://schemas.microsoft.com/office/drawing/2014/main" id="{B91448BA-A8F6-402C-8432-F6959F342EBB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88" name="Text Box 4">
          <a:extLst>
            <a:ext uri="{FF2B5EF4-FFF2-40B4-BE49-F238E27FC236}">
              <a16:creationId xmlns:a16="http://schemas.microsoft.com/office/drawing/2014/main" id="{AB4F888A-695D-41BC-A409-F36DDF63AFB3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89" name="Text Box 6">
          <a:extLst>
            <a:ext uri="{FF2B5EF4-FFF2-40B4-BE49-F238E27FC236}">
              <a16:creationId xmlns:a16="http://schemas.microsoft.com/office/drawing/2014/main" id="{5B807014-5D64-479C-BB62-D536798E69BF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90" name="Text Box 8">
          <a:extLst>
            <a:ext uri="{FF2B5EF4-FFF2-40B4-BE49-F238E27FC236}">
              <a16:creationId xmlns:a16="http://schemas.microsoft.com/office/drawing/2014/main" id="{F4D57820-3498-446F-9E08-2AAAA69FDF14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91" name="Text Box 9">
          <a:extLst>
            <a:ext uri="{FF2B5EF4-FFF2-40B4-BE49-F238E27FC236}">
              <a16:creationId xmlns:a16="http://schemas.microsoft.com/office/drawing/2014/main" id="{445BB060-F3EE-4B49-9DE6-7F9611B9A89D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92" name="Text Box 2">
          <a:extLst>
            <a:ext uri="{FF2B5EF4-FFF2-40B4-BE49-F238E27FC236}">
              <a16:creationId xmlns:a16="http://schemas.microsoft.com/office/drawing/2014/main" id="{F8B89B1E-801B-4EE5-B6A0-26226B27948A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93" name="Text Box 1">
          <a:extLst>
            <a:ext uri="{FF2B5EF4-FFF2-40B4-BE49-F238E27FC236}">
              <a16:creationId xmlns:a16="http://schemas.microsoft.com/office/drawing/2014/main" id="{E7A3ED0A-6676-4D1E-9C7A-DCAC87515077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94" name="Text Box 2">
          <a:extLst>
            <a:ext uri="{FF2B5EF4-FFF2-40B4-BE49-F238E27FC236}">
              <a16:creationId xmlns:a16="http://schemas.microsoft.com/office/drawing/2014/main" id="{C29356CD-3FE6-4EAB-8EAB-26828F8DCA77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95" name="Text Box 1">
          <a:extLst>
            <a:ext uri="{FF2B5EF4-FFF2-40B4-BE49-F238E27FC236}">
              <a16:creationId xmlns:a16="http://schemas.microsoft.com/office/drawing/2014/main" id="{B66A5513-02A5-4DE6-9124-4639E101A8E7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96" name="Text Box 2">
          <a:extLst>
            <a:ext uri="{FF2B5EF4-FFF2-40B4-BE49-F238E27FC236}">
              <a16:creationId xmlns:a16="http://schemas.microsoft.com/office/drawing/2014/main" id="{DF5AF0AA-C394-4EC4-B89A-EEA46DF041D9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97" name="Text Box 1">
          <a:extLst>
            <a:ext uri="{FF2B5EF4-FFF2-40B4-BE49-F238E27FC236}">
              <a16:creationId xmlns:a16="http://schemas.microsoft.com/office/drawing/2014/main" id="{672E26DC-1527-477A-8041-EB31C2AF3ECA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498" name="Text Box 2">
          <a:extLst>
            <a:ext uri="{FF2B5EF4-FFF2-40B4-BE49-F238E27FC236}">
              <a16:creationId xmlns:a16="http://schemas.microsoft.com/office/drawing/2014/main" id="{01099889-4A10-4980-8FB3-18FE1F078CC6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499" name="Text Box 4">
          <a:extLst>
            <a:ext uri="{FF2B5EF4-FFF2-40B4-BE49-F238E27FC236}">
              <a16:creationId xmlns:a16="http://schemas.microsoft.com/office/drawing/2014/main" id="{9C0B8E47-350E-4B3E-B219-DE511DF7F5DA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00" name="Text Box 5">
          <a:extLst>
            <a:ext uri="{FF2B5EF4-FFF2-40B4-BE49-F238E27FC236}">
              <a16:creationId xmlns:a16="http://schemas.microsoft.com/office/drawing/2014/main" id="{AECD3912-4695-4830-B934-2131D016D365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01" name="Text Box 6">
          <a:extLst>
            <a:ext uri="{FF2B5EF4-FFF2-40B4-BE49-F238E27FC236}">
              <a16:creationId xmlns:a16="http://schemas.microsoft.com/office/drawing/2014/main" id="{631A013C-AA37-4092-A2E7-203AF2FB8F32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02" name="Text Box 7">
          <a:extLst>
            <a:ext uri="{FF2B5EF4-FFF2-40B4-BE49-F238E27FC236}">
              <a16:creationId xmlns:a16="http://schemas.microsoft.com/office/drawing/2014/main" id="{E5A2183C-2F0B-49F0-9B4D-8BABFC72948E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03" name="Text Box 8">
          <a:extLst>
            <a:ext uri="{FF2B5EF4-FFF2-40B4-BE49-F238E27FC236}">
              <a16:creationId xmlns:a16="http://schemas.microsoft.com/office/drawing/2014/main" id="{473A6559-2815-4B83-98C8-19889B1B85DA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04" name="Text Box 9">
          <a:extLst>
            <a:ext uri="{FF2B5EF4-FFF2-40B4-BE49-F238E27FC236}">
              <a16:creationId xmlns:a16="http://schemas.microsoft.com/office/drawing/2014/main" id="{1B4B3D13-E6C7-43E6-ABC8-DBC200B9F224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05" name="Text Box 1">
          <a:extLst>
            <a:ext uri="{FF2B5EF4-FFF2-40B4-BE49-F238E27FC236}">
              <a16:creationId xmlns:a16="http://schemas.microsoft.com/office/drawing/2014/main" id="{3400F7A1-5DF1-4783-84BE-0A295219794A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06" name="Text Box 1">
          <a:extLst>
            <a:ext uri="{FF2B5EF4-FFF2-40B4-BE49-F238E27FC236}">
              <a16:creationId xmlns:a16="http://schemas.microsoft.com/office/drawing/2014/main" id="{2714DDD6-B23D-43EC-83EF-AFA2281177E2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07" name="Text Box 2">
          <a:extLst>
            <a:ext uri="{FF2B5EF4-FFF2-40B4-BE49-F238E27FC236}">
              <a16:creationId xmlns:a16="http://schemas.microsoft.com/office/drawing/2014/main" id="{F7D8D977-E90F-43BF-8EB5-303E35A860F9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508" name="Text Box 1">
          <a:extLst>
            <a:ext uri="{FF2B5EF4-FFF2-40B4-BE49-F238E27FC236}">
              <a16:creationId xmlns:a16="http://schemas.microsoft.com/office/drawing/2014/main" id="{61AC92AF-D4A6-4E18-A191-724B1AC903C4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09" name="Text Box 5">
          <a:extLst>
            <a:ext uri="{FF2B5EF4-FFF2-40B4-BE49-F238E27FC236}">
              <a16:creationId xmlns:a16="http://schemas.microsoft.com/office/drawing/2014/main" id="{765D4490-6535-42AF-932E-337E764B1620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10" name="Text Box 7">
          <a:extLst>
            <a:ext uri="{FF2B5EF4-FFF2-40B4-BE49-F238E27FC236}">
              <a16:creationId xmlns:a16="http://schemas.microsoft.com/office/drawing/2014/main" id="{0255A7CC-3005-4FB1-A586-C90FD54B6984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11" name="Text Box 1">
          <a:extLst>
            <a:ext uri="{FF2B5EF4-FFF2-40B4-BE49-F238E27FC236}">
              <a16:creationId xmlns:a16="http://schemas.microsoft.com/office/drawing/2014/main" id="{C4DB3EB5-D8CD-41D2-B0B7-A587BF1F65A0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12" name="Text Box 1">
          <a:extLst>
            <a:ext uri="{FF2B5EF4-FFF2-40B4-BE49-F238E27FC236}">
              <a16:creationId xmlns:a16="http://schemas.microsoft.com/office/drawing/2014/main" id="{31016B3C-09FC-4A7D-A44B-6B451FBBC8EB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25401</xdr:colOff>
      <xdr:row>0</xdr:row>
      <xdr:rowOff>58420</xdr:rowOff>
    </xdr:to>
    <xdr:sp macro="" textlink="">
      <xdr:nvSpPr>
        <xdr:cNvPr id="157513" name="Text Box 2">
          <a:extLst>
            <a:ext uri="{FF2B5EF4-FFF2-40B4-BE49-F238E27FC236}">
              <a16:creationId xmlns:a16="http://schemas.microsoft.com/office/drawing/2014/main" id="{01F8D7C9-2294-41FD-97CB-A5139DA02CA3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76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14" name="Text Box 4">
          <a:extLst>
            <a:ext uri="{FF2B5EF4-FFF2-40B4-BE49-F238E27FC236}">
              <a16:creationId xmlns:a16="http://schemas.microsoft.com/office/drawing/2014/main" id="{EE20C4E1-197A-449F-853B-5961D6A57722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15" name="Text Box 6">
          <a:extLst>
            <a:ext uri="{FF2B5EF4-FFF2-40B4-BE49-F238E27FC236}">
              <a16:creationId xmlns:a16="http://schemas.microsoft.com/office/drawing/2014/main" id="{7DBEB4AC-34A3-459F-987A-E2A470931983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16" name="Text Box 8">
          <a:extLst>
            <a:ext uri="{FF2B5EF4-FFF2-40B4-BE49-F238E27FC236}">
              <a16:creationId xmlns:a16="http://schemas.microsoft.com/office/drawing/2014/main" id="{2658E9F0-580D-4D64-AB80-FE25B663EB77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17" name="Text Box 9">
          <a:extLst>
            <a:ext uri="{FF2B5EF4-FFF2-40B4-BE49-F238E27FC236}">
              <a16:creationId xmlns:a16="http://schemas.microsoft.com/office/drawing/2014/main" id="{E1215F2B-BC55-4ACA-8ED9-C0E755F1B848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18" name="Text Box 2">
          <a:extLst>
            <a:ext uri="{FF2B5EF4-FFF2-40B4-BE49-F238E27FC236}">
              <a16:creationId xmlns:a16="http://schemas.microsoft.com/office/drawing/2014/main" id="{FB469980-2224-4620-9C3D-9333620A7A0D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96520</xdr:colOff>
      <xdr:row>0</xdr:row>
      <xdr:rowOff>58420</xdr:rowOff>
    </xdr:to>
    <xdr:sp macro="" textlink="">
      <xdr:nvSpPr>
        <xdr:cNvPr id="157519" name="Text Box 1">
          <a:extLst>
            <a:ext uri="{FF2B5EF4-FFF2-40B4-BE49-F238E27FC236}">
              <a16:creationId xmlns:a16="http://schemas.microsoft.com/office/drawing/2014/main" id="{5BCF87E6-B769-4AC6-BBCA-889597798F9C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96520</xdr:colOff>
      <xdr:row>0</xdr:row>
      <xdr:rowOff>58420</xdr:rowOff>
    </xdr:to>
    <xdr:sp macro="" textlink="">
      <xdr:nvSpPr>
        <xdr:cNvPr id="157520" name="Text Box 2">
          <a:extLst>
            <a:ext uri="{FF2B5EF4-FFF2-40B4-BE49-F238E27FC236}">
              <a16:creationId xmlns:a16="http://schemas.microsoft.com/office/drawing/2014/main" id="{903E5A82-9870-4474-BBE3-EDE861FEAE15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96520</xdr:colOff>
      <xdr:row>0</xdr:row>
      <xdr:rowOff>58420</xdr:rowOff>
    </xdr:to>
    <xdr:sp macro="" textlink="">
      <xdr:nvSpPr>
        <xdr:cNvPr id="157521" name="Text Box 1">
          <a:extLst>
            <a:ext uri="{FF2B5EF4-FFF2-40B4-BE49-F238E27FC236}">
              <a16:creationId xmlns:a16="http://schemas.microsoft.com/office/drawing/2014/main" id="{7E602A11-4A07-47D3-903B-683EA8FB4E4A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96520</xdr:colOff>
      <xdr:row>0</xdr:row>
      <xdr:rowOff>58420</xdr:rowOff>
    </xdr:to>
    <xdr:sp macro="" textlink="">
      <xdr:nvSpPr>
        <xdr:cNvPr id="157522" name="Text Box 2">
          <a:extLst>
            <a:ext uri="{FF2B5EF4-FFF2-40B4-BE49-F238E27FC236}">
              <a16:creationId xmlns:a16="http://schemas.microsoft.com/office/drawing/2014/main" id="{85005B41-EA06-4A6D-9A4A-5327866201B8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96520</xdr:colOff>
      <xdr:row>0</xdr:row>
      <xdr:rowOff>58420</xdr:rowOff>
    </xdr:to>
    <xdr:sp macro="" textlink="">
      <xdr:nvSpPr>
        <xdr:cNvPr id="157523" name="Text Box 1">
          <a:extLst>
            <a:ext uri="{FF2B5EF4-FFF2-40B4-BE49-F238E27FC236}">
              <a16:creationId xmlns:a16="http://schemas.microsoft.com/office/drawing/2014/main" id="{45D925B0-F8D5-4807-9541-4A83A8233E70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96520</xdr:colOff>
      <xdr:row>0</xdr:row>
      <xdr:rowOff>58420</xdr:rowOff>
    </xdr:to>
    <xdr:sp macro="" textlink="">
      <xdr:nvSpPr>
        <xdr:cNvPr id="157524" name="Text Box 2">
          <a:extLst>
            <a:ext uri="{FF2B5EF4-FFF2-40B4-BE49-F238E27FC236}">
              <a16:creationId xmlns:a16="http://schemas.microsoft.com/office/drawing/2014/main" id="{7A91F741-8210-4B1E-9E56-B61DBFB799CA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58420</xdr:rowOff>
    </xdr:to>
    <xdr:sp macro="" textlink="">
      <xdr:nvSpPr>
        <xdr:cNvPr id="157525" name="Text Box 4">
          <a:extLst>
            <a:ext uri="{FF2B5EF4-FFF2-40B4-BE49-F238E27FC236}">
              <a16:creationId xmlns:a16="http://schemas.microsoft.com/office/drawing/2014/main" id="{4A78E064-201D-48DE-B6CE-70A4A36F9C35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58420</xdr:rowOff>
    </xdr:to>
    <xdr:sp macro="" textlink="">
      <xdr:nvSpPr>
        <xdr:cNvPr id="157526" name="Text Box 5">
          <a:extLst>
            <a:ext uri="{FF2B5EF4-FFF2-40B4-BE49-F238E27FC236}">
              <a16:creationId xmlns:a16="http://schemas.microsoft.com/office/drawing/2014/main" id="{8E3E35AD-5D3E-420A-9C48-075109E08119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58420</xdr:rowOff>
    </xdr:to>
    <xdr:sp macro="" textlink="">
      <xdr:nvSpPr>
        <xdr:cNvPr id="157527" name="Text Box 6">
          <a:extLst>
            <a:ext uri="{FF2B5EF4-FFF2-40B4-BE49-F238E27FC236}">
              <a16:creationId xmlns:a16="http://schemas.microsoft.com/office/drawing/2014/main" id="{D3B9B99D-17BA-42BC-863E-8472188147C6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58420</xdr:rowOff>
    </xdr:to>
    <xdr:sp macro="" textlink="">
      <xdr:nvSpPr>
        <xdr:cNvPr id="157528" name="Text Box 7">
          <a:extLst>
            <a:ext uri="{FF2B5EF4-FFF2-40B4-BE49-F238E27FC236}">
              <a16:creationId xmlns:a16="http://schemas.microsoft.com/office/drawing/2014/main" id="{9F503E2E-AAF0-4982-ADD2-28681BBFC9E9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58420</xdr:rowOff>
    </xdr:to>
    <xdr:sp macro="" textlink="">
      <xdr:nvSpPr>
        <xdr:cNvPr id="157529" name="Text Box 8">
          <a:extLst>
            <a:ext uri="{FF2B5EF4-FFF2-40B4-BE49-F238E27FC236}">
              <a16:creationId xmlns:a16="http://schemas.microsoft.com/office/drawing/2014/main" id="{E15D667D-D587-49F5-B584-9C508AD75D1F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58420</xdr:rowOff>
    </xdr:to>
    <xdr:sp macro="" textlink="">
      <xdr:nvSpPr>
        <xdr:cNvPr id="157530" name="Text Box 9">
          <a:extLst>
            <a:ext uri="{FF2B5EF4-FFF2-40B4-BE49-F238E27FC236}">
              <a16:creationId xmlns:a16="http://schemas.microsoft.com/office/drawing/2014/main" id="{CAA1B2C2-4E8F-4C63-8F0B-D8C9BF4432BF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58420</xdr:rowOff>
    </xdr:to>
    <xdr:sp macro="" textlink="">
      <xdr:nvSpPr>
        <xdr:cNvPr id="157531" name="Text Box 1">
          <a:extLst>
            <a:ext uri="{FF2B5EF4-FFF2-40B4-BE49-F238E27FC236}">
              <a16:creationId xmlns:a16="http://schemas.microsoft.com/office/drawing/2014/main" id="{4B705F7F-C5A7-4BF8-8554-50DA74BF2EC5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58420</xdr:rowOff>
    </xdr:to>
    <xdr:sp macro="" textlink="">
      <xdr:nvSpPr>
        <xdr:cNvPr id="157532" name="Text Box 1">
          <a:extLst>
            <a:ext uri="{FF2B5EF4-FFF2-40B4-BE49-F238E27FC236}">
              <a16:creationId xmlns:a16="http://schemas.microsoft.com/office/drawing/2014/main" id="{1CAF3F0C-B584-4867-B110-0C94FA1A0F34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58420</xdr:rowOff>
    </xdr:to>
    <xdr:sp macro="" textlink="">
      <xdr:nvSpPr>
        <xdr:cNvPr id="157533" name="Text Box 2">
          <a:extLst>
            <a:ext uri="{FF2B5EF4-FFF2-40B4-BE49-F238E27FC236}">
              <a16:creationId xmlns:a16="http://schemas.microsoft.com/office/drawing/2014/main" id="{A8BD15A4-FCC7-4E02-A7DD-DB96CE969CCF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96520</xdr:colOff>
      <xdr:row>0</xdr:row>
      <xdr:rowOff>58420</xdr:rowOff>
    </xdr:to>
    <xdr:sp macro="" textlink="">
      <xdr:nvSpPr>
        <xdr:cNvPr id="157534" name="Text Box 1">
          <a:extLst>
            <a:ext uri="{FF2B5EF4-FFF2-40B4-BE49-F238E27FC236}">
              <a16:creationId xmlns:a16="http://schemas.microsoft.com/office/drawing/2014/main" id="{1C12A6E6-E1D0-4229-9660-6F162AD0D3A0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58420</xdr:rowOff>
    </xdr:to>
    <xdr:sp macro="" textlink="">
      <xdr:nvSpPr>
        <xdr:cNvPr id="157535" name="Text Box 5">
          <a:extLst>
            <a:ext uri="{FF2B5EF4-FFF2-40B4-BE49-F238E27FC236}">
              <a16:creationId xmlns:a16="http://schemas.microsoft.com/office/drawing/2014/main" id="{82C8F51E-73E6-49D8-8619-F4766CFC7467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58420</xdr:rowOff>
    </xdr:to>
    <xdr:sp macro="" textlink="">
      <xdr:nvSpPr>
        <xdr:cNvPr id="157536" name="Text Box 7">
          <a:extLst>
            <a:ext uri="{FF2B5EF4-FFF2-40B4-BE49-F238E27FC236}">
              <a16:creationId xmlns:a16="http://schemas.microsoft.com/office/drawing/2014/main" id="{101B55E1-697D-491E-9340-E1369DE581DB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58420</xdr:rowOff>
    </xdr:to>
    <xdr:sp macro="" textlink="">
      <xdr:nvSpPr>
        <xdr:cNvPr id="157537" name="Text Box 1">
          <a:extLst>
            <a:ext uri="{FF2B5EF4-FFF2-40B4-BE49-F238E27FC236}">
              <a16:creationId xmlns:a16="http://schemas.microsoft.com/office/drawing/2014/main" id="{647E6AFD-96D3-49FF-82E8-3EC908304643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58420</xdr:rowOff>
    </xdr:to>
    <xdr:sp macro="" textlink="">
      <xdr:nvSpPr>
        <xdr:cNvPr id="157538" name="Text Box 1">
          <a:extLst>
            <a:ext uri="{FF2B5EF4-FFF2-40B4-BE49-F238E27FC236}">
              <a16:creationId xmlns:a16="http://schemas.microsoft.com/office/drawing/2014/main" id="{989AA925-EA3B-4264-A973-6DCECC6ED829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96520</xdr:colOff>
      <xdr:row>0</xdr:row>
      <xdr:rowOff>58420</xdr:rowOff>
    </xdr:to>
    <xdr:sp macro="" textlink="">
      <xdr:nvSpPr>
        <xdr:cNvPr id="157539" name="Text Box 2">
          <a:extLst>
            <a:ext uri="{FF2B5EF4-FFF2-40B4-BE49-F238E27FC236}">
              <a16:creationId xmlns:a16="http://schemas.microsoft.com/office/drawing/2014/main" id="{FB83CA32-1A76-4BEC-821B-259D84689CA0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58420</xdr:rowOff>
    </xdr:to>
    <xdr:sp macro="" textlink="">
      <xdr:nvSpPr>
        <xdr:cNvPr id="157540" name="Text Box 4">
          <a:extLst>
            <a:ext uri="{FF2B5EF4-FFF2-40B4-BE49-F238E27FC236}">
              <a16:creationId xmlns:a16="http://schemas.microsoft.com/office/drawing/2014/main" id="{DC8A23D0-20D2-4616-B1C8-02C183F912FA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58420</xdr:rowOff>
    </xdr:to>
    <xdr:sp macro="" textlink="">
      <xdr:nvSpPr>
        <xdr:cNvPr id="157541" name="Text Box 6">
          <a:extLst>
            <a:ext uri="{FF2B5EF4-FFF2-40B4-BE49-F238E27FC236}">
              <a16:creationId xmlns:a16="http://schemas.microsoft.com/office/drawing/2014/main" id="{74E8AEB7-BA67-49BA-913B-06B1079A0D67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58420</xdr:rowOff>
    </xdr:to>
    <xdr:sp macro="" textlink="">
      <xdr:nvSpPr>
        <xdr:cNvPr id="157542" name="Text Box 8">
          <a:extLst>
            <a:ext uri="{FF2B5EF4-FFF2-40B4-BE49-F238E27FC236}">
              <a16:creationId xmlns:a16="http://schemas.microsoft.com/office/drawing/2014/main" id="{FF8BC1BE-F3A7-47FD-9B64-E95E7E4C317F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58420</xdr:rowOff>
    </xdr:to>
    <xdr:sp macro="" textlink="">
      <xdr:nvSpPr>
        <xdr:cNvPr id="157543" name="Text Box 9">
          <a:extLst>
            <a:ext uri="{FF2B5EF4-FFF2-40B4-BE49-F238E27FC236}">
              <a16:creationId xmlns:a16="http://schemas.microsoft.com/office/drawing/2014/main" id="{192C1F9A-5F9F-4195-BF60-5B8E35F5638A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58420</xdr:rowOff>
    </xdr:to>
    <xdr:sp macro="" textlink="">
      <xdr:nvSpPr>
        <xdr:cNvPr id="157544" name="Text Box 2">
          <a:extLst>
            <a:ext uri="{FF2B5EF4-FFF2-40B4-BE49-F238E27FC236}">
              <a16:creationId xmlns:a16="http://schemas.microsoft.com/office/drawing/2014/main" id="{09F8E1FB-EF9F-4C53-B225-562FDD31F47E}"/>
            </a:ext>
          </a:extLst>
        </xdr:cNvPr>
        <xdr:cNvSpPr txBox="1">
          <a:spLocks noChangeArrowheads="1"/>
        </xdr:cNvSpPr>
      </xdr:nvSpPr>
      <xdr:spPr bwMode="auto">
        <a:xfrm>
          <a:off x="32448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96520</xdr:colOff>
      <xdr:row>0</xdr:row>
      <xdr:rowOff>58420</xdr:rowOff>
    </xdr:to>
    <xdr:sp macro="" textlink="">
      <xdr:nvSpPr>
        <xdr:cNvPr id="157545" name="Text Box 1">
          <a:extLst>
            <a:ext uri="{FF2B5EF4-FFF2-40B4-BE49-F238E27FC236}">
              <a16:creationId xmlns:a16="http://schemas.microsoft.com/office/drawing/2014/main" id="{ABC6B1F6-5777-46BA-8069-022C5F00A02A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96520</xdr:colOff>
      <xdr:row>0</xdr:row>
      <xdr:rowOff>58420</xdr:rowOff>
    </xdr:to>
    <xdr:sp macro="" textlink="">
      <xdr:nvSpPr>
        <xdr:cNvPr id="157546" name="Text Box 2">
          <a:extLst>
            <a:ext uri="{FF2B5EF4-FFF2-40B4-BE49-F238E27FC236}">
              <a16:creationId xmlns:a16="http://schemas.microsoft.com/office/drawing/2014/main" id="{E6D34E79-F422-42DA-ABFD-813DFF9E475E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96520</xdr:colOff>
      <xdr:row>0</xdr:row>
      <xdr:rowOff>58420</xdr:rowOff>
    </xdr:to>
    <xdr:sp macro="" textlink="">
      <xdr:nvSpPr>
        <xdr:cNvPr id="157547" name="Text Box 1">
          <a:extLst>
            <a:ext uri="{FF2B5EF4-FFF2-40B4-BE49-F238E27FC236}">
              <a16:creationId xmlns:a16="http://schemas.microsoft.com/office/drawing/2014/main" id="{7709F869-A410-4D0D-A3FB-163E50A386B9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96520</xdr:colOff>
      <xdr:row>0</xdr:row>
      <xdr:rowOff>58420</xdr:rowOff>
    </xdr:to>
    <xdr:sp macro="" textlink="">
      <xdr:nvSpPr>
        <xdr:cNvPr id="157548" name="Text Box 2">
          <a:extLst>
            <a:ext uri="{FF2B5EF4-FFF2-40B4-BE49-F238E27FC236}">
              <a16:creationId xmlns:a16="http://schemas.microsoft.com/office/drawing/2014/main" id="{6C08EA58-3787-4D6A-8EE4-77F839017F9B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96520</xdr:colOff>
      <xdr:row>0</xdr:row>
      <xdr:rowOff>58420</xdr:rowOff>
    </xdr:to>
    <xdr:sp macro="" textlink="">
      <xdr:nvSpPr>
        <xdr:cNvPr id="157549" name="Text Box 1">
          <a:extLst>
            <a:ext uri="{FF2B5EF4-FFF2-40B4-BE49-F238E27FC236}">
              <a16:creationId xmlns:a16="http://schemas.microsoft.com/office/drawing/2014/main" id="{885B32F3-E034-42CC-BAEB-7BAB45637F70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96520</xdr:colOff>
      <xdr:row>0</xdr:row>
      <xdr:rowOff>58420</xdr:rowOff>
    </xdr:to>
    <xdr:sp macro="" textlink="">
      <xdr:nvSpPr>
        <xdr:cNvPr id="157550" name="Text Box 2">
          <a:extLst>
            <a:ext uri="{FF2B5EF4-FFF2-40B4-BE49-F238E27FC236}">
              <a16:creationId xmlns:a16="http://schemas.microsoft.com/office/drawing/2014/main" id="{58C1EC89-79E9-4AF1-B762-7C9A4135D122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551" name="Text Box 4">
          <a:extLst>
            <a:ext uri="{FF2B5EF4-FFF2-40B4-BE49-F238E27FC236}">
              <a16:creationId xmlns:a16="http://schemas.microsoft.com/office/drawing/2014/main" id="{170BB508-F0E4-497C-9200-11E94006EAA1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552" name="Text Box 5">
          <a:extLst>
            <a:ext uri="{FF2B5EF4-FFF2-40B4-BE49-F238E27FC236}">
              <a16:creationId xmlns:a16="http://schemas.microsoft.com/office/drawing/2014/main" id="{5665C61D-6764-4A60-9321-901EC92679C3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553" name="Text Box 6">
          <a:extLst>
            <a:ext uri="{FF2B5EF4-FFF2-40B4-BE49-F238E27FC236}">
              <a16:creationId xmlns:a16="http://schemas.microsoft.com/office/drawing/2014/main" id="{0724AA76-F1F3-4DAE-A4C8-056C807B4356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554" name="Text Box 7">
          <a:extLst>
            <a:ext uri="{FF2B5EF4-FFF2-40B4-BE49-F238E27FC236}">
              <a16:creationId xmlns:a16="http://schemas.microsoft.com/office/drawing/2014/main" id="{84895220-BA97-476B-ACDC-5218824D3AB8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555" name="Text Box 8">
          <a:extLst>
            <a:ext uri="{FF2B5EF4-FFF2-40B4-BE49-F238E27FC236}">
              <a16:creationId xmlns:a16="http://schemas.microsoft.com/office/drawing/2014/main" id="{6D9FDCFA-F508-46E4-8599-C6FAA99A5621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556" name="Text Box 9">
          <a:extLst>
            <a:ext uri="{FF2B5EF4-FFF2-40B4-BE49-F238E27FC236}">
              <a16:creationId xmlns:a16="http://schemas.microsoft.com/office/drawing/2014/main" id="{2CAC1203-072D-4D9D-9746-9883A469ACAD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557" name="Text Box 1">
          <a:extLst>
            <a:ext uri="{FF2B5EF4-FFF2-40B4-BE49-F238E27FC236}">
              <a16:creationId xmlns:a16="http://schemas.microsoft.com/office/drawing/2014/main" id="{D103D46F-9220-46D6-988D-CB1CFC2E6183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558" name="Text Box 1">
          <a:extLst>
            <a:ext uri="{FF2B5EF4-FFF2-40B4-BE49-F238E27FC236}">
              <a16:creationId xmlns:a16="http://schemas.microsoft.com/office/drawing/2014/main" id="{6B2D6FA2-68A2-498A-BFA4-272273609970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559" name="Text Box 2">
          <a:extLst>
            <a:ext uri="{FF2B5EF4-FFF2-40B4-BE49-F238E27FC236}">
              <a16:creationId xmlns:a16="http://schemas.microsoft.com/office/drawing/2014/main" id="{F3E0799F-BA89-40C2-9823-552DE8BFE7FD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96520</xdr:colOff>
      <xdr:row>0</xdr:row>
      <xdr:rowOff>58420</xdr:rowOff>
    </xdr:to>
    <xdr:sp macro="" textlink="">
      <xdr:nvSpPr>
        <xdr:cNvPr id="157560" name="Text Box 1">
          <a:extLst>
            <a:ext uri="{FF2B5EF4-FFF2-40B4-BE49-F238E27FC236}">
              <a16:creationId xmlns:a16="http://schemas.microsoft.com/office/drawing/2014/main" id="{72DEBF3C-952B-4381-A6A0-1D56150D4406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561" name="Text Box 5">
          <a:extLst>
            <a:ext uri="{FF2B5EF4-FFF2-40B4-BE49-F238E27FC236}">
              <a16:creationId xmlns:a16="http://schemas.microsoft.com/office/drawing/2014/main" id="{D46E0928-FB84-460B-B345-EF47D61D7534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562" name="Text Box 7">
          <a:extLst>
            <a:ext uri="{FF2B5EF4-FFF2-40B4-BE49-F238E27FC236}">
              <a16:creationId xmlns:a16="http://schemas.microsoft.com/office/drawing/2014/main" id="{5D2340F2-C566-419D-9AB0-434A334B7ACA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563" name="Text Box 1">
          <a:extLst>
            <a:ext uri="{FF2B5EF4-FFF2-40B4-BE49-F238E27FC236}">
              <a16:creationId xmlns:a16="http://schemas.microsoft.com/office/drawing/2014/main" id="{4F72DF0D-0BA8-4DB9-8C1F-09804887B092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564" name="Text Box 1">
          <a:extLst>
            <a:ext uri="{FF2B5EF4-FFF2-40B4-BE49-F238E27FC236}">
              <a16:creationId xmlns:a16="http://schemas.microsoft.com/office/drawing/2014/main" id="{AD4CEAF8-F9A1-449C-85F4-6C1F4810CDAD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96520</xdr:colOff>
      <xdr:row>0</xdr:row>
      <xdr:rowOff>58420</xdr:rowOff>
    </xdr:to>
    <xdr:sp macro="" textlink="">
      <xdr:nvSpPr>
        <xdr:cNvPr id="157565" name="Text Box 2">
          <a:extLst>
            <a:ext uri="{FF2B5EF4-FFF2-40B4-BE49-F238E27FC236}">
              <a16:creationId xmlns:a16="http://schemas.microsoft.com/office/drawing/2014/main" id="{9291ADBB-A6D2-4D29-9AB6-88163E24F00C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566" name="Text Box 4">
          <a:extLst>
            <a:ext uri="{FF2B5EF4-FFF2-40B4-BE49-F238E27FC236}">
              <a16:creationId xmlns:a16="http://schemas.microsoft.com/office/drawing/2014/main" id="{38BB2AC1-6C1D-498D-A82C-16C21D016F5B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567" name="Text Box 6">
          <a:extLst>
            <a:ext uri="{FF2B5EF4-FFF2-40B4-BE49-F238E27FC236}">
              <a16:creationId xmlns:a16="http://schemas.microsoft.com/office/drawing/2014/main" id="{340E4ED2-BCC0-4116-8556-21EEC5EA7E7A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568" name="Text Box 8">
          <a:extLst>
            <a:ext uri="{FF2B5EF4-FFF2-40B4-BE49-F238E27FC236}">
              <a16:creationId xmlns:a16="http://schemas.microsoft.com/office/drawing/2014/main" id="{D678163B-D2CC-4633-B551-B1B7A7267879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569" name="Text Box 9">
          <a:extLst>
            <a:ext uri="{FF2B5EF4-FFF2-40B4-BE49-F238E27FC236}">
              <a16:creationId xmlns:a16="http://schemas.microsoft.com/office/drawing/2014/main" id="{902D0C1F-58D5-4616-BFCB-C69D2F7AA302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190500</xdr:colOff>
      <xdr:row>0</xdr:row>
      <xdr:rowOff>58420</xdr:rowOff>
    </xdr:to>
    <xdr:sp macro="" textlink="">
      <xdr:nvSpPr>
        <xdr:cNvPr id="157570" name="Text Box 2">
          <a:extLst>
            <a:ext uri="{FF2B5EF4-FFF2-40B4-BE49-F238E27FC236}">
              <a16:creationId xmlns:a16="http://schemas.microsoft.com/office/drawing/2014/main" id="{85C059CF-5916-47A5-8226-D27A48A7EEA8}"/>
            </a:ext>
          </a:extLst>
        </xdr:cNvPr>
        <xdr:cNvSpPr txBox="1">
          <a:spLocks noChangeArrowheads="1"/>
        </xdr:cNvSpPr>
      </xdr:nvSpPr>
      <xdr:spPr bwMode="auto">
        <a:xfrm>
          <a:off x="4191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71" name="Text Box 4">
          <a:extLst>
            <a:ext uri="{FF2B5EF4-FFF2-40B4-BE49-F238E27FC236}">
              <a16:creationId xmlns:a16="http://schemas.microsoft.com/office/drawing/2014/main" id="{1D3FA8F7-BD5B-4246-B368-CDF068C6773D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72" name="Text Box 5">
          <a:extLst>
            <a:ext uri="{FF2B5EF4-FFF2-40B4-BE49-F238E27FC236}">
              <a16:creationId xmlns:a16="http://schemas.microsoft.com/office/drawing/2014/main" id="{3D088049-9E68-4BA9-8FEC-44772FFD0A6F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73" name="Text Box 6">
          <a:extLst>
            <a:ext uri="{FF2B5EF4-FFF2-40B4-BE49-F238E27FC236}">
              <a16:creationId xmlns:a16="http://schemas.microsoft.com/office/drawing/2014/main" id="{3620FCB0-1994-45CF-BDE5-3C610760414A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74" name="Text Box 7">
          <a:extLst>
            <a:ext uri="{FF2B5EF4-FFF2-40B4-BE49-F238E27FC236}">
              <a16:creationId xmlns:a16="http://schemas.microsoft.com/office/drawing/2014/main" id="{79AC6C50-4A49-49C0-83EF-EFA156B8EA7B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75" name="Text Box 8">
          <a:extLst>
            <a:ext uri="{FF2B5EF4-FFF2-40B4-BE49-F238E27FC236}">
              <a16:creationId xmlns:a16="http://schemas.microsoft.com/office/drawing/2014/main" id="{18D8B487-F06F-41AA-85B0-848D1A93C92E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76" name="Text Box 9">
          <a:extLst>
            <a:ext uri="{FF2B5EF4-FFF2-40B4-BE49-F238E27FC236}">
              <a16:creationId xmlns:a16="http://schemas.microsoft.com/office/drawing/2014/main" id="{D26DA763-140F-4AEE-B4D2-4625837F0EF9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77" name="Text Box 1">
          <a:extLst>
            <a:ext uri="{FF2B5EF4-FFF2-40B4-BE49-F238E27FC236}">
              <a16:creationId xmlns:a16="http://schemas.microsoft.com/office/drawing/2014/main" id="{977B56B9-D147-4E02-84D9-94FED24F1633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78" name="Text Box 1">
          <a:extLst>
            <a:ext uri="{FF2B5EF4-FFF2-40B4-BE49-F238E27FC236}">
              <a16:creationId xmlns:a16="http://schemas.microsoft.com/office/drawing/2014/main" id="{766A15C1-1570-4979-8A73-4336DE619F36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79" name="Text Box 2">
          <a:extLst>
            <a:ext uri="{FF2B5EF4-FFF2-40B4-BE49-F238E27FC236}">
              <a16:creationId xmlns:a16="http://schemas.microsoft.com/office/drawing/2014/main" id="{DDD98E56-8ADF-4932-9806-A7CAE9AF9C18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80" name="Text Box 5">
          <a:extLst>
            <a:ext uri="{FF2B5EF4-FFF2-40B4-BE49-F238E27FC236}">
              <a16:creationId xmlns:a16="http://schemas.microsoft.com/office/drawing/2014/main" id="{FC4DB015-B7CD-48E2-8862-C06D486787AE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81" name="Text Box 7">
          <a:extLst>
            <a:ext uri="{FF2B5EF4-FFF2-40B4-BE49-F238E27FC236}">
              <a16:creationId xmlns:a16="http://schemas.microsoft.com/office/drawing/2014/main" id="{21069CF9-33D4-4AC5-9C28-AED7F6EFC9A6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82" name="Text Box 1">
          <a:extLst>
            <a:ext uri="{FF2B5EF4-FFF2-40B4-BE49-F238E27FC236}">
              <a16:creationId xmlns:a16="http://schemas.microsoft.com/office/drawing/2014/main" id="{04911853-FB37-4EC2-92D4-4894DB811E47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83" name="Text Box 1">
          <a:extLst>
            <a:ext uri="{FF2B5EF4-FFF2-40B4-BE49-F238E27FC236}">
              <a16:creationId xmlns:a16="http://schemas.microsoft.com/office/drawing/2014/main" id="{1E1E3EED-67D4-4CFC-AC57-E2A772376BCF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84" name="Text Box 4">
          <a:extLst>
            <a:ext uri="{FF2B5EF4-FFF2-40B4-BE49-F238E27FC236}">
              <a16:creationId xmlns:a16="http://schemas.microsoft.com/office/drawing/2014/main" id="{CEFD53F2-31C8-4EC6-8E74-31A97216BE78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85" name="Text Box 6">
          <a:extLst>
            <a:ext uri="{FF2B5EF4-FFF2-40B4-BE49-F238E27FC236}">
              <a16:creationId xmlns:a16="http://schemas.microsoft.com/office/drawing/2014/main" id="{36D760E1-587A-46B2-8D40-77CE385AA297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86" name="Text Box 8">
          <a:extLst>
            <a:ext uri="{FF2B5EF4-FFF2-40B4-BE49-F238E27FC236}">
              <a16:creationId xmlns:a16="http://schemas.microsoft.com/office/drawing/2014/main" id="{8499A986-528D-4AD3-A4F4-6C4DE9E27AF4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87" name="Text Box 9">
          <a:extLst>
            <a:ext uri="{FF2B5EF4-FFF2-40B4-BE49-F238E27FC236}">
              <a16:creationId xmlns:a16="http://schemas.microsoft.com/office/drawing/2014/main" id="{72E1F982-DD30-45A1-A23C-4A83B1BECEA0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88" name="Text Box 2">
          <a:extLst>
            <a:ext uri="{FF2B5EF4-FFF2-40B4-BE49-F238E27FC236}">
              <a16:creationId xmlns:a16="http://schemas.microsoft.com/office/drawing/2014/main" id="{E61388E8-F27D-4D47-90A6-912F2B5EEC5A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89" name="Text Box 4">
          <a:extLst>
            <a:ext uri="{FF2B5EF4-FFF2-40B4-BE49-F238E27FC236}">
              <a16:creationId xmlns:a16="http://schemas.microsoft.com/office/drawing/2014/main" id="{ED4A1CBE-6B67-402D-8481-56BFA5EE96AA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90" name="Text Box 5">
          <a:extLst>
            <a:ext uri="{FF2B5EF4-FFF2-40B4-BE49-F238E27FC236}">
              <a16:creationId xmlns:a16="http://schemas.microsoft.com/office/drawing/2014/main" id="{AC2160B3-0332-4651-8263-2DAA7DA529CD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91" name="Text Box 6">
          <a:extLst>
            <a:ext uri="{FF2B5EF4-FFF2-40B4-BE49-F238E27FC236}">
              <a16:creationId xmlns:a16="http://schemas.microsoft.com/office/drawing/2014/main" id="{70D04F25-B932-44F5-ACA0-CC875A00571E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92" name="Text Box 7">
          <a:extLst>
            <a:ext uri="{FF2B5EF4-FFF2-40B4-BE49-F238E27FC236}">
              <a16:creationId xmlns:a16="http://schemas.microsoft.com/office/drawing/2014/main" id="{1FEE89DC-D1D1-490B-A405-D04D32EB804F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93" name="Text Box 8">
          <a:extLst>
            <a:ext uri="{FF2B5EF4-FFF2-40B4-BE49-F238E27FC236}">
              <a16:creationId xmlns:a16="http://schemas.microsoft.com/office/drawing/2014/main" id="{83049607-05ED-45A5-865B-B39866742489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94" name="Text Box 9">
          <a:extLst>
            <a:ext uri="{FF2B5EF4-FFF2-40B4-BE49-F238E27FC236}">
              <a16:creationId xmlns:a16="http://schemas.microsoft.com/office/drawing/2014/main" id="{45D5BACD-AFB5-4249-B906-D10F45CF9B58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95" name="Text Box 1">
          <a:extLst>
            <a:ext uri="{FF2B5EF4-FFF2-40B4-BE49-F238E27FC236}">
              <a16:creationId xmlns:a16="http://schemas.microsoft.com/office/drawing/2014/main" id="{2447BFC0-853E-4962-A240-A0015F7E1706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96" name="Text Box 1">
          <a:extLst>
            <a:ext uri="{FF2B5EF4-FFF2-40B4-BE49-F238E27FC236}">
              <a16:creationId xmlns:a16="http://schemas.microsoft.com/office/drawing/2014/main" id="{415C75A1-421A-4BDA-AE25-3E0E8303F8CB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97" name="Text Box 2">
          <a:extLst>
            <a:ext uri="{FF2B5EF4-FFF2-40B4-BE49-F238E27FC236}">
              <a16:creationId xmlns:a16="http://schemas.microsoft.com/office/drawing/2014/main" id="{F69E6BF5-1FB0-474F-80C1-A202C08462CC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98" name="Text Box 5">
          <a:extLst>
            <a:ext uri="{FF2B5EF4-FFF2-40B4-BE49-F238E27FC236}">
              <a16:creationId xmlns:a16="http://schemas.microsoft.com/office/drawing/2014/main" id="{659FC603-9B3A-49C3-B38F-0D1AC1A463CB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599" name="Text Box 7">
          <a:extLst>
            <a:ext uri="{FF2B5EF4-FFF2-40B4-BE49-F238E27FC236}">
              <a16:creationId xmlns:a16="http://schemas.microsoft.com/office/drawing/2014/main" id="{CE58EDC4-22A9-4FCE-8B7F-EDE8CAB8E39A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600" name="Text Box 1">
          <a:extLst>
            <a:ext uri="{FF2B5EF4-FFF2-40B4-BE49-F238E27FC236}">
              <a16:creationId xmlns:a16="http://schemas.microsoft.com/office/drawing/2014/main" id="{FD503ADE-170D-46B1-8D2B-C71609FE54EC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601" name="Text Box 1">
          <a:extLst>
            <a:ext uri="{FF2B5EF4-FFF2-40B4-BE49-F238E27FC236}">
              <a16:creationId xmlns:a16="http://schemas.microsoft.com/office/drawing/2014/main" id="{3A4567EE-E8FC-4882-99ED-E6FAB48D0CDD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602" name="Text Box 4">
          <a:extLst>
            <a:ext uri="{FF2B5EF4-FFF2-40B4-BE49-F238E27FC236}">
              <a16:creationId xmlns:a16="http://schemas.microsoft.com/office/drawing/2014/main" id="{0BBCAD19-B75B-4FC2-B462-9C77CA4E969A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603" name="Text Box 6">
          <a:extLst>
            <a:ext uri="{FF2B5EF4-FFF2-40B4-BE49-F238E27FC236}">
              <a16:creationId xmlns:a16="http://schemas.microsoft.com/office/drawing/2014/main" id="{0BE5F884-D35C-40D2-AE6F-0794B236914F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604" name="Text Box 8">
          <a:extLst>
            <a:ext uri="{FF2B5EF4-FFF2-40B4-BE49-F238E27FC236}">
              <a16:creationId xmlns:a16="http://schemas.microsoft.com/office/drawing/2014/main" id="{0612DE10-3338-4B00-95E5-2FBC910EB482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605" name="Text Box 9">
          <a:extLst>
            <a:ext uri="{FF2B5EF4-FFF2-40B4-BE49-F238E27FC236}">
              <a16:creationId xmlns:a16="http://schemas.microsoft.com/office/drawing/2014/main" id="{BC2844FA-25D7-4518-8444-A2152C6D2CA6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139701</xdr:colOff>
      <xdr:row>0</xdr:row>
      <xdr:rowOff>58420</xdr:rowOff>
    </xdr:to>
    <xdr:sp macro="" textlink="">
      <xdr:nvSpPr>
        <xdr:cNvPr id="157606" name="Text Box 2">
          <a:extLst>
            <a:ext uri="{FF2B5EF4-FFF2-40B4-BE49-F238E27FC236}">
              <a16:creationId xmlns:a16="http://schemas.microsoft.com/office/drawing/2014/main" id="{881CF643-3B9C-4B5A-8500-2F70EABA360E}"/>
            </a:ext>
          </a:extLst>
        </xdr:cNvPr>
        <xdr:cNvSpPr txBox="1">
          <a:spLocks noChangeArrowheads="1"/>
        </xdr:cNvSpPr>
      </xdr:nvSpPr>
      <xdr:spPr bwMode="auto">
        <a:xfrm>
          <a:off x="508000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58420</xdr:rowOff>
    </xdr:to>
    <xdr:sp macro="" textlink="">
      <xdr:nvSpPr>
        <xdr:cNvPr id="157607" name="Text Box 4">
          <a:extLst>
            <a:ext uri="{FF2B5EF4-FFF2-40B4-BE49-F238E27FC236}">
              <a16:creationId xmlns:a16="http://schemas.microsoft.com/office/drawing/2014/main" id="{BE6BBA4E-39BF-4371-A664-EA0BC215E0DE}"/>
            </a:ext>
          </a:extLst>
        </xdr:cNvPr>
        <xdr:cNvSpPr txBox="1">
          <a:spLocks noChangeArrowheads="1"/>
        </xdr:cNvSpPr>
      </xdr:nvSpPr>
      <xdr:spPr bwMode="auto">
        <a:xfrm>
          <a:off x="51371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58420</xdr:rowOff>
    </xdr:to>
    <xdr:sp macro="" textlink="">
      <xdr:nvSpPr>
        <xdr:cNvPr id="157608" name="Text Box 5">
          <a:extLst>
            <a:ext uri="{FF2B5EF4-FFF2-40B4-BE49-F238E27FC236}">
              <a16:creationId xmlns:a16="http://schemas.microsoft.com/office/drawing/2014/main" id="{881E01F5-7D10-4EF5-990C-C836A23BBBDA}"/>
            </a:ext>
          </a:extLst>
        </xdr:cNvPr>
        <xdr:cNvSpPr txBox="1">
          <a:spLocks noChangeArrowheads="1"/>
        </xdr:cNvSpPr>
      </xdr:nvSpPr>
      <xdr:spPr bwMode="auto">
        <a:xfrm>
          <a:off x="51371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58420</xdr:rowOff>
    </xdr:to>
    <xdr:sp macro="" textlink="">
      <xdr:nvSpPr>
        <xdr:cNvPr id="157609" name="Text Box 6">
          <a:extLst>
            <a:ext uri="{FF2B5EF4-FFF2-40B4-BE49-F238E27FC236}">
              <a16:creationId xmlns:a16="http://schemas.microsoft.com/office/drawing/2014/main" id="{D462490F-4920-4F7E-9259-0F4C562C3969}"/>
            </a:ext>
          </a:extLst>
        </xdr:cNvPr>
        <xdr:cNvSpPr txBox="1">
          <a:spLocks noChangeArrowheads="1"/>
        </xdr:cNvSpPr>
      </xdr:nvSpPr>
      <xdr:spPr bwMode="auto">
        <a:xfrm>
          <a:off x="51371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58420</xdr:rowOff>
    </xdr:to>
    <xdr:sp macro="" textlink="">
      <xdr:nvSpPr>
        <xdr:cNvPr id="157610" name="Text Box 7">
          <a:extLst>
            <a:ext uri="{FF2B5EF4-FFF2-40B4-BE49-F238E27FC236}">
              <a16:creationId xmlns:a16="http://schemas.microsoft.com/office/drawing/2014/main" id="{B07AF26A-6742-4C7B-B035-E9579A759996}"/>
            </a:ext>
          </a:extLst>
        </xdr:cNvPr>
        <xdr:cNvSpPr txBox="1">
          <a:spLocks noChangeArrowheads="1"/>
        </xdr:cNvSpPr>
      </xdr:nvSpPr>
      <xdr:spPr bwMode="auto">
        <a:xfrm>
          <a:off x="51371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58420</xdr:rowOff>
    </xdr:to>
    <xdr:sp macro="" textlink="">
      <xdr:nvSpPr>
        <xdr:cNvPr id="157611" name="Text Box 8">
          <a:extLst>
            <a:ext uri="{FF2B5EF4-FFF2-40B4-BE49-F238E27FC236}">
              <a16:creationId xmlns:a16="http://schemas.microsoft.com/office/drawing/2014/main" id="{0F8CFB20-1284-4AA0-BC43-49FD727F0684}"/>
            </a:ext>
          </a:extLst>
        </xdr:cNvPr>
        <xdr:cNvSpPr txBox="1">
          <a:spLocks noChangeArrowheads="1"/>
        </xdr:cNvSpPr>
      </xdr:nvSpPr>
      <xdr:spPr bwMode="auto">
        <a:xfrm>
          <a:off x="51371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58420</xdr:rowOff>
    </xdr:to>
    <xdr:sp macro="" textlink="">
      <xdr:nvSpPr>
        <xdr:cNvPr id="157612" name="Text Box 9">
          <a:extLst>
            <a:ext uri="{FF2B5EF4-FFF2-40B4-BE49-F238E27FC236}">
              <a16:creationId xmlns:a16="http://schemas.microsoft.com/office/drawing/2014/main" id="{C2E859A5-6D07-4087-94F5-AEC62630DE37}"/>
            </a:ext>
          </a:extLst>
        </xdr:cNvPr>
        <xdr:cNvSpPr txBox="1">
          <a:spLocks noChangeArrowheads="1"/>
        </xdr:cNvSpPr>
      </xdr:nvSpPr>
      <xdr:spPr bwMode="auto">
        <a:xfrm>
          <a:off x="51371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58420</xdr:rowOff>
    </xdr:to>
    <xdr:sp macro="" textlink="">
      <xdr:nvSpPr>
        <xdr:cNvPr id="157613" name="Text Box 1">
          <a:extLst>
            <a:ext uri="{FF2B5EF4-FFF2-40B4-BE49-F238E27FC236}">
              <a16:creationId xmlns:a16="http://schemas.microsoft.com/office/drawing/2014/main" id="{568CC461-0A7F-4D1D-831C-38A065CA01AD}"/>
            </a:ext>
          </a:extLst>
        </xdr:cNvPr>
        <xdr:cNvSpPr txBox="1">
          <a:spLocks noChangeArrowheads="1"/>
        </xdr:cNvSpPr>
      </xdr:nvSpPr>
      <xdr:spPr bwMode="auto">
        <a:xfrm>
          <a:off x="51371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58420</xdr:rowOff>
    </xdr:to>
    <xdr:sp macro="" textlink="">
      <xdr:nvSpPr>
        <xdr:cNvPr id="157614" name="Text Box 1">
          <a:extLst>
            <a:ext uri="{FF2B5EF4-FFF2-40B4-BE49-F238E27FC236}">
              <a16:creationId xmlns:a16="http://schemas.microsoft.com/office/drawing/2014/main" id="{DD092F4B-326E-4A01-A511-A0DCD1C3773A}"/>
            </a:ext>
          </a:extLst>
        </xdr:cNvPr>
        <xdr:cNvSpPr txBox="1">
          <a:spLocks noChangeArrowheads="1"/>
        </xdr:cNvSpPr>
      </xdr:nvSpPr>
      <xdr:spPr bwMode="auto">
        <a:xfrm>
          <a:off x="51371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58420</xdr:rowOff>
    </xdr:to>
    <xdr:sp macro="" textlink="">
      <xdr:nvSpPr>
        <xdr:cNvPr id="157615" name="Text Box 2">
          <a:extLst>
            <a:ext uri="{FF2B5EF4-FFF2-40B4-BE49-F238E27FC236}">
              <a16:creationId xmlns:a16="http://schemas.microsoft.com/office/drawing/2014/main" id="{C966A5CC-7757-4529-80CF-6B67A8F5AD3D}"/>
            </a:ext>
          </a:extLst>
        </xdr:cNvPr>
        <xdr:cNvSpPr txBox="1">
          <a:spLocks noChangeArrowheads="1"/>
        </xdr:cNvSpPr>
      </xdr:nvSpPr>
      <xdr:spPr bwMode="auto">
        <a:xfrm>
          <a:off x="51371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58420</xdr:rowOff>
    </xdr:to>
    <xdr:sp macro="" textlink="">
      <xdr:nvSpPr>
        <xdr:cNvPr id="157616" name="Text Box 5">
          <a:extLst>
            <a:ext uri="{FF2B5EF4-FFF2-40B4-BE49-F238E27FC236}">
              <a16:creationId xmlns:a16="http://schemas.microsoft.com/office/drawing/2014/main" id="{3D39C67F-77C1-4450-ABA2-9A478C680242}"/>
            </a:ext>
          </a:extLst>
        </xdr:cNvPr>
        <xdr:cNvSpPr txBox="1">
          <a:spLocks noChangeArrowheads="1"/>
        </xdr:cNvSpPr>
      </xdr:nvSpPr>
      <xdr:spPr bwMode="auto">
        <a:xfrm>
          <a:off x="51371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58420</xdr:rowOff>
    </xdr:to>
    <xdr:sp macro="" textlink="">
      <xdr:nvSpPr>
        <xdr:cNvPr id="157617" name="Text Box 7">
          <a:extLst>
            <a:ext uri="{FF2B5EF4-FFF2-40B4-BE49-F238E27FC236}">
              <a16:creationId xmlns:a16="http://schemas.microsoft.com/office/drawing/2014/main" id="{3B10F9FC-050D-481C-819B-169769850CEE}"/>
            </a:ext>
          </a:extLst>
        </xdr:cNvPr>
        <xdr:cNvSpPr txBox="1">
          <a:spLocks noChangeArrowheads="1"/>
        </xdr:cNvSpPr>
      </xdr:nvSpPr>
      <xdr:spPr bwMode="auto">
        <a:xfrm>
          <a:off x="51371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58420</xdr:rowOff>
    </xdr:to>
    <xdr:sp macro="" textlink="">
      <xdr:nvSpPr>
        <xdr:cNvPr id="157618" name="Text Box 1">
          <a:extLst>
            <a:ext uri="{FF2B5EF4-FFF2-40B4-BE49-F238E27FC236}">
              <a16:creationId xmlns:a16="http://schemas.microsoft.com/office/drawing/2014/main" id="{35AC4B9D-5B20-4CE1-ACA7-ED460B05A19E}"/>
            </a:ext>
          </a:extLst>
        </xdr:cNvPr>
        <xdr:cNvSpPr txBox="1">
          <a:spLocks noChangeArrowheads="1"/>
        </xdr:cNvSpPr>
      </xdr:nvSpPr>
      <xdr:spPr bwMode="auto">
        <a:xfrm>
          <a:off x="51371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58420</xdr:rowOff>
    </xdr:to>
    <xdr:sp macro="" textlink="">
      <xdr:nvSpPr>
        <xdr:cNvPr id="157619" name="Text Box 1">
          <a:extLst>
            <a:ext uri="{FF2B5EF4-FFF2-40B4-BE49-F238E27FC236}">
              <a16:creationId xmlns:a16="http://schemas.microsoft.com/office/drawing/2014/main" id="{7E23D7F0-4A07-4F3C-B40D-569AC9A1C7E1}"/>
            </a:ext>
          </a:extLst>
        </xdr:cNvPr>
        <xdr:cNvSpPr txBox="1">
          <a:spLocks noChangeArrowheads="1"/>
        </xdr:cNvSpPr>
      </xdr:nvSpPr>
      <xdr:spPr bwMode="auto">
        <a:xfrm>
          <a:off x="51371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58420</xdr:rowOff>
    </xdr:to>
    <xdr:sp macro="" textlink="">
      <xdr:nvSpPr>
        <xdr:cNvPr id="157620" name="Text Box 4">
          <a:extLst>
            <a:ext uri="{FF2B5EF4-FFF2-40B4-BE49-F238E27FC236}">
              <a16:creationId xmlns:a16="http://schemas.microsoft.com/office/drawing/2014/main" id="{1299DF39-DC6B-45D7-9F86-7A4249FAEFA7}"/>
            </a:ext>
          </a:extLst>
        </xdr:cNvPr>
        <xdr:cNvSpPr txBox="1">
          <a:spLocks noChangeArrowheads="1"/>
        </xdr:cNvSpPr>
      </xdr:nvSpPr>
      <xdr:spPr bwMode="auto">
        <a:xfrm>
          <a:off x="51371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58420</xdr:rowOff>
    </xdr:to>
    <xdr:sp macro="" textlink="">
      <xdr:nvSpPr>
        <xdr:cNvPr id="157621" name="Text Box 6">
          <a:extLst>
            <a:ext uri="{FF2B5EF4-FFF2-40B4-BE49-F238E27FC236}">
              <a16:creationId xmlns:a16="http://schemas.microsoft.com/office/drawing/2014/main" id="{4FFA70EE-AB00-4FD4-9E4E-DA7A1470F07B}"/>
            </a:ext>
          </a:extLst>
        </xdr:cNvPr>
        <xdr:cNvSpPr txBox="1">
          <a:spLocks noChangeArrowheads="1"/>
        </xdr:cNvSpPr>
      </xdr:nvSpPr>
      <xdr:spPr bwMode="auto">
        <a:xfrm>
          <a:off x="51371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58420</xdr:rowOff>
    </xdr:to>
    <xdr:sp macro="" textlink="">
      <xdr:nvSpPr>
        <xdr:cNvPr id="157622" name="Text Box 8">
          <a:extLst>
            <a:ext uri="{FF2B5EF4-FFF2-40B4-BE49-F238E27FC236}">
              <a16:creationId xmlns:a16="http://schemas.microsoft.com/office/drawing/2014/main" id="{7318DA63-AEB5-42C6-BF65-4C76062C24D8}"/>
            </a:ext>
          </a:extLst>
        </xdr:cNvPr>
        <xdr:cNvSpPr txBox="1">
          <a:spLocks noChangeArrowheads="1"/>
        </xdr:cNvSpPr>
      </xdr:nvSpPr>
      <xdr:spPr bwMode="auto">
        <a:xfrm>
          <a:off x="51371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58420</xdr:rowOff>
    </xdr:to>
    <xdr:sp macro="" textlink="">
      <xdr:nvSpPr>
        <xdr:cNvPr id="157623" name="Text Box 9">
          <a:extLst>
            <a:ext uri="{FF2B5EF4-FFF2-40B4-BE49-F238E27FC236}">
              <a16:creationId xmlns:a16="http://schemas.microsoft.com/office/drawing/2014/main" id="{E2F99E85-1589-4314-B6E6-10387525BC7A}"/>
            </a:ext>
          </a:extLst>
        </xdr:cNvPr>
        <xdr:cNvSpPr txBox="1">
          <a:spLocks noChangeArrowheads="1"/>
        </xdr:cNvSpPr>
      </xdr:nvSpPr>
      <xdr:spPr bwMode="auto">
        <a:xfrm>
          <a:off x="51371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190500</xdr:colOff>
      <xdr:row>0</xdr:row>
      <xdr:rowOff>58420</xdr:rowOff>
    </xdr:to>
    <xdr:sp macro="" textlink="">
      <xdr:nvSpPr>
        <xdr:cNvPr id="157624" name="Text Box 2">
          <a:extLst>
            <a:ext uri="{FF2B5EF4-FFF2-40B4-BE49-F238E27FC236}">
              <a16:creationId xmlns:a16="http://schemas.microsoft.com/office/drawing/2014/main" id="{5F78878C-9A94-48CB-8563-BB0F0E3E633B}"/>
            </a:ext>
          </a:extLst>
        </xdr:cNvPr>
        <xdr:cNvSpPr txBox="1">
          <a:spLocks noChangeArrowheads="1"/>
        </xdr:cNvSpPr>
      </xdr:nvSpPr>
      <xdr:spPr bwMode="auto">
        <a:xfrm>
          <a:off x="5137150" y="0"/>
          <a:ext cx="1905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autoPageBreaks="0"/>
  </sheetPr>
  <dimension ref="A1:N105"/>
  <sheetViews>
    <sheetView tabSelected="1" topLeftCell="A91" zoomScaleNormal="100" zoomScaleSheetLayoutView="100" workbookViewId="0">
      <selection activeCell="C106" sqref="C106"/>
    </sheetView>
  </sheetViews>
  <sheetFormatPr defaultColWidth="8.83203125" defaultRowHeight="18" customHeight="1" x14ac:dyDescent="0.35"/>
  <cols>
    <col min="1" max="1" width="35" style="10" customWidth="1"/>
    <col min="2" max="2" width="6.1640625" style="167" customWidth="1"/>
    <col min="3" max="3" width="12.25" style="167" customWidth="1"/>
    <col min="4" max="4" width="0.83203125" style="167" customWidth="1"/>
    <col min="5" max="5" width="12.25" style="167" customWidth="1"/>
    <col min="6" max="6" width="0.83203125" style="3" customWidth="1"/>
    <col min="7" max="7" width="12.25" style="3" customWidth="1"/>
    <col min="8" max="8" width="1" style="3" customWidth="1"/>
    <col min="9" max="9" width="12.25" style="3" customWidth="1"/>
    <col min="10" max="12" width="19.1640625" style="3" customWidth="1"/>
    <col min="13" max="16384" width="8.83203125" style="3"/>
  </cols>
  <sheetData>
    <row r="1" spans="1:14" ht="20.149999999999999" customHeight="1" x14ac:dyDescent="0.35">
      <c r="A1" s="52" t="s">
        <v>127</v>
      </c>
      <c r="B1" s="1"/>
      <c r="C1" s="1"/>
      <c r="D1" s="1"/>
      <c r="E1" s="1"/>
      <c r="F1" s="1"/>
      <c r="G1" s="1"/>
      <c r="H1" s="2"/>
      <c r="I1" s="1"/>
    </row>
    <row r="2" spans="1:14" ht="18" customHeight="1" x14ac:dyDescent="0.35">
      <c r="A2" s="4" t="s">
        <v>1</v>
      </c>
      <c r="B2" s="1"/>
      <c r="C2" s="1"/>
      <c r="D2" s="1"/>
      <c r="E2" s="1"/>
      <c r="F2" s="1"/>
      <c r="G2" s="1"/>
      <c r="H2" s="2"/>
      <c r="I2" s="1"/>
      <c r="J2" s="5"/>
      <c r="L2" s="5"/>
    </row>
    <row r="3" spans="1:14" ht="18" customHeight="1" x14ac:dyDescent="0.35">
      <c r="A3" s="4"/>
      <c r="B3" s="1"/>
      <c r="C3" s="1"/>
      <c r="D3" s="1"/>
      <c r="E3" s="1"/>
      <c r="F3" s="1"/>
      <c r="G3" s="1"/>
      <c r="H3" s="2"/>
      <c r="I3" s="1"/>
      <c r="J3" s="5"/>
      <c r="L3" s="5"/>
    </row>
    <row r="4" spans="1:14" ht="18" customHeight="1" x14ac:dyDescent="0.35">
      <c r="A4" s="11"/>
      <c r="B4" s="18"/>
      <c r="C4" s="306" t="s">
        <v>129</v>
      </c>
      <c r="D4" s="306"/>
      <c r="E4" s="306"/>
      <c r="F4" s="292"/>
      <c r="G4" s="306" t="s">
        <v>130</v>
      </c>
      <c r="H4" s="306"/>
      <c r="I4" s="306"/>
      <c r="J4" s="5"/>
      <c r="L4" s="5"/>
    </row>
    <row r="5" spans="1:14" ht="18" customHeight="1" x14ac:dyDescent="0.35">
      <c r="A5" s="11"/>
      <c r="B5" s="18"/>
      <c r="C5" s="306" t="s">
        <v>131</v>
      </c>
      <c r="D5" s="306"/>
      <c r="E5" s="306"/>
      <c r="F5" s="292"/>
      <c r="G5" s="306" t="s">
        <v>131</v>
      </c>
      <c r="H5" s="306"/>
      <c r="I5" s="306"/>
      <c r="J5" s="5"/>
      <c r="L5" s="5"/>
    </row>
    <row r="6" spans="1:14" ht="18" customHeight="1" x14ac:dyDescent="0.35">
      <c r="A6" s="11"/>
      <c r="B6" s="12"/>
      <c r="C6" s="13" t="s">
        <v>65</v>
      </c>
      <c r="D6" s="13"/>
      <c r="E6" s="13" t="s">
        <v>4</v>
      </c>
      <c r="F6" s="14"/>
      <c r="G6" s="13" t="s">
        <v>65</v>
      </c>
      <c r="H6" s="13"/>
      <c r="I6" s="13" t="s">
        <v>4</v>
      </c>
      <c r="J6" s="13"/>
      <c r="K6" s="13"/>
      <c r="L6" s="13"/>
      <c r="M6" s="14"/>
      <c r="N6" s="13"/>
    </row>
    <row r="7" spans="1:14" ht="18" customHeight="1" x14ac:dyDescent="0.35">
      <c r="A7" s="11" t="s">
        <v>2</v>
      </c>
      <c r="B7" s="12" t="s">
        <v>3</v>
      </c>
      <c r="C7" s="15">
        <v>2020</v>
      </c>
      <c r="D7" s="12"/>
      <c r="E7" s="15">
        <v>2019</v>
      </c>
      <c r="F7" s="15"/>
      <c r="G7" s="15">
        <v>2020</v>
      </c>
      <c r="H7" s="12"/>
      <c r="I7" s="15">
        <v>2019</v>
      </c>
      <c r="J7" s="5"/>
      <c r="L7" s="5"/>
    </row>
    <row r="8" spans="1:14" ht="18" customHeight="1" x14ac:dyDescent="0.35">
      <c r="A8" s="11"/>
      <c r="B8" s="12"/>
      <c r="C8" s="15" t="s">
        <v>146</v>
      </c>
      <c r="D8" s="12"/>
      <c r="E8" s="15"/>
      <c r="F8" s="15"/>
      <c r="G8" s="15" t="s">
        <v>146</v>
      </c>
      <c r="H8" s="16"/>
      <c r="I8" s="15" t="s">
        <v>152</v>
      </c>
      <c r="J8" s="5"/>
      <c r="L8" s="5"/>
    </row>
    <row r="9" spans="1:14" ht="18" customHeight="1" x14ac:dyDescent="0.35">
      <c r="A9" s="17"/>
      <c r="B9" s="293"/>
      <c r="C9" s="307" t="s">
        <v>147</v>
      </c>
      <c r="D9" s="307"/>
      <c r="E9" s="307"/>
      <c r="F9" s="307"/>
      <c r="G9" s="307"/>
      <c r="H9" s="307"/>
      <c r="I9" s="307"/>
      <c r="J9" s="5"/>
      <c r="L9" s="5"/>
    </row>
    <row r="10" spans="1:14" ht="18" customHeight="1" x14ac:dyDescent="0.35">
      <c r="A10" s="262" t="s">
        <v>5</v>
      </c>
      <c r="B10" s="18"/>
      <c r="C10" s="18"/>
      <c r="D10" s="18"/>
      <c r="E10" s="18"/>
      <c r="F10" s="18"/>
      <c r="G10" s="18"/>
      <c r="H10" s="263"/>
      <c r="I10" s="18"/>
    </row>
    <row r="11" spans="1:14" ht="18" customHeight="1" x14ac:dyDescent="0.35">
      <c r="A11" s="264" t="s">
        <v>6</v>
      </c>
      <c r="B11" s="20"/>
      <c r="C11" s="21">
        <v>1927531</v>
      </c>
      <c r="D11" s="20"/>
      <c r="E11" s="21">
        <v>1445192</v>
      </c>
      <c r="F11" s="22"/>
      <c r="G11" s="21">
        <v>492463</v>
      </c>
      <c r="H11" s="20"/>
      <c r="I11" s="21">
        <v>264243</v>
      </c>
      <c r="J11" s="23"/>
      <c r="K11" s="22"/>
      <c r="L11" s="23"/>
      <c r="M11" s="23"/>
      <c r="N11" s="21"/>
    </row>
    <row r="12" spans="1:14" ht="18" customHeight="1" x14ac:dyDescent="0.35">
      <c r="A12" s="264" t="s">
        <v>7</v>
      </c>
      <c r="B12" s="20">
        <v>16</v>
      </c>
      <c r="C12" s="21">
        <v>668847</v>
      </c>
      <c r="D12" s="20"/>
      <c r="E12" s="21">
        <v>640436</v>
      </c>
      <c r="F12" s="22"/>
      <c r="G12" s="21">
        <v>131015</v>
      </c>
      <c r="H12" s="20"/>
      <c r="I12" s="21">
        <v>131015</v>
      </c>
      <c r="J12" s="23"/>
      <c r="K12" s="22"/>
      <c r="L12" s="23"/>
      <c r="M12" s="23"/>
      <c r="N12" s="21"/>
    </row>
    <row r="13" spans="1:14" ht="18" customHeight="1" x14ac:dyDescent="0.35">
      <c r="A13" s="264" t="s">
        <v>217</v>
      </c>
      <c r="B13" s="20">
        <v>5</v>
      </c>
      <c r="C13" s="21">
        <v>93595</v>
      </c>
      <c r="D13" s="20"/>
      <c r="E13" s="21">
        <v>168855</v>
      </c>
      <c r="F13" s="22"/>
      <c r="G13" s="21">
        <v>723445</v>
      </c>
      <c r="H13" s="20"/>
      <c r="I13" s="21">
        <v>314427</v>
      </c>
      <c r="J13" s="23"/>
      <c r="K13" s="22"/>
      <c r="L13" s="23"/>
      <c r="M13" s="23"/>
      <c r="N13" s="21"/>
    </row>
    <row r="14" spans="1:14" ht="18" hidden="1" customHeight="1" x14ac:dyDescent="0.35">
      <c r="A14" s="264" t="s">
        <v>132</v>
      </c>
      <c r="B14" s="20">
        <v>5</v>
      </c>
      <c r="C14" s="21">
        <v>0</v>
      </c>
      <c r="D14" s="20"/>
      <c r="E14" s="21">
        <v>0</v>
      </c>
      <c r="F14" s="22"/>
      <c r="G14" s="21">
        <v>0</v>
      </c>
      <c r="H14" s="20"/>
      <c r="I14" s="21">
        <v>0</v>
      </c>
      <c r="J14" s="23"/>
      <c r="K14" s="22"/>
      <c r="L14" s="23"/>
      <c r="M14" s="23"/>
      <c r="N14" s="21"/>
    </row>
    <row r="15" spans="1:14" ht="18" customHeight="1" x14ac:dyDescent="0.35">
      <c r="A15" s="264" t="s">
        <v>133</v>
      </c>
      <c r="B15" s="20"/>
      <c r="C15" s="21"/>
      <c r="D15" s="20"/>
      <c r="E15" s="21"/>
      <c r="F15" s="22"/>
      <c r="G15" s="21"/>
      <c r="H15" s="20"/>
      <c r="I15" s="21"/>
      <c r="J15" s="23"/>
      <c r="K15" s="22"/>
      <c r="L15" s="23"/>
      <c r="M15" s="23"/>
      <c r="N15" s="21"/>
    </row>
    <row r="16" spans="1:14" ht="18" customHeight="1" x14ac:dyDescent="0.35">
      <c r="A16" s="264" t="s">
        <v>134</v>
      </c>
      <c r="B16" s="20">
        <v>5</v>
      </c>
      <c r="C16" s="21">
        <v>0</v>
      </c>
      <c r="D16" s="20"/>
      <c r="E16" s="21">
        <v>0</v>
      </c>
      <c r="F16" s="22"/>
      <c r="G16" s="21">
        <v>2186648</v>
      </c>
      <c r="H16" s="20"/>
      <c r="I16" s="21">
        <v>2035604</v>
      </c>
      <c r="J16" s="23"/>
      <c r="K16" s="22"/>
      <c r="L16" s="23"/>
      <c r="M16" s="23"/>
      <c r="N16" s="21"/>
    </row>
    <row r="17" spans="1:14" ht="18" customHeight="1" x14ac:dyDescent="0.35">
      <c r="A17" s="264" t="s">
        <v>88</v>
      </c>
      <c r="B17" s="26"/>
      <c r="C17" s="21">
        <v>216424</v>
      </c>
      <c r="D17" s="26"/>
      <c r="E17" s="21">
        <v>198393</v>
      </c>
      <c r="F17" s="22"/>
      <c r="G17" s="21">
        <v>0</v>
      </c>
      <c r="H17" s="26"/>
      <c r="I17" s="21">
        <v>0</v>
      </c>
      <c r="J17" s="23"/>
      <c r="K17" s="22"/>
      <c r="L17" s="23"/>
      <c r="M17" s="23"/>
      <c r="N17" s="21"/>
    </row>
    <row r="18" spans="1:14" ht="18" customHeight="1" x14ac:dyDescent="0.35">
      <c r="A18" s="264" t="s">
        <v>218</v>
      </c>
      <c r="B18" s="20">
        <v>16</v>
      </c>
      <c r="C18" s="21">
        <v>2287</v>
      </c>
      <c r="D18" s="26"/>
      <c r="E18" s="21">
        <v>0</v>
      </c>
      <c r="F18" s="22"/>
      <c r="G18" s="21">
        <v>0</v>
      </c>
      <c r="H18" s="26"/>
      <c r="I18" s="21">
        <v>0</v>
      </c>
      <c r="J18" s="23"/>
      <c r="K18" s="22"/>
      <c r="L18" s="23"/>
      <c r="M18" s="23"/>
      <c r="N18" s="21"/>
    </row>
    <row r="19" spans="1:14" ht="18" customHeight="1" x14ac:dyDescent="0.35">
      <c r="A19" s="265" t="s">
        <v>8</v>
      </c>
      <c r="B19" s="266"/>
      <c r="C19" s="24">
        <v>2908684</v>
      </c>
      <c r="D19" s="266"/>
      <c r="E19" s="24">
        <v>2452876</v>
      </c>
      <c r="F19" s="267"/>
      <c r="G19" s="24">
        <v>3533571</v>
      </c>
      <c r="H19" s="22"/>
      <c r="I19" s="24">
        <v>2745289</v>
      </c>
      <c r="J19" s="23"/>
      <c r="K19" s="22"/>
      <c r="L19" s="23"/>
      <c r="M19" s="23"/>
      <c r="N19" s="21"/>
    </row>
    <row r="20" spans="1:14" ht="18" customHeight="1" x14ac:dyDescent="0.35">
      <c r="A20" s="264"/>
      <c r="B20" s="25"/>
      <c r="C20" s="25"/>
      <c r="D20" s="25"/>
      <c r="E20" s="25"/>
      <c r="F20" s="25"/>
      <c r="G20" s="25"/>
      <c r="H20" s="22"/>
      <c r="I20" s="25"/>
      <c r="J20" s="23"/>
      <c r="K20" s="22"/>
      <c r="L20" s="23"/>
      <c r="M20" s="23"/>
      <c r="N20" s="21"/>
    </row>
    <row r="21" spans="1:14" ht="18" customHeight="1" x14ac:dyDescent="0.35">
      <c r="A21" s="262" t="s">
        <v>9</v>
      </c>
      <c r="B21" s="26"/>
      <c r="C21" s="26"/>
      <c r="D21" s="26"/>
      <c r="E21" s="26"/>
      <c r="F21" s="26"/>
      <c r="G21" s="26"/>
      <c r="H21" s="22"/>
      <c r="I21" s="26"/>
      <c r="J21" s="23"/>
      <c r="K21" s="22"/>
      <c r="L21" s="23"/>
      <c r="M21" s="23"/>
      <c r="N21" s="21"/>
    </row>
    <row r="22" spans="1:14" ht="18" customHeight="1" x14ac:dyDescent="0.35">
      <c r="A22" s="264" t="s">
        <v>219</v>
      </c>
      <c r="B22" s="20">
        <v>16</v>
      </c>
      <c r="C22" s="21">
        <v>9496</v>
      </c>
      <c r="D22" s="26"/>
      <c r="E22" s="26">
        <v>0</v>
      </c>
      <c r="F22" s="26"/>
      <c r="G22" s="26">
        <v>0</v>
      </c>
      <c r="H22" s="22"/>
      <c r="I22" s="26">
        <v>0</v>
      </c>
      <c r="J22" s="23"/>
      <c r="K22" s="22"/>
      <c r="L22" s="23"/>
      <c r="M22" s="23"/>
      <c r="N22" s="21"/>
    </row>
    <row r="23" spans="1:14" ht="18" customHeight="1" x14ac:dyDescent="0.35">
      <c r="A23" s="264" t="s">
        <v>53</v>
      </c>
      <c r="B23" s="20" t="s">
        <v>213</v>
      </c>
      <c r="C23" s="21">
        <v>0</v>
      </c>
      <c r="D23" s="26"/>
      <c r="E23" s="21">
        <v>0</v>
      </c>
      <c r="F23" s="22"/>
      <c r="G23" s="21">
        <v>7417807</v>
      </c>
      <c r="H23" s="22"/>
      <c r="I23" s="21">
        <v>7290412</v>
      </c>
      <c r="J23" s="23"/>
      <c r="K23" s="22"/>
      <c r="L23" s="23"/>
      <c r="M23" s="23"/>
      <c r="N23" s="21"/>
    </row>
    <row r="24" spans="1:14" ht="18" customHeight="1" x14ac:dyDescent="0.35">
      <c r="A24" s="264" t="s">
        <v>112</v>
      </c>
      <c r="B24" s="20">
        <v>7</v>
      </c>
      <c r="C24" s="21">
        <v>13364619</v>
      </c>
      <c r="D24" s="26"/>
      <c r="E24" s="21">
        <v>13623768</v>
      </c>
      <c r="F24" s="22"/>
      <c r="G24" s="21">
        <v>12135305</v>
      </c>
      <c r="H24" s="22"/>
      <c r="I24" s="21">
        <v>12497363</v>
      </c>
      <c r="J24" s="23"/>
      <c r="K24" s="22"/>
      <c r="L24" s="23"/>
      <c r="M24" s="23"/>
      <c r="N24" s="21"/>
    </row>
    <row r="25" spans="1:14" ht="18" customHeight="1" x14ac:dyDescent="0.35">
      <c r="A25" s="264" t="s">
        <v>220</v>
      </c>
      <c r="B25" s="20">
        <v>5</v>
      </c>
      <c r="C25" s="21">
        <v>4030</v>
      </c>
      <c r="D25" s="26"/>
      <c r="E25" s="21">
        <v>1813</v>
      </c>
      <c r="F25" s="22"/>
      <c r="G25" s="21">
        <v>285484</v>
      </c>
      <c r="H25" s="22"/>
      <c r="I25" s="21">
        <v>218399</v>
      </c>
      <c r="J25" s="23"/>
      <c r="K25" s="22"/>
      <c r="L25" s="23"/>
      <c r="M25" s="23"/>
      <c r="N25" s="21"/>
    </row>
    <row r="26" spans="1:14" ht="18" customHeight="1" x14ac:dyDescent="0.35">
      <c r="A26" s="264" t="s">
        <v>198</v>
      </c>
      <c r="B26" s="20">
        <v>5</v>
      </c>
      <c r="C26" s="21">
        <v>179128</v>
      </c>
      <c r="D26" s="26"/>
      <c r="E26" s="21">
        <v>151983</v>
      </c>
      <c r="F26" s="22"/>
      <c r="G26" s="21">
        <v>9839729</v>
      </c>
      <c r="H26" s="22"/>
      <c r="I26" s="21">
        <v>7997585</v>
      </c>
      <c r="J26" s="23"/>
      <c r="K26" s="22"/>
      <c r="L26" s="23"/>
      <c r="M26" s="23"/>
      <c r="N26" s="21"/>
    </row>
    <row r="27" spans="1:14" ht="18" customHeight="1" x14ac:dyDescent="0.35">
      <c r="A27" s="264" t="s">
        <v>10</v>
      </c>
      <c r="B27" s="20" t="s">
        <v>257</v>
      </c>
      <c r="C27" s="21">
        <v>14112212</v>
      </c>
      <c r="D27" s="20"/>
      <c r="E27" s="21">
        <v>13675581</v>
      </c>
      <c r="F27" s="22"/>
      <c r="G27" s="21">
        <v>3180763</v>
      </c>
      <c r="H27" s="22"/>
      <c r="I27" s="21">
        <v>3221873</v>
      </c>
      <c r="J27" s="23"/>
      <c r="K27" s="22"/>
      <c r="L27" s="23"/>
      <c r="M27" s="23"/>
      <c r="N27" s="21"/>
    </row>
    <row r="28" spans="1:14" ht="18" customHeight="1" x14ac:dyDescent="0.35">
      <c r="A28" s="264" t="s">
        <v>202</v>
      </c>
      <c r="B28" s="20"/>
      <c r="C28" s="21">
        <v>391799</v>
      </c>
      <c r="D28" s="20"/>
      <c r="E28" s="21">
        <v>0</v>
      </c>
      <c r="F28" s="22"/>
      <c r="G28" s="21">
        <v>146312</v>
      </c>
      <c r="H28" s="22"/>
      <c r="I28" s="21">
        <v>0</v>
      </c>
      <c r="J28" s="23"/>
      <c r="K28" s="22"/>
      <c r="L28" s="23"/>
      <c r="M28" s="23"/>
      <c r="N28" s="21"/>
    </row>
    <row r="29" spans="1:14" ht="18" customHeight="1" x14ac:dyDescent="0.35">
      <c r="A29" s="264" t="s">
        <v>199</v>
      </c>
      <c r="B29" s="20" t="s">
        <v>241</v>
      </c>
      <c r="C29" s="21">
        <v>573033</v>
      </c>
      <c r="D29" s="26"/>
      <c r="E29" s="21">
        <v>318354</v>
      </c>
      <c r="F29" s="22"/>
      <c r="G29" s="21">
        <v>0</v>
      </c>
      <c r="H29" s="22"/>
      <c r="I29" s="21">
        <v>0</v>
      </c>
    </row>
    <row r="30" spans="1:14" s="2" customFormat="1" ht="18" customHeight="1" x14ac:dyDescent="0.35">
      <c r="A30" s="264" t="s">
        <v>11</v>
      </c>
      <c r="B30" s="20">
        <v>4</v>
      </c>
      <c r="C30" s="21">
        <v>10664873</v>
      </c>
      <c r="D30" s="26"/>
      <c r="E30" s="21">
        <v>6683726</v>
      </c>
      <c r="F30" s="22"/>
      <c r="G30" s="21">
        <v>61245</v>
      </c>
      <c r="H30" s="22"/>
      <c r="I30" s="21">
        <v>63700</v>
      </c>
      <c r="J30" s="5"/>
    </row>
    <row r="31" spans="1:14" ht="18" customHeight="1" x14ac:dyDescent="0.35">
      <c r="A31" s="264" t="s">
        <v>12</v>
      </c>
      <c r="B31" s="3"/>
      <c r="C31" s="21">
        <v>300</v>
      </c>
      <c r="D31" s="20"/>
      <c r="E31" s="21">
        <v>1703</v>
      </c>
      <c r="F31" s="22"/>
      <c r="G31" s="21">
        <v>0</v>
      </c>
      <c r="H31" s="22"/>
      <c r="I31" s="21">
        <v>1426</v>
      </c>
    </row>
    <row r="32" spans="1:14" ht="18" customHeight="1" x14ac:dyDescent="0.35">
      <c r="A32" s="264" t="s">
        <v>13</v>
      </c>
      <c r="B32" s="26"/>
      <c r="C32" s="21">
        <v>282496</v>
      </c>
      <c r="D32" s="26"/>
      <c r="E32" s="21">
        <v>226767</v>
      </c>
      <c r="F32" s="22"/>
      <c r="G32" s="21">
        <v>10057</v>
      </c>
      <c r="H32" s="22"/>
      <c r="I32" s="21">
        <v>9815</v>
      </c>
      <c r="J32" s="26"/>
      <c r="K32" s="22"/>
      <c r="L32" s="26"/>
      <c r="M32" s="26"/>
      <c r="N32" s="21"/>
    </row>
    <row r="33" spans="1:14" ht="18" customHeight="1" x14ac:dyDescent="0.35">
      <c r="A33" s="265" t="s">
        <v>14</v>
      </c>
      <c r="B33" s="266"/>
      <c r="C33" s="24">
        <v>39581986</v>
      </c>
      <c r="D33" s="266"/>
      <c r="E33" s="24">
        <v>34683695</v>
      </c>
      <c r="F33" s="267"/>
      <c r="G33" s="24">
        <v>33076702</v>
      </c>
      <c r="H33" s="22"/>
      <c r="I33" s="24">
        <v>31300573</v>
      </c>
      <c r="J33" s="26"/>
      <c r="K33" s="22"/>
      <c r="L33" s="26"/>
      <c r="M33" s="26"/>
      <c r="N33" s="21"/>
    </row>
    <row r="34" spans="1:14" ht="18" customHeight="1" x14ac:dyDescent="0.35">
      <c r="A34" s="264"/>
      <c r="B34" s="25"/>
      <c r="C34" s="25"/>
      <c r="D34" s="25"/>
      <c r="E34" s="25"/>
      <c r="F34" s="25"/>
      <c r="G34" s="25"/>
      <c r="H34" s="22"/>
      <c r="I34" s="25"/>
      <c r="J34" s="26"/>
      <c r="K34" s="22"/>
      <c r="L34" s="26"/>
      <c r="M34" s="26"/>
      <c r="N34" s="21"/>
    </row>
    <row r="35" spans="1:14" s="2" customFormat="1" ht="18" customHeight="1" thickBot="1" x14ac:dyDescent="0.4">
      <c r="A35" s="265" t="s">
        <v>15</v>
      </c>
      <c r="B35" s="266"/>
      <c r="C35" s="268">
        <v>42490670</v>
      </c>
      <c r="D35" s="266"/>
      <c r="E35" s="268">
        <v>37136571</v>
      </c>
      <c r="F35" s="267"/>
      <c r="G35" s="268">
        <v>36610273</v>
      </c>
      <c r="H35" s="22"/>
      <c r="I35" s="268">
        <v>34045862</v>
      </c>
      <c r="J35" s="21"/>
      <c r="K35" s="22"/>
      <c r="L35" s="21"/>
      <c r="M35" s="21"/>
      <c r="N35" s="21"/>
    </row>
    <row r="36" spans="1:14" s="2" customFormat="1" ht="18" customHeight="1" thickTop="1" x14ac:dyDescent="0.35">
      <c r="A36" s="264"/>
      <c r="B36" s="25"/>
      <c r="C36" s="25"/>
      <c r="D36" s="25"/>
      <c r="E36" s="25"/>
      <c r="F36" s="25"/>
      <c r="G36" s="25"/>
      <c r="H36" s="22"/>
      <c r="I36" s="25"/>
      <c r="J36" s="21"/>
      <c r="K36" s="22"/>
      <c r="L36" s="21"/>
      <c r="M36" s="21"/>
      <c r="N36" s="21"/>
    </row>
    <row r="37" spans="1:14" s="2" customFormat="1" ht="20.149999999999999" customHeight="1" x14ac:dyDescent="0.35">
      <c r="A37" s="52" t="s">
        <v>127</v>
      </c>
      <c r="B37" s="1"/>
      <c r="C37" s="1"/>
      <c r="D37" s="1"/>
      <c r="E37" s="1"/>
      <c r="F37" s="1"/>
      <c r="G37" s="1"/>
      <c r="I37" s="1"/>
      <c r="J37" s="5"/>
    </row>
    <row r="38" spans="1:14" s="2" customFormat="1" ht="18" customHeight="1" x14ac:dyDescent="0.35">
      <c r="A38" s="4" t="s">
        <v>1</v>
      </c>
      <c r="B38" s="1"/>
      <c r="C38" s="1"/>
      <c r="D38" s="1"/>
      <c r="E38" s="1"/>
      <c r="F38" s="1"/>
      <c r="G38" s="1"/>
      <c r="I38" s="1"/>
      <c r="J38" s="5"/>
    </row>
    <row r="39" spans="1:14" ht="18" customHeight="1" x14ac:dyDescent="0.35">
      <c r="A39" s="4"/>
      <c r="B39" s="1"/>
      <c r="C39" s="1"/>
      <c r="D39" s="1"/>
      <c r="E39" s="1"/>
      <c r="F39" s="1"/>
      <c r="G39" s="1"/>
      <c r="H39" s="2"/>
      <c r="I39" s="1"/>
      <c r="J39" s="5"/>
      <c r="L39" s="5"/>
    </row>
    <row r="40" spans="1:14" ht="18" customHeight="1" x14ac:dyDescent="0.35">
      <c r="A40" s="4"/>
      <c r="B40" s="1"/>
      <c r="C40" s="306" t="s">
        <v>129</v>
      </c>
      <c r="D40" s="306"/>
      <c r="E40" s="306"/>
      <c r="F40" s="1"/>
      <c r="G40" s="306" t="s">
        <v>130</v>
      </c>
      <c r="H40" s="306"/>
      <c r="I40" s="306"/>
      <c r="J40" s="5"/>
      <c r="L40" s="5"/>
    </row>
    <row r="41" spans="1:14" ht="18" customHeight="1" x14ac:dyDescent="0.35">
      <c r="A41" s="11"/>
      <c r="B41" s="18"/>
      <c r="C41" s="306" t="s">
        <v>131</v>
      </c>
      <c r="D41" s="306"/>
      <c r="E41" s="306"/>
      <c r="F41" s="292"/>
      <c r="G41" s="306" t="s">
        <v>131</v>
      </c>
      <c r="H41" s="306"/>
      <c r="I41" s="306"/>
      <c r="J41" s="5"/>
      <c r="L41" s="5"/>
    </row>
    <row r="42" spans="1:14" ht="18" customHeight="1" x14ac:dyDescent="0.35">
      <c r="A42" s="11"/>
      <c r="B42" s="12"/>
      <c r="C42" s="13" t="s">
        <v>65</v>
      </c>
      <c r="D42" s="13"/>
      <c r="E42" s="13" t="s">
        <v>4</v>
      </c>
      <c r="F42" s="14"/>
      <c r="G42" s="13" t="s">
        <v>65</v>
      </c>
      <c r="H42" s="13"/>
      <c r="I42" s="13" t="s">
        <v>4</v>
      </c>
      <c r="J42" s="13"/>
      <c r="K42" s="13"/>
      <c r="L42" s="13"/>
      <c r="M42" s="14"/>
      <c r="N42" s="13"/>
    </row>
    <row r="43" spans="1:14" s="2" customFormat="1" ht="18" customHeight="1" x14ac:dyDescent="0.35">
      <c r="A43" s="11" t="s">
        <v>16</v>
      </c>
      <c r="B43" s="12" t="s">
        <v>3</v>
      </c>
      <c r="C43" s="15">
        <v>2020</v>
      </c>
      <c r="D43" s="12"/>
      <c r="E43" s="15">
        <v>2019</v>
      </c>
      <c r="F43" s="15"/>
      <c r="G43" s="15">
        <v>2020</v>
      </c>
      <c r="H43" s="12"/>
      <c r="I43" s="15">
        <v>2019</v>
      </c>
      <c r="J43" s="15"/>
      <c r="K43" s="15"/>
      <c r="L43" s="15"/>
      <c r="M43" s="16"/>
      <c r="N43" s="15"/>
    </row>
    <row r="44" spans="1:14" s="2" customFormat="1" ht="18" customHeight="1" x14ac:dyDescent="0.35">
      <c r="A44" s="11"/>
      <c r="B44" s="12"/>
      <c r="C44" s="15" t="s">
        <v>146</v>
      </c>
      <c r="D44" s="12"/>
      <c r="E44" s="15"/>
      <c r="F44" s="15"/>
      <c r="G44" s="15" t="s">
        <v>146</v>
      </c>
      <c r="H44" s="16"/>
      <c r="I44" s="15" t="s">
        <v>152</v>
      </c>
      <c r="J44" s="15"/>
      <c r="K44" s="15"/>
      <c r="L44" s="15"/>
      <c r="M44" s="16"/>
      <c r="N44" s="15"/>
    </row>
    <row r="45" spans="1:14" ht="18" customHeight="1" x14ac:dyDescent="0.35">
      <c r="A45" s="17"/>
      <c r="B45" s="293"/>
      <c r="C45" s="307" t="s">
        <v>147</v>
      </c>
      <c r="D45" s="307"/>
      <c r="E45" s="307"/>
      <c r="F45" s="307"/>
      <c r="G45" s="307"/>
      <c r="H45" s="307"/>
      <c r="I45" s="307"/>
      <c r="J45" s="5"/>
      <c r="L45" s="5"/>
    </row>
    <row r="46" spans="1:14" s="9" customFormat="1" ht="18" customHeight="1" x14ac:dyDescent="0.35">
      <c r="A46" s="262" t="s">
        <v>17</v>
      </c>
      <c r="B46" s="169"/>
      <c r="C46" s="21"/>
      <c r="D46" s="169"/>
      <c r="E46" s="269"/>
      <c r="F46" s="270"/>
      <c r="G46" s="21"/>
      <c r="H46" s="22"/>
      <c r="I46" s="269"/>
    </row>
    <row r="47" spans="1:14" s="9" customFormat="1" ht="18" customHeight="1" x14ac:dyDescent="0.35">
      <c r="A47" s="264" t="s">
        <v>253</v>
      </c>
      <c r="B47" s="169" t="s">
        <v>242</v>
      </c>
      <c r="C47" s="21">
        <v>327216</v>
      </c>
      <c r="D47" s="169"/>
      <c r="E47" s="269">
        <v>398446</v>
      </c>
      <c r="F47" s="270"/>
      <c r="G47" s="21">
        <v>191817</v>
      </c>
      <c r="H47" s="22"/>
      <c r="I47" s="269">
        <v>212456</v>
      </c>
      <c r="J47" s="254"/>
      <c r="K47" s="254"/>
      <c r="L47" s="254"/>
    </row>
    <row r="48" spans="1:14" s="9" customFormat="1" ht="18" customHeight="1" x14ac:dyDescent="0.35">
      <c r="A48" s="264" t="s">
        <v>214</v>
      </c>
      <c r="B48" s="169">
        <v>5</v>
      </c>
      <c r="C48" s="269">
        <v>320000</v>
      </c>
      <c r="D48" s="169"/>
      <c r="E48" s="269">
        <v>0</v>
      </c>
      <c r="F48" s="270"/>
      <c r="G48" s="21">
        <v>320000</v>
      </c>
      <c r="H48" s="22"/>
      <c r="I48" s="269">
        <v>0</v>
      </c>
      <c r="J48" s="254"/>
      <c r="K48" s="254"/>
      <c r="L48" s="254"/>
    </row>
    <row r="49" spans="1:12" s="9" customFormat="1" ht="18" customHeight="1" x14ac:dyDescent="0.35">
      <c r="A49" s="264" t="s">
        <v>135</v>
      </c>
      <c r="B49" s="169"/>
      <c r="C49" s="269"/>
      <c r="D49" s="271"/>
      <c r="E49" s="271"/>
      <c r="F49" s="271"/>
      <c r="G49" s="271"/>
      <c r="H49" s="271"/>
      <c r="I49" s="271"/>
      <c r="J49" s="254"/>
      <c r="K49" s="254"/>
      <c r="L49" s="254"/>
    </row>
    <row r="50" spans="1:12" s="9" customFormat="1" ht="18" customHeight="1" x14ac:dyDescent="0.35">
      <c r="A50" s="264" t="s">
        <v>113</v>
      </c>
      <c r="B50" s="169">
        <v>10</v>
      </c>
      <c r="C50" s="269">
        <v>3782400</v>
      </c>
      <c r="D50" s="169"/>
      <c r="E50" s="269">
        <v>2570000</v>
      </c>
      <c r="F50" s="270"/>
      <c r="G50" s="21">
        <v>3782400</v>
      </c>
      <c r="H50" s="22"/>
      <c r="I50" s="269">
        <v>2570000</v>
      </c>
      <c r="J50" s="254"/>
      <c r="K50" s="254"/>
      <c r="L50" s="254"/>
    </row>
    <row r="51" spans="1:12" s="9" customFormat="1" ht="18" customHeight="1" x14ac:dyDescent="0.35">
      <c r="A51" s="264" t="s">
        <v>136</v>
      </c>
      <c r="B51" s="169"/>
      <c r="C51" s="270"/>
      <c r="D51" s="169"/>
      <c r="E51" s="269"/>
      <c r="F51" s="270"/>
      <c r="G51" s="269"/>
      <c r="H51" s="22"/>
      <c r="I51" s="269"/>
      <c r="J51" s="254"/>
      <c r="K51" s="254"/>
      <c r="L51" s="254"/>
    </row>
    <row r="52" spans="1:12" s="9" customFormat="1" ht="18" customHeight="1" x14ac:dyDescent="0.35">
      <c r="A52" s="264" t="s">
        <v>137</v>
      </c>
      <c r="B52" s="169">
        <v>10</v>
      </c>
      <c r="C52" s="270">
        <v>1513588</v>
      </c>
      <c r="D52" s="168"/>
      <c r="E52" s="270">
        <v>1285005</v>
      </c>
      <c r="F52" s="270"/>
      <c r="G52" s="21">
        <v>1126521</v>
      </c>
      <c r="H52" s="22"/>
      <c r="I52" s="269">
        <v>1070886</v>
      </c>
      <c r="J52" s="254"/>
      <c r="K52" s="254"/>
      <c r="L52" s="254"/>
    </row>
    <row r="53" spans="1:12" s="9" customFormat="1" ht="18" customHeight="1" x14ac:dyDescent="0.35">
      <c r="A53" s="264" t="s">
        <v>203</v>
      </c>
      <c r="B53" s="169"/>
      <c r="C53" s="270">
        <v>23350</v>
      </c>
      <c r="D53" s="168"/>
      <c r="E53" s="21">
        <v>0</v>
      </c>
      <c r="F53" s="270"/>
      <c r="G53" s="21">
        <v>6101</v>
      </c>
      <c r="H53" s="22"/>
      <c r="I53" s="269">
        <v>0</v>
      </c>
      <c r="J53" s="254"/>
      <c r="K53" s="254"/>
      <c r="L53" s="254"/>
    </row>
    <row r="54" spans="1:12" s="9" customFormat="1" ht="18" customHeight="1" x14ac:dyDescent="0.35">
      <c r="A54" s="264" t="s">
        <v>18</v>
      </c>
      <c r="B54" s="169"/>
      <c r="C54" s="21">
        <v>69924</v>
      </c>
      <c r="D54" s="169"/>
      <c r="E54" s="21">
        <v>666</v>
      </c>
      <c r="F54" s="21"/>
      <c r="G54" s="21">
        <v>0</v>
      </c>
      <c r="H54" s="272"/>
      <c r="I54" s="269">
        <v>0</v>
      </c>
      <c r="J54" s="254"/>
      <c r="K54" s="254"/>
      <c r="L54" s="254"/>
    </row>
    <row r="55" spans="1:12" s="9" customFormat="1" ht="18" customHeight="1" x14ac:dyDescent="0.35">
      <c r="A55" s="264" t="s">
        <v>221</v>
      </c>
      <c r="B55" s="169">
        <v>16</v>
      </c>
      <c r="C55" s="21">
        <v>21230</v>
      </c>
      <c r="D55" s="169"/>
      <c r="E55" s="21">
        <v>0</v>
      </c>
      <c r="F55" s="21"/>
      <c r="G55" s="21">
        <v>18511</v>
      </c>
      <c r="H55" s="272"/>
      <c r="I55" s="269">
        <v>0</v>
      </c>
      <c r="J55" s="254"/>
      <c r="K55" s="254"/>
      <c r="L55" s="254"/>
    </row>
    <row r="56" spans="1:12" s="9" customFormat="1" ht="18" customHeight="1" x14ac:dyDescent="0.35">
      <c r="A56" s="264" t="s">
        <v>200</v>
      </c>
      <c r="B56" s="169">
        <v>4</v>
      </c>
      <c r="C56" s="21">
        <v>0</v>
      </c>
      <c r="D56" s="169"/>
      <c r="E56" s="21">
        <v>733047</v>
      </c>
      <c r="F56" s="21"/>
      <c r="G56" s="21">
        <v>0</v>
      </c>
      <c r="H56" s="272"/>
      <c r="I56" s="269">
        <v>0</v>
      </c>
    </row>
    <row r="57" spans="1:12" s="9" customFormat="1" ht="18" customHeight="1" x14ac:dyDescent="0.35">
      <c r="A57" s="265" t="s">
        <v>20</v>
      </c>
      <c r="B57" s="273"/>
      <c r="C57" s="24">
        <v>6057708</v>
      </c>
      <c r="D57" s="273"/>
      <c r="E57" s="24">
        <v>4987164</v>
      </c>
      <c r="F57" s="267"/>
      <c r="G57" s="24">
        <v>5445350</v>
      </c>
      <c r="H57" s="22"/>
      <c r="I57" s="24">
        <v>3853342</v>
      </c>
      <c r="J57" s="254"/>
    </row>
    <row r="58" spans="1:12" s="9" customFormat="1" ht="18" customHeight="1" x14ac:dyDescent="0.35">
      <c r="A58" s="264"/>
      <c r="B58" s="170"/>
      <c r="C58" s="25"/>
      <c r="D58" s="170"/>
      <c r="E58" s="25"/>
      <c r="F58" s="25"/>
      <c r="G58" s="25"/>
      <c r="H58" s="22"/>
      <c r="I58" s="25"/>
    </row>
    <row r="59" spans="1:12" s="9" customFormat="1" ht="18" customHeight="1" x14ac:dyDescent="0.35">
      <c r="A59" s="262" t="s">
        <v>21</v>
      </c>
      <c r="B59" s="170"/>
      <c r="C59" s="25"/>
      <c r="D59" s="170"/>
      <c r="E59" s="25"/>
      <c r="F59" s="25"/>
      <c r="G59" s="25"/>
      <c r="H59" s="22"/>
      <c r="I59" s="25"/>
    </row>
    <row r="60" spans="1:12" s="9" customFormat="1" ht="18" customHeight="1" x14ac:dyDescent="0.35">
      <c r="A60" s="264" t="s">
        <v>138</v>
      </c>
      <c r="B60" s="271"/>
      <c r="C60" s="271"/>
      <c r="D60" s="271"/>
      <c r="E60" s="271"/>
      <c r="F60" s="271"/>
      <c r="G60" s="271"/>
      <c r="H60" s="271"/>
      <c r="I60" s="271"/>
    </row>
    <row r="61" spans="1:12" s="9" customFormat="1" ht="18" customHeight="1" x14ac:dyDescent="0.35">
      <c r="A61" s="264" t="s">
        <v>193</v>
      </c>
      <c r="B61" s="170">
        <v>5</v>
      </c>
      <c r="C61" s="164">
        <v>0</v>
      </c>
      <c r="D61" s="238"/>
      <c r="E61" s="164">
        <v>0</v>
      </c>
      <c r="F61" s="164"/>
      <c r="G61" s="164">
        <v>249000</v>
      </c>
      <c r="H61" s="22"/>
      <c r="I61" s="164">
        <v>0</v>
      </c>
    </row>
    <row r="62" spans="1:12" s="9" customFormat="1" ht="18" customHeight="1" x14ac:dyDescent="0.35">
      <c r="A62" s="264" t="s">
        <v>138</v>
      </c>
      <c r="B62" s="271"/>
      <c r="C62" s="269"/>
      <c r="D62" s="271"/>
      <c r="E62" s="271"/>
      <c r="F62" s="271"/>
      <c r="G62" s="269"/>
      <c r="H62" s="271"/>
      <c r="I62" s="271"/>
    </row>
    <row r="63" spans="1:12" s="9" customFormat="1" ht="18" customHeight="1" x14ac:dyDescent="0.35">
      <c r="A63" s="264" t="s">
        <v>113</v>
      </c>
      <c r="B63" s="169">
        <v>10</v>
      </c>
      <c r="C63" s="269">
        <v>20022245</v>
      </c>
      <c r="D63" s="168"/>
      <c r="E63" s="21">
        <v>16026147</v>
      </c>
      <c r="F63" s="21"/>
      <c r="G63" s="269">
        <v>15654225</v>
      </c>
      <c r="H63" s="22"/>
      <c r="I63" s="269">
        <v>14705450</v>
      </c>
    </row>
    <row r="64" spans="1:12" s="9" customFormat="1" ht="18" customHeight="1" x14ac:dyDescent="0.35">
      <c r="A64" s="264" t="s">
        <v>204</v>
      </c>
      <c r="B64" s="169">
        <v>5</v>
      </c>
      <c r="C64" s="21">
        <v>363696</v>
      </c>
      <c r="D64" s="168"/>
      <c r="E64" s="21">
        <v>0</v>
      </c>
      <c r="F64" s="21"/>
      <c r="G64" s="21">
        <v>137055</v>
      </c>
      <c r="H64" s="22"/>
      <c r="I64" s="269">
        <v>0</v>
      </c>
    </row>
    <row r="65" spans="1:14" s="9" customFormat="1" ht="18" customHeight="1" x14ac:dyDescent="0.35">
      <c r="A65" s="264" t="s">
        <v>54</v>
      </c>
      <c r="B65" s="169"/>
      <c r="C65" s="21">
        <v>647114</v>
      </c>
      <c r="D65" s="169"/>
      <c r="E65" s="21">
        <v>508403</v>
      </c>
      <c r="F65" s="21"/>
      <c r="G65" s="21">
        <v>20085</v>
      </c>
      <c r="H65" s="22"/>
      <c r="I65" s="269">
        <v>0</v>
      </c>
    </row>
    <row r="66" spans="1:14" s="9" customFormat="1" ht="18" customHeight="1" x14ac:dyDescent="0.35">
      <c r="A66" s="264" t="s">
        <v>139</v>
      </c>
      <c r="B66" s="169"/>
      <c r="C66" s="269"/>
      <c r="D66" s="271"/>
      <c r="E66" s="271"/>
      <c r="F66" s="271"/>
      <c r="G66" s="269"/>
      <c r="H66" s="271"/>
      <c r="I66" s="271"/>
    </row>
    <row r="67" spans="1:14" s="9" customFormat="1" ht="18" customHeight="1" x14ac:dyDescent="0.35">
      <c r="A67" s="264" t="s">
        <v>140</v>
      </c>
      <c r="B67" s="169"/>
      <c r="C67" s="269">
        <v>23463</v>
      </c>
      <c r="D67" s="169"/>
      <c r="E67" s="21">
        <v>20921</v>
      </c>
      <c r="F67" s="21"/>
      <c r="G67" s="269">
        <v>16275</v>
      </c>
      <c r="H67" s="22"/>
      <c r="I67" s="269">
        <v>14752</v>
      </c>
    </row>
    <row r="68" spans="1:14" s="9" customFormat="1" ht="18" customHeight="1" x14ac:dyDescent="0.35">
      <c r="A68" s="264" t="s">
        <v>81</v>
      </c>
      <c r="B68" s="169"/>
      <c r="C68" s="21">
        <v>32505</v>
      </c>
      <c r="D68" s="169"/>
      <c r="E68" s="21">
        <v>30322</v>
      </c>
      <c r="F68" s="21"/>
      <c r="G68" s="164">
        <v>0</v>
      </c>
      <c r="H68" s="22"/>
      <c r="I68" s="269">
        <v>0</v>
      </c>
    </row>
    <row r="69" spans="1:14" s="9" customFormat="1" ht="18" customHeight="1" x14ac:dyDescent="0.35">
      <c r="A69" s="264" t="s">
        <v>222</v>
      </c>
      <c r="B69" s="169">
        <v>16</v>
      </c>
      <c r="C69" s="21">
        <v>84187</v>
      </c>
      <c r="D69" s="169"/>
      <c r="E69" s="21">
        <v>0</v>
      </c>
      <c r="F69" s="21"/>
      <c r="G69" s="164">
        <v>43208</v>
      </c>
      <c r="H69" s="22"/>
      <c r="I69" s="269">
        <v>0</v>
      </c>
    </row>
    <row r="70" spans="1:14" s="9" customFormat="1" ht="18" customHeight="1" x14ac:dyDescent="0.35">
      <c r="A70" s="264" t="s">
        <v>89</v>
      </c>
      <c r="B70" s="169"/>
      <c r="C70" s="21">
        <v>2491</v>
      </c>
      <c r="D70" s="169"/>
      <c r="E70" s="21">
        <v>8467</v>
      </c>
      <c r="F70" s="21"/>
      <c r="G70" s="21">
        <v>1646</v>
      </c>
      <c r="H70" s="22"/>
      <c r="I70" s="269">
        <v>7624</v>
      </c>
      <c r="J70" s="254"/>
      <c r="K70" s="254"/>
      <c r="L70" s="254"/>
    </row>
    <row r="71" spans="1:14" s="9" customFormat="1" ht="18" customHeight="1" x14ac:dyDescent="0.35">
      <c r="A71" s="265" t="s">
        <v>22</v>
      </c>
      <c r="B71" s="274"/>
      <c r="C71" s="275">
        <v>21175701</v>
      </c>
      <c r="D71" s="274"/>
      <c r="E71" s="275">
        <v>16594260</v>
      </c>
      <c r="F71" s="276"/>
      <c r="G71" s="275">
        <v>16121494</v>
      </c>
      <c r="H71" s="22"/>
      <c r="I71" s="275">
        <v>14727826</v>
      </c>
      <c r="J71" s="254"/>
      <c r="K71" s="254"/>
      <c r="L71" s="254"/>
    </row>
    <row r="72" spans="1:14" s="9" customFormat="1" ht="18" customHeight="1" x14ac:dyDescent="0.35">
      <c r="A72" s="264"/>
      <c r="B72" s="170"/>
      <c r="C72" s="25"/>
      <c r="D72" s="170"/>
      <c r="E72" s="25"/>
      <c r="F72" s="25"/>
      <c r="G72" s="25"/>
      <c r="H72" s="22"/>
      <c r="I72" s="25"/>
      <c r="J72" s="254"/>
      <c r="K72" s="254"/>
      <c r="L72" s="254"/>
    </row>
    <row r="73" spans="1:14" s="9" customFormat="1" ht="18" customHeight="1" x14ac:dyDescent="0.35">
      <c r="A73" s="265" t="s">
        <v>23</v>
      </c>
      <c r="B73" s="273"/>
      <c r="C73" s="277">
        <v>27233409</v>
      </c>
      <c r="D73" s="273"/>
      <c r="E73" s="277">
        <v>21581424</v>
      </c>
      <c r="F73" s="267"/>
      <c r="G73" s="277">
        <v>21566844</v>
      </c>
      <c r="H73" s="22"/>
      <c r="I73" s="277">
        <v>18581168</v>
      </c>
      <c r="J73" s="254"/>
      <c r="K73" s="254"/>
      <c r="L73" s="254"/>
    </row>
    <row r="74" spans="1:14" s="9" customFormat="1" ht="18" customHeight="1" x14ac:dyDescent="0.35">
      <c r="A74" s="29"/>
      <c r="B74" s="253"/>
      <c r="C74" s="252"/>
      <c r="D74" s="253"/>
      <c r="E74" s="252"/>
      <c r="F74" s="252"/>
      <c r="G74" s="224"/>
      <c r="H74" s="214"/>
      <c r="I74" s="224"/>
      <c r="J74" s="254"/>
      <c r="K74" s="254"/>
      <c r="L74" s="254"/>
    </row>
    <row r="75" spans="1:14" s="2" customFormat="1" ht="20.149999999999999" customHeight="1" x14ac:dyDescent="0.35">
      <c r="A75" s="52" t="s">
        <v>127</v>
      </c>
      <c r="B75" s="1"/>
      <c r="C75" s="1"/>
      <c r="D75" s="1"/>
      <c r="E75" s="1"/>
      <c r="F75" s="1"/>
      <c r="G75" s="1"/>
      <c r="I75" s="1"/>
      <c r="J75" s="5"/>
    </row>
    <row r="76" spans="1:14" s="2" customFormat="1" ht="18" customHeight="1" x14ac:dyDescent="0.35">
      <c r="A76" s="4" t="s">
        <v>1</v>
      </c>
      <c r="B76" s="1"/>
      <c r="C76" s="1"/>
      <c r="D76" s="1"/>
      <c r="E76" s="1"/>
      <c r="F76" s="1"/>
      <c r="G76" s="1"/>
      <c r="I76" s="1"/>
      <c r="J76" s="5"/>
    </row>
    <row r="77" spans="1:14" ht="18" customHeight="1" x14ac:dyDescent="0.35">
      <c r="A77" s="4"/>
      <c r="B77" s="1"/>
      <c r="C77" s="1"/>
      <c r="D77" s="1"/>
      <c r="E77" s="1"/>
      <c r="F77" s="1"/>
      <c r="G77" s="1"/>
      <c r="H77" s="2"/>
      <c r="I77" s="1"/>
      <c r="J77" s="5"/>
      <c r="L77" s="5"/>
    </row>
    <row r="78" spans="1:14" ht="18" customHeight="1" x14ac:dyDescent="0.35">
      <c r="A78" s="4"/>
      <c r="B78" s="1"/>
      <c r="C78" s="306" t="s">
        <v>129</v>
      </c>
      <c r="D78" s="306"/>
      <c r="E78" s="306"/>
      <c r="F78" s="1"/>
      <c r="G78" s="306" t="s">
        <v>130</v>
      </c>
      <c r="H78" s="306"/>
      <c r="I78" s="306"/>
      <c r="J78" s="5"/>
      <c r="L78" s="5"/>
    </row>
    <row r="79" spans="1:14" ht="18" customHeight="1" x14ac:dyDescent="0.35">
      <c r="A79" s="11"/>
      <c r="B79" s="18"/>
      <c r="C79" s="306" t="s">
        <v>131</v>
      </c>
      <c r="D79" s="306"/>
      <c r="E79" s="306"/>
      <c r="F79" s="292"/>
      <c r="G79" s="306" t="s">
        <v>131</v>
      </c>
      <c r="H79" s="306"/>
      <c r="I79" s="306"/>
      <c r="J79" s="5"/>
      <c r="L79" s="5"/>
    </row>
    <row r="80" spans="1:14" ht="18" customHeight="1" x14ac:dyDescent="0.35">
      <c r="A80" s="11"/>
      <c r="B80" s="12"/>
      <c r="C80" s="13" t="s">
        <v>65</v>
      </c>
      <c r="D80" s="13"/>
      <c r="E80" s="13" t="s">
        <v>4</v>
      </c>
      <c r="F80" s="14"/>
      <c r="G80" s="13" t="s">
        <v>65</v>
      </c>
      <c r="H80" s="13"/>
      <c r="I80" s="13" t="s">
        <v>4</v>
      </c>
      <c r="J80" s="13"/>
      <c r="K80" s="13"/>
      <c r="L80" s="13"/>
      <c r="M80" s="14"/>
      <c r="N80" s="13"/>
    </row>
    <row r="81" spans="1:14" s="2" customFormat="1" ht="18" customHeight="1" x14ac:dyDescent="0.35">
      <c r="A81" s="11" t="s">
        <v>16</v>
      </c>
      <c r="B81" s="12" t="s">
        <v>3</v>
      </c>
      <c r="C81" s="15">
        <v>2020</v>
      </c>
      <c r="D81" s="12"/>
      <c r="E81" s="15">
        <v>2019</v>
      </c>
      <c r="F81" s="15"/>
      <c r="G81" s="15">
        <v>2020</v>
      </c>
      <c r="H81" s="12"/>
      <c r="I81" s="15">
        <v>2019</v>
      </c>
      <c r="J81" s="15"/>
      <c r="K81" s="15"/>
      <c r="L81" s="15"/>
      <c r="M81" s="16"/>
      <c r="N81" s="15"/>
    </row>
    <row r="82" spans="1:14" s="2" customFormat="1" ht="18" customHeight="1" x14ac:dyDescent="0.35">
      <c r="A82" s="11"/>
      <c r="B82" s="12"/>
      <c r="C82" s="15" t="s">
        <v>146</v>
      </c>
      <c r="D82" s="16"/>
      <c r="E82" s="15"/>
      <c r="F82" s="16"/>
      <c r="G82" s="15" t="s">
        <v>146</v>
      </c>
      <c r="H82" s="16"/>
      <c r="I82" s="15" t="s">
        <v>152</v>
      </c>
      <c r="J82" s="15"/>
      <c r="K82" s="15"/>
      <c r="L82" s="15"/>
      <c r="M82" s="16"/>
      <c r="N82" s="15"/>
    </row>
    <row r="83" spans="1:14" ht="18" customHeight="1" x14ac:dyDescent="0.35">
      <c r="A83" s="17"/>
      <c r="B83" s="293"/>
      <c r="C83" s="307" t="s">
        <v>147</v>
      </c>
      <c r="D83" s="307"/>
      <c r="E83" s="307"/>
      <c r="F83" s="307"/>
      <c r="G83" s="307"/>
      <c r="H83" s="307"/>
      <c r="I83" s="307"/>
      <c r="J83" s="5"/>
      <c r="L83" s="5"/>
    </row>
    <row r="84" spans="1:14" s="2" customFormat="1" ht="18" customHeight="1" x14ac:dyDescent="0.35">
      <c r="A84" s="262" t="s">
        <v>117</v>
      </c>
      <c r="B84" s="25"/>
      <c r="C84" s="25"/>
      <c r="D84" s="25"/>
      <c r="E84" s="25"/>
      <c r="F84" s="25"/>
      <c r="G84" s="25"/>
      <c r="H84" s="22"/>
      <c r="I84" s="25"/>
    </row>
    <row r="85" spans="1:14" s="2" customFormat="1" ht="18" customHeight="1" x14ac:dyDescent="0.35">
      <c r="A85" s="264" t="s">
        <v>24</v>
      </c>
      <c r="B85" s="20">
        <v>11</v>
      </c>
      <c r="C85" s="20"/>
      <c r="D85" s="20"/>
      <c r="E85" s="20"/>
      <c r="F85" s="25"/>
      <c r="G85" s="25"/>
      <c r="H85" s="22"/>
      <c r="I85" s="25"/>
    </row>
    <row r="86" spans="1:14" s="2" customFormat="1" ht="18" customHeight="1" thickBot="1" x14ac:dyDescent="0.4">
      <c r="A86" s="264" t="s">
        <v>201</v>
      </c>
      <c r="B86" s="278"/>
      <c r="C86" s="279">
        <v>10000000</v>
      </c>
      <c r="D86" s="278"/>
      <c r="E86" s="279">
        <v>10000000</v>
      </c>
      <c r="F86" s="30"/>
      <c r="G86" s="279">
        <v>10000000</v>
      </c>
      <c r="H86" s="22"/>
      <c r="I86" s="279">
        <v>10000000</v>
      </c>
      <c r="J86" s="5"/>
      <c r="K86" s="5"/>
      <c r="L86" s="5"/>
    </row>
    <row r="87" spans="1:14" s="2" customFormat="1" ht="18" customHeight="1" thickTop="1" x14ac:dyDescent="0.35">
      <c r="A87" s="264" t="s">
        <v>141</v>
      </c>
      <c r="B87" s="278"/>
      <c r="C87" s="30">
        <v>9994680</v>
      </c>
      <c r="D87" s="278"/>
      <c r="E87" s="30">
        <v>9994460</v>
      </c>
      <c r="F87" s="30"/>
      <c r="G87" s="30">
        <v>9994680</v>
      </c>
      <c r="H87" s="22"/>
      <c r="I87" s="30">
        <v>9994460</v>
      </c>
      <c r="J87" s="5"/>
    </row>
    <row r="88" spans="1:14" s="2" customFormat="1" ht="18" customHeight="1" x14ac:dyDescent="0.35">
      <c r="A88" s="264" t="s">
        <v>114</v>
      </c>
      <c r="B88" s="278"/>
      <c r="C88" s="30"/>
      <c r="D88" s="278"/>
      <c r="E88" s="30"/>
      <c r="F88" s="30"/>
      <c r="G88" s="30"/>
      <c r="H88" s="22"/>
      <c r="I88" s="30"/>
      <c r="J88" s="5"/>
    </row>
    <row r="89" spans="1:14" s="2" customFormat="1" ht="18" customHeight="1" x14ac:dyDescent="0.35">
      <c r="A89" s="264" t="s">
        <v>142</v>
      </c>
      <c r="B89" s="20"/>
      <c r="C89" s="30">
        <v>2927417</v>
      </c>
      <c r="D89" s="278"/>
      <c r="E89" s="30">
        <v>2926874</v>
      </c>
      <c r="F89" s="30"/>
      <c r="G89" s="30">
        <v>2927417</v>
      </c>
      <c r="H89" s="22"/>
      <c r="I89" s="30">
        <v>2926874</v>
      </c>
      <c r="J89" s="5"/>
    </row>
    <row r="90" spans="1:14" s="2" customFormat="1" ht="18" customHeight="1" x14ac:dyDescent="0.35">
      <c r="A90" s="264" t="s">
        <v>108</v>
      </c>
      <c r="B90" s="278"/>
      <c r="C90" s="30"/>
      <c r="D90" s="278"/>
      <c r="E90" s="30"/>
      <c r="F90" s="30"/>
      <c r="G90" s="30"/>
      <c r="H90" s="22"/>
      <c r="I90" s="30"/>
      <c r="J90" s="5"/>
    </row>
    <row r="91" spans="1:14" s="2" customFormat="1" ht="18" customHeight="1" x14ac:dyDescent="0.35">
      <c r="A91" s="264" t="s">
        <v>109</v>
      </c>
      <c r="B91" s="20"/>
      <c r="C91" s="30">
        <v>41026</v>
      </c>
      <c r="D91" s="278"/>
      <c r="E91" s="30">
        <v>41026</v>
      </c>
      <c r="F91" s="30"/>
      <c r="G91" s="30">
        <v>0</v>
      </c>
      <c r="H91" s="22"/>
      <c r="I91" s="30">
        <v>0</v>
      </c>
      <c r="J91" s="5"/>
    </row>
    <row r="92" spans="1:14" s="2" customFormat="1" ht="18" customHeight="1" x14ac:dyDescent="0.35">
      <c r="A92" s="264" t="s">
        <v>115</v>
      </c>
      <c r="B92" s="20"/>
      <c r="C92" s="30">
        <v>2739</v>
      </c>
      <c r="D92" s="278"/>
      <c r="E92" s="30">
        <v>2935</v>
      </c>
      <c r="F92" s="30"/>
      <c r="G92" s="30">
        <v>2739</v>
      </c>
      <c r="H92" s="22"/>
      <c r="I92" s="30">
        <v>2935</v>
      </c>
      <c r="J92" s="5"/>
    </row>
    <row r="93" spans="1:14" s="2" customFormat="1" ht="18" customHeight="1" x14ac:dyDescent="0.35">
      <c r="A93" s="264" t="s">
        <v>25</v>
      </c>
      <c r="B93" s="25"/>
      <c r="C93" s="164"/>
      <c r="D93" s="25"/>
      <c r="E93" s="164"/>
      <c r="F93" s="164"/>
      <c r="G93" s="269"/>
      <c r="H93" s="22"/>
      <c r="I93" s="269"/>
      <c r="J93" s="7"/>
      <c r="K93" s="7"/>
    </row>
    <row r="94" spans="1:14" s="2" customFormat="1" ht="18" customHeight="1" x14ac:dyDescent="0.35">
      <c r="A94" s="264" t="s">
        <v>82</v>
      </c>
      <c r="B94" s="25"/>
      <c r="C94" s="164"/>
      <c r="D94" s="25"/>
      <c r="E94" s="164"/>
      <c r="F94" s="164"/>
      <c r="G94" s="269"/>
      <c r="H94" s="22"/>
      <c r="I94" s="269"/>
      <c r="J94" s="7"/>
      <c r="K94" s="7"/>
    </row>
    <row r="95" spans="1:14" s="2" customFormat="1" ht="18" customHeight="1" x14ac:dyDescent="0.35">
      <c r="A95" s="264" t="s">
        <v>83</v>
      </c>
      <c r="B95" s="20"/>
      <c r="C95" s="164">
        <v>305544</v>
      </c>
      <c r="D95" s="25"/>
      <c r="E95" s="164">
        <v>305544</v>
      </c>
      <c r="F95" s="164"/>
      <c r="G95" s="30">
        <v>305544</v>
      </c>
      <c r="H95" s="22"/>
      <c r="I95" s="269">
        <v>305544</v>
      </c>
      <c r="J95" s="7"/>
      <c r="K95" s="7"/>
    </row>
    <row r="96" spans="1:14" s="2" customFormat="1" ht="18" customHeight="1" x14ac:dyDescent="0.35">
      <c r="A96" s="280" t="s">
        <v>26</v>
      </c>
      <c r="B96" s="278"/>
      <c r="C96" s="30">
        <v>2597825</v>
      </c>
      <c r="D96" s="278"/>
      <c r="E96" s="30">
        <v>2348903</v>
      </c>
      <c r="F96" s="30"/>
      <c r="G96" s="30">
        <v>2464654</v>
      </c>
      <c r="H96" s="22"/>
      <c r="I96" s="269">
        <v>2339068</v>
      </c>
      <c r="J96" s="7"/>
      <c r="K96" s="7"/>
      <c r="L96" s="6"/>
    </row>
    <row r="97" spans="1:12" s="2" customFormat="1" ht="18" customHeight="1" x14ac:dyDescent="0.35">
      <c r="A97" s="280" t="s">
        <v>39</v>
      </c>
      <c r="B97" s="278"/>
      <c r="C97" s="30">
        <v>-661441</v>
      </c>
      <c r="D97" s="278"/>
      <c r="E97" s="30">
        <v>-114023</v>
      </c>
      <c r="F97" s="30"/>
      <c r="G97" s="30">
        <v>-651605</v>
      </c>
      <c r="H97" s="22"/>
      <c r="I97" s="269">
        <v>-104187</v>
      </c>
      <c r="J97" s="7"/>
      <c r="K97" s="7"/>
      <c r="L97" s="6"/>
    </row>
    <row r="98" spans="1:12" s="2" customFormat="1" ht="18" customHeight="1" x14ac:dyDescent="0.35">
      <c r="A98" s="265" t="s">
        <v>84</v>
      </c>
      <c r="B98" s="266"/>
      <c r="C98" s="281"/>
      <c r="D98" s="271"/>
      <c r="E98" s="281"/>
      <c r="F98" s="271"/>
      <c r="G98" s="281"/>
      <c r="H98" s="271"/>
      <c r="I98" s="281"/>
      <c r="J98" s="7"/>
      <c r="K98" s="7"/>
    </row>
    <row r="99" spans="1:12" s="2" customFormat="1" ht="18" customHeight="1" x14ac:dyDescent="0.35">
      <c r="A99" s="265" t="s">
        <v>126</v>
      </c>
      <c r="B99" s="266"/>
      <c r="C99" s="267">
        <v>15207790</v>
      </c>
      <c r="D99" s="266"/>
      <c r="E99" s="267">
        <v>15505719</v>
      </c>
      <c r="F99" s="267"/>
      <c r="G99" s="267">
        <v>15043429</v>
      </c>
      <c r="H99" s="22"/>
      <c r="I99" s="267">
        <v>15464694</v>
      </c>
      <c r="J99" s="7"/>
      <c r="K99" s="7"/>
    </row>
    <row r="100" spans="1:12" s="2" customFormat="1" ht="18" customHeight="1" x14ac:dyDescent="0.35">
      <c r="A100" s="264" t="s">
        <v>71</v>
      </c>
      <c r="B100" s="266"/>
      <c r="C100" s="198">
        <v>49471</v>
      </c>
      <c r="D100" s="266"/>
      <c r="E100" s="198">
        <v>49428</v>
      </c>
      <c r="F100" s="30"/>
      <c r="G100" s="198">
        <v>0</v>
      </c>
      <c r="H100" s="22"/>
      <c r="I100" s="198">
        <v>0</v>
      </c>
      <c r="J100" s="7"/>
      <c r="K100" s="7"/>
    </row>
    <row r="101" spans="1:12" s="2" customFormat="1" ht="18" customHeight="1" x14ac:dyDescent="0.35">
      <c r="A101" s="265" t="s">
        <v>27</v>
      </c>
      <c r="B101" s="266"/>
      <c r="C101" s="277">
        <v>15257261</v>
      </c>
      <c r="D101" s="266"/>
      <c r="E101" s="277">
        <v>15555147</v>
      </c>
      <c r="F101" s="267"/>
      <c r="G101" s="277">
        <v>15043429</v>
      </c>
      <c r="H101" s="22"/>
      <c r="I101" s="277">
        <v>15464694</v>
      </c>
      <c r="J101" s="7"/>
      <c r="K101" s="7"/>
    </row>
    <row r="102" spans="1:12" s="2" customFormat="1" ht="18" customHeight="1" x14ac:dyDescent="0.35">
      <c r="A102" s="264"/>
      <c r="B102" s="25"/>
      <c r="C102" s="25"/>
      <c r="D102" s="25"/>
      <c r="E102" s="25"/>
      <c r="F102" s="25"/>
      <c r="G102" s="25"/>
      <c r="H102" s="22"/>
      <c r="I102" s="25"/>
      <c r="J102" s="5"/>
    </row>
    <row r="103" spans="1:12" s="9" customFormat="1" ht="18" customHeight="1" thickBot="1" x14ac:dyDescent="0.4">
      <c r="A103" s="265" t="s">
        <v>116</v>
      </c>
      <c r="B103" s="266"/>
      <c r="C103" s="268">
        <v>42490670</v>
      </c>
      <c r="D103" s="266"/>
      <c r="E103" s="268">
        <v>37136571</v>
      </c>
      <c r="F103" s="267"/>
      <c r="G103" s="268">
        <v>36610273</v>
      </c>
      <c r="H103" s="22"/>
      <c r="I103" s="268">
        <v>34045862</v>
      </c>
      <c r="J103" s="8"/>
      <c r="K103" s="8"/>
    </row>
    <row r="104" spans="1:12" s="16" customFormat="1" ht="18" customHeight="1" thickTop="1" x14ac:dyDescent="0.3">
      <c r="A104" s="29"/>
      <c r="B104" s="255"/>
      <c r="C104" s="182"/>
      <c r="D104" s="182"/>
      <c r="E104" s="182"/>
      <c r="F104" s="182"/>
      <c r="G104" s="182"/>
      <c r="H104" s="182"/>
      <c r="I104" s="182"/>
      <c r="J104" s="40"/>
      <c r="K104" s="40"/>
    </row>
    <row r="105" spans="1:12" ht="18" customHeight="1" x14ac:dyDescent="0.35">
      <c r="C105" s="256"/>
      <c r="E105" s="256"/>
      <c r="G105" s="256"/>
      <c r="I105" s="256"/>
    </row>
  </sheetData>
  <mergeCells count="15">
    <mergeCell ref="C78:E78"/>
    <mergeCell ref="G78:I78"/>
    <mergeCell ref="C79:E79"/>
    <mergeCell ref="G79:I79"/>
    <mergeCell ref="C83:I83"/>
    <mergeCell ref="C40:E40"/>
    <mergeCell ref="G40:I40"/>
    <mergeCell ref="C41:E41"/>
    <mergeCell ref="G41:I41"/>
    <mergeCell ref="C45:I45"/>
    <mergeCell ref="C4:E4"/>
    <mergeCell ref="G4:I4"/>
    <mergeCell ref="C5:E5"/>
    <mergeCell ref="G5:I5"/>
    <mergeCell ref="C9:I9"/>
  </mergeCells>
  <pageMargins left="0.8" right="0.8" top="0.48" bottom="0.5" header="0.5" footer="0.5"/>
  <pageSetup paperSize="9" scale="90" firstPageNumber="3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2" manualBreakCount="2">
    <brk id="36" max="8" man="1"/>
    <brk id="7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109"/>
  <sheetViews>
    <sheetView zoomScaleNormal="100" zoomScaleSheetLayoutView="100" workbookViewId="0">
      <selection activeCell="C25" sqref="C25"/>
    </sheetView>
  </sheetViews>
  <sheetFormatPr defaultColWidth="9.1640625" defaultRowHeight="20.25" customHeight="1" x14ac:dyDescent="0.35"/>
  <cols>
    <col min="1" max="1" width="38.6640625" style="32" customWidth="1"/>
    <col min="2" max="2" width="5.83203125" style="294" customWidth="1"/>
    <col min="3" max="3" width="11.83203125" style="32" customWidth="1"/>
    <col min="4" max="4" width="0.83203125" style="167" customWidth="1"/>
    <col min="5" max="5" width="11.83203125" style="32" customWidth="1"/>
    <col min="6" max="6" width="0.83203125" style="167" customWidth="1"/>
    <col min="7" max="7" width="11.83203125" style="32" customWidth="1"/>
    <col min="8" max="8" width="0.83203125" style="167" customWidth="1"/>
    <col min="9" max="9" width="11.83203125" style="32" customWidth="1"/>
    <col min="10" max="16384" width="9.1640625" style="32"/>
  </cols>
  <sheetData>
    <row r="1" spans="1:9" ht="20.25" customHeight="1" x14ac:dyDescent="0.35">
      <c r="A1" s="52" t="s">
        <v>127</v>
      </c>
      <c r="B1" s="27"/>
      <c r="C1" s="27"/>
      <c r="D1" s="1"/>
      <c r="E1" s="27"/>
      <c r="F1" s="1"/>
      <c r="G1" s="25"/>
      <c r="H1" s="1"/>
      <c r="I1" s="25"/>
    </row>
    <row r="2" spans="1:9" ht="18" customHeight="1" x14ac:dyDescent="0.35">
      <c r="A2" s="4" t="s">
        <v>67</v>
      </c>
      <c r="B2" s="199"/>
      <c r="C2" s="37"/>
      <c r="D2" s="1"/>
      <c r="E2" s="37"/>
      <c r="F2" s="1"/>
      <c r="G2" s="37"/>
      <c r="H2" s="1"/>
      <c r="I2" s="37"/>
    </row>
    <row r="3" spans="1:9" ht="18" customHeight="1" x14ac:dyDescent="0.35">
      <c r="A3" s="4"/>
      <c r="B3" s="199"/>
      <c r="C3" s="37"/>
      <c r="D3" s="1"/>
      <c r="E3" s="37"/>
      <c r="F3" s="1"/>
      <c r="G3" s="37"/>
      <c r="H3" s="1"/>
      <c r="I3" s="37"/>
    </row>
    <row r="4" spans="1:9" ht="18" customHeight="1" x14ac:dyDescent="0.3">
      <c r="A4" s="4"/>
      <c r="B4" s="199"/>
      <c r="C4" s="308" t="s">
        <v>194</v>
      </c>
      <c r="D4" s="309"/>
      <c r="E4" s="309"/>
      <c r="F4" s="251"/>
      <c r="G4" s="308" t="s">
        <v>130</v>
      </c>
      <c r="H4" s="309"/>
      <c r="I4" s="309"/>
    </row>
    <row r="5" spans="1:9" ht="18" customHeight="1" x14ac:dyDescent="0.3">
      <c r="A5" s="4"/>
      <c r="B5" s="199"/>
      <c r="C5" s="308" t="s">
        <v>131</v>
      </c>
      <c r="D5" s="309"/>
      <c r="E5" s="309"/>
      <c r="F5" s="251"/>
      <c r="G5" s="308" t="s">
        <v>131</v>
      </c>
      <c r="H5" s="309"/>
      <c r="I5" s="309"/>
    </row>
    <row r="6" spans="1:9" ht="18" customHeight="1" x14ac:dyDescent="0.3">
      <c r="A6" s="4"/>
      <c r="B6" s="199"/>
      <c r="C6" s="310" t="s">
        <v>105</v>
      </c>
      <c r="D6" s="311"/>
      <c r="E6" s="311"/>
      <c r="F6" s="208"/>
      <c r="G6" s="310" t="s">
        <v>104</v>
      </c>
      <c r="H6" s="311"/>
      <c r="I6" s="311"/>
    </row>
    <row r="7" spans="1:9" ht="18" customHeight="1" x14ac:dyDescent="0.3">
      <c r="A7" s="4"/>
      <c r="B7" s="199"/>
      <c r="C7" s="312" t="s">
        <v>65</v>
      </c>
      <c r="D7" s="312"/>
      <c r="E7" s="312"/>
      <c r="F7" s="13"/>
      <c r="G7" s="312" t="s">
        <v>65</v>
      </c>
      <c r="H7" s="312"/>
      <c r="I7" s="312"/>
    </row>
    <row r="8" spans="1:9" ht="18" customHeight="1" x14ac:dyDescent="0.3">
      <c r="A8" s="60"/>
      <c r="B8" s="199" t="s">
        <v>3</v>
      </c>
      <c r="C8" s="209">
        <v>2020</v>
      </c>
      <c r="D8" s="12"/>
      <c r="E8" s="209">
        <v>2019</v>
      </c>
      <c r="F8" s="12"/>
      <c r="G8" s="209">
        <v>2020</v>
      </c>
      <c r="H8" s="12"/>
      <c r="I8" s="209">
        <v>2019</v>
      </c>
    </row>
    <row r="9" spans="1:9" ht="18" customHeight="1" x14ac:dyDescent="0.3">
      <c r="A9" s="60"/>
      <c r="B9" s="199"/>
      <c r="C9" s="209"/>
      <c r="D9" s="12"/>
      <c r="F9" s="12"/>
      <c r="G9" s="209"/>
      <c r="H9" s="12"/>
      <c r="I9" s="15" t="s">
        <v>152</v>
      </c>
    </row>
    <row r="10" spans="1:9" ht="18" customHeight="1" x14ac:dyDescent="0.3">
      <c r="A10" s="38"/>
      <c r="B10" s="27"/>
      <c r="C10" s="307" t="s">
        <v>147</v>
      </c>
      <c r="D10" s="307"/>
      <c r="E10" s="307"/>
      <c r="F10" s="307"/>
      <c r="G10" s="307"/>
      <c r="H10" s="307"/>
      <c r="I10" s="307"/>
    </row>
    <row r="11" spans="1:9" ht="18" customHeight="1" x14ac:dyDescent="0.3">
      <c r="A11" s="36" t="s">
        <v>91</v>
      </c>
      <c r="B11" s="199"/>
      <c r="C11" s="199"/>
      <c r="D11" s="18"/>
      <c r="E11" s="199"/>
      <c r="F11" s="18"/>
      <c r="G11" s="199"/>
      <c r="H11" s="18"/>
      <c r="I11" s="199"/>
    </row>
    <row r="12" spans="1:9" ht="18" customHeight="1" x14ac:dyDescent="0.3">
      <c r="A12" s="37" t="s">
        <v>62</v>
      </c>
      <c r="B12" s="175" t="s">
        <v>243</v>
      </c>
      <c r="C12" s="41">
        <v>886417</v>
      </c>
      <c r="D12" s="20"/>
      <c r="E12" s="41">
        <v>807792</v>
      </c>
      <c r="F12" s="20"/>
      <c r="G12" s="41">
        <v>195706</v>
      </c>
      <c r="H12" s="20"/>
      <c r="I12" s="41">
        <v>204819</v>
      </c>
    </row>
    <row r="13" spans="1:9" ht="18" customHeight="1" x14ac:dyDescent="0.3">
      <c r="A13" s="37" t="s">
        <v>90</v>
      </c>
      <c r="B13" s="175">
        <v>5</v>
      </c>
      <c r="C13" s="41">
        <v>3078</v>
      </c>
      <c r="D13" s="20"/>
      <c r="E13" s="41">
        <v>635</v>
      </c>
      <c r="F13" s="20"/>
      <c r="G13" s="41">
        <v>101473</v>
      </c>
      <c r="H13" s="20"/>
      <c r="I13" s="41">
        <v>36893</v>
      </c>
    </row>
    <row r="14" spans="1:9" ht="18" customHeight="1" x14ac:dyDescent="0.3">
      <c r="A14" s="44" t="s">
        <v>153</v>
      </c>
      <c r="B14" s="175"/>
      <c r="C14" s="41">
        <v>325114</v>
      </c>
      <c r="D14" s="20"/>
      <c r="E14" s="41">
        <v>37634</v>
      </c>
      <c r="F14" s="20"/>
      <c r="G14" s="41">
        <v>0</v>
      </c>
      <c r="H14" s="20"/>
      <c r="I14" s="41">
        <v>45662</v>
      </c>
    </row>
    <row r="15" spans="1:9" ht="18" customHeight="1" x14ac:dyDescent="0.3">
      <c r="A15" s="44" t="s">
        <v>205</v>
      </c>
      <c r="B15" s="175"/>
      <c r="C15" s="41">
        <v>519</v>
      </c>
      <c r="D15" s="20"/>
      <c r="E15" s="41">
        <v>0</v>
      </c>
      <c r="F15" s="20"/>
      <c r="G15" s="41">
        <v>0</v>
      </c>
      <c r="H15" s="20"/>
      <c r="I15" s="41">
        <v>0</v>
      </c>
    </row>
    <row r="16" spans="1:9" ht="18" customHeight="1" x14ac:dyDescent="0.3">
      <c r="A16" s="37" t="s">
        <v>28</v>
      </c>
      <c r="B16" s="175"/>
      <c r="C16" s="41">
        <v>6906</v>
      </c>
      <c r="D16" s="20"/>
      <c r="E16" s="41">
        <v>1974</v>
      </c>
      <c r="F16" s="20"/>
      <c r="G16" s="41">
        <v>0</v>
      </c>
      <c r="H16" s="20"/>
      <c r="I16" s="41">
        <v>21</v>
      </c>
    </row>
    <row r="17" spans="1:9" ht="18" customHeight="1" x14ac:dyDescent="0.3">
      <c r="A17" s="39" t="s">
        <v>92</v>
      </c>
      <c r="B17" s="176"/>
      <c r="C17" s="43">
        <v>1222034</v>
      </c>
      <c r="D17" s="20"/>
      <c r="E17" s="43">
        <v>848035</v>
      </c>
      <c r="F17" s="20"/>
      <c r="G17" s="43">
        <v>297179</v>
      </c>
      <c r="H17" s="20"/>
      <c r="I17" s="43">
        <v>287395</v>
      </c>
    </row>
    <row r="18" spans="1:9" s="16" customFormat="1" ht="18" customHeight="1" x14ac:dyDescent="0.3">
      <c r="A18" s="14"/>
      <c r="B18" s="177"/>
      <c r="C18" s="25"/>
      <c r="D18" s="20"/>
      <c r="E18" s="25"/>
      <c r="F18" s="20"/>
      <c r="G18" s="25"/>
      <c r="H18" s="20"/>
      <c r="I18" s="25"/>
    </row>
    <row r="19" spans="1:9" ht="18" customHeight="1" x14ac:dyDescent="0.3">
      <c r="A19" s="39" t="s">
        <v>29</v>
      </c>
      <c r="B19" s="175"/>
      <c r="C19" s="41"/>
      <c r="D19" s="20"/>
      <c r="E19" s="41"/>
      <c r="F19" s="20"/>
      <c r="G19" s="41"/>
      <c r="H19" s="20"/>
      <c r="I19" s="41"/>
    </row>
    <row r="20" spans="1:9" ht="18" customHeight="1" x14ac:dyDescent="0.3">
      <c r="A20" s="37" t="s">
        <v>63</v>
      </c>
      <c r="B20" s="175">
        <v>5</v>
      </c>
      <c r="C20" s="41">
        <v>308876</v>
      </c>
      <c r="D20" s="26"/>
      <c r="E20" s="41">
        <v>206944</v>
      </c>
      <c r="F20" s="26"/>
      <c r="G20" s="41">
        <v>72001</v>
      </c>
      <c r="H20" s="26"/>
      <c r="I20" s="41">
        <v>66331</v>
      </c>
    </row>
    <row r="21" spans="1:9" ht="18" customHeight="1" x14ac:dyDescent="0.3">
      <c r="A21" s="44" t="s">
        <v>30</v>
      </c>
      <c r="B21" s="175">
        <v>5</v>
      </c>
      <c r="C21" s="41">
        <v>147539</v>
      </c>
      <c r="D21" s="165"/>
      <c r="E21" s="41">
        <v>144302</v>
      </c>
      <c r="F21" s="165"/>
      <c r="G21" s="41">
        <v>107524</v>
      </c>
      <c r="H21" s="165"/>
      <c r="I21" s="41">
        <v>107020</v>
      </c>
    </row>
    <row r="22" spans="1:9" ht="18" customHeight="1" x14ac:dyDescent="0.3">
      <c r="A22" s="44" t="s">
        <v>61</v>
      </c>
      <c r="B22" s="175"/>
      <c r="C22" s="41">
        <v>0</v>
      </c>
      <c r="D22" s="25"/>
      <c r="E22" s="41">
        <v>0</v>
      </c>
      <c r="F22" s="25"/>
      <c r="G22" s="41">
        <v>92315</v>
      </c>
      <c r="H22" s="25"/>
      <c r="I22" s="41">
        <v>0</v>
      </c>
    </row>
    <row r="23" spans="1:9" ht="18" customHeight="1" x14ac:dyDescent="0.3">
      <c r="A23" s="44" t="s">
        <v>32</v>
      </c>
      <c r="B23" s="175"/>
      <c r="C23" s="41">
        <v>187518</v>
      </c>
      <c r="D23" s="26"/>
      <c r="E23" s="41">
        <v>128863</v>
      </c>
      <c r="F23" s="26"/>
      <c r="G23" s="41">
        <v>157491</v>
      </c>
      <c r="H23" s="26"/>
      <c r="I23" s="41">
        <v>113868</v>
      </c>
    </row>
    <row r="24" spans="1:9" ht="18" customHeight="1" x14ac:dyDescent="0.3">
      <c r="A24" s="44" t="s">
        <v>212</v>
      </c>
      <c r="B24" s="175"/>
      <c r="C24" s="41">
        <v>2815</v>
      </c>
      <c r="D24" s="26"/>
      <c r="E24" s="41">
        <v>0</v>
      </c>
      <c r="F24" s="26"/>
      <c r="G24" s="41">
        <v>38331</v>
      </c>
      <c r="H24" s="26"/>
      <c r="I24" s="41">
        <v>0</v>
      </c>
    </row>
    <row r="25" spans="1:9" ht="18" customHeight="1" x14ac:dyDescent="0.3">
      <c r="A25" s="34" t="s">
        <v>31</v>
      </c>
      <c r="B25" s="178"/>
      <c r="C25" s="45">
        <v>646748</v>
      </c>
      <c r="D25" s="26"/>
      <c r="E25" s="45">
        <v>480109</v>
      </c>
      <c r="F25" s="26"/>
      <c r="G25" s="45">
        <v>467662</v>
      </c>
      <c r="H25" s="26"/>
      <c r="I25" s="45">
        <v>287219</v>
      </c>
    </row>
    <row r="26" spans="1:9" s="16" customFormat="1" ht="18" customHeight="1" x14ac:dyDescent="0.3">
      <c r="A26" s="14"/>
      <c r="B26" s="177"/>
      <c r="C26" s="25"/>
      <c r="D26" s="26"/>
      <c r="E26" s="25"/>
      <c r="F26" s="26"/>
      <c r="G26" s="25"/>
      <c r="H26" s="26"/>
      <c r="I26" s="25"/>
    </row>
    <row r="27" spans="1:9" s="16" customFormat="1" ht="18" customHeight="1" x14ac:dyDescent="0.3">
      <c r="A27" s="14" t="s">
        <v>207</v>
      </c>
      <c r="B27" s="177"/>
      <c r="C27" s="25"/>
      <c r="D27" s="26"/>
      <c r="E27" s="25"/>
      <c r="F27" s="26"/>
      <c r="G27" s="25"/>
      <c r="H27" s="26"/>
      <c r="I27" s="25"/>
    </row>
    <row r="28" spans="1:9" s="16" customFormat="1" ht="18" customHeight="1" x14ac:dyDescent="0.3">
      <c r="A28" s="16" t="s">
        <v>206</v>
      </c>
      <c r="B28" s="177" t="s">
        <v>244</v>
      </c>
      <c r="C28" s="180">
        <v>91473</v>
      </c>
      <c r="D28" s="26"/>
      <c r="E28" s="180">
        <v>121720</v>
      </c>
      <c r="F28" s="26"/>
      <c r="G28" s="180">
        <v>730165</v>
      </c>
      <c r="H28" s="26"/>
      <c r="I28" s="180">
        <v>490282</v>
      </c>
    </row>
    <row r="29" spans="1:9" s="16" customFormat="1" ht="18" customHeight="1" x14ac:dyDescent="0.3">
      <c r="A29" s="38" t="s">
        <v>119</v>
      </c>
      <c r="B29" s="177"/>
      <c r="C29" s="227">
        <v>666759</v>
      </c>
      <c r="D29" s="26"/>
      <c r="E29" s="227">
        <v>489646</v>
      </c>
      <c r="F29" s="26"/>
      <c r="G29" s="227">
        <v>559682</v>
      </c>
      <c r="H29" s="26"/>
      <c r="I29" s="227">
        <v>490458</v>
      </c>
    </row>
    <row r="30" spans="1:9" ht="18" customHeight="1" x14ac:dyDescent="0.3">
      <c r="A30" s="37" t="s">
        <v>122</v>
      </c>
      <c r="B30" s="179">
        <v>13</v>
      </c>
      <c r="C30" s="46">
        <v>93028</v>
      </c>
      <c r="D30" s="20"/>
      <c r="E30" s="46">
        <v>-1917</v>
      </c>
      <c r="F30" s="20"/>
      <c r="G30" s="46">
        <v>21511</v>
      </c>
      <c r="H30" s="20"/>
      <c r="I30" s="46">
        <v>-1105</v>
      </c>
    </row>
    <row r="31" spans="1:9" ht="18" customHeight="1" thickBot="1" x14ac:dyDescent="0.35">
      <c r="A31" s="47" t="s">
        <v>72</v>
      </c>
      <c r="B31" s="176"/>
      <c r="C31" s="48">
        <v>573731</v>
      </c>
      <c r="D31" s="26"/>
      <c r="E31" s="48">
        <v>491563</v>
      </c>
      <c r="F31" s="26"/>
      <c r="G31" s="48">
        <v>538171</v>
      </c>
      <c r="H31" s="26"/>
      <c r="I31" s="48">
        <v>491563</v>
      </c>
    </row>
    <row r="32" spans="1:9" s="16" customFormat="1" ht="18" customHeight="1" thickTop="1" x14ac:dyDescent="0.3">
      <c r="A32" s="14"/>
      <c r="B32" s="177"/>
      <c r="C32" s="25"/>
      <c r="D32" s="20"/>
      <c r="E32" s="25"/>
      <c r="F32" s="20"/>
      <c r="G32" s="25"/>
      <c r="H32" s="20"/>
      <c r="I32" s="25"/>
    </row>
    <row r="33" spans="1:9" s="16" customFormat="1" ht="18" customHeight="1" x14ac:dyDescent="0.3">
      <c r="A33" s="47" t="s">
        <v>33</v>
      </c>
      <c r="B33" s="177"/>
      <c r="C33" s="25"/>
      <c r="D33" s="26"/>
      <c r="E33" s="25"/>
      <c r="F33" s="26"/>
      <c r="G33" s="25"/>
      <c r="H33" s="26"/>
      <c r="I33" s="25"/>
    </row>
    <row r="34" spans="1:9" s="16" customFormat="1" ht="18" customHeight="1" x14ac:dyDescent="0.3">
      <c r="A34" s="49" t="s">
        <v>93</v>
      </c>
      <c r="B34" s="177"/>
      <c r="C34" s="164">
        <v>573688</v>
      </c>
      <c r="D34" s="165"/>
      <c r="E34" s="164">
        <v>491563</v>
      </c>
      <c r="F34" s="165"/>
      <c r="G34" s="164">
        <v>538171</v>
      </c>
      <c r="H34" s="165"/>
      <c r="I34" s="164">
        <v>491563</v>
      </c>
    </row>
    <row r="35" spans="1:9" s="16" customFormat="1" ht="18" customHeight="1" x14ac:dyDescent="0.3">
      <c r="A35" s="49" t="s">
        <v>94</v>
      </c>
      <c r="B35" s="177"/>
      <c r="C35" s="180">
        <v>43</v>
      </c>
      <c r="D35" s="25"/>
      <c r="E35" s="180">
        <v>0</v>
      </c>
      <c r="F35" s="25"/>
      <c r="G35" s="180">
        <v>0</v>
      </c>
      <c r="H35" s="25"/>
      <c r="I35" s="180">
        <v>0</v>
      </c>
    </row>
    <row r="36" spans="1:9" s="16" customFormat="1" ht="18" customHeight="1" thickBot="1" x14ac:dyDescent="0.35">
      <c r="A36" s="47" t="s">
        <v>72</v>
      </c>
      <c r="B36" s="177"/>
      <c r="C36" s="50">
        <v>573731</v>
      </c>
      <c r="D36" s="165"/>
      <c r="E36" s="50">
        <v>491563</v>
      </c>
      <c r="F36" s="165"/>
      <c r="G36" s="50">
        <v>538171</v>
      </c>
      <c r="H36" s="165"/>
      <c r="I36" s="50">
        <v>491563</v>
      </c>
    </row>
    <row r="37" spans="1:9" s="16" customFormat="1" ht="18" customHeight="1" thickTop="1" x14ac:dyDescent="0.3">
      <c r="A37" s="47"/>
      <c r="B37" s="177"/>
      <c r="C37" s="25"/>
      <c r="D37" s="25"/>
      <c r="E37" s="25"/>
      <c r="F37" s="25"/>
      <c r="G37" s="25"/>
      <c r="H37" s="25"/>
      <c r="I37" s="25"/>
    </row>
    <row r="38" spans="1:9" s="218" customFormat="1" ht="18" customHeight="1" x14ac:dyDescent="0.35">
      <c r="A38" s="47" t="s">
        <v>120</v>
      </c>
      <c r="B38" s="177">
        <v>14</v>
      </c>
      <c r="D38" s="1"/>
      <c r="F38" s="1"/>
      <c r="H38" s="1"/>
    </row>
    <row r="39" spans="1:9" s="218" customFormat="1" ht="18" customHeight="1" thickBot="1" x14ac:dyDescent="0.4">
      <c r="A39" s="49" t="s">
        <v>123</v>
      </c>
      <c r="B39" s="177"/>
      <c r="C39" s="228">
        <v>0.28999999999999998</v>
      </c>
      <c r="D39" s="1"/>
      <c r="E39" s="228">
        <v>0.25</v>
      </c>
      <c r="F39" s="1"/>
      <c r="G39" s="228">
        <v>0.27</v>
      </c>
      <c r="H39" s="1"/>
      <c r="I39" s="228">
        <v>0.25</v>
      </c>
    </row>
    <row r="40" spans="1:9" s="218" customFormat="1" ht="18" customHeight="1" thickTop="1" thickBot="1" x14ac:dyDescent="0.4">
      <c r="A40" s="49" t="s">
        <v>124</v>
      </c>
      <c r="B40" s="177"/>
      <c r="C40" s="228">
        <v>0.28999999999999998</v>
      </c>
      <c r="D40" s="1"/>
      <c r="E40" s="228">
        <v>0.25</v>
      </c>
      <c r="F40" s="1"/>
      <c r="G40" s="228">
        <v>0.27</v>
      </c>
      <c r="H40" s="1"/>
      <c r="I40" s="228">
        <v>0.25</v>
      </c>
    </row>
    <row r="41" spans="1:9" s="16" customFormat="1" ht="18" customHeight="1" thickTop="1" x14ac:dyDescent="0.3">
      <c r="A41" s="14"/>
      <c r="B41" s="25"/>
      <c r="C41" s="25"/>
      <c r="D41" s="25"/>
      <c r="E41" s="25"/>
      <c r="F41" s="22"/>
      <c r="G41" s="25"/>
      <c r="H41" s="22"/>
      <c r="I41" s="25"/>
    </row>
    <row r="42" spans="1:9" ht="20.25" customHeight="1" x14ac:dyDescent="0.3">
      <c r="D42" s="294"/>
      <c r="F42" s="32"/>
      <c r="H42" s="32"/>
    </row>
    <row r="43" spans="1:9" ht="20.25" customHeight="1" x14ac:dyDescent="0.3">
      <c r="D43" s="13"/>
      <c r="F43" s="13"/>
      <c r="H43" s="13"/>
    </row>
    <row r="44" spans="1:9" ht="20.25" customHeight="1" x14ac:dyDescent="0.3">
      <c r="D44" s="12"/>
      <c r="F44" s="12"/>
      <c r="H44" s="12"/>
    </row>
    <row r="45" spans="1:9" ht="20.25" customHeight="1" x14ac:dyDescent="0.3">
      <c r="D45" s="12"/>
      <c r="F45" s="12"/>
      <c r="H45" s="12"/>
    </row>
    <row r="46" spans="1:9" ht="20.25" customHeight="1" x14ac:dyDescent="0.3">
      <c r="D46" s="294"/>
      <c r="F46" s="32"/>
      <c r="H46" s="32"/>
    </row>
    <row r="47" spans="1:9" ht="20.25" customHeight="1" x14ac:dyDescent="0.3">
      <c r="D47" s="19"/>
      <c r="F47" s="19"/>
      <c r="H47" s="19"/>
    </row>
    <row r="48" spans="1:9" ht="20.25" customHeight="1" x14ac:dyDescent="0.3">
      <c r="D48" s="169"/>
      <c r="F48" s="169"/>
      <c r="H48" s="169"/>
    </row>
    <row r="49" spans="4:8" ht="20.25" customHeight="1" x14ac:dyDescent="0.35">
      <c r="D49" s="2"/>
      <c r="F49" s="2"/>
      <c r="H49" s="2"/>
    </row>
    <row r="50" spans="4:8" ht="20.25" customHeight="1" x14ac:dyDescent="0.3">
      <c r="D50" s="169"/>
      <c r="F50" s="169"/>
      <c r="H50" s="169"/>
    </row>
    <row r="51" spans="4:8" ht="20.25" customHeight="1" x14ac:dyDescent="0.3">
      <c r="D51" s="169"/>
      <c r="F51" s="169"/>
      <c r="H51" s="169"/>
    </row>
    <row r="52" spans="4:8" ht="20.25" customHeight="1" x14ac:dyDescent="0.3">
      <c r="D52" s="168"/>
      <c r="F52" s="168"/>
      <c r="H52" s="168"/>
    </row>
    <row r="53" spans="4:8" ht="20.25" customHeight="1" x14ac:dyDescent="0.3">
      <c r="D53" s="169"/>
      <c r="F53" s="169"/>
      <c r="H53" s="169"/>
    </row>
    <row r="54" spans="4:8" ht="20.25" customHeight="1" x14ac:dyDescent="0.3">
      <c r="D54" s="171"/>
      <c r="F54" s="171"/>
      <c r="H54" s="171"/>
    </row>
    <row r="55" spans="4:8" ht="20.25" customHeight="1" x14ac:dyDescent="0.3">
      <c r="D55" s="170"/>
      <c r="F55" s="170"/>
      <c r="H55" s="170"/>
    </row>
    <row r="56" spans="4:8" ht="20.25" customHeight="1" x14ac:dyDescent="0.3">
      <c r="D56" s="170"/>
      <c r="F56" s="170"/>
      <c r="H56" s="170"/>
    </row>
    <row r="57" spans="4:8" ht="20.25" customHeight="1" x14ac:dyDescent="0.35">
      <c r="D57" s="2"/>
      <c r="F57" s="2"/>
      <c r="H57" s="2"/>
    </row>
    <row r="58" spans="4:8" ht="20.25" customHeight="1" x14ac:dyDescent="0.3">
      <c r="D58" s="238"/>
      <c r="F58" s="238"/>
      <c r="H58" s="238"/>
    </row>
    <row r="59" spans="4:8" ht="20.25" customHeight="1" x14ac:dyDescent="0.35">
      <c r="D59" s="2"/>
      <c r="F59" s="2"/>
      <c r="H59" s="2"/>
    </row>
    <row r="60" spans="4:8" ht="20.25" customHeight="1" x14ac:dyDescent="0.3">
      <c r="D60" s="168"/>
      <c r="F60" s="168"/>
      <c r="H60" s="168"/>
    </row>
    <row r="61" spans="4:8" ht="20.25" customHeight="1" x14ac:dyDescent="0.3">
      <c r="D61" s="169"/>
      <c r="F61" s="169"/>
      <c r="H61" s="169"/>
    </row>
    <row r="62" spans="4:8" ht="20.25" customHeight="1" x14ac:dyDescent="0.35">
      <c r="D62" s="2"/>
      <c r="F62" s="2"/>
      <c r="H62" s="2"/>
    </row>
    <row r="63" spans="4:8" ht="20.25" customHeight="1" x14ac:dyDescent="0.3">
      <c r="D63" s="169"/>
      <c r="F63" s="169"/>
      <c r="H63" s="169"/>
    </row>
    <row r="64" spans="4:8" ht="20.25" customHeight="1" x14ac:dyDescent="0.3">
      <c r="D64" s="169"/>
      <c r="F64" s="169"/>
      <c r="H64" s="169"/>
    </row>
    <row r="65" spans="4:8" ht="20.25" customHeight="1" x14ac:dyDescent="0.3">
      <c r="D65" s="169"/>
      <c r="F65" s="169"/>
      <c r="H65" s="169"/>
    </row>
    <row r="66" spans="4:8" ht="20.25" customHeight="1" x14ac:dyDescent="0.3">
      <c r="D66" s="172"/>
      <c r="F66" s="172"/>
      <c r="H66" s="172"/>
    </row>
    <row r="67" spans="4:8" ht="20.25" customHeight="1" x14ac:dyDescent="0.3">
      <c r="D67" s="170"/>
      <c r="F67" s="170"/>
      <c r="H67" s="170"/>
    </row>
    <row r="68" spans="4:8" ht="20.25" customHeight="1" x14ac:dyDescent="0.3">
      <c r="D68" s="171"/>
      <c r="F68" s="171"/>
      <c r="H68" s="171"/>
    </row>
    <row r="69" spans="4:8" ht="20.25" customHeight="1" x14ac:dyDescent="0.3">
      <c r="D69" s="25"/>
      <c r="F69" s="25"/>
      <c r="H69" s="25"/>
    </row>
    <row r="70" spans="4:8" ht="20.25" customHeight="1" x14ac:dyDescent="0.35">
      <c r="D70" s="1"/>
      <c r="F70" s="1"/>
      <c r="H70" s="1"/>
    </row>
    <row r="71" spans="4:8" ht="20.25" customHeight="1" x14ac:dyDescent="0.35">
      <c r="D71" s="1"/>
      <c r="F71" s="1"/>
      <c r="H71" s="1"/>
    </row>
    <row r="72" spans="4:8" ht="20.25" customHeight="1" x14ac:dyDescent="0.35">
      <c r="D72" s="1"/>
      <c r="F72" s="1"/>
      <c r="H72" s="1"/>
    </row>
    <row r="73" spans="4:8" ht="20.25" customHeight="1" x14ac:dyDescent="0.3">
      <c r="D73" s="294"/>
      <c r="F73" s="32"/>
      <c r="H73" s="32"/>
    </row>
    <row r="74" spans="4:8" ht="20.25" customHeight="1" x14ac:dyDescent="0.3">
      <c r="D74" s="294"/>
      <c r="F74" s="32"/>
      <c r="H74" s="32"/>
    </row>
    <row r="75" spans="4:8" ht="20.25" customHeight="1" x14ac:dyDescent="0.3">
      <c r="D75" s="13"/>
      <c r="F75" s="13"/>
      <c r="H75" s="13"/>
    </row>
    <row r="76" spans="4:8" ht="20.25" customHeight="1" x14ac:dyDescent="0.3">
      <c r="D76" s="12"/>
      <c r="F76" s="12"/>
      <c r="H76" s="12"/>
    </row>
    <row r="77" spans="4:8" ht="20.25" customHeight="1" x14ac:dyDescent="0.3">
      <c r="D77" s="16"/>
      <c r="F77" s="16"/>
      <c r="H77" s="16"/>
    </row>
    <row r="78" spans="4:8" ht="20.25" customHeight="1" x14ac:dyDescent="0.3">
      <c r="D78" s="294"/>
      <c r="F78" s="32"/>
      <c r="H78" s="32"/>
    </row>
    <row r="79" spans="4:8" ht="20.25" customHeight="1" x14ac:dyDescent="0.3">
      <c r="D79" s="25"/>
      <c r="F79" s="25"/>
      <c r="H79" s="25"/>
    </row>
    <row r="80" spans="4:8" ht="20.25" customHeight="1" x14ac:dyDescent="0.3">
      <c r="D80" s="20"/>
      <c r="F80" s="20"/>
      <c r="H80" s="20"/>
    </row>
    <row r="81" spans="4:8" ht="20.25" customHeight="1" x14ac:dyDescent="0.3">
      <c r="D81" s="166"/>
      <c r="F81" s="166"/>
      <c r="H81" s="166"/>
    </row>
    <row r="82" spans="4:8" ht="20.25" customHeight="1" x14ac:dyDescent="0.3">
      <c r="D82" s="166"/>
      <c r="F82" s="166"/>
      <c r="H82" s="166"/>
    </row>
    <row r="83" spans="4:8" ht="20.25" customHeight="1" x14ac:dyDescent="0.3">
      <c r="D83" s="166"/>
      <c r="F83" s="166"/>
      <c r="H83" s="166"/>
    </row>
    <row r="84" spans="4:8" ht="20.25" customHeight="1" x14ac:dyDescent="0.3">
      <c r="D84" s="166"/>
      <c r="F84" s="166"/>
      <c r="H84" s="166"/>
    </row>
    <row r="85" spans="4:8" ht="20.25" customHeight="1" x14ac:dyDescent="0.3">
      <c r="D85" s="166"/>
      <c r="F85" s="166"/>
      <c r="H85" s="166"/>
    </row>
    <row r="86" spans="4:8" ht="20.25" customHeight="1" x14ac:dyDescent="0.3">
      <c r="D86" s="166"/>
      <c r="F86" s="166"/>
      <c r="H86" s="166"/>
    </row>
    <row r="87" spans="4:8" ht="20.25" customHeight="1" x14ac:dyDescent="0.3">
      <c r="D87" s="166"/>
      <c r="F87" s="166"/>
      <c r="H87" s="166"/>
    </row>
    <row r="88" spans="4:8" ht="20.25" customHeight="1" x14ac:dyDescent="0.3">
      <c r="D88" s="142"/>
      <c r="F88" s="142"/>
      <c r="H88" s="142"/>
    </row>
    <row r="89" spans="4:8" ht="20.25" customHeight="1" x14ac:dyDescent="0.3">
      <c r="D89" s="142"/>
      <c r="F89" s="142"/>
      <c r="H89" s="142"/>
    </row>
    <row r="90" spans="4:8" ht="20.25" customHeight="1" x14ac:dyDescent="0.3">
      <c r="D90" s="142"/>
      <c r="F90" s="142"/>
      <c r="H90" s="142"/>
    </row>
    <row r="91" spans="4:8" ht="20.25" customHeight="1" x14ac:dyDescent="0.3">
      <c r="D91" s="166"/>
      <c r="F91" s="166"/>
      <c r="H91" s="166"/>
    </row>
    <row r="92" spans="4:8" ht="20.25" customHeight="1" x14ac:dyDescent="0.3">
      <c r="D92" s="166"/>
      <c r="F92" s="166"/>
      <c r="H92" s="166"/>
    </row>
    <row r="93" spans="4:8" ht="20.25" customHeight="1" x14ac:dyDescent="0.35">
      <c r="D93" s="9"/>
      <c r="F93" s="9"/>
      <c r="H93" s="9"/>
    </row>
    <row r="94" spans="4:8" ht="20.25" customHeight="1" x14ac:dyDescent="0.3">
      <c r="D94" s="165"/>
      <c r="F94" s="165"/>
      <c r="H94" s="165"/>
    </row>
    <row r="95" spans="4:8" ht="20.25" customHeight="1" x14ac:dyDescent="0.3">
      <c r="D95" s="165"/>
      <c r="F95" s="165"/>
      <c r="H95" s="165"/>
    </row>
    <row r="96" spans="4:8" ht="20.25" customHeight="1" x14ac:dyDescent="0.3">
      <c r="D96" s="165"/>
      <c r="F96" s="165"/>
      <c r="H96" s="165"/>
    </row>
    <row r="97" spans="4:8" ht="20.25" customHeight="1" x14ac:dyDescent="0.3">
      <c r="D97" s="25"/>
      <c r="F97" s="25"/>
      <c r="H97" s="25"/>
    </row>
    <row r="98" spans="4:8" ht="20.25" customHeight="1" x14ac:dyDescent="0.3">
      <c r="D98" s="165"/>
      <c r="F98" s="165"/>
      <c r="H98" s="165"/>
    </row>
    <row r="99" spans="4:8" ht="20.25" customHeight="1" x14ac:dyDescent="0.3">
      <c r="D99" s="16"/>
      <c r="F99" s="16"/>
      <c r="H99" s="16"/>
    </row>
    <row r="100" spans="4:8" ht="20.25" customHeight="1" x14ac:dyDescent="0.3">
      <c r="D100" s="174"/>
      <c r="F100" s="174"/>
      <c r="H100" s="174"/>
    </row>
    <row r="101" spans="4:8" ht="20.25" customHeight="1" x14ac:dyDescent="0.3">
      <c r="D101" s="174"/>
      <c r="F101" s="174"/>
      <c r="H101" s="174"/>
    </row>
    <row r="102" spans="4:8" ht="20.25" customHeight="1" x14ac:dyDescent="0.3">
      <c r="D102" s="174"/>
      <c r="F102" s="174"/>
      <c r="H102" s="174"/>
    </row>
    <row r="103" spans="4:8" ht="20.25" customHeight="1" x14ac:dyDescent="0.3">
      <c r="D103" s="174"/>
      <c r="F103" s="174"/>
      <c r="H103" s="174"/>
    </row>
    <row r="109" spans="4:8" ht="20.25" customHeight="1" x14ac:dyDescent="0.3">
      <c r="D109" s="173"/>
      <c r="F109" s="173"/>
      <c r="H109" s="173"/>
    </row>
  </sheetData>
  <mergeCells count="9">
    <mergeCell ref="G4:I4"/>
    <mergeCell ref="C10:I10"/>
    <mergeCell ref="C6:E6"/>
    <mergeCell ref="G6:I6"/>
    <mergeCell ref="G7:I7"/>
    <mergeCell ref="C7:E7"/>
    <mergeCell ref="C5:E5"/>
    <mergeCell ref="G5:I5"/>
    <mergeCell ref="C4:E4"/>
  </mergeCells>
  <pageMargins left="0.8" right="0.8" top="0.48" bottom="0.5" header="0.5" footer="0.5"/>
  <pageSetup paperSize="9" scale="84" firstPageNumber="6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N44"/>
  <sheetViews>
    <sheetView zoomScale="70" zoomScaleNormal="70" zoomScaleSheetLayoutView="99" workbookViewId="0">
      <selection activeCell="C39" sqref="C39"/>
    </sheetView>
  </sheetViews>
  <sheetFormatPr defaultColWidth="9.1640625" defaultRowHeight="20.25" customHeight="1" x14ac:dyDescent="0.3"/>
  <cols>
    <col min="1" max="1" width="47.25" style="32" customWidth="1"/>
    <col min="2" max="2" width="1.83203125" style="294" customWidth="1"/>
    <col min="3" max="3" width="10.5" style="32" customWidth="1"/>
    <col min="4" max="4" width="1" style="294" customWidth="1"/>
    <col min="5" max="5" width="10.5" style="32" customWidth="1"/>
    <col min="6" max="6" width="0.83203125" style="32" customWidth="1"/>
    <col min="7" max="7" width="10.5" style="32" customWidth="1"/>
    <col min="8" max="8" width="0.83203125" style="32" customWidth="1"/>
    <col min="9" max="9" width="10.5" style="32" customWidth="1"/>
    <col min="10" max="11" width="0.83203125" style="32" customWidth="1"/>
    <col min="12" max="14" width="16.4140625" style="33" bestFit="1" customWidth="1"/>
    <col min="15" max="16384" width="9.1640625" style="32"/>
  </cols>
  <sheetData>
    <row r="1" spans="1:14" ht="20.25" customHeight="1" x14ac:dyDescent="0.35">
      <c r="A1" s="52" t="s">
        <v>127</v>
      </c>
      <c r="B1" s="27"/>
      <c r="C1" s="27"/>
      <c r="D1" s="27"/>
      <c r="E1" s="27"/>
      <c r="F1" s="16"/>
      <c r="G1" s="25"/>
      <c r="H1" s="16"/>
      <c r="I1" s="25"/>
      <c r="J1" s="16"/>
      <c r="K1" s="35"/>
      <c r="L1" s="32"/>
      <c r="M1" s="32"/>
      <c r="N1" s="32"/>
    </row>
    <row r="2" spans="1:14" ht="18" customHeight="1" x14ac:dyDescent="0.3">
      <c r="A2" s="4" t="s">
        <v>68</v>
      </c>
      <c r="B2" s="199"/>
      <c r="C2" s="37"/>
      <c r="D2" s="199"/>
      <c r="E2" s="37"/>
      <c r="F2" s="37"/>
      <c r="G2" s="37"/>
      <c r="H2" s="37"/>
      <c r="I2" s="37"/>
      <c r="J2" s="37"/>
    </row>
    <row r="3" spans="1:14" ht="18" customHeight="1" x14ac:dyDescent="0.3">
      <c r="A3" s="4"/>
      <c r="B3" s="199"/>
      <c r="C3" s="37"/>
      <c r="D3" s="199"/>
      <c r="E3" s="37"/>
      <c r="F3" s="37"/>
      <c r="G3" s="37"/>
      <c r="H3" s="37"/>
      <c r="I3" s="37"/>
      <c r="J3" s="37"/>
    </row>
    <row r="4" spans="1:14" ht="18" customHeight="1" x14ac:dyDescent="0.3">
      <c r="A4" s="4"/>
      <c r="B4" s="199"/>
      <c r="C4" s="308" t="s">
        <v>194</v>
      </c>
      <c r="D4" s="309"/>
      <c r="E4" s="309"/>
      <c r="F4" s="251"/>
      <c r="G4" s="308" t="s">
        <v>195</v>
      </c>
      <c r="H4" s="309"/>
      <c r="I4" s="309"/>
      <c r="L4" s="32"/>
      <c r="M4" s="32"/>
      <c r="N4" s="32"/>
    </row>
    <row r="5" spans="1:14" ht="18" customHeight="1" x14ac:dyDescent="0.3">
      <c r="A5" s="4"/>
      <c r="B5" s="199"/>
      <c r="C5" s="308" t="s">
        <v>131</v>
      </c>
      <c r="D5" s="309"/>
      <c r="E5" s="309"/>
      <c r="F5" s="251"/>
      <c r="G5" s="308" t="s">
        <v>131</v>
      </c>
      <c r="H5" s="309"/>
      <c r="I5" s="309"/>
      <c r="L5" s="32"/>
      <c r="M5" s="32"/>
      <c r="N5" s="32"/>
    </row>
    <row r="6" spans="1:14" ht="18" customHeight="1" x14ac:dyDescent="0.3">
      <c r="A6" s="4"/>
      <c r="B6" s="199"/>
      <c r="C6" s="310" t="s">
        <v>105</v>
      </c>
      <c r="D6" s="311"/>
      <c r="E6" s="311"/>
      <c r="F6" s="208"/>
      <c r="G6" s="310" t="s">
        <v>104</v>
      </c>
      <c r="H6" s="311"/>
      <c r="I6" s="311"/>
      <c r="L6" s="32"/>
      <c r="M6" s="32"/>
      <c r="N6" s="32"/>
    </row>
    <row r="7" spans="1:14" ht="18" customHeight="1" x14ac:dyDescent="0.3">
      <c r="A7" s="4"/>
      <c r="B7" s="199"/>
      <c r="C7" s="312" t="s">
        <v>65</v>
      </c>
      <c r="D7" s="312"/>
      <c r="E7" s="312"/>
      <c r="F7" s="13"/>
      <c r="G7" s="312" t="s">
        <v>65</v>
      </c>
      <c r="H7" s="312"/>
      <c r="I7" s="312"/>
      <c r="L7" s="32"/>
      <c r="M7" s="32"/>
      <c r="N7" s="32"/>
    </row>
    <row r="8" spans="1:14" ht="18" customHeight="1" x14ac:dyDescent="0.3">
      <c r="A8" s="39"/>
      <c r="B8" s="199"/>
      <c r="C8" s="209">
        <v>2020</v>
      </c>
      <c r="D8" s="199"/>
      <c r="E8" s="209">
        <v>2019</v>
      </c>
      <c r="F8" s="200"/>
      <c r="G8" s="209">
        <v>2020</v>
      </c>
      <c r="H8" s="199"/>
      <c r="I8" s="209">
        <v>2019</v>
      </c>
      <c r="J8" s="200"/>
      <c r="L8" s="40"/>
    </row>
    <row r="9" spans="1:14" ht="18" customHeight="1" x14ac:dyDescent="0.3">
      <c r="A9" s="39"/>
      <c r="B9" s="199"/>
      <c r="C9" s="209"/>
      <c r="D9" s="199"/>
      <c r="F9" s="200"/>
      <c r="G9" s="209"/>
      <c r="H9" s="199"/>
      <c r="I9" s="15" t="s">
        <v>152</v>
      </c>
      <c r="J9" s="200"/>
      <c r="L9" s="40"/>
    </row>
    <row r="10" spans="1:14" ht="18" customHeight="1" x14ac:dyDescent="0.3">
      <c r="A10" s="39"/>
      <c r="B10" s="27"/>
      <c r="C10" s="307" t="s">
        <v>147</v>
      </c>
      <c r="D10" s="307"/>
      <c r="E10" s="307"/>
      <c r="F10" s="307"/>
      <c r="G10" s="307"/>
      <c r="H10" s="307"/>
      <c r="I10" s="307"/>
      <c r="J10" s="210"/>
    </row>
    <row r="11" spans="1:14" ht="18" customHeight="1" x14ac:dyDescent="0.3">
      <c r="A11" s="39" t="s">
        <v>72</v>
      </c>
      <c r="B11" s="201"/>
      <c r="C11" s="42">
        <v>573731</v>
      </c>
      <c r="D11" s="201"/>
      <c r="E11" s="42">
        <v>491563</v>
      </c>
      <c r="F11" s="42"/>
      <c r="G11" s="42">
        <v>538171</v>
      </c>
      <c r="H11" s="42"/>
      <c r="I11" s="42">
        <v>491563</v>
      </c>
      <c r="J11" s="41"/>
    </row>
    <row r="12" spans="1:14" s="16" customFormat="1" ht="18" customHeight="1" x14ac:dyDescent="0.3">
      <c r="A12" s="37"/>
      <c r="B12" s="25"/>
      <c r="C12" s="25"/>
      <c r="D12" s="25"/>
      <c r="E12" s="25"/>
      <c r="F12" s="22"/>
      <c r="G12" s="25"/>
      <c r="H12" s="22"/>
      <c r="I12" s="25"/>
      <c r="J12" s="22"/>
      <c r="K12" s="30"/>
      <c r="L12" s="33"/>
    </row>
    <row r="13" spans="1:14" s="16" customFormat="1" ht="18" customHeight="1" x14ac:dyDescent="0.3">
      <c r="A13" s="39" t="s">
        <v>34</v>
      </c>
      <c r="B13" s="25"/>
      <c r="C13" s="25"/>
      <c r="D13" s="25"/>
      <c r="E13" s="25"/>
      <c r="F13" s="22"/>
      <c r="G13" s="25"/>
      <c r="H13" s="22"/>
      <c r="I13" s="25"/>
      <c r="J13" s="22"/>
      <c r="K13" s="30"/>
      <c r="L13" s="33"/>
    </row>
    <row r="14" spans="1:14" s="16" customFormat="1" ht="18" customHeight="1" x14ac:dyDescent="0.3">
      <c r="A14" s="51" t="s">
        <v>171</v>
      </c>
      <c r="B14" s="25"/>
      <c r="C14" s="25"/>
      <c r="D14" s="25"/>
      <c r="E14" s="25"/>
      <c r="F14" s="22"/>
      <c r="G14" s="25"/>
      <c r="H14" s="22"/>
      <c r="I14" s="25"/>
      <c r="J14" s="22"/>
      <c r="K14" s="30"/>
      <c r="L14" s="33"/>
    </row>
    <row r="15" spans="1:14" s="16" customFormat="1" ht="18" customHeight="1" x14ac:dyDescent="0.3">
      <c r="A15" s="51" t="s">
        <v>170</v>
      </c>
      <c r="B15" s="25"/>
      <c r="C15" s="25"/>
      <c r="D15" s="25"/>
      <c r="E15" s="25"/>
      <c r="F15" s="22"/>
      <c r="G15" s="25"/>
      <c r="H15" s="22"/>
      <c r="I15" s="25"/>
      <c r="J15" s="22"/>
      <c r="K15" s="30"/>
      <c r="L15" s="33"/>
    </row>
    <row r="16" spans="1:14" s="16" customFormat="1" ht="18" customHeight="1" x14ac:dyDescent="0.3">
      <c r="A16" s="37" t="s">
        <v>184</v>
      </c>
      <c r="B16" s="25"/>
      <c r="C16" s="25"/>
      <c r="D16" s="25"/>
      <c r="E16" s="25"/>
      <c r="F16" s="22"/>
      <c r="G16" s="25"/>
      <c r="H16" s="22"/>
      <c r="I16" s="25"/>
      <c r="J16" s="22"/>
      <c r="K16" s="30"/>
      <c r="L16" s="33"/>
    </row>
    <row r="17" spans="1:12" s="16" customFormat="1" ht="18" customHeight="1" x14ac:dyDescent="0.3">
      <c r="A17" s="37" t="s">
        <v>185</v>
      </c>
      <c r="B17" s="25"/>
      <c r="C17" s="31">
        <v>-236255</v>
      </c>
      <c r="D17" s="142"/>
      <c r="E17" s="31">
        <v>-8542</v>
      </c>
      <c r="F17" s="214"/>
      <c r="G17" s="31">
        <v>-236255</v>
      </c>
      <c r="H17" s="214"/>
      <c r="I17" s="31">
        <v>-8542</v>
      </c>
      <c r="J17" s="22"/>
      <c r="K17" s="30"/>
      <c r="L17" s="33"/>
    </row>
    <row r="18" spans="1:12" s="16" customFormat="1" ht="18" customHeight="1" x14ac:dyDescent="0.3">
      <c r="A18" s="37" t="s">
        <v>223</v>
      </c>
      <c r="B18" s="25"/>
      <c r="C18" s="31">
        <v>-34631</v>
      </c>
      <c r="D18" s="25"/>
      <c r="E18" s="31">
        <v>0</v>
      </c>
      <c r="F18" s="22"/>
      <c r="G18" s="31">
        <v>-35353</v>
      </c>
      <c r="H18" s="22"/>
      <c r="I18" s="31">
        <v>0</v>
      </c>
      <c r="J18" s="22"/>
      <c r="K18" s="30"/>
      <c r="L18" s="33"/>
    </row>
    <row r="19" spans="1:12" s="16" customFormat="1" ht="18" customHeight="1" x14ac:dyDescent="0.3">
      <c r="A19" s="37" t="s">
        <v>215</v>
      </c>
      <c r="B19" s="25"/>
      <c r="J19" s="22"/>
      <c r="K19" s="30"/>
      <c r="L19" s="33"/>
    </row>
    <row r="20" spans="1:12" s="16" customFormat="1" ht="18" customHeight="1" x14ac:dyDescent="0.3">
      <c r="A20" s="37" t="s">
        <v>216</v>
      </c>
      <c r="B20" s="25"/>
      <c r="C20" s="31">
        <v>-87850</v>
      </c>
      <c r="D20" s="25"/>
      <c r="E20" s="31">
        <v>0</v>
      </c>
      <c r="F20" s="22"/>
      <c r="G20" s="31">
        <v>-87850</v>
      </c>
      <c r="H20" s="22"/>
      <c r="I20" s="31">
        <v>0</v>
      </c>
      <c r="J20" s="22"/>
      <c r="K20" s="30"/>
      <c r="L20" s="33"/>
    </row>
    <row r="21" spans="1:12" s="16" customFormat="1" ht="18" customHeight="1" x14ac:dyDescent="0.3">
      <c r="A21" s="37" t="s">
        <v>247</v>
      </c>
      <c r="B21" s="25"/>
      <c r="C21" s="31"/>
      <c r="D21" s="25"/>
      <c r="E21" s="31"/>
      <c r="F21" s="22"/>
      <c r="G21" s="31"/>
      <c r="H21" s="22"/>
      <c r="I21" s="31"/>
      <c r="J21" s="22"/>
      <c r="K21" s="30"/>
      <c r="L21" s="33"/>
    </row>
    <row r="22" spans="1:12" s="16" customFormat="1" ht="18" customHeight="1" x14ac:dyDescent="0.3">
      <c r="A22" s="16" t="s">
        <v>224</v>
      </c>
      <c r="B22" s="25"/>
      <c r="C22" s="180">
        <v>-69880</v>
      </c>
      <c r="D22" s="25"/>
      <c r="E22" s="180">
        <v>0</v>
      </c>
      <c r="F22" s="22"/>
      <c r="G22" s="180">
        <v>-69158</v>
      </c>
      <c r="H22" s="22"/>
      <c r="I22" s="180">
        <v>0</v>
      </c>
      <c r="J22" s="22"/>
      <c r="K22" s="30"/>
      <c r="L22" s="33"/>
    </row>
    <row r="23" spans="1:12" s="16" customFormat="1" ht="18" customHeight="1" x14ac:dyDescent="0.3">
      <c r="A23" s="39" t="s">
        <v>169</v>
      </c>
      <c r="B23" s="142"/>
      <c r="C23" s="31"/>
      <c r="D23" s="142"/>
      <c r="E23" s="31"/>
      <c r="F23" s="214"/>
      <c r="G23" s="31"/>
      <c r="H23" s="214"/>
      <c r="I23" s="31"/>
      <c r="J23" s="22"/>
      <c r="K23" s="30"/>
      <c r="L23" s="33"/>
    </row>
    <row r="24" spans="1:12" s="16" customFormat="1" ht="18" customHeight="1" x14ac:dyDescent="0.3">
      <c r="A24" s="39" t="s">
        <v>170</v>
      </c>
      <c r="B24" s="25"/>
      <c r="C24" s="223">
        <v>-428616</v>
      </c>
      <c r="D24" s="25"/>
      <c r="E24" s="223">
        <v>-8542</v>
      </c>
      <c r="F24" s="22"/>
      <c r="G24" s="223">
        <v>-428616</v>
      </c>
      <c r="H24" s="22"/>
      <c r="I24" s="223">
        <v>-8542</v>
      </c>
      <c r="J24" s="22"/>
      <c r="K24" s="30"/>
      <c r="L24" s="33"/>
    </row>
    <row r="25" spans="1:12" s="16" customFormat="1" ht="18" customHeight="1" x14ac:dyDescent="0.3">
      <c r="B25" s="25"/>
      <c r="C25" s="181"/>
      <c r="D25" s="25"/>
      <c r="E25" s="181"/>
      <c r="F25" s="22"/>
      <c r="G25" s="181"/>
      <c r="H25" s="22"/>
      <c r="I25" s="181"/>
      <c r="J25" s="22"/>
      <c r="K25" s="30"/>
      <c r="L25" s="33"/>
    </row>
    <row r="26" spans="1:12" s="16" customFormat="1" ht="18" hidden="1" customHeight="1" x14ac:dyDescent="0.3">
      <c r="A26" s="249" t="s">
        <v>186</v>
      </c>
      <c r="B26" s="25"/>
      <c r="C26" s="181"/>
      <c r="D26" s="25"/>
      <c r="E26" s="181"/>
      <c r="F26" s="22"/>
      <c r="G26" s="181"/>
      <c r="H26" s="22"/>
      <c r="I26" s="181"/>
      <c r="J26" s="22"/>
      <c r="K26" s="30"/>
      <c r="L26" s="33"/>
    </row>
    <row r="27" spans="1:12" s="16" customFormat="1" ht="18" hidden="1" customHeight="1" x14ac:dyDescent="0.3">
      <c r="A27" s="51" t="s">
        <v>187</v>
      </c>
      <c r="B27" s="25"/>
      <c r="C27" s="181"/>
      <c r="D27" s="25"/>
      <c r="E27" s="181"/>
      <c r="F27" s="22"/>
      <c r="G27" s="181"/>
      <c r="H27" s="22"/>
      <c r="I27" s="181"/>
      <c r="J27" s="22"/>
      <c r="K27" s="30"/>
      <c r="L27" s="33"/>
    </row>
    <row r="28" spans="1:12" s="16" customFormat="1" ht="18" hidden="1" customHeight="1" x14ac:dyDescent="0.3">
      <c r="A28" s="37" t="s">
        <v>208</v>
      </c>
      <c r="B28" s="177"/>
      <c r="C28" s="180"/>
      <c r="D28" s="177"/>
      <c r="E28" s="180">
        <v>0</v>
      </c>
      <c r="F28" s="22"/>
      <c r="G28" s="180"/>
      <c r="H28" s="22"/>
      <c r="I28" s="180">
        <v>0</v>
      </c>
      <c r="J28" s="22"/>
      <c r="K28" s="30"/>
      <c r="L28" s="33"/>
    </row>
    <row r="29" spans="1:12" s="16" customFormat="1" ht="18" hidden="1" customHeight="1" x14ac:dyDescent="0.3">
      <c r="A29" s="39" t="s">
        <v>188</v>
      </c>
      <c r="B29" s="177"/>
      <c r="C29" s="250"/>
      <c r="D29" s="177"/>
      <c r="E29" s="250"/>
      <c r="F29" s="22"/>
      <c r="G29" s="250"/>
      <c r="H29" s="22"/>
      <c r="I29" s="250"/>
      <c r="J29" s="22"/>
      <c r="K29" s="30"/>
      <c r="L29" s="33"/>
    </row>
    <row r="30" spans="1:12" s="16" customFormat="1" ht="18" hidden="1" customHeight="1" x14ac:dyDescent="0.3">
      <c r="A30" s="39" t="s">
        <v>187</v>
      </c>
      <c r="B30" s="25"/>
      <c r="C30" s="223">
        <v>0</v>
      </c>
      <c r="D30" s="25"/>
      <c r="E30" s="223">
        <v>0</v>
      </c>
      <c r="F30" s="22"/>
      <c r="G30" s="223">
        <v>0</v>
      </c>
      <c r="H30" s="22"/>
      <c r="I30" s="223">
        <v>0</v>
      </c>
      <c r="J30" s="22"/>
      <c r="K30" s="30"/>
      <c r="L30" s="33"/>
    </row>
    <row r="31" spans="1:12" s="16" customFormat="1" ht="18" customHeight="1" x14ac:dyDescent="0.3">
      <c r="A31" s="39" t="s">
        <v>189</v>
      </c>
      <c r="B31" s="25"/>
      <c r="C31" s="182"/>
      <c r="D31" s="25"/>
      <c r="E31" s="182"/>
      <c r="F31" s="182"/>
      <c r="G31" s="182"/>
      <c r="H31" s="182"/>
      <c r="I31" s="182"/>
      <c r="J31" s="182"/>
      <c r="K31" s="30"/>
      <c r="L31" s="33"/>
    </row>
    <row r="32" spans="1:12" s="16" customFormat="1" ht="18" customHeight="1" x14ac:dyDescent="0.3">
      <c r="A32" s="39" t="s">
        <v>190</v>
      </c>
      <c r="B32" s="25"/>
      <c r="C32" s="181">
        <v>-428616</v>
      </c>
      <c r="D32" s="25"/>
      <c r="E32" s="181">
        <v>-8542</v>
      </c>
      <c r="F32" s="28"/>
      <c r="G32" s="181">
        <v>-428616</v>
      </c>
      <c r="H32" s="28"/>
      <c r="I32" s="181">
        <v>-8542</v>
      </c>
      <c r="J32" s="28"/>
      <c r="K32" s="30"/>
      <c r="L32" s="33"/>
    </row>
    <row r="33" spans="1:12" ht="18" customHeight="1" thickBot="1" x14ac:dyDescent="0.35">
      <c r="A33" s="39" t="s">
        <v>56</v>
      </c>
      <c r="B33" s="201"/>
      <c r="C33" s="50">
        <v>145115</v>
      </c>
      <c r="D33" s="201"/>
      <c r="E33" s="50">
        <v>483021</v>
      </c>
      <c r="F33" s="42"/>
      <c r="G33" s="50">
        <v>109555</v>
      </c>
      <c r="H33" s="42"/>
      <c r="I33" s="50">
        <v>483021</v>
      </c>
      <c r="J33" s="42"/>
    </row>
    <row r="34" spans="1:12" s="16" customFormat="1" ht="18" customHeight="1" thickTop="1" x14ac:dyDescent="0.3">
      <c r="A34" s="14"/>
      <c r="B34" s="25"/>
      <c r="C34" s="25"/>
      <c r="D34" s="25"/>
      <c r="E34" s="25"/>
      <c r="F34" s="22"/>
      <c r="G34" s="25"/>
      <c r="H34" s="22"/>
      <c r="I34" s="25"/>
      <c r="J34" s="22"/>
      <c r="K34" s="30"/>
      <c r="L34" s="33"/>
    </row>
    <row r="35" spans="1:12" ht="18" customHeight="1" x14ac:dyDescent="0.3">
      <c r="A35" s="47" t="s">
        <v>225</v>
      </c>
      <c r="B35" s="201"/>
      <c r="C35" s="41"/>
      <c r="D35" s="201"/>
      <c r="E35" s="41"/>
      <c r="F35" s="41"/>
      <c r="G35" s="41"/>
      <c r="H35" s="41"/>
      <c r="I35" s="41"/>
      <c r="J35" s="42"/>
    </row>
    <row r="36" spans="1:12" ht="18" customHeight="1" x14ac:dyDescent="0.3">
      <c r="A36" s="49" t="s">
        <v>93</v>
      </c>
      <c r="B36" s="201"/>
      <c r="C36" s="41">
        <v>145072</v>
      </c>
      <c r="D36" s="201"/>
      <c r="E36" s="41">
        <v>483021</v>
      </c>
      <c r="F36" s="41"/>
      <c r="G36" s="41">
        <v>109555</v>
      </c>
      <c r="H36" s="41"/>
      <c r="I36" s="41">
        <v>483021</v>
      </c>
      <c r="J36" s="42"/>
    </row>
    <row r="37" spans="1:12" ht="18" customHeight="1" x14ac:dyDescent="0.3">
      <c r="A37" s="49" t="s">
        <v>94</v>
      </c>
      <c r="B37" s="201"/>
      <c r="C37" s="46">
        <v>43</v>
      </c>
      <c r="D37" s="201"/>
      <c r="E37" s="46">
        <v>0</v>
      </c>
      <c r="F37" s="41"/>
      <c r="G37" s="46">
        <v>0</v>
      </c>
      <c r="H37" s="41"/>
      <c r="I37" s="46">
        <v>0</v>
      </c>
      <c r="J37" s="42"/>
    </row>
    <row r="38" spans="1:12" ht="18" customHeight="1" thickBot="1" x14ac:dyDescent="0.35">
      <c r="A38" s="47"/>
      <c r="B38" s="202"/>
      <c r="C38" s="183">
        <v>145115</v>
      </c>
      <c r="D38" s="202"/>
      <c r="E38" s="183">
        <v>483021</v>
      </c>
      <c r="F38" s="184"/>
      <c r="G38" s="183">
        <v>109555</v>
      </c>
      <c r="H38" s="184"/>
      <c r="I38" s="183">
        <v>483021</v>
      </c>
      <c r="J38" s="185"/>
    </row>
    <row r="39" spans="1:12" ht="18" customHeight="1" thickTop="1" x14ac:dyDescent="0.3"/>
    <row r="40" spans="1:12" ht="18" customHeight="1" x14ac:dyDescent="0.3"/>
    <row r="41" spans="1:12" ht="18" customHeight="1" x14ac:dyDescent="0.3"/>
    <row r="42" spans="1:12" ht="18" customHeight="1" x14ac:dyDescent="0.3"/>
    <row r="43" spans="1:12" ht="18" customHeight="1" x14ac:dyDescent="0.3">
      <c r="A43" s="294" t="s">
        <v>79</v>
      </c>
      <c r="C43" s="294"/>
      <c r="E43" s="313" t="s">
        <v>80</v>
      </c>
      <c r="F43" s="313"/>
      <c r="G43" s="313"/>
      <c r="H43" s="313"/>
      <c r="I43" s="313"/>
    </row>
    <row r="44" spans="1:12" ht="18" customHeight="1" x14ac:dyDescent="0.3">
      <c r="A44" s="294" t="s">
        <v>77</v>
      </c>
      <c r="C44" s="294"/>
      <c r="E44" s="313" t="s">
        <v>78</v>
      </c>
      <c r="F44" s="313"/>
      <c r="G44" s="313"/>
      <c r="H44" s="313"/>
      <c r="I44" s="313"/>
    </row>
  </sheetData>
  <mergeCells count="11">
    <mergeCell ref="E43:I43"/>
    <mergeCell ref="E44:I44"/>
    <mergeCell ref="C6:E6"/>
    <mergeCell ref="G6:I6"/>
    <mergeCell ref="C7:E7"/>
    <mergeCell ref="G7:I7"/>
    <mergeCell ref="C5:E5"/>
    <mergeCell ref="G5:I5"/>
    <mergeCell ref="C4:E4"/>
    <mergeCell ref="G4:I4"/>
    <mergeCell ref="C10:I10"/>
  </mergeCells>
  <pageMargins left="0.8" right="0.8" top="0.48" bottom="0.5" header="0.5" footer="0.5"/>
  <pageSetup paperSize="9" scale="85" firstPageNumber="7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F36"/>
  <sheetViews>
    <sheetView zoomScale="70" zoomScaleNormal="70" zoomScaleSheetLayoutView="70" workbookViewId="0">
      <selection activeCell="G38" sqref="G38"/>
    </sheetView>
  </sheetViews>
  <sheetFormatPr defaultColWidth="9.1640625" defaultRowHeight="18" customHeight="1" x14ac:dyDescent="0.3"/>
  <cols>
    <col min="1" max="1" width="2.75" style="57" customWidth="1"/>
    <col min="2" max="2" width="38.4140625" style="57" customWidth="1"/>
    <col min="3" max="3" width="5.83203125" style="57" bestFit="1" customWidth="1"/>
    <col min="4" max="4" width="0.83203125" style="57" customWidth="1"/>
    <col min="5" max="5" width="10.75" style="57" customWidth="1"/>
    <col min="6" max="6" width="0.83203125" style="57" customWidth="1"/>
    <col min="7" max="7" width="12.4140625" style="57" customWidth="1"/>
    <col min="8" max="8" width="0.83203125" style="57" customWidth="1"/>
    <col min="9" max="9" width="12.4140625" style="57" customWidth="1"/>
    <col min="10" max="10" width="0.83203125" style="57" customWidth="1"/>
    <col min="11" max="11" width="10.4140625" style="57" customWidth="1"/>
    <col min="12" max="12" width="0.83203125" style="57" customWidth="1"/>
    <col min="13" max="13" width="11.1640625" style="57" customWidth="1"/>
    <col min="14" max="14" width="0.83203125" style="57" customWidth="1"/>
    <col min="15" max="15" width="12.4140625" style="57" customWidth="1"/>
    <col min="16" max="16" width="0.83203125" style="57" customWidth="1"/>
    <col min="17" max="17" width="13.1640625" style="57" customWidth="1"/>
    <col min="18" max="18" width="1" style="57" customWidth="1"/>
    <col min="19" max="19" width="13.1640625" style="57" customWidth="1"/>
    <col min="20" max="20" width="1" style="57" customWidth="1"/>
    <col min="21" max="21" width="12.83203125" style="57" customWidth="1"/>
    <col min="22" max="22" width="0.83203125" style="57" customWidth="1"/>
    <col min="23" max="23" width="12.1640625" style="57" customWidth="1"/>
    <col min="24" max="24" width="0.83203125" style="57" customWidth="1"/>
    <col min="25" max="25" width="11.1640625" style="57" customWidth="1"/>
    <col min="26" max="26" width="0.83203125" style="57" customWidth="1"/>
    <col min="27" max="27" width="13.1640625" style="57" customWidth="1"/>
    <col min="28" max="28" width="1.75" style="57" customWidth="1"/>
    <col min="29" max="29" width="15.75" style="57" customWidth="1"/>
    <col min="30" max="30" width="14.4140625" style="57" bestFit="1" customWidth="1"/>
    <col min="31" max="31" width="10.4140625" style="57" bestFit="1" customWidth="1"/>
    <col min="32" max="32" width="12" style="57" bestFit="1" customWidth="1"/>
    <col min="33" max="16384" width="9.1640625" style="57"/>
  </cols>
  <sheetData>
    <row r="1" spans="1:32" ht="20.149999999999999" customHeight="1" x14ac:dyDescent="0.35">
      <c r="A1" s="52" t="s">
        <v>127</v>
      </c>
      <c r="B1" s="58"/>
      <c r="C1" s="58"/>
      <c r="D1" s="59"/>
      <c r="E1" s="59"/>
      <c r="F1" s="59"/>
      <c r="G1" s="59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9"/>
      <c r="X1" s="58"/>
      <c r="Y1" s="59"/>
      <c r="Z1" s="58"/>
      <c r="AA1" s="59"/>
      <c r="AB1" s="58"/>
    </row>
    <row r="2" spans="1:32" ht="18" customHeight="1" x14ac:dyDescent="0.3">
      <c r="A2" s="4" t="s">
        <v>52</v>
      </c>
      <c r="B2" s="60"/>
      <c r="C2" s="60"/>
      <c r="D2" s="61"/>
      <c r="E2" s="61"/>
      <c r="F2" s="61"/>
      <c r="G2" s="61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1"/>
      <c r="X2" s="62"/>
      <c r="Y2" s="61"/>
      <c r="Z2" s="62"/>
      <c r="AA2" s="63"/>
      <c r="AB2" s="62"/>
    </row>
    <row r="3" spans="1:32" ht="18" customHeight="1" x14ac:dyDescent="0.3">
      <c r="A3" s="60"/>
      <c r="B3" s="60"/>
      <c r="C3" s="60"/>
      <c r="D3" s="59"/>
      <c r="E3" s="59"/>
      <c r="F3" s="59"/>
      <c r="G3" s="59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59"/>
      <c r="X3" s="62"/>
      <c r="Y3" s="59"/>
      <c r="Z3" s="62"/>
      <c r="AA3" s="63"/>
      <c r="AB3" s="62"/>
    </row>
    <row r="4" spans="1:32" ht="18" customHeight="1" x14ac:dyDescent="0.3">
      <c r="A4" s="60"/>
      <c r="B4" s="60"/>
      <c r="C4" s="60"/>
      <c r="D4" s="60"/>
      <c r="E4" s="316" t="s">
        <v>44</v>
      </c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64"/>
      <c r="AC4" s="54"/>
      <c r="AD4" s="71"/>
      <c r="AF4" s="72"/>
    </row>
    <row r="5" spans="1:32" ht="20.149999999999999" customHeight="1" x14ac:dyDescent="0.3">
      <c r="A5" s="64"/>
      <c r="B5" s="64"/>
      <c r="C5" s="64"/>
      <c r="D5" s="296"/>
      <c r="E5" s="318" t="s">
        <v>35</v>
      </c>
      <c r="F5" s="296"/>
      <c r="G5" s="318" t="s">
        <v>107</v>
      </c>
      <c r="H5" s="65"/>
      <c r="I5" s="319" t="s">
        <v>60</v>
      </c>
      <c r="J5" s="297"/>
      <c r="K5" s="297"/>
      <c r="L5" s="66"/>
      <c r="M5" s="320" t="s">
        <v>25</v>
      </c>
      <c r="N5" s="320"/>
      <c r="O5" s="320"/>
      <c r="P5" s="75"/>
      <c r="Q5" s="320" t="s">
        <v>39</v>
      </c>
      <c r="R5" s="320"/>
      <c r="S5" s="320"/>
      <c r="T5" s="320"/>
      <c r="U5" s="320"/>
      <c r="V5" s="66"/>
      <c r="W5" s="318" t="s">
        <v>100</v>
      </c>
      <c r="X5" s="65"/>
      <c r="Y5" s="318" t="s">
        <v>71</v>
      </c>
      <c r="Z5" s="65"/>
      <c r="AA5" s="317" t="s">
        <v>27</v>
      </c>
      <c r="AB5" s="64"/>
      <c r="AC5" s="54"/>
      <c r="AD5" s="71"/>
      <c r="AF5" s="72"/>
    </row>
    <row r="6" spans="1:32" ht="70" customHeight="1" x14ac:dyDescent="0.3">
      <c r="A6" s="64"/>
      <c r="B6" s="64"/>
      <c r="C6" s="188" t="s">
        <v>3</v>
      </c>
      <c r="D6" s="296"/>
      <c r="E6" s="318"/>
      <c r="F6" s="296"/>
      <c r="G6" s="318"/>
      <c r="H6" s="65"/>
      <c r="I6" s="319"/>
      <c r="J6" s="297"/>
      <c r="K6" s="297" t="s">
        <v>115</v>
      </c>
      <c r="L6" s="66"/>
      <c r="M6" s="53" t="s">
        <v>40</v>
      </c>
      <c r="N6" s="53"/>
      <c r="O6" s="53" t="s">
        <v>41</v>
      </c>
      <c r="P6" s="53"/>
      <c r="Q6" s="298" t="s">
        <v>226</v>
      </c>
      <c r="R6" s="298"/>
      <c r="S6" s="298" t="s">
        <v>240</v>
      </c>
      <c r="T6" s="298"/>
      <c r="U6" s="298" t="s">
        <v>227</v>
      </c>
      <c r="V6" s="66"/>
      <c r="W6" s="318"/>
      <c r="X6" s="65"/>
      <c r="Y6" s="318"/>
      <c r="Z6" s="65"/>
      <c r="AA6" s="317"/>
      <c r="AB6" s="64"/>
      <c r="AC6" s="54"/>
      <c r="AD6" s="71"/>
      <c r="AF6" s="72"/>
    </row>
    <row r="7" spans="1:32" ht="18" customHeight="1" x14ac:dyDescent="0.3">
      <c r="A7" s="60"/>
      <c r="B7" s="60"/>
      <c r="C7" s="60"/>
      <c r="D7" s="60"/>
      <c r="E7" s="315" t="s">
        <v>147</v>
      </c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  <c r="Z7" s="315"/>
      <c r="AA7" s="315"/>
      <c r="AB7" s="64"/>
      <c r="AC7" s="54"/>
      <c r="AD7" s="71"/>
      <c r="AF7" s="72"/>
    </row>
    <row r="8" spans="1:32" ht="18" customHeight="1" x14ac:dyDescent="0.3">
      <c r="A8" s="60" t="s">
        <v>143</v>
      </c>
      <c r="B8" s="60"/>
      <c r="C8" s="60"/>
      <c r="D8" s="60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216"/>
      <c r="X8" s="216"/>
      <c r="Y8" s="216"/>
      <c r="Z8" s="216"/>
      <c r="AA8" s="216"/>
    </row>
    <row r="9" spans="1:32" ht="18" hidden="1" customHeight="1" x14ac:dyDescent="0.3">
      <c r="A9" s="60" t="s">
        <v>183</v>
      </c>
      <c r="B9" s="60"/>
      <c r="C9" s="60"/>
      <c r="D9" s="60"/>
      <c r="E9" s="295"/>
      <c r="F9" s="295"/>
      <c r="G9" s="295"/>
      <c r="H9" s="295"/>
      <c r="I9" s="295"/>
      <c r="J9" s="295"/>
      <c r="K9" s="295"/>
      <c r="L9" s="295"/>
      <c r="M9" s="295"/>
      <c r="N9" s="295"/>
      <c r="O9" s="295"/>
      <c r="P9" s="295"/>
      <c r="Q9" s="295"/>
      <c r="R9" s="295"/>
      <c r="S9" s="295"/>
      <c r="T9" s="295"/>
      <c r="U9" s="295"/>
      <c r="V9" s="295"/>
      <c r="W9" s="216"/>
      <c r="X9" s="216"/>
      <c r="Y9" s="216"/>
      <c r="Z9" s="216"/>
      <c r="AA9" s="216"/>
    </row>
    <row r="10" spans="1:32" ht="18" hidden="1" customHeight="1" x14ac:dyDescent="0.3">
      <c r="A10" s="68"/>
      <c r="B10" s="60" t="s">
        <v>182</v>
      </c>
      <c r="C10" s="64"/>
      <c r="D10" s="80"/>
      <c r="E10" s="217"/>
      <c r="F10" s="80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95"/>
      <c r="T10" s="217"/>
      <c r="U10" s="217"/>
      <c r="V10" s="217"/>
      <c r="W10" s="217"/>
      <c r="X10" s="217"/>
      <c r="Y10" s="217"/>
      <c r="Z10" s="217"/>
      <c r="AA10" s="217"/>
    </row>
    <row r="11" spans="1:32" ht="18" hidden="1" customHeight="1" x14ac:dyDescent="0.3">
      <c r="A11" s="57" t="s">
        <v>180</v>
      </c>
      <c r="B11" s="64"/>
      <c r="C11" s="64"/>
      <c r="D11" s="80"/>
      <c r="E11" s="217"/>
      <c r="F11" s="80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95"/>
      <c r="T11" s="217"/>
      <c r="U11" s="217"/>
      <c r="V11" s="217"/>
      <c r="W11" s="217"/>
      <c r="X11" s="217"/>
      <c r="Y11" s="217"/>
      <c r="Z11" s="217"/>
      <c r="AA11" s="217"/>
    </row>
    <row r="12" spans="1:32" ht="18" hidden="1" customHeight="1" x14ac:dyDescent="0.3">
      <c r="B12" s="64" t="s">
        <v>181</v>
      </c>
      <c r="C12" s="188"/>
      <c r="D12" s="80"/>
      <c r="E12" s="229"/>
      <c r="F12" s="80"/>
      <c r="G12" s="229"/>
      <c r="H12" s="229"/>
      <c r="I12" s="229"/>
      <c r="J12" s="229"/>
      <c r="K12" s="229"/>
      <c r="L12" s="229"/>
      <c r="M12" s="229"/>
      <c r="N12" s="229"/>
      <c r="O12" s="247"/>
      <c r="P12" s="229"/>
      <c r="Q12" s="229"/>
      <c r="R12" s="229"/>
      <c r="S12" s="224"/>
      <c r="T12" s="229"/>
      <c r="U12" s="229"/>
      <c r="V12" s="229"/>
      <c r="W12" s="247"/>
      <c r="X12" s="229"/>
      <c r="Y12" s="229"/>
      <c r="Z12" s="229"/>
      <c r="AA12" s="247"/>
    </row>
    <row r="13" spans="1:32" ht="18" customHeight="1" x14ac:dyDescent="0.3">
      <c r="A13" s="68" t="s">
        <v>144</v>
      </c>
      <c r="B13" s="64"/>
      <c r="C13" s="64"/>
      <c r="D13" s="80"/>
      <c r="E13" s="217">
        <v>9984137</v>
      </c>
      <c r="F13" s="80"/>
      <c r="G13" s="217">
        <v>2902545</v>
      </c>
      <c r="H13" s="217"/>
      <c r="I13" s="217">
        <v>41026</v>
      </c>
      <c r="J13" s="217"/>
      <c r="K13" s="217">
        <v>11891</v>
      </c>
      <c r="L13" s="217"/>
      <c r="M13" s="217">
        <v>226935</v>
      </c>
      <c r="N13" s="217"/>
      <c r="O13" s="217">
        <v>1904961</v>
      </c>
      <c r="P13" s="217"/>
      <c r="Q13" s="217">
        <v>8456</v>
      </c>
      <c r="R13" s="217"/>
      <c r="S13" s="217">
        <v>8014</v>
      </c>
      <c r="T13" s="217"/>
      <c r="U13" s="217">
        <v>16470</v>
      </c>
      <c r="V13" s="217"/>
      <c r="W13" s="217">
        <v>15087965</v>
      </c>
      <c r="X13" s="217"/>
      <c r="Y13" s="217">
        <v>147</v>
      </c>
      <c r="Z13" s="217"/>
      <c r="AA13" s="217">
        <v>15088112</v>
      </c>
    </row>
    <row r="14" spans="1:32" ht="18" customHeight="1" x14ac:dyDescent="0.3">
      <c r="A14" s="68"/>
      <c r="B14" s="64"/>
      <c r="C14" s="64"/>
      <c r="D14" s="80"/>
      <c r="E14" s="217"/>
      <c r="F14" s="80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25"/>
      <c r="T14" s="217"/>
      <c r="U14" s="217"/>
      <c r="V14" s="217"/>
      <c r="W14" s="217"/>
      <c r="X14" s="217"/>
      <c r="Y14" s="217"/>
      <c r="Z14" s="217"/>
      <c r="AA14" s="217"/>
    </row>
    <row r="15" spans="1:32" ht="18" customHeight="1" x14ac:dyDescent="0.3">
      <c r="A15" s="68" t="s">
        <v>164</v>
      </c>
      <c r="B15" s="64"/>
      <c r="C15" s="64"/>
      <c r="D15" s="80"/>
      <c r="E15" s="217"/>
      <c r="F15" s="80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25"/>
      <c r="T15" s="217"/>
      <c r="U15" s="217"/>
      <c r="V15" s="217"/>
      <c r="W15" s="217"/>
      <c r="X15" s="217"/>
      <c r="Y15" s="217"/>
      <c r="Z15" s="217"/>
      <c r="AA15" s="217"/>
    </row>
    <row r="16" spans="1:32" ht="18" customHeight="1" x14ac:dyDescent="0.3">
      <c r="A16" s="68"/>
      <c r="B16" s="60" t="s">
        <v>158</v>
      </c>
      <c r="C16" s="64"/>
      <c r="D16" s="80"/>
      <c r="E16" s="217"/>
      <c r="F16" s="80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25"/>
      <c r="T16" s="217"/>
      <c r="U16" s="217"/>
      <c r="V16" s="217"/>
      <c r="W16" s="217"/>
      <c r="X16" s="217"/>
      <c r="Y16" s="217"/>
      <c r="Z16" s="217"/>
      <c r="AA16" s="217"/>
      <c r="AE16" s="187"/>
    </row>
    <row r="17" spans="1:31" ht="18" customHeight="1" x14ac:dyDescent="0.3">
      <c r="A17" s="68"/>
      <c r="B17" s="90" t="s">
        <v>159</v>
      </c>
      <c r="C17" s="64"/>
      <c r="D17" s="80"/>
      <c r="E17" s="217"/>
      <c r="F17" s="80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25"/>
      <c r="T17" s="217"/>
      <c r="U17" s="217"/>
      <c r="V17" s="217"/>
      <c r="W17" s="217"/>
      <c r="X17" s="217"/>
      <c r="Y17" s="217"/>
      <c r="Z17" s="217"/>
      <c r="AA17" s="217"/>
      <c r="AE17" s="187"/>
    </row>
    <row r="18" spans="1:31" ht="18" customHeight="1" x14ac:dyDescent="0.3">
      <c r="A18" s="68"/>
      <c r="B18" s="90" t="s">
        <v>160</v>
      </c>
      <c r="C18" s="64"/>
      <c r="D18" s="80"/>
      <c r="E18" s="217"/>
      <c r="F18" s="80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25"/>
      <c r="T18" s="217"/>
      <c r="U18" s="217"/>
      <c r="V18" s="217"/>
      <c r="W18" s="217"/>
      <c r="X18" s="217"/>
      <c r="Y18" s="217"/>
      <c r="Z18" s="217"/>
      <c r="AA18" s="217"/>
      <c r="AE18" s="187"/>
    </row>
    <row r="19" spans="1:31" ht="18" customHeight="1" x14ac:dyDescent="0.3">
      <c r="A19" s="68"/>
      <c r="B19" s="64" t="s">
        <v>161</v>
      </c>
      <c r="C19" s="188">
        <v>11</v>
      </c>
      <c r="D19" s="80"/>
      <c r="E19" s="229">
        <v>830</v>
      </c>
      <c r="F19" s="80"/>
      <c r="G19" s="229">
        <v>2233</v>
      </c>
      <c r="H19" s="217"/>
      <c r="I19" s="229">
        <v>0</v>
      </c>
      <c r="J19" s="229"/>
      <c r="K19" s="86">
        <v>-986</v>
      </c>
      <c r="L19" s="229"/>
      <c r="M19" s="229">
        <v>0</v>
      </c>
      <c r="N19" s="229"/>
      <c r="O19" s="229">
        <v>0</v>
      </c>
      <c r="P19" s="229"/>
      <c r="Q19" s="229">
        <v>0</v>
      </c>
      <c r="R19" s="229"/>
      <c r="S19" s="80">
        <v>0</v>
      </c>
      <c r="T19" s="229"/>
      <c r="U19" s="229">
        <v>0</v>
      </c>
      <c r="V19" s="229"/>
      <c r="W19" s="229">
        <v>2077</v>
      </c>
      <c r="X19" s="229"/>
      <c r="Y19" s="229">
        <v>0</v>
      </c>
      <c r="Z19" s="229"/>
      <c r="AA19" s="86">
        <v>2077</v>
      </c>
    </row>
    <row r="20" spans="1:31" ht="18" customHeight="1" x14ac:dyDescent="0.3">
      <c r="A20" s="68"/>
      <c r="B20" s="64" t="s">
        <v>162</v>
      </c>
      <c r="C20" s="64"/>
      <c r="D20" s="80"/>
      <c r="E20" s="226">
        <v>0</v>
      </c>
      <c r="F20" s="80"/>
      <c r="G20" s="226">
        <v>0</v>
      </c>
      <c r="H20" s="217"/>
      <c r="I20" s="230">
        <v>0</v>
      </c>
      <c r="J20" s="229"/>
      <c r="K20" s="230">
        <v>988</v>
      </c>
      <c r="L20" s="229"/>
      <c r="M20" s="230">
        <v>0</v>
      </c>
      <c r="N20" s="229"/>
      <c r="O20" s="230">
        <v>0</v>
      </c>
      <c r="P20" s="229"/>
      <c r="Q20" s="230">
        <v>0</v>
      </c>
      <c r="R20" s="229"/>
      <c r="S20" s="206">
        <v>0</v>
      </c>
      <c r="T20" s="229"/>
      <c r="U20" s="230">
        <v>0</v>
      </c>
      <c r="V20" s="229"/>
      <c r="W20" s="230">
        <v>988</v>
      </c>
      <c r="X20" s="229"/>
      <c r="Y20" s="230">
        <v>0</v>
      </c>
      <c r="Z20" s="229"/>
      <c r="AA20" s="230">
        <v>988</v>
      </c>
    </row>
    <row r="21" spans="1:31" ht="18" customHeight="1" x14ac:dyDescent="0.3">
      <c r="A21" s="68" t="s">
        <v>163</v>
      </c>
      <c r="B21" s="64"/>
      <c r="C21" s="64"/>
      <c r="D21" s="80"/>
      <c r="E21" s="217"/>
      <c r="F21" s="80"/>
      <c r="G21" s="217"/>
      <c r="H21" s="217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80"/>
      <c r="T21" s="229"/>
      <c r="U21" s="229"/>
      <c r="V21" s="229"/>
      <c r="W21" s="229"/>
      <c r="X21" s="229"/>
      <c r="Y21" s="229"/>
      <c r="Z21" s="229"/>
      <c r="AA21" s="229"/>
    </row>
    <row r="22" spans="1:31" ht="18" customHeight="1" x14ac:dyDescent="0.3">
      <c r="A22" s="68"/>
      <c r="B22" s="60" t="s">
        <v>158</v>
      </c>
      <c r="C22" s="64"/>
      <c r="D22" s="80"/>
      <c r="E22" s="226">
        <v>830</v>
      </c>
      <c r="F22" s="80"/>
      <c r="G22" s="226">
        <v>2233</v>
      </c>
      <c r="H22" s="217"/>
      <c r="I22" s="226">
        <v>0</v>
      </c>
      <c r="J22" s="217"/>
      <c r="K22" s="191">
        <v>2</v>
      </c>
      <c r="L22" s="217"/>
      <c r="M22" s="226">
        <v>0</v>
      </c>
      <c r="N22" s="217"/>
      <c r="O22" s="226">
        <v>0</v>
      </c>
      <c r="P22" s="217"/>
      <c r="Q22" s="205">
        <v>0</v>
      </c>
      <c r="R22" s="217"/>
      <c r="S22" s="205">
        <v>0</v>
      </c>
      <c r="T22" s="217"/>
      <c r="U22" s="226">
        <v>0</v>
      </c>
      <c r="V22" s="217"/>
      <c r="W22" s="163">
        <v>3065</v>
      </c>
      <c r="X22" s="217"/>
      <c r="Y22" s="163">
        <v>0</v>
      </c>
      <c r="Z22" s="217"/>
      <c r="AA22" s="163">
        <v>3065</v>
      </c>
    </row>
    <row r="23" spans="1:31" ht="18" hidden="1" customHeight="1" x14ac:dyDescent="0.3">
      <c r="A23" s="68"/>
      <c r="B23" s="64"/>
      <c r="C23" s="64"/>
      <c r="D23" s="80"/>
      <c r="E23" s="217"/>
      <c r="F23" s="80"/>
      <c r="G23" s="217"/>
      <c r="H23" s="217"/>
      <c r="I23" s="217"/>
      <c r="J23" s="217"/>
      <c r="K23" s="96"/>
      <c r="L23" s="217"/>
      <c r="M23" s="217"/>
      <c r="N23" s="217"/>
      <c r="O23" s="217"/>
      <c r="P23" s="217"/>
      <c r="Q23" s="225"/>
      <c r="R23" s="217"/>
      <c r="S23" s="225"/>
      <c r="T23" s="217"/>
      <c r="U23" s="217"/>
      <c r="V23" s="217"/>
      <c r="W23" s="95"/>
      <c r="X23" s="217"/>
      <c r="Y23" s="95"/>
      <c r="Z23" s="217"/>
      <c r="AA23" s="95"/>
    </row>
    <row r="24" spans="1:31" ht="18" hidden="1" customHeight="1" x14ac:dyDescent="0.3">
      <c r="A24" s="243" t="s">
        <v>148</v>
      </c>
      <c r="B24" s="68"/>
      <c r="C24" s="64"/>
      <c r="D24" s="80"/>
      <c r="E24" s="217"/>
      <c r="F24" s="80"/>
      <c r="G24" s="217"/>
      <c r="H24" s="217"/>
      <c r="I24" s="217"/>
      <c r="J24" s="217"/>
      <c r="K24" s="96"/>
      <c r="L24" s="217"/>
      <c r="M24" s="217"/>
      <c r="N24" s="217"/>
      <c r="O24" s="217"/>
      <c r="P24" s="217"/>
      <c r="Q24" s="225"/>
      <c r="R24" s="217"/>
      <c r="S24" s="225"/>
      <c r="T24" s="217"/>
      <c r="U24" s="217"/>
      <c r="V24" s="217"/>
      <c r="W24" s="95"/>
      <c r="X24" s="217"/>
      <c r="Y24" s="95"/>
      <c r="Z24" s="217"/>
      <c r="AA24" s="95"/>
    </row>
    <row r="25" spans="1:31" ht="18" hidden="1" customHeight="1" x14ac:dyDescent="0.3">
      <c r="A25" s="282"/>
      <c r="B25" s="283" t="s">
        <v>151</v>
      </c>
      <c r="C25" s="64"/>
      <c r="D25" s="80"/>
      <c r="E25" s="217"/>
      <c r="F25" s="80"/>
      <c r="G25" s="217"/>
      <c r="H25" s="217"/>
      <c r="I25" s="217"/>
      <c r="J25" s="217"/>
      <c r="K25" s="96"/>
      <c r="L25" s="217"/>
      <c r="M25" s="217"/>
      <c r="N25" s="217"/>
      <c r="O25" s="217"/>
      <c r="P25" s="217"/>
      <c r="Q25" s="225"/>
      <c r="R25" s="217"/>
      <c r="S25" s="225"/>
      <c r="T25" s="217"/>
      <c r="U25" s="217"/>
      <c r="V25" s="217"/>
      <c r="W25" s="95"/>
      <c r="X25" s="217"/>
      <c r="Y25" s="95"/>
      <c r="Z25" s="217"/>
      <c r="AA25" s="95"/>
    </row>
    <row r="26" spans="1:31" ht="18" hidden="1" customHeight="1" x14ac:dyDescent="0.3">
      <c r="A26" s="282"/>
      <c r="B26" s="283" t="s">
        <v>150</v>
      </c>
      <c r="C26" s="188"/>
      <c r="D26" s="80"/>
      <c r="E26" s="217"/>
      <c r="F26" s="80"/>
      <c r="G26" s="217"/>
      <c r="H26" s="217"/>
      <c r="I26" s="217"/>
      <c r="J26" s="217"/>
      <c r="K26" s="96"/>
      <c r="L26" s="217"/>
      <c r="M26" s="217"/>
      <c r="N26" s="217"/>
      <c r="O26" s="217"/>
      <c r="P26" s="217"/>
      <c r="Q26" s="225"/>
      <c r="R26" s="217"/>
      <c r="S26" s="225"/>
      <c r="T26" s="217"/>
      <c r="U26" s="217"/>
      <c r="V26" s="217"/>
      <c r="W26" s="95"/>
      <c r="X26" s="217"/>
      <c r="Y26" s="95"/>
      <c r="Z26" s="217"/>
      <c r="AA26" s="95"/>
    </row>
    <row r="27" spans="1:31" ht="18" hidden="1" customHeight="1" x14ac:dyDescent="0.3">
      <c r="A27" s="284" t="s">
        <v>149</v>
      </c>
      <c r="B27" s="283"/>
      <c r="C27" s="64"/>
      <c r="D27" s="80"/>
      <c r="E27" s="232"/>
      <c r="F27" s="80"/>
      <c r="G27" s="232"/>
      <c r="H27" s="217"/>
      <c r="I27" s="232"/>
      <c r="J27" s="217"/>
      <c r="K27" s="285"/>
      <c r="L27" s="217"/>
      <c r="M27" s="232"/>
      <c r="N27" s="217"/>
      <c r="O27" s="232"/>
      <c r="P27" s="217"/>
      <c r="Q27" s="242"/>
      <c r="R27" s="217"/>
      <c r="S27" s="242"/>
      <c r="T27" s="217"/>
      <c r="U27" s="232"/>
      <c r="V27" s="217"/>
      <c r="W27" s="231"/>
      <c r="X27" s="217"/>
      <c r="Y27" s="231"/>
      <c r="Z27" s="217"/>
      <c r="AA27" s="231"/>
    </row>
    <row r="28" spans="1:31" ht="10.5" hidden="1" customHeight="1" x14ac:dyDescent="0.3">
      <c r="A28" s="286"/>
      <c r="B28" s="283"/>
      <c r="C28" s="64"/>
      <c r="D28" s="80"/>
      <c r="E28" s="217"/>
      <c r="F28" s="80"/>
      <c r="G28" s="217"/>
      <c r="H28" s="217"/>
      <c r="I28" s="217"/>
      <c r="J28" s="217"/>
      <c r="K28" s="96"/>
      <c r="L28" s="217"/>
      <c r="M28" s="217"/>
      <c r="N28" s="217"/>
      <c r="O28" s="217"/>
      <c r="P28" s="217"/>
      <c r="Q28" s="225"/>
      <c r="R28" s="217"/>
      <c r="S28" s="225"/>
      <c r="T28" s="217"/>
      <c r="U28" s="217"/>
      <c r="V28" s="217"/>
      <c r="W28" s="95"/>
      <c r="X28" s="217"/>
      <c r="Y28" s="95"/>
      <c r="Z28" s="217"/>
      <c r="AA28" s="95"/>
    </row>
    <row r="29" spans="1:31" ht="18" hidden="1" customHeight="1" x14ac:dyDescent="0.65">
      <c r="A29" s="243" t="s">
        <v>64</v>
      </c>
      <c r="B29" s="64"/>
      <c r="C29" s="64"/>
      <c r="D29" s="79"/>
      <c r="E29" s="287">
        <v>830</v>
      </c>
      <c r="F29" s="79"/>
      <c r="G29" s="287">
        <v>2233</v>
      </c>
      <c r="H29" s="80"/>
      <c r="I29" s="287">
        <v>0</v>
      </c>
      <c r="J29" s="82"/>
      <c r="K29" s="287">
        <v>2</v>
      </c>
      <c r="L29" s="80"/>
      <c r="M29" s="287">
        <v>0</v>
      </c>
      <c r="N29" s="80"/>
      <c r="O29" s="287">
        <v>0</v>
      </c>
      <c r="P29" s="82"/>
      <c r="Q29" s="287">
        <v>0</v>
      </c>
      <c r="R29" s="82"/>
      <c r="S29" s="287">
        <v>0</v>
      </c>
      <c r="T29" s="82"/>
      <c r="U29" s="287">
        <v>0</v>
      </c>
      <c r="V29" s="80"/>
      <c r="W29" s="287">
        <v>3065</v>
      </c>
      <c r="X29" s="80"/>
      <c r="Y29" s="287">
        <v>0</v>
      </c>
      <c r="Z29" s="80"/>
      <c r="AA29" s="287">
        <v>3065</v>
      </c>
    </row>
    <row r="30" spans="1:31" ht="18" customHeight="1" x14ac:dyDescent="0.3">
      <c r="A30" s="243"/>
      <c r="B30" s="64"/>
      <c r="C30" s="64"/>
      <c r="D30" s="79"/>
      <c r="E30" s="84"/>
      <c r="F30" s="79"/>
      <c r="G30" s="85"/>
      <c r="H30" s="79"/>
      <c r="I30" s="85"/>
      <c r="J30" s="85"/>
      <c r="K30" s="85"/>
      <c r="L30" s="79"/>
      <c r="M30" s="85"/>
      <c r="N30" s="86"/>
      <c r="O30" s="85"/>
      <c r="P30" s="85"/>
      <c r="Q30" s="85"/>
      <c r="R30" s="85"/>
      <c r="S30" s="85"/>
      <c r="T30" s="85"/>
      <c r="U30" s="85"/>
      <c r="V30" s="79"/>
      <c r="W30" s="84"/>
      <c r="X30" s="79"/>
      <c r="Y30" s="84"/>
      <c r="Z30" s="79"/>
      <c r="AA30" s="88"/>
    </row>
    <row r="31" spans="1:31" ht="18" customHeight="1" x14ac:dyDescent="0.3">
      <c r="A31" s="69" t="s">
        <v>254</v>
      </c>
      <c r="B31" s="64"/>
      <c r="C31" s="6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79"/>
      <c r="W31" s="94"/>
      <c r="X31" s="94"/>
      <c r="Y31" s="94"/>
      <c r="Z31" s="94"/>
      <c r="AA31" s="94"/>
    </row>
    <row r="32" spans="1:31" ht="18" customHeight="1" x14ac:dyDescent="0.3">
      <c r="A32" s="55" t="s">
        <v>0</v>
      </c>
      <c r="B32" s="237" t="s">
        <v>156</v>
      </c>
      <c r="C32" s="237"/>
      <c r="D32" s="94"/>
      <c r="E32" s="73">
        <v>0</v>
      </c>
      <c r="F32" s="94"/>
      <c r="G32" s="73">
        <v>0</v>
      </c>
      <c r="H32" s="94"/>
      <c r="I32" s="73">
        <v>0</v>
      </c>
      <c r="J32" s="73"/>
      <c r="K32" s="73">
        <v>0</v>
      </c>
      <c r="L32" s="94"/>
      <c r="M32" s="73">
        <v>0</v>
      </c>
      <c r="N32" s="94"/>
      <c r="O32" s="229">
        <v>491563</v>
      </c>
      <c r="P32" s="86"/>
      <c r="Q32" s="73">
        <v>0</v>
      </c>
      <c r="R32" s="73"/>
      <c r="S32" s="73">
        <v>0</v>
      </c>
      <c r="T32" s="73"/>
      <c r="U32" s="73">
        <v>0</v>
      </c>
      <c r="V32" s="86"/>
      <c r="W32" s="224">
        <v>491563</v>
      </c>
      <c r="X32" s="94"/>
      <c r="Y32" s="80">
        <v>0</v>
      </c>
      <c r="Z32" s="94"/>
      <c r="AA32" s="224">
        <v>491563</v>
      </c>
    </row>
    <row r="33" spans="1:27" ht="18" customHeight="1" x14ac:dyDescent="0.3">
      <c r="A33" s="55"/>
      <c r="B33" s="237" t="s">
        <v>102</v>
      </c>
      <c r="C33" s="237"/>
      <c r="D33" s="86"/>
      <c r="E33" s="100">
        <v>0</v>
      </c>
      <c r="F33" s="86"/>
      <c r="G33" s="100">
        <v>0</v>
      </c>
      <c r="H33" s="86"/>
      <c r="I33" s="100">
        <v>0</v>
      </c>
      <c r="J33" s="73"/>
      <c r="K33" s="100">
        <v>0</v>
      </c>
      <c r="L33" s="86"/>
      <c r="M33" s="100">
        <v>0</v>
      </c>
      <c r="N33" s="86"/>
      <c r="O33" s="229">
        <v>0</v>
      </c>
      <c r="P33" s="86"/>
      <c r="Q33" s="224">
        <v>-8542</v>
      </c>
      <c r="R33" s="92"/>
      <c r="S33" s="73">
        <v>0</v>
      </c>
      <c r="T33" s="92"/>
      <c r="U33" s="224">
        <v>-8542</v>
      </c>
      <c r="V33" s="86"/>
      <c r="W33" s="224">
        <v>-8542</v>
      </c>
      <c r="X33" s="86"/>
      <c r="Y33" s="206">
        <v>0</v>
      </c>
      <c r="Z33" s="86"/>
      <c r="AA33" s="244">
        <v>-8542</v>
      </c>
    </row>
    <row r="34" spans="1:27" ht="18" customHeight="1" x14ac:dyDescent="0.3">
      <c r="A34" s="69" t="s">
        <v>174</v>
      </c>
      <c r="B34" s="64"/>
      <c r="C34" s="64"/>
      <c r="D34" s="96"/>
      <c r="E34" s="97">
        <v>0</v>
      </c>
      <c r="F34" s="96"/>
      <c r="G34" s="97">
        <v>0</v>
      </c>
      <c r="H34" s="96"/>
      <c r="I34" s="97">
        <v>0</v>
      </c>
      <c r="J34" s="99"/>
      <c r="K34" s="97">
        <v>0</v>
      </c>
      <c r="L34" s="96"/>
      <c r="M34" s="97">
        <v>0</v>
      </c>
      <c r="N34" s="96"/>
      <c r="O34" s="231">
        <v>491563</v>
      </c>
      <c r="P34" s="96"/>
      <c r="Q34" s="231">
        <v>-8542</v>
      </c>
      <c r="R34" s="96"/>
      <c r="S34" s="231">
        <v>0</v>
      </c>
      <c r="T34" s="96"/>
      <c r="U34" s="231">
        <v>-8542</v>
      </c>
      <c r="V34" s="96"/>
      <c r="W34" s="231">
        <v>483021</v>
      </c>
      <c r="X34" s="96"/>
      <c r="Y34" s="242">
        <v>0</v>
      </c>
      <c r="Z34" s="96"/>
      <c r="AA34" s="231">
        <v>483021</v>
      </c>
    </row>
    <row r="35" spans="1:27" ht="30" customHeight="1" thickBot="1" x14ac:dyDescent="0.35">
      <c r="A35" s="69" t="s">
        <v>145</v>
      </c>
      <c r="B35" s="64"/>
      <c r="C35" s="64"/>
      <c r="D35" s="96"/>
      <c r="E35" s="240">
        <v>9984967</v>
      </c>
      <c r="F35" s="96"/>
      <c r="G35" s="240">
        <v>2904778</v>
      </c>
      <c r="H35" s="96"/>
      <c r="I35" s="240">
        <v>41026</v>
      </c>
      <c r="J35" s="99"/>
      <c r="K35" s="240">
        <v>11893</v>
      </c>
      <c r="L35" s="96"/>
      <c r="M35" s="240">
        <v>226935</v>
      </c>
      <c r="N35" s="96"/>
      <c r="O35" s="240">
        <v>2396524</v>
      </c>
      <c r="P35" s="96"/>
      <c r="Q35" s="239">
        <v>-86</v>
      </c>
      <c r="R35" s="96"/>
      <c r="S35" s="240">
        <v>8014</v>
      </c>
      <c r="T35" s="96"/>
      <c r="U35" s="240">
        <v>7928</v>
      </c>
      <c r="V35" s="96"/>
      <c r="W35" s="240">
        <v>15574051</v>
      </c>
      <c r="X35" s="96"/>
      <c r="Y35" s="240">
        <v>147</v>
      </c>
      <c r="Z35" s="96"/>
      <c r="AA35" s="240">
        <v>15574198</v>
      </c>
    </row>
    <row r="36" spans="1:27" ht="18" customHeight="1" thickTop="1" x14ac:dyDescent="0.3"/>
  </sheetData>
  <mergeCells count="11">
    <mergeCell ref="E8:V8"/>
    <mergeCell ref="E7:AA7"/>
    <mergeCell ref="E4:AA4"/>
    <mergeCell ref="AA5:AA6"/>
    <mergeCell ref="G5:G6"/>
    <mergeCell ref="I5:I6"/>
    <mergeCell ref="M5:O5"/>
    <mergeCell ref="Q5:U5"/>
    <mergeCell ref="W5:W6"/>
    <mergeCell ref="Y5:Y6"/>
    <mergeCell ref="E5:E6"/>
  </mergeCells>
  <pageMargins left="0.3" right="0.25" top="0.48" bottom="0.5" header="0.5" footer="0.52"/>
  <pageSetup paperSize="9" scale="65" firstPageNumber="8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811BF-F007-413E-B677-6393F8DF7FD9}">
  <sheetPr>
    <tabColor rgb="FFFF0000"/>
  </sheetPr>
  <dimension ref="A1:AC34"/>
  <sheetViews>
    <sheetView zoomScale="70" zoomScaleNormal="70" zoomScaleSheetLayoutView="70" workbookViewId="0">
      <selection activeCell="E32" sqref="E32"/>
    </sheetView>
  </sheetViews>
  <sheetFormatPr defaultColWidth="9.1640625" defaultRowHeight="14" x14ac:dyDescent="0.3"/>
  <cols>
    <col min="1" max="1" width="2.75" style="57" customWidth="1"/>
    <col min="2" max="2" width="38.4140625" style="57" customWidth="1"/>
    <col min="3" max="3" width="5.83203125" style="57" bestFit="1" customWidth="1"/>
    <col min="4" max="4" width="0.83203125" style="57" customWidth="1"/>
    <col min="5" max="5" width="10.9140625" style="57" customWidth="1"/>
    <col min="6" max="6" width="0.83203125" style="57" customWidth="1"/>
    <col min="7" max="7" width="10.6640625" style="57" customWidth="1"/>
    <col min="8" max="8" width="0.83203125" style="57" customWidth="1"/>
    <col min="9" max="9" width="12.4140625" style="57" customWidth="1"/>
    <col min="10" max="10" width="0.83203125" style="57" customWidth="1"/>
    <col min="11" max="11" width="9.4140625" style="57" customWidth="1"/>
    <col min="12" max="12" width="0.83203125" style="57" customWidth="1"/>
    <col min="13" max="13" width="10.6640625" style="57" customWidth="1"/>
    <col min="14" max="14" width="0.83203125" style="57" customWidth="1"/>
    <col min="15" max="15" width="12.1640625" style="57" customWidth="1"/>
    <col min="16" max="16" width="0.83203125" style="57" customWidth="1"/>
    <col min="17" max="17" width="11.25" style="57" customWidth="1"/>
    <col min="18" max="18" width="1" style="57" customWidth="1"/>
    <col min="19" max="19" width="12.25" style="57" customWidth="1"/>
    <col min="20" max="20" width="1" style="57" customWidth="1"/>
    <col min="21" max="21" width="13.83203125" style="57" customWidth="1"/>
    <col min="22" max="22" width="1" style="57" customWidth="1"/>
    <col min="23" max="23" width="10.4140625" style="57" customWidth="1"/>
    <col min="24" max="24" width="0.83203125" style="57" customWidth="1"/>
    <col min="25" max="25" width="11.33203125" style="57" customWidth="1"/>
    <col min="26" max="26" width="0.83203125" style="57" customWidth="1"/>
    <col min="27" max="27" width="10" style="57" customWidth="1"/>
    <col min="28" max="28" width="0.83203125" style="57" customWidth="1"/>
    <col min="29" max="29" width="11.4140625" style="57" customWidth="1"/>
    <col min="30" max="30" width="1.75" style="57" customWidth="1"/>
    <col min="31" max="31" width="15.75" style="57" customWidth="1"/>
    <col min="32" max="32" width="14.4140625" style="57" bestFit="1" customWidth="1"/>
    <col min="33" max="33" width="10.4140625" style="57" bestFit="1" customWidth="1"/>
    <col min="34" max="34" width="12" style="57" bestFit="1" customWidth="1"/>
    <col min="35" max="16384" width="9.1640625" style="57"/>
  </cols>
  <sheetData>
    <row r="1" spans="1:29" ht="18" customHeight="1" x14ac:dyDescent="0.35">
      <c r="A1" s="52" t="s">
        <v>127</v>
      </c>
      <c r="B1" s="58"/>
      <c r="C1" s="58"/>
      <c r="D1" s="59"/>
      <c r="E1" s="59"/>
      <c r="F1" s="59"/>
      <c r="G1" s="59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9"/>
      <c r="Z1" s="58"/>
      <c r="AA1" s="59"/>
      <c r="AB1" s="58"/>
      <c r="AC1" s="59"/>
    </row>
    <row r="2" spans="1:29" ht="18" customHeight="1" x14ac:dyDescent="0.3">
      <c r="A2" s="4" t="s">
        <v>52</v>
      </c>
      <c r="B2" s="60"/>
      <c r="C2" s="60"/>
      <c r="D2" s="61"/>
      <c r="E2" s="61"/>
      <c r="F2" s="61"/>
      <c r="G2" s="61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1"/>
      <c r="Z2" s="62"/>
      <c r="AA2" s="61"/>
      <c r="AB2" s="62"/>
      <c r="AC2" s="63"/>
    </row>
    <row r="3" spans="1:29" ht="18" customHeight="1" x14ac:dyDescent="0.3">
      <c r="A3" s="60"/>
      <c r="B3" s="60"/>
      <c r="C3" s="60"/>
      <c r="D3" s="59"/>
      <c r="E3" s="59"/>
      <c r="F3" s="59"/>
      <c r="G3" s="59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59"/>
      <c r="Z3" s="62"/>
      <c r="AA3" s="59"/>
      <c r="AB3" s="62"/>
      <c r="AC3" s="63"/>
    </row>
    <row r="4" spans="1:29" ht="18" customHeight="1" x14ac:dyDescent="0.3">
      <c r="A4" s="60"/>
      <c r="B4" s="60"/>
      <c r="C4" s="60"/>
      <c r="D4" s="60"/>
      <c r="E4" s="316" t="s">
        <v>44</v>
      </c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</row>
    <row r="5" spans="1:29" ht="21" customHeight="1" x14ac:dyDescent="0.3">
      <c r="A5" s="64"/>
      <c r="B5" s="64"/>
      <c r="C5" s="64"/>
      <c r="D5" s="296"/>
      <c r="E5" s="318" t="s">
        <v>35</v>
      </c>
      <c r="F5" s="296"/>
      <c r="G5" s="318" t="s">
        <v>107</v>
      </c>
      <c r="H5" s="65"/>
      <c r="I5" s="319" t="s">
        <v>60</v>
      </c>
      <c r="J5" s="297"/>
      <c r="K5" s="297"/>
      <c r="L5" s="66"/>
      <c r="M5" s="320" t="s">
        <v>25</v>
      </c>
      <c r="N5" s="320"/>
      <c r="O5" s="320"/>
      <c r="P5" s="75"/>
      <c r="Q5" s="320" t="s">
        <v>39</v>
      </c>
      <c r="R5" s="320"/>
      <c r="S5" s="320"/>
      <c r="T5" s="320"/>
      <c r="U5" s="320"/>
      <c r="V5" s="320"/>
      <c r="W5" s="320"/>
      <c r="X5" s="66"/>
      <c r="Y5" s="318" t="s">
        <v>100</v>
      </c>
      <c r="Z5" s="65"/>
      <c r="AA5" s="318" t="s">
        <v>71</v>
      </c>
      <c r="AB5" s="65"/>
      <c r="AC5" s="317" t="s">
        <v>27</v>
      </c>
    </row>
    <row r="6" spans="1:29" ht="73.5" customHeight="1" x14ac:dyDescent="0.3">
      <c r="A6" s="64"/>
      <c r="B6" s="64"/>
      <c r="C6" s="188" t="s">
        <v>3</v>
      </c>
      <c r="D6" s="296"/>
      <c r="E6" s="318"/>
      <c r="F6" s="296"/>
      <c r="G6" s="318"/>
      <c r="H6" s="65"/>
      <c r="I6" s="319"/>
      <c r="J6" s="297"/>
      <c r="K6" s="297" t="s">
        <v>115</v>
      </c>
      <c r="L6" s="66"/>
      <c r="M6" s="53" t="s">
        <v>40</v>
      </c>
      <c r="N6" s="53"/>
      <c r="O6" s="53" t="s">
        <v>41</v>
      </c>
      <c r="P6" s="53"/>
      <c r="Q6" s="298" t="s">
        <v>226</v>
      </c>
      <c r="R6" s="298"/>
      <c r="S6" s="298" t="s">
        <v>223</v>
      </c>
      <c r="T6" s="298"/>
      <c r="U6" s="298" t="s">
        <v>228</v>
      </c>
      <c r="V6" s="298"/>
      <c r="W6" s="298" t="s">
        <v>227</v>
      </c>
      <c r="X6" s="66"/>
      <c r="Y6" s="318"/>
      <c r="Z6" s="65"/>
      <c r="AA6" s="318"/>
      <c r="AB6" s="65"/>
      <c r="AC6" s="317"/>
    </row>
    <row r="7" spans="1:29" ht="18" customHeight="1" x14ac:dyDescent="0.3">
      <c r="A7" s="60"/>
      <c r="B7" s="60"/>
      <c r="C7" s="60"/>
      <c r="D7" s="60"/>
      <c r="E7" s="315" t="s">
        <v>147</v>
      </c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  <c r="Z7" s="315"/>
      <c r="AA7" s="315"/>
      <c r="AB7" s="315"/>
      <c r="AC7" s="315"/>
    </row>
    <row r="8" spans="1:29" ht="18" customHeight="1" x14ac:dyDescent="0.3">
      <c r="A8" s="60" t="s">
        <v>196</v>
      </c>
      <c r="B8" s="60"/>
      <c r="C8" s="60"/>
      <c r="D8" s="60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216"/>
      <c r="Z8" s="216"/>
      <c r="AA8" s="216"/>
      <c r="AB8" s="216"/>
      <c r="AC8" s="216"/>
    </row>
    <row r="9" spans="1:29" ht="18" customHeight="1" x14ac:dyDescent="0.3">
      <c r="A9" s="68" t="s">
        <v>232</v>
      </c>
      <c r="B9" s="60"/>
      <c r="C9" s="64"/>
      <c r="D9" s="80"/>
      <c r="E9" s="217">
        <v>9994460</v>
      </c>
      <c r="F9" s="80"/>
      <c r="G9" s="217">
        <v>2926874</v>
      </c>
      <c r="H9" s="217"/>
      <c r="I9" s="217">
        <v>41026</v>
      </c>
      <c r="J9" s="217"/>
      <c r="K9" s="217">
        <v>2935</v>
      </c>
      <c r="L9" s="217"/>
      <c r="M9" s="217">
        <v>305544</v>
      </c>
      <c r="N9" s="217"/>
      <c r="O9" s="217">
        <v>2348903</v>
      </c>
      <c r="P9" s="217"/>
      <c r="Q9" s="95">
        <v>-117702</v>
      </c>
      <c r="R9" s="217"/>
      <c r="S9" s="217">
        <v>0</v>
      </c>
      <c r="T9" s="217"/>
      <c r="U9" s="95">
        <v>3679</v>
      </c>
      <c r="V9" s="217"/>
      <c r="W9" s="95">
        <v>-114023</v>
      </c>
      <c r="X9" s="217"/>
      <c r="Y9" s="217">
        <v>15505719</v>
      </c>
      <c r="Z9" s="217"/>
      <c r="AA9" s="217">
        <v>49428</v>
      </c>
      <c r="AB9" s="217"/>
      <c r="AC9" s="217">
        <v>15555147</v>
      </c>
    </row>
    <row r="10" spans="1:29" ht="18" customHeight="1" x14ac:dyDescent="0.3">
      <c r="A10" s="57" t="s">
        <v>180</v>
      </c>
      <c r="B10" s="64"/>
      <c r="C10" s="188">
        <v>3</v>
      </c>
      <c r="D10" s="80"/>
      <c r="E10" s="229">
        <v>0</v>
      </c>
      <c r="F10" s="80"/>
      <c r="G10" s="229">
        <v>0</v>
      </c>
      <c r="H10" s="229"/>
      <c r="I10" s="229">
        <v>0</v>
      </c>
      <c r="J10" s="229"/>
      <c r="K10" s="229">
        <v>0</v>
      </c>
      <c r="L10" s="229"/>
      <c r="M10" s="229">
        <v>0</v>
      </c>
      <c r="N10" s="229"/>
      <c r="O10" s="224">
        <v>-4766</v>
      </c>
      <c r="P10" s="229"/>
      <c r="Q10" s="229">
        <v>0</v>
      </c>
      <c r="R10" s="229"/>
      <c r="S10" s="224">
        <v>-79676</v>
      </c>
      <c r="T10" s="229"/>
      <c r="U10" s="224">
        <v>-39126</v>
      </c>
      <c r="V10" s="229"/>
      <c r="W10" s="224">
        <v>-118802</v>
      </c>
      <c r="X10" s="224"/>
      <c r="Y10" s="224">
        <v>-123568</v>
      </c>
      <c r="Z10" s="229"/>
      <c r="AA10" s="229">
        <v>0</v>
      </c>
      <c r="AB10" s="229"/>
      <c r="AC10" s="224">
        <v>-123568</v>
      </c>
    </row>
    <row r="11" spans="1:29" ht="18" customHeight="1" x14ac:dyDescent="0.3">
      <c r="A11" s="68" t="s">
        <v>229</v>
      </c>
      <c r="B11" s="64"/>
      <c r="C11" s="64"/>
      <c r="D11" s="80"/>
      <c r="E11" s="232">
        <v>9994460</v>
      </c>
      <c r="F11" s="80"/>
      <c r="G11" s="232">
        <v>2926874</v>
      </c>
      <c r="H11" s="217"/>
      <c r="I11" s="232">
        <v>41026</v>
      </c>
      <c r="J11" s="217"/>
      <c r="K11" s="232">
        <v>2935</v>
      </c>
      <c r="L11" s="217"/>
      <c r="M11" s="232">
        <v>305544</v>
      </c>
      <c r="N11" s="217"/>
      <c r="O11" s="232">
        <v>2344137</v>
      </c>
      <c r="P11" s="217"/>
      <c r="Q11" s="231">
        <v>-117702</v>
      </c>
      <c r="R11" s="217"/>
      <c r="S11" s="257">
        <v>-79676</v>
      </c>
      <c r="T11" s="217"/>
      <c r="U11" s="231">
        <v>-35447</v>
      </c>
      <c r="V11" s="95"/>
      <c r="W11" s="231">
        <v>-232825</v>
      </c>
      <c r="X11" s="217"/>
      <c r="Y11" s="232">
        <v>15382151</v>
      </c>
      <c r="Z11" s="217"/>
      <c r="AA11" s="232">
        <v>49428</v>
      </c>
      <c r="AB11" s="217"/>
      <c r="AC11" s="232">
        <v>15431579</v>
      </c>
    </row>
    <row r="12" spans="1:29" ht="18" customHeight="1" x14ac:dyDescent="0.3">
      <c r="A12" s="68"/>
      <c r="B12" s="64"/>
      <c r="C12" s="64"/>
      <c r="D12" s="80"/>
      <c r="E12" s="217"/>
      <c r="F12" s="80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25"/>
      <c r="V12" s="217"/>
      <c r="W12" s="217"/>
      <c r="X12" s="217"/>
      <c r="Y12" s="217"/>
      <c r="Z12" s="217"/>
      <c r="AA12" s="217"/>
      <c r="AB12" s="217"/>
      <c r="AC12" s="217"/>
    </row>
    <row r="13" spans="1:29" ht="18" customHeight="1" x14ac:dyDescent="0.3">
      <c r="A13" s="68" t="s">
        <v>164</v>
      </c>
      <c r="B13" s="64"/>
      <c r="C13" s="64"/>
      <c r="D13" s="80"/>
      <c r="E13" s="217"/>
      <c r="F13" s="80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25"/>
      <c r="V13" s="217"/>
      <c r="W13" s="217"/>
      <c r="X13" s="217"/>
      <c r="Y13" s="217"/>
      <c r="Z13" s="217"/>
      <c r="AA13" s="217"/>
      <c r="AB13" s="217"/>
      <c r="AC13" s="217"/>
    </row>
    <row r="14" spans="1:29" ht="18" customHeight="1" x14ac:dyDescent="0.3">
      <c r="A14" s="68"/>
      <c r="B14" s="60" t="s">
        <v>158</v>
      </c>
      <c r="C14" s="64"/>
      <c r="D14" s="80"/>
      <c r="E14" s="217"/>
      <c r="F14" s="80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25"/>
      <c r="V14" s="217"/>
      <c r="W14" s="217"/>
      <c r="X14" s="217"/>
      <c r="Y14" s="217"/>
      <c r="Z14" s="217"/>
      <c r="AA14" s="217"/>
      <c r="AB14" s="217"/>
      <c r="AC14" s="217"/>
    </row>
    <row r="15" spans="1:29" ht="18" customHeight="1" x14ac:dyDescent="0.3">
      <c r="A15" s="68"/>
      <c r="B15" s="90" t="s">
        <v>159</v>
      </c>
      <c r="C15" s="64"/>
      <c r="D15" s="80"/>
      <c r="E15" s="217"/>
      <c r="F15" s="80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25"/>
      <c r="V15" s="217"/>
      <c r="W15" s="217"/>
      <c r="X15" s="217"/>
      <c r="Y15" s="217"/>
      <c r="Z15" s="217"/>
      <c r="AA15" s="217"/>
      <c r="AB15" s="217"/>
      <c r="AC15" s="217"/>
    </row>
    <row r="16" spans="1:29" ht="18" customHeight="1" x14ac:dyDescent="0.3">
      <c r="A16" s="68"/>
      <c r="B16" s="90" t="s">
        <v>160</v>
      </c>
      <c r="C16" s="64"/>
      <c r="D16" s="80"/>
      <c r="E16" s="217"/>
      <c r="F16" s="80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25"/>
      <c r="V16" s="217"/>
      <c r="W16" s="217"/>
      <c r="X16" s="217"/>
      <c r="Y16" s="217"/>
      <c r="Z16" s="217"/>
      <c r="AA16" s="217"/>
      <c r="AB16" s="217"/>
      <c r="AC16" s="217"/>
    </row>
    <row r="17" spans="1:29" ht="18" customHeight="1" x14ac:dyDescent="0.3">
      <c r="A17" s="68"/>
      <c r="B17" s="64" t="s">
        <v>161</v>
      </c>
      <c r="C17" s="188">
        <v>11</v>
      </c>
      <c r="D17" s="80"/>
      <c r="E17" s="229">
        <v>220</v>
      </c>
      <c r="F17" s="80"/>
      <c r="G17" s="229">
        <v>543</v>
      </c>
      <c r="H17" s="217"/>
      <c r="I17" s="229">
        <v>0</v>
      </c>
      <c r="J17" s="229"/>
      <c r="K17" s="86">
        <v>-196</v>
      </c>
      <c r="L17" s="229"/>
      <c r="M17" s="229">
        <v>0</v>
      </c>
      <c r="N17" s="229"/>
      <c r="O17" s="229">
        <v>0</v>
      </c>
      <c r="P17" s="229"/>
      <c r="Q17" s="229">
        <v>0</v>
      </c>
      <c r="R17" s="229"/>
      <c r="S17" s="229">
        <v>0</v>
      </c>
      <c r="T17" s="229"/>
      <c r="U17" s="80">
        <v>0</v>
      </c>
      <c r="V17" s="229"/>
      <c r="W17" s="229">
        <v>0</v>
      </c>
      <c r="X17" s="229"/>
      <c r="Y17" s="229">
        <v>567</v>
      </c>
      <c r="Z17" s="229"/>
      <c r="AA17" s="229">
        <v>0</v>
      </c>
      <c r="AB17" s="229"/>
      <c r="AC17" s="86">
        <v>567</v>
      </c>
    </row>
    <row r="18" spans="1:29" ht="18" customHeight="1" x14ac:dyDescent="0.3">
      <c r="A18" s="68"/>
      <c r="B18" s="57" t="s">
        <v>245</v>
      </c>
      <c r="C18" s="188">
        <v>15</v>
      </c>
      <c r="D18" s="80"/>
      <c r="E18" s="226">
        <v>0</v>
      </c>
      <c r="F18" s="80"/>
      <c r="G18" s="226">
        <v>0</v>
      </c>
      <c r="H18" s="217"/>
      <c r="I18" s="230">
        <v>0</v>
      </c>
      <c r="J18" s="229"/>
      <c r="K18" s="230">
        <v>0</v>
      </c>
      <c r="L18" s="229"/>
      <c r="M18" s="230">
        <v>0</v>
      </c>
      <c r="N18" s="229"/>
      <c r="O18" s="244">
        <v>-320000</v>
      </c>
      <c r="P18" s="229"/>
      <c r="Q18" s="230">
        <v>0</v>
      </c>
      <c r="R18" s="229"/>
      <c r="S18" s="230">
        <v>0</v>
      </c>
      <c r="T18" s="229"/>
      <c r="U18" s="206">
        <v>0</v>
      </c>
      <c r="V18" s="229"/>
      <c r="W18" s="230">
        <v>0</v>
      </c>
      <c r="X18" s="229"/>
      <c r="Y18" s="244">
        <v>-320000</v>
      </c>
      <c r="Z18" s="229"/>
      <c r="AA18" s="230">
        <v>0</v>
      </c>
      <c r="AB18" s="229"/>
      <c r="AC18" s="244">
        <v>-320000</v>
      </c>
    </row>
    <row r="19" spans="1:29" ht="18" customHeight="1" x14ac:dyDescent="0.3">
      <c r="A19" s="68" t="s">
        <v>163</v>
      </c>
      <c r="B19" s="64"/>
      <c r="C19" s="64"/>
      <c r="D19" s="80"/>
      <c r="E19" s="217"/>
      <c r="F19" s="80"/>
      <c r="G19" s="217"/>
      <c r="H19" s="217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80"/>
      <c r="V19" s="229"/>
      <c r="W19" s="229"/>
      <c r="X19" s="229"/>
      <c r="Y19" s="229"/>
      <c r="Z19" s="229"/>
      <c r="AA19" s="229"/>
      <c r="AB19" s="229"/>
      <c r="AC19" s="229"/>
    </row>
    <row r="20" spans="1:29" ht="18" customHeight="1" x14ac:dyDescent="0.3">
      <c r="A20" s="68"/>
      <c r="B20" s="60" t="s">
        <v>158</v>
      </c>
      <c r="C20" s="64"/>
      <c r="D20" s="80"/>
      <c r="E20" s="226">
        <v>220</v>
      </c>
      <c r="F20" s="80"/>
      <c r="G20" s="226">
        <v>543</v>
      </c>
      <c r="H20" s="217"/>
      <c r="I20" s="226">
        <v>0</v>
      </c>
      <c r="J20" s="217"/>
      <c r="K20" s="191">
        <v>-196</v>
      </c>
      <c r="L20" s="217"/>
      <c r="M20" s="226">
        <v>0</v>
      </c>
      <c r="N20" s="217"/>
      <c r="O20" s="163">
        <v>-320000</v>
      </c>
      <c r="P20" s="217"/>
      <c r="Q20" s="205">
        <v>0</v>
      </c>
      <c r="R20" s="217"/>
      <c r="S20" s="205">
        <v>0</v>
      </c>
      <c r="T20" s="217"/>
      <c r="U20" s="205">
        <v>0</v>
      </c>
      <c r="V20" s="217"/>
      <c r="W20" s="226">
        <v>0</v>
      </c>
      <c r="X20" s="217"/>
      <c r="Y20" s="163">
        <v>-319433</v>
      </c>
      <c r="Z20" s="217"/>
      <c r="AA20" s="163">
        <v>0</v>
      </c>
      <c r="AB20" s="217"/>
      <c r="AC20" s="163">
        <v>-319433</v>
      </c>
    </row>
    <row r="21" spans="1:29" ht="18" hidden="1" customHeight="1" x14ac:dyDescent="0.3">
      <c r="A21" s="68"/>
      <c r="B21" s="64"/>
      <c r="C21" s="64"/>
      <c r="D21" s="80"/>
      <c r="E21" s="217"/>
      <c r="F21" s="80"/>
      <c r="G21" s="217"/>
      <c r="H21" s="217"/>
      <c r="I21" s="217"/>
      <c r="J21" s="217"/>
      <c r="K21" s="96"/>
      <c r="L21" s="217"/>
      <c r="M21" s="217"/>
      <c r="N21" s="217"/>
      <c r="O21" s="217"/>
      <c r="P21" s="217"/>
      <c r="Q21" s="225"/>
      <c r="R21" s="217"/>
      <c r="S21" s="225"/>
      <c r="T21" s="217"/>
      <c r="U21" s="225"/>
      <c r="V21" s="217"/>
      <c r="W21" s="217"/>
      <c r="X21" s="217"/>
      <c r="Y21" s="95"/>
      <c r="Z21" s="217"/>
      <c r="AA21" s="95"/>
      <c r="AB21" s="217"/>
      <c r="AC21" s="95"/>
    </row>
    <row r="22" spans="1:29" ht="18" hidden="1" customHeight="1" x14ac:dyDescent="0.3">
      <c r="A22" s="243" t="s">
        <v>148</v>
      </c>
      <c r="B22" s="68"/>
      <c r="C22" s="64"/>
      <c r="D22" s="80"/>
      <c r="E22" s="217"/>
      <c r="F22" s="80"/>
      <c r="G22" s="217"/>
      <c r="H22" s="217"/>
      <c r="I22" s="217"/>
      <c r="J22" s="217"/>
      <c r="K22" s="96"/>
      <c r="L22" s="217"/>
      <c r="M22" s="217"/>
      <c r="N22" s="217"/>
      <c r="O22" s="217"/>
      <c r="P22" s="217"/>
      <c r="Q22" s="225"/>
      <c r="R22" s="217"/>
      <c r="S22" s="225"/>
      <c r="T22" s="217"/>
      <c r="U22" s="225"/>
      <c r="V22" s="217"/>
      <c r="W22" s="217"/>
      <c r="X22" s="217"/>
      <c r="Y22" s="95"/>
      <c r="Z22" s="217"/>
      <c r="AA22" s="95"/>
      <c r="AB22" s="217"/>
      <c r="AC22" s="95"/>
    </row>
    <row r="23" spans="1:29" ht="18" hidden="1" customHeight="1" x14ac:dyDescent="0.3">
      <c r="A23" s="282"/>
      <c r="B23" s="283" t="s">
        <v>151</v>
      </c>
      <c r="C23" s="64"/>
      <c r="D23" s="80"/>
      <c r="E23" s="217"/>
      <c r="F23" s="80"/>
      <c r="G23" s="217"/>
      <c r="H23" s="217"/>
      <c r="I23" s="217"/>
      <c r="J23" s="217"/>
      <c r="K23" s="96"/>
      <c r="L23" s="217"/>
      <c r="M23" s="217"/>
      <c r="N23" s="217"/>
      <c r="O23" s="217"/>
      <c r="P23" s="217"/>
      <c r="Q23" s="225"/>
      <c r="R23" s="217"/>
      <c r="S23" s="225"/>
      <c r="T23" s="217"/>
      <c r="U23" s="225"/>
      <c r="V23" s="217"/>
      <c r="W23" s="217"/>
      <c r="X23" s="217"/>
      <c r="Y23" s="95"/>
      <c r="Z23" s="217"/>
      <c r="AA23" s="95"/>
      <c r="AB23" s="217"/>
      <c r="AC23" s="95"/>
    </row>
    <row r="24" spans="1:29" ht="18" hidden="1" customHeight="1" x14ac:dyDescent="0.3">
      <c r="A24" s="282"/>
      <c r="B24" s="283" t="s">
        <v>150</v>
      </c>
      <c r="C24" s="188"/>
      <c r="D24" s="80"/>
      <c r="E24" s="217"/>
      <c r="F24" s="80"/>
      <c r="G24" s="217"/>
      <c r="H24" s="217"/>
      <c r="I24" s="217"/>
      <c r="J24" s="217"/>
      <c r="K24" s="96"/>
      <c r="L24" s="217"/>
      <c r="M24" s="217"/>
      <c r="N24" s="217"/>
      <c r="O24" s="217"/>
      <c r="P24" s="217"/>
      <c r="Q24" s="225"/>
      <c r="R24" s="217"/>
      <c r="S24" s="225"/>
      <c r="T24" s="217"/>
      <c r="U24" s="225"/>
      <c r="V24" s="217"/>
      <c r="W24" s="217"/>
      <c r="X24" s="217"/>
      <c r="Y24" s="95"/>
      <c r="Z24" s="217"/>
      <c r="AA24" s="95"/>
      <c r="AB24" s="217"/>
      <c r="AC24" s="95"/>
    </row>
    <row r="25" spans="1:29" ht="18" hidden="1" customHeight="1" x14ac:dyDescent="0.3">
      <c r="A25" s="284" t="s">
        <v>149</v>
      </c>
      <c r="B25" s="283"/>
      <c r="C25" s="64"/>
      <c r="D25" s="80"/>
      <c r="E25" s="232"/>
      <c r="F25" s="80"/>
      <c r="G25" s="232"/>
      <c r="H25" s="217"/>
      <c r="I25" s="232"/>
      <c r="J25" s="217"/>
      <c r="K25" s="285"/>
      <c r="L25" s="217"/>
      <c r="M25" s="232"/>
      <c r="N25" s="217"/>
      <c r="O25" s="232"/>
      <c r="P25" s="217"/>
      <c r="Q25" s="242"/>
      <c r="R25" s="217"/>
      <c r="S25" s="242"/>
      <c r="T25" s="217"/>
      <c r="U25" s="242"/>
      <c r="V25" s="217"/>
      <c r="W25" s="232"/>
      <c r="X25" s="217"/>
      <c r="Y25" s="231"/>
      <c r="Z25" s="217"/>
      <c r="AA25" s="231"/>
      <c r="AB25" s="217"/>
      <c r="AC25" s="231"/>
    </row>
    <row r="26" spans="1:29" ht="18" hidden="1" customHeight="1" x14ac:dyDescent="0.3">
      <c r="A26" s="286"/>
      <c r="B26" s="283"/>
      <c r="C26" s="64"/>
      <c r="D26" s="80"/>
      <c r="E26" s="217"/>
      <c r="F26" s="80"/>
      <c r="G26" s="217"/>
      <c r="H26" s="217"/>
      <c r="I26" s="217"/>
      <c r="J26" s="217"/>
      <c r="K26" s="96"/>
      <c r="L26" s="217"/>
      <c r="M26" s="217"/>
      <c r="N26" s="217"/>
      <c r="O26" s="217"/>
      <c r="P26" s="217"/>
      <c r="Q26" s="225"/>
      <c r="R26" s="217"/>
      <c r="S26" s="225"/>
      <c r="T26" s="217"/>
      <c r="U26" s="225"/>
      <c r="V26" s="217"/>
      <c r="W26" s="217"/>
      <c r="X26" s="217"/>
      <c r="Y26" s="95"/>
      <c r="Z26" s="217"/>
      <c r="AA26" s="95"/>
      <c r="AB26" s="217"/>
      <c r="AC26" s="95"/>
    </row>
    <row r="27" spans="1:29" ht="18" hidden="1" customHeight="1" x14ac:dyDescent="0.65">
      <c r="A27" s="243" t="s">
        <v>64</v>
      </c>
      <c r="B27" s="64"/>
      <c r="C27" s="64"/>
      <c r="D27" s="79"/>
      <c r="E27" s="287">
        <v>220</v>
      </c>
      <c r="F27" s="79"/>
      <c r="G27" s="287">
        <v>543</v>
      </c>
      <c r="H27" s="80"/>
      <c r="I27" s="287">
        <v>0</v>
      </c>
      <c r="J27" s="82"/>
      <c r="K27" s="287">
        <v>-196</v>
      </c>
      <c r="L27" s="80"/>
      <c r="M27" s="287">
        <v>0</v>
      </c>
      <c r="N27" s="80"/>
      <c r="O27" s="287">
        <v>-320000</v>
      </c>
      <c r="P27" s="82"/>
      <c r="Q27" s="287">
        <v>0</v>
      </c>
      <c r="R27" s="82"/>
      <c r="S27" s="287">
        <v>0</v>
      </c>
      <c r="T27" s="82"/>
      <c r="U27" s="287">
        <v>0</v>
      </c>
      <c r="V27" s="82"/>
      <c r="W27" s="287">
        <v>0</v>
      </c>
      <c r="X27" s="80"/>
      <c r="Y27" s="287">
        <v>-319433</v>
      </c>
      <c r="Z27" s="80"/>
      <c r="AA27" s="287">
        <v>0</v>
      </c>
      <c r="AB27" s="80"/>
      <c r="AC27" s="287">
        <v>-319433</v>
      </c>
    </row>
    <row r="28" spans="1:29" ht="18" customHeight="1" x14ac:dyDescent="0.3">
      <c r="A28" s="243"/>
      <c r="B28" s="64"/>
      <c r="C28" s="64"/>
      <c r="D28" s="79"/>
      <c r="E28" s="84"/>
      <c r="F28" s="79"/>
      <c r="G28" s="85"/>
      <c r="H28" s="79"/>
      <c r="I28" s="85"/>
      <c r="J28" s="85"/>
      <c r="K28" s="85"/>
      <c r="L28" s="79"/>
      <c r="M28" s="85"/>
      <c r="N28" s="86"/>
      <c r="O28" s="85"/>
      <c r="P28" s="85"/>
      <c r="Q28" s="85"/>
      <c r="R28" s="85"/>
      <c r="S28" s="85"/>
      <c r="T28" s="85"/>
      <c r="U28" s="85"/>
      <c r="V28" s="85"/>
      <c r="W28" s="85"/>
      <c r="X28" s="79"/>
      <c r="Y28" s="84"/>
      <c r="Z28" s="79"/>
      <c r="AA28" s="84"/>
      <c r="AB28" s="79"/>
      <c r="AC28" s="88"/>
    </row>
    <row r="29" spans="1:29" ht="18" customHeight="1" x14ac:dyDescent="0.3">
      <c r="A29" s="69" t="s">
        <v>254</v>
      </c>
      <c r="B29" s="64"/>
      <c r="C29" s="6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79"/>
      <c r="Y29" s="94"/>
      <c r="Z29" s="94"/>
      <c r="AA29" s="94"/>
      <c r="AB29" s="94"/>
      <c r="AC29" s="94"/>
    </row>
    <row r="30" spans="1:29" ht="18" customHeight="1" x14ac:dyDescent="0.3">
      <c r="A30" s="55" t="s">
        <v>0</v>
      </c>
      <c r="B30" s="237" t="s">
        <v>156</v>
      </c>
      <c r="C30" s="237"/>
      <c r="D30" s="94"/>
      <c r="E30" s="73">
        <v>0</v>
      </c>
      <c r="F30" s="94"/>
      <c r="G30" s="73">
        <v>0</v>
      </c>
      <c r="H30" s="94"/>
      <c r="I30" s="73">
        <v>0</v>
      </c>
      <c r="J30" s="73"/>
      <c r="K30" s="73">
        <v>0</v>
      </c>
      <c r="L30" s="94"/>
      <c r="M30" s="73">
        <v>0</v>
      </c>
      <c r="N30" s="94"/>
      <c r="O30" s="229">
        <v>573688</v>
      </c>
      <c r="P30" s="86"/>
      <c r="Q30" s="73">
        <v>0</v>
      </c>
      <c r="R30" s="73"/>
      <c r="S30" s="73">
        <v>0</v>
      </c>
      <c r="T30" s="73"/>
      <c r="U30" s="73">
        <v>0</v>
      </c>
      <c r="V30" s="73"/>
      <c r="W30" s="73">
        <v>0</v>
      </c>
      <c r="X30" s="86"/>
      <c r="Y30" s="224">
        <v>573688</v>
      </c>
      <c r="Z30" s="94"/>
      <c r="AA30" s="224">
        <v>43</v>
      </c>
      <c r="AB30" s="94"/>
      <c r="AC30" s="224">
        <v>573731</v>
      </c>
    </row>
    <row r="31" spans="1:29" ht="18" customHeight="1" x14ac:dyDescent="0.3">
      <c r="A31" s="55"/>
      <c r="B31" s="237" t="s">
        <v>102</v>
      </c>
      <c r="C31" s="237"/>
      <c r="D31" s="86"/>
      <c r="E31" s="100">
        <v>0</v>
      </c>
      <c r="F31" s="86"/>
      <c r="G31" s="100">
        <v>0</v>
      </c>
      <c r="H31" s="86"/>
      <c r="I31" s="100">
        <v>0</v>
      </c>
      <c r="J31" s="73"/>
      <c r="K31" s="100">
        <v>0</v>
      </c>
      <c r="L31" s="86"/>
      <c r="M31" s="100">
        <v>0</v>
      </c>
      <c r="N31" s="86"/>
      <c r="O31" s="229">
        <v>0</v>
      </c>
      <c r="P31" s="86"/>
      <c r="Q31" s="224">
        <v>-324105</v>
      </c>
      <c r="R31" s="92"/>
      <c r="S31" s="224">
        <v>-34631</v>
      </c>
      <c r="T31" s="92"/>
      <c r="U31" s="224">
        <v>-69880</v>
      </c>
      <c r="V31" s="92"/>
      <c r="W31" s="224">
        <v>-428616</v>
      </c>
      <c r="X31" s="86"/>
      <c r="Y31" s="224">
        <v>-428616</v>
      </c>
      <c r="Z31" s="86"/>
      <c r="AA31" s="244">
        <v>0</v>
      </c>
      <c r="AB31" s="86"/>
      <c r="AC31" s="244">
        <v>-428616</v>
      </c>
    </row>
    <row r="32" spans="1:29" ht="18" customHeight="1" x14ac:dyDescent="0.3">
      <c r="A32" s="69" t="s">
        <v>174</v>
      </c>
      <c r="B32" s="64"/>
      <c r="C32" s="64"/>
      <c r="D32" s="96"/>
      <c r="E32" s="97">
        <v>0</v>
      </c>
      <c r="F32" s="96"/>
      <c r="G32" s="97">
        <v>0</v>
      </c>
      <c r="H32" s="96"/>
      <c r="I32" s="97">
        <v>0</v>
      </c>
      <c r="J32" s="99"/>
      <c r="K32" s="97">
        <v>0</v>
      </c>
      <c r="L32" s="96"/>
      <c r="M32" s="97">
        <v>0</v>
      </c>
      <c r="N32" s="96"/>
      <c r="O32" s="231">
        <v>573688</v>
      </c>
      <c r="P32" s="96"/>
      <c r="Q32" s="231">
        <v>-324105</v>
      </c>
      <c r="R32" s="96"/>
      <c r="S32" s="231">
        <v>-34631</v>
      </c>
      <c r="T32" s="96"/>
      <c r="U32" s="231">
        <v>-69880</v>
      </c>
      <c r="V32" s="96"/>
      <c r="W32" s="231">
        <v>-428616</v>
      </c>
      <c r="X32" s="96"/>
      <c r="Y32" s="231">
        <v>145072</v>
      </c>
      <c r="Z32" s="96"/>
      <c r="AA32" s="231">
        <v>43</v>
      </c>
      <c r="AB32" s="96"/>
      <c r="AC32" s="231">
        <v>145115</v>
      </c>
    </row>
    <row r="33" spans="1:29" ht="18" customHeight="1" thickBot="1" x14ac:dyDescent="0.35">
      <c r="A33" s="69" t="s">
        <v>197</v>
      </c>
      <c r="B33" s="64"/>
      <c r="C33" s="64"/>
      <c r="D33" s="96"/>
      <c r="E33" s="240">
        <v>9994680</v>
      </c>
      <c r="F33" s="96"/>
      <c r="G33" s="240">
        <v>2927417</v>
      </c>
      <c r="H33" s="96"/>
      <c r="I33" s="240">
        <v>41026</v>
      </c>
      <c r="J33" s="99"/>
      <c r="K33" s="240">
        <v>2739</v>
      </c>
      <c r="L33" s="96"/>
      <c r="M33" s="240">
        <v>305544</v>
      </c>
      <c r="N33" s="96"/>
      <c r="O33" s="240">
        <v>2597825</v>
      </c>
      <c r="P33" s="96"/>
      <c r="Q33" s="239">
        <v>-441807</v>
      </c>
      <c r="R33" s="96"/>
      <c r="S33" s="239">
        <v>-114307</v>
      </c>
      <c r="T33" s="96"/>
      <c r="U33" s="239">
        <v>-105327</v>
      </c>
      <c r="V33" s="95"/>
      <c r="W33" s="239">
        <v>-661441</v>
      </c>
      <c r="X33" s="96"/>
      <c r="Y33" s="240">
        <v>15207790</v>
      </c>
      <c r="Z33" s="96"/>
      <c r="AA33" s="240">
        <v>49471</v>
      </c>
      <c r="AB33" s="96"/>
      <c r="AC33" s="240">
        <v>15257261</v>
      </c>
    </row>
    <row r="34" spans="1:29" ht="18" customHeight="1" thickTop="1" x14ac:dyDescent="0.3"/>
  </sheetData>
  <mergeCells count="11">
    <mergeCell ref="AC5:AC6"/>
    <mergeCell ref="E7:AC7"/>
    <mergeCell ref="E8:X8"/>
    <mergeCell ref="E4:AC4"/>
    <mergeCell ref="E5:E6"/>
    <mergeCell ref="G5:G6"/>
    <mergeCell ref="I5:I6"/>
    <mergeCell ref="M5:O5"/>
    <mergeCell ref="Q5:W5"/>
    <mergeCell ref="Y5:Y6"/>
    <mergeCell ref="AA5:AA6"/>
  </mergeCells>
  <pageMargins left="0.7" right="0.7" top="0.75" bottom="0.75" header="0.3" footer="0.3"/>
  <pageSetup paperSize="9" scale="60" firstPageNumber="9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  <pageSetUpPr fitToPage="1"/>
  </sheetPr>
  <dimension ref="A1:V110"/>
  <sheetViews>
    <sheetView topLeftCell="A7" zoomScaleNormal="100" zoomScaleSheetLayoutView="100" workbookViewId="0">
      <selection activeCell="K19" sqref="K19"/>
    </sheetView>
  </sheetViews>
  <sheetFormatPr defaultColWidth="9.1640625" defaultRowHeight="18" customHeight="1" x14ac:dyDescent="0.3"/>
  <cols>
    <col min="1" max="3" width="2.75" style="57" customWidth="1"/>
    <col min="4" max="4" width="56.75" style="57" customWidth="1"/>
    <col min="5" max="5" width="8.1640625" style="57" customWidth="1"/>
    <col min="6" max="6" width="3.4140625" style="57" customWidth="1"/>
    <col min="7" max="7" width="15.75" style="57" customWidth="1"/>
    <col min="8" max="8" width="0.83203125" style="57" hidden="1" customWidth="1"/>
    <col min="9" max="9" width="15.75" style="57" hidden="1" customWidth="1"/>
    <col min="10" max="10" width="0.83203125" style="57" customWidth="1"/>
    <col min="11" max="11" width="15.75" style="57" customWidth="1"/>
    <col min="12" max="12" width="0.83203125" style="57" hidden="1" customWidth="1"/>
    <col min="13" max="13" width="20.1640625" style="57" hidden="1" customWidth="1"/>
    <col min="14" max="14" width="0.83203125" style="57" hidden="1" customWidth="1"/>
    <col min="15" max="15" width="17" style="57" hidden="1" customWidth="1"/>
    <col min="16" max="16" width="0.83203125" style="57" customWidth="1"/>
    <col min="17" max="17" width="15.75" style="57" customWidth="1"/>
    <col min="18" max="18" width="1.75" style="57" customWidth="1"/>
    <col min="19" max="19" width="15.75" style="57" customWidth="1"/>
    <col min="20" max="20" width="14.4140625" style="57" bestFit="1" customWidth="1"/>
    <col min="21" max="21" width="10.4140625" style="57" bestFit="1" customWidth="1"/>
    <col min="22" max="22" width="12" style="57" bestFit="1" customWidth="1"/>
    <col min="23" max="16384" width="9.1640625" style="57"/>
  </cols>
  <sheetData>
    <row r="1" spans="1:22" ht="20.149999999999999" customHeight="1" x14ac:dyDescent="0.35">
      <c r="A1" s="52" t="s">
        <v>70</v>
      </c>
      <c r="B1" s="58"/>
      <c r="C1" s="58"/>
      <c r="D1" s="58"/>
      <c r="E1" s="58"/>
      <c r="F1" s="58"/>
      <c r="G1" s="59"/>
      <c r="H1" s="58"/>
      <c r="I1" s="58"/>
      <c r="J1" s="58"/>
      <c r="K1" s="58"/>
      <c r="L1" s="58"/>
      <c r="M1" s="58"/>
      <c r="N1" s="58"/>
      <c r="O1" s="58"/>
      <c r="P1" s="58"/>
      <c r="Q1" s="59"/>
      <c r="R1" s="58"/>
    </row>
    <row r="2" spans="1:22" ht="20.149999999999999" customHeight="1" x14ac:dyDescent="0.35">
      <c r="A2" s="52" t="s">
        <v>73</v>
      </c>
      <c r="B2" s="58"/>
      <c r="C2" s="58"/>
      <c r="D2" s="58"/>
      <c r="E2" s="58"/>
      <c r="F2" s="58"/>
      <c r="G2" s="59"/>
      <c r="H2" s="58"/>
      <c r="I2" s="58"/>
      <c r="J2" s="58"/>
      <c r="K2" s="58"/>
      <c r="L2" s="58"/>
      <c r="M2" s="58"/>
      <c r="N2" s="58"/>
      <c r="O2" s="58"/>
      <c r="P2" s="58"/>
      <c r="Q2" s="59"/>
      <c r="R2" s="58"/>
    </row>
    <row r="3" spans="1:22" ht="18" customHeight="1" x14ac:dyDescent="0.3">
      <c r="A3" s="4" t="s">
        <v>52</v>
      </c>
      <c r="B3" s="60"/>
      <c r="C3" s="60"/>
      <c r="D3" s="60"/>
      <c r="E3" s="60"/>
      <c r="F3" s="60"/>
      <c r="G3" s="61"/>
      <c r="H3" s="62"/>
      <c r="I3" s="62"/>
      <c r="J3" s="62"/>
      <c r="K3" s="62"/>
      <c r="L3" s="62"/>
      <c r="M3" s="62"/>
      <c r="N3" s="62"/>
      <c r="O3" s="62"/>
      <c r="P3" s="62"/>
      <c r="Q3" s="63"/>
      <c r="R3" s="62"/>
    </row>
    <row r="4" spans="1:22" ht="18" customHeight="1" x14ac:dyDescent="0.3">
      <c r="A4" s="60"/>
      <c r="B4" s="60"/>
      <c r="C4" s="60"/>
      <c r="D4" s="62"/>
      <c r="E4" s="62"/>
      <c r="F4" s="62"/>
      <c r="G4" s="59"/>
      <c r="H4" s="62"/>
      <c r="I4" s="62"/>
      <c r="J4" s="62"/>
      <c r="K4" s="62"/>
      <c r="L4" s="62"/>
      <c r="M4" s="62"/>
      <c r="N4" s="62"/>
      <c r="O4" s="62"/>
      <c r="P4" s="62"/>
      <c r="Q4" s="63"/>
      <c r="R4" s="62"/>
    </row>
    <row r="5" spans="1:22" ht="18" customHeight="1" x14ac:dyDescent="0.3">
      <c r="A5" s="60"/>
      <c r="B5" s="60"/>
      <c r="C5" s="60"/>
      <c r="D5" s="62"/>
      <c r="E5" s="62"/>
      <c r="F5" s="62"/>
      <c r="G5" s="316" t="s">
        <v>42</v>
      </c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62"/>
    </row>
    <row r="6" spans="1:22" ht="18" customHeight="1" x14ac:dyDescent="0.3">
      <c r="A6" s="60"/>
      <c r="B6" s="60"/>
      <c r="C6" s="60"/>
      <c r="D6" s="62"/>
      <c r="E6" s="62"/>
      <c r="F6" s="62"/>
      <c r="G6" s="74"/>
      <c r="H6" s="74"/>
      <c r="I6" s="211"/>
      <c r="J6" s="212"/>
      <c r="K6" s="207" t="s">
        <v>25</v>
      </c>
      <c r="L6" s="74"/>
      <c r="M6" s="322" t="s">
        <v>39</v>
      </c>
      <c r="N6" s="322"/>
      <c r="O6" s="322"/>
      <c r="P6" s="74"/>
      <c r="Q6" s="74"/>
      <c r="R6" s="62"/>
    </row>
    <row r="7" spans="1:22" ht="18" customHeight="1" x14ac:dyDescent="0.3">
      <c r="A7" s="64"/>
      <c r="B7" s="64"/>
      <c r="C7" s="64"/>
      <c r="D7" s="64"/>
      <c r="E7" s="64"/>
      <c r="F7" s="64"/>
      <c r="G7" s="318" t="s">
        <v>35</v>
      </c>
      <c r="H7" s="65"/>
      <c r="I7" s="53"/>
      <c r="J7" s="53"/>
      <c r="K7" s="53"/>
      <c r="L7" s="65"/>
      <c r="M7" s="323"/>
      <c r="N7" s="53"/>
      <c r="O7" s="323"/>
      <c r="P7" s="65"/>
      <c r="Q7" s="67"/>
    </row>
    <row r="8" spans="1:22" ht="18" customHeight="1" x14ac:dyDescent="0.3">
      <c r="A8" s="64"/>
      <c r="B8" s="64"/>
      <c r="C8" s="64"/>
      <c r="D8" s="64"/>
      <c r="E8" s="76" t="s">
        <v>3</v>
      </c>
      <c r="F8" s="76"/>
      <c r="G8" s="324"/>
      <c r="H8" s="65"/>
      <c r="I8" s="77" t="s">
        <v>40</v>
      </c>
      <c r="J8" s="53"/>
      <c r="K8" s="77" t="s">
        <v>41</v>
      </c>
      <c r="L8" s="65"/>
      <c r="M8" s="320"/>
      <c r="N8" s="53"/>
      <c r="O8" s="320"/>
      <c r="P8" s="65"/>
      <c r="Q8" s="78" t="s">
        <v>27</v>
      </c>
    </row>
    <row r="9" spans="1:22" s="68" customFormat="1" ht="18" customHeight="1" x14ac:dyDescent="0.3">
      <c r="A9" s="60"/>
      <c r="B9" s="60"/>
      <c r="C9" s="60"/>
      <c r="D9" s="60"/>
      <c r="E9" s="60"/>
      <c r="F9" s="60"/>
      <c r="G9" s="315" t="s">
        <v>59</v>
      </c>
      <c r="H9" s="315"/>
      <c r="I9" s="315"/>
      <c r="J9" s="315"/>
      <c r="K9" s="315"/>
      <c r="L9" s="315"/>
      <c r="M9" s="315"/>
      <c r="N9" s="315"/>
      <c r="O9" s="315"/>
      <c r="P9" s="315"/>
      <c r="Q9" s="315"/>
    </row>
    <row r="10" spans="1:22" s="68" customFormat="1" ht="18" customHeight="1" x14ac:dyDescent="0.3">
      <c r="A10" s="60" t="s">
        <v>69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</row>
    <row r="11" spans="1:22" ht="18" customHeight="1" x14ac:dyDescent="0.3">
      <c r="A11" s="68" t="s">
        <v>36</v>
      </c>
      <c r="B11" s="64"/>
      <c r="C11" s="64"/>
      <c r="D11" s="64"/>
      <c r="E11" s="188">
        <v>13</v>
      </c>
      <c r="F11" s="188"/>
      <c r="G11" s="102">
        <v>3700000000</v>
      </c>
      <c r="H11" s="79"/>
      <c r="I11" s="81"/>
      <c r="J11" s="86"/>
      <c r="K11" s="81">
        <v>59152892</v>
      </c>
      <c r="L11" s="86"/>
      <c r="M11" s="81"/>
      <c r="N11" s="85"/>
      <c r="O11" s="81"/>
      <c r="P11" s="79"/>
      <c r="Q11" s="83">
        <f>SUM(G11:K11)</f>
        <v>3759152892</v>
      </c>
      <c r="R11" s="64"/>
      <c r="S11" s="70"/>
      <c r="T11" s="71"/>
      <c r="V11" s="72"/>
    </row>
    <row r="12" spans="1:22" s="153" customFormat="1" ht="12" customHeight="1" x14ac:dyDescent="0.25">
      <c r="A12" s="143"/>
      <c r="B12" s="144"/>
      <c r="C12" s="144"/>
      <c r="D12" s="144"/>
      <c r="E12" s="144"/>
      <c r="F12" s="144"/>
      <c r="G12" s="145"/>
      <c r="H12" s="146"/>
      <c r="I12" s="148"/>
      <c r="J12" s="148"/>
      <c r="K12" s="148"/>
      <c r="L12" s="148"/>
      <c r="M12" s="149"/>
      <c r="N12" s="147"/>
      <c r="O12" s="147"/>
      <c r="P12" s="146"/>
      <c r="Q12" s="150"/>
      <c r="R12" s="144"/>
      <c r="S12" s="151"/>
      <c r="T12" s="152"/>
      <c r="V12" s="154"/>
    </row>
    <row r="13" spans="1:22" ht="18" customHeight="1" x14ac:dyDescent="0.3">
      <c r="A13" s="69" t="s">
        <v>58</v>
      </c>
      <c r="B13" s="64"/>
      <c r="C13" s="64"/>
      <c r="D13" s="64"/>
      <c r="E13" s="64"/>
      <c r="F13" s="64"/>
      <c r="G13" s="85"/>
      <c r="H13" s="79"/>
      <c r="I13" s="86"/>
      <c r="J13" s="86"/>
      <c r="K13" s="86"/>
      <c r="L13" s="86"/>
      <c r="M13" s="87"/>
      <c r="N13" s="85"/>
      <c r="O13" s="85"/>
      <c r="P13" s="79"/>
      <c r="Q13" s="85"/>
      <c r="R13" s="64"/>
      <c r="S13" s="70"/>
      <c r="T13" s="71"/>
      <c r="V13" s="72"/>
    </row>
    <row r="14" spans="1:22" ht="18" customHeight="1" x14ac:dyDescent="0.3">
      <c r="A14" s="89"/>
      <c r="B14" s="90" t="s">
        <v>43</v>
      </c>
      <c r="C14" s="64"/>
      <c r="D14" s="64"/>
      <c r="E14" s="64"/>
      <c r="F14" s="64"/>
      <c r="G14" s="85"/>
      <c r="H14" s="79"/>
      <c r="I14" s="86"/>
      <c r="J14" s="86"/>
      <c r="K14" s="86"/>
      <c r="L14" s="86"/>
      <c r="M14" s="87"/>
      <c r="N14" s="85"/>
      <c r="O14" s="85"/>
      <c r="P14" s="79"/>
      <c r="Q14" s="88"/>
      <c r="R14" s="64"/>
      <c r="S14" s="70"/>
      <c r="T14" s="71"/>
      <c r="V14" s="72"/>
    </row>
    <row r="15" spans="1:22" ht="18" customHeight="1" x14ac:dyDescent="0.3">
      <c r="A15" s="69"/>
      <c r="B15" s="91" t="s">
        <v>45</v>
      </c>
      <c r="C15" s="64"/>
      <c r="D15" s="64"/>
      <c r="E15" s="20">
        <v>13</v>
      </c>
      <c r="F15" s="20"/>
      <c r="G15" s="193">
        <v>3300000000</v>
      </c>
      <c r="H15" s="79"/>
      <c r="I15" s="93"/>
      <c r="J15" s="86"/>
      <c r="K15" s="194"/>
      <c r="L15" s="86"/>
      <c r="M15" s="93"/>
      <c r="N15" s="92"/>
      <c r="O15" s="73"/>
      <c r="P15" s="79"/>
      <c r="Q15" s="101"/>
      <c r="R15" s="64"/>
      <c r="S15" s="70"/>
      <c r="T15" s="71"/>
      <c r="V15" s="72"/>
    </row>
    <row r="16" spans="1:22" ht="18" customHeight="1" x14ac:dyDescent="0.3">
      <c r="A16" s="60" t="s">
        <v>64</v>
      </c>
      <c r="B16" s="90"/>
      <c r="C16" s="64"/>
      <c r="D16" s="64"/>
      <c r="E16" s="64"/>
      <c r="F16" s="64"/>
      <c r="G16" s="191">
        <f>SUM(G14:G15)</f>
        <v>3300000000</v>
      </c>
      <c r="H16" s="98"/>
      <c r="I16" s="192">
        <f>SUM(I15:I15)</f>
        <v>0</v>
      </c>
      <c r="J16" s="96"/>
      <c r="K16" s="192">
        <f>SUM(K15:K15)</f>
        <v>0</v>
      </c>
      <c r="L16" s="96"/>
      <c r="M16" s="192" t="e">
        <f>SUM(#REF!)</f>
        <v>#REF!</v>
      </c>
      <c r="N16" s="96"/>
      <c r="O16" s="192">
        <f>SUM(O14:O15)</f>
        <v>0</v>
      </c>
      <c r="P16" s="84"/>
      <c r="Q16" s="191">
        <f>SUM(Q15:Q15)</f>
        <v>0</v>
      </c>
      <c r="R16" s="64"/>
      <c r="S16" s="54"/>
      <c r="T16" s="71"/>
      <c r="V16" s="72"/>
    </row>
    <row r="17" spans="1:22" s="153" customFormat="1" ht="12" customHeight="1" x14ac:dyDescent="0.25">
      <c r="A17" s="155"/>
      <c r="B17" s="156"/>
      <c r="C17" s="144"/>
      <c r="D17" s="144"/>
      <c r="E17" s="144"/>
      <c r="F17" s="144"/>
      <c r="G17" s="157"/>
      <c r="H17" s="158"/>
      <c r="I17" s="157"/>
      <c r="J17" s="157"/>
      <c r="K17" s="157"/>
      <c r="L17" s="157"/>
      <c r="M17" s="159"/>
      <c r="N17" s="157"/>
      <c r="O17" s="159"/>
      <c r="P17" s="145"/>
      <c r="Q17" s="157"/>
      <c r="R17" s="144"/>
      <c r="S17" s="160"/>
      <c r="T17" s="152"/>
      <c r="V17" s="154"/>
    </row>
    <row r="18" spans="1:22" ht="18" customHeight="1" x14ac:dyDescent="0.3">
      <c r="A18" s="69" t="s">
        <v>57</v>
      </c>
      <c r="B18" s="64"/>
      <c r="C18" s="64"/>
      <c r="D18" s="64"/>
      <c r="E18" s="64"/>
      <c r="F18" s="64"/>
      <c r="G18" s="94"/>
      <c r="H18" s="94"/>
      <c r="I18" s="94"/>
      <c r="J18" s="94"/>
      <c r="K18" s="94"/>
      <c r="L18" s="94"/>
      <c r="M18" s="73"/>
      <c r="N18" s="94"/>
      <c r="O18" s="94"/>
      <c r="P18" s="79"/>
      <c r="Q18" s="94"/>
      <c r="R18" s="64"/>
      <c r="S18" s="54"/>
      <c r="T18" s="71"/>
      <c r="V18" s="72"/>
    </row>
    <row r="19" spans="1:22" ht="18" customHeight="1" x14ac:dyDescent="0.3">
      <c r="A19" s="55" t="s">
        <v>0</v>
      </c>
      <c r="B19" s="91" t="s">
        <v>37</v>
      </c>
      <c r="C19" s="64"/>
      <c r="D19" s="64"/>
      <c r="E19" s="64"/>
      <c r="F19" s="64"/>
      <c r="G19" s="73">
        <v>0</v>
      </c>
      <c r="H19" s="94"/>
      <c r="I19" s="73">
        <v>0</v>
      </c>
      <c r="J19" s="94"/>
      <c r="K19" s="189" t="e">
        <f>'PL 6'!#REF!</f>
        <v>#REF!</v>
      </c>
      <c r="L19" s="94"/>
      <c r="M19" s="73">
        <v>0</v>
      </c>
      <c r="N19" s="94"/>
      <c r="O19" s="103">
        <f>SUM(M19:N19)</f>
        <v>0</v>
      </c>
      <c r="P19" s="103"/>
      <c r="Q19" s="189" t="e">
        <f>SUM(G19:K19,O19)</f>
        <v>#REF!</v>
      </c>
      <c r="R19" s="64"/>
      <c r="S19" s="54"/>
      <c r="T19" s="71"/>
      <c r="V19" s="72"/>
    </row>
    <row r="20" spans="1:22" ht="18" customHeight="1" x14ac:dyDescent="0.3">
      <c r="A20" s="55"/>
      <c r="B20" s="91" t="s">
        <v>34</v>
      </c>
      <c r="C20" s="64"/>
      <c r="D20" s="64"/>
      <c r="E20" s="64"/>
      <c r="F20" s="64"/>
      <c r="G20" s="100">
        <v>0</v>
      </c>
      <c r="H20" s="86"/>
      <c r="I20" s="73">
        <v>0</v>
      </c>
      <c r="J20" s="86"/>
      <c r="K20" s="73">
        <v>0</v>
      </c>
      <c r="L20" s="86"/>
      <c r="M20" s="73">
        <v>0</v>
      </c>
      <c r="N20" s="86"/>
      <c r="O20" s="103">
        <f>SUM(M20:N20)</f>
        <v>0</v>
      </c>
      <c r="P20" s="103"/>
      <c r="Q20" s="103">
        <f>SUM(G20:K20,O20)</f>
        <v>0</v>
      </c>
      <c r="R20" s="64"/>
      <c r="S20" s="54"/>
      <c r="T20" s="71"/>
      <c r="V20" s="72"/>
    </row>
    <row r="21" spans="1:22" ht="18" customHeight="1" x14ac:dyDescent="0.3">
      <c r="A21" s="69" t="s">
        <v>56</v>
      </c>
      <c r="B21" s="64"/>
      <c r="C21" s="64"/>
      <c r="D21" s="64"/>
      <c r="E21" s="64"/>
      <c r="F21" s="64"/>
      <c r="G21" s="97">
        <f>SUM(G19:G20)</f>
        <v>0</v>
      </c>
      <c r="H21" s="96"/>
      <c r="I21" s="97">
        <f>SUM(I19:I20)</f>
        <v>0</v>
      </c>
      <c r="J21" s="96"/>
      <c r="K21" s="190" t="e">
        <f>SUM(K19:K20)</f>
        <v>#REF!</v>
      </c>
      <c r="L21" s="96"/>
      <c r="M21" s="97">
        <v>0</v>
      </c>
      <c r="N21" s="96"/>
      <c r="O21" s="104">
        <f>SUM(O19:O20)</f>
        <v>0</v>
      </c>
      <c r="P21" s="105"/>
      <c r="Q21" s="190" t="e">
        <f>SUM(Q19:Q20)</f>
        <v>#REF!</v>
      </c>
      <c r="R21" s="64"/>
      <c r="S21" s="54"/>
      <c r="T21" s="71"/>
      <c r="V21" s="72"/>
    </row>
    <row r="22" spans="1:22" ht="12" customHeight="1" x14ac:dyDescent="0.3">
      <c r="A22" s="56"/>
      <c r="B22" s="64"/>
      <c r="C22" s="64"/>
      <c r="D22" s="64"/>
      <c r="E22" s="64"/>
      <c r="F22" s="64"/>
      <c r="G22" s="86"/>
      <c r="H22" s="86"/>
      <c r="I22" s="86"/>
      <c r="J22" s="86"/>
      <c r="K22" s="86"/>
      <c r="L22" s="86"/>
      <c r="M22" s="73">
        <v>0</v>
      </c>
      <c r="N22" s="86"/>
      <c r="O22" s="86">
        <f>-M22</f>
        <v>0</v>
      </c>
      <c r="P22" s="86"/>
      <c r="Q22" s="86"/>
      <c r="R22" s="64"/>
      <c r="S22" s="54"/>
      <c r="T22" s="71"/>
      <c r="V22" s="72"/>
    </row>
    <row r="23" spans="1:22" ht="18" hidden="1" customHeight="1" x14ac:dyDescent="0.3">
      <c r="A23" s="56" t="s">
        <v>38</v>
      </c>
      <c r="B23" s="64"/>
      <c r="C23" s="64"/>
      <c r="D23" s="64"/>
      <c r="E23" s="64"/>
      <c r="F23" s="64"/>
      <c r="G23" s="86"/>
      <c r="H23" s="86"/>
      <c r="I23" s="86"/>
      <c r="J23" s="86"/>
      <c r="K23" s="86"/>
      <c r="L23" s="86"/>
      <c r="M23" s="73"/>
      <c r="N23" s="86"/>
      <c r="O23" s="86"/>
      <c r="P23" s="86"/>
      <c r="Q23" s="86"/>
      <c r="R23" s="64"/>
      <c r="S23" s="54"/>
      <c r="T23" s="71"/>
      <c r="V23" s="72"/>
    </row>
    <row r="24" spans="1:22" s="153" customFormat="1" ht="12" hidden="1" customHeight="1" x14ac:dyDescent="0.25">
      <c r="A24" s="161"/>
      <c r="B24" s="144"/>
      <c r="C24" s="144"/>
      <c r="D24" s="144"/>
      <c r="E24" s="144"/>
      <c r="F24" s="144"/>
      <c r="G24" s="148"/>
      <c r="H24" s="148"/>
      <c r="I24" s="148"/>
      <c r="J24" s="148"/>
      <c r="K24" s="148"/>
      <c r="L24" s="148"/>
      <c r="M24" s="162"/>
      <c r="N24" s="148"/>
      <c r="O24" s="148"/>
      <c r="P24" s="148"/>
      <c r="Q24" s="148"/>
      <c r="R24" s="144"/>
      <c r="S24" s="160"/>
      <c r="T24" s="152"/>
      <c r="V24" s="154"/>
    </row>
    <row r="25" spans="1:22" ht="18" customHeight="1" thickBot="1" x14ac:dyDescent="0.35">
      <c r="A25" s="69" t="s">
        <v>66</v>
      </c>
      <c r="B25" s="64"/>
      <c r="C25" s="64"/>
      <c r="D25" s="64"/>
      <c r="E25" s="64"/>
      <c r="F25" s="64"/>
      <c r="G25" s="106">
        <f>G11+G16+G21+G23</f>
        <v>7000000000</v>
      </c>
      <c r="H25" s="79"/>
      <c r="I25" s="106">
        <f>I11+I16+I21+I23</f>
        <v>0</v>
      </c>
      <c r="J25" s="86"/>
      <c r="K25" s="106" t="e">
        <f>K11+K16+K21+K23</f>
        <v>#REF!</v>
      </c>
      <c r="L25" s="86"/>
      <c r="M25" s="107" t="e">
        <f>M11+M16+M21</f>
        <v>#REF!</v>
      </c>
      <c r="N25" s="85"/>
      <c r="O25" s="106">
        <f>O11+O16+O21</f>
        <v>0</v>
      </c>
      <c r="P25" s="86"/>
      <c r="Q25" s="106" t="e">
        <f>Q11+Q16+Q21+Q23</f>
        <v>#REF!</v>
      </c>
      <c r="R25" s="64"/>
      <c r="S25" s="54" t="e">
        <f>Q25-#REF!</f>
        <v>#REF!</v>
      </c>
      <c r="T25" s="108"/>
      <c r="U25" s="109"/>
      <c r="V25" s="72"/>
    </row>
    <row r="26" spans="1:22" ht="18" customHeight="1" thickTop="1" x14ac:dyDescent="0.3">
      <c r="A26" s="69"/>
      <c r="B26" s="64"/>
      <c r="C26" s="64"/>
      <c r="D26" s="64"/>
      <c r="E26" s="64"/>
      <c r="F26" s="64"/>
      <c r="G26" s="88"/>
      <c r="H26" s="79"/>
      <c r="I26" s="86"/>
      <c r="J26" s="86"/>
      <c r="K26" s="86"/>
      <c r="L26" s="86"/>
      <c r="M26" s="87"/>
      <c r="N26" s="85"/>
      <c r="O26" s="88"/>
      <c r="P26" s="86"/>
      <c r="Q26" s="88"/>
      <c r="R26" s="64"/>
      <c r="S26" s="54"/>
      <c r="T26" s="71"/>
      <c r="V26" s="72"/>
    </row>
    <row r="27" spans="1:22" ht="18" customHeight="1" x14ac:dyDescent="0.3">
      <c r="A27" s="69"/>
      <c r="B27" s="64"/>
      <c r="C27" s="64"/>
      <c r="D27" s="64"/>
      <c r="E27" s="64"/>
      <c r="F27" s="64"/>
      <c r="G27" s="88"/>
      <c r="H27" s="79"/>
      <c r="I27" s="73"/>
      <c r="J27" s="73"/>
      <c r="K27" s="73"/>
      <c r="L27" s="73"/>
      <c r="M27" s="87"/>
      <c r="N27" s="87"/>
      <c r="O27" s="88"/>
      <c r="P27" s="86"/>
      <c r="Q27" s="88"/>
      <c r="R27" s="110"/>
      <c r="S27" s="54"/>
      <c r="T27" s="71"/>
      <c r="V27" s="72"/>
    </row>
    <row r="28" spans="1:22" ht="18" customHeight="1" x14ac:dyDescent="0.3">
      <c r="A28" s="69"/>
      <c r="B28" s="64"/>
      <c r="C28" s="64"/>
      <c r="D28" s="64"/>
      <c r="E28" s="64"/>
      <c r="F28" s="64"/>
      <c r="G28" s="88"/>
      <c r="H28" s="79"/>
      <c r="I28" s="73"/>
      <c r="J28" s="73"/>
      <c r="K28" s="73"/>
      <c r="L28" s="73"/>
      <c r="M28" s="87"/>
      <c r="N28" s="87"/>
      <c r="O28" s="88"/>
      <c r="P28" s="86"/>
      <c r="Q28" s="88"/>
      <c r="R28" s="110"/>
      <c r="S28" s="54"/>
      <c r="T28" s="71"/>
      <c r="V28" s="72"/>
    </row>
    <row r="29" spans="1:22" ht="18" customHeight="1" x14ac:dyDescent="0.3">
      <c r="A29" s="69"/>
      <c r="B29" s="64"/>
      <c r="C29" s="64"/>
      <c r="D29" s="64"/>
      <c r="E29" s="64"/>
      <c r="F29" s="64"/>
      <c r="G29" s="88"/>
      <c r="H29" s="79"/>
      <c r="I29" s="73"/>
      <c r="J29" s="73"/>
      <c r="K29" s="73"/>
      <c r="L29" s="73"/>
      <c r="M29" s="87"/>
      <c r="N29" s="87"/>
      <c r="O29" s="88"/>
      <c r="P29" s="86"/>
      <c r="Q29" s="88"/>
      <c r="R29" s="64"/>
      <c r="S29" s="54"/>
      <c r="T29" s="71"/>
      <c r="V29" s="72"/>
    </row>
    <row r="30" spans="1:22" ht="18" customHeight="1" x14ac:dyDescent="0.3">
      <c r="A30" s="69"/>
      <c r="B30" s="64"/>
      <c r="C30" s="64"/>
      <c r="D30" s="64"/>
      <c r="E30" s="64"/>
      <c r="F30" s="64"/>
      <c r="G30" s="88"/>
      <c r="H30" s="79"/>
      <c r="I30" s="73"/>
      <c r="J30" s="73"/>
      <c r="K30" s="73"/>
      <c r="L30" s="73"/>
      <c r="M30" s="87"/>
      <c r="N30" s="87"/>
      <c r="O30" s="88"/>
      <c r="P30" s="86"/>
      <c r="Q30" s="88"/>
      <c r="R30" s="64"/>
      <c r="S30" s="54"/>
      <c r="T30" s="71"/>
      <c r="V30" s="72"/>
    </row>
    <row r="31" spans="1:22" ht="18" customHeight="1" x14ac:dyDescent="0.3">
      <c r="A31" s="69"/>
      <c r="B31" s="64"/>
      <c r="C31" s="64"/>
      <c r="D31" s="64"/>
      <c r="E31" s="64"/>
      <c r="F31" s="64"/>
      <c r="G31" s="88"/>
      <c r="H31" s="79"/>
      <c r="I31" s="73"/>
      <c r="J31" s="73"/>
      <c r="K31" s="73"/>
      <c r="L31" s="73"/>
      <c r="M31" s="87"/>
      <c r="N31" s="87"/>
      <c r="O31" s="88"/>
      <c r="P31" s="86"/>
      <c r="Q31" s="88"/>
      <c r="R31" s="64"/>
      <c r="S31" s="54"/>
      <c r="T31" s="71"/>
      <c r="V31" s="72"/>
    </row>
    <row r="32" spans="1:22" ht="18" customHeight="1" x14ac:dyDescent="0.3">
      <c r="A32" s="69"/>
      <c r="B32" s="64"/>
      <c r="C32" s="64"/>
      <c r="D32" s="64"/>
      <c r="E32" s="64"/>
      <c r="F32" s="64"/>
      <c r="G32" s="88"/>
      <c r="H32" s="79"/>
      <c r="I32" s="73"/>
      <c r="J32" s="73"/>
      <c r="K32" s="73"/>
      <c r="L32" s="73"/>
      <c r="M32" s="87"/>
      <c r="N32" s="87"/>
      <c r="O32" s="88"/>
      <c r="P32" s="86"/>
      <c r="Q32" s="88"/>
      <c r="R32" s="64"/>
      <c r="S32" s="54"/>
      <c r="T32" s="71"/>
      <c r="V32" s="72"/>
    </row>
    <row r="33" spans="1:22" ht="18" customHeight="1" x14ac:dyDescent="0.3">
      <c r="A33" s="69"/>
      <c r="B33" s="64"/>
      <c r="C33" s="64"/>
      <c r="D33" s="64"/>
      <c r="E33" s="64"/>
      <c r="F33" s="64"/>
      <c r="G33" s="88"/>
      <c r="H33" s="79"/>
      <c r="I33" s="73"/>
      <c r="J33" s="73"/>
      <c r="K33" s="73"/>
      <c r="L33" s="73"/>
      <c r="M33" s="87"/>
      <c r="N33" s="87"/>
      <c r="O33" s="88"/>
      <c r="P33" s="86"/>
      <c r="Q33" s="88"/>
      <c r="R33" s="64"/>
      <c r="S33" s="54"/>
      <c r="T33" s="71"/>
      <c r="V33" s="72"/>
    </row>
    <row r="34" spans="1:22" ht="18" customHeight="1" x14ac:dyDescent="0.3">
      <c r="A34" s="69"/>
      <c r="B34" s="64"/>
      <c r="C34" s="64"/>
      <c r="D34" s="64"/>
      <c r="E34" s="64"/>
      <c r="F34" s="64"/>
      <c r="G34" s="88"/>
      <c r="H34" s="79"/>
      <c r="I34" s="73"/>
      <c r="J34" s="73"/>
      <c r="K34" s="73"/>
      <c r="L34" s="73"/>
      <c r="M34" s="87"/>
      <c r="N34" s="87"/>
      <c r="O34" s="88"/>
      <c r="P34" s="86"/>
      <c r="Q34" s="88"/>
      <c r="R34" s="64"/>
      <c r="S34" s="54"/>
      <c r="T34" s="71"/>
      <c r="V34" s="72"/>
    </row>
    <row r="35" spans="1:22" ht="18" customHeight="1" x14ac:dyDescent="0.3">
      <c r="A35" s="69"/>
      <c r="B35" s="64"/>
      <c r="C35" s="64"/>
      <c r="D35" s="64"/>
      <c r="E35" s="64"/>
      <c r="F35" s="64"/>
      <c r="G35" s="88"/>
      <c r="H35" s="79"/>
      <c r="I35" s="73"/>
      <c r="J35" s="73"/>
      <c r="K35" s="73"/>
      <c r="L35" s="73"/>
      <c r="M35" s="87"/>
      <c r="N35" s="87"/>
      <c r="O35" s="88"/>
      <c r="P35" s="86"/>
      <c r="Q35" s="88"/>
      <c r="R35" s="64"/>
      <c r="S35" s="54"/>
      <c r="T35" s="71"/>
      <c r="V35" s="72"/>
    </row>
    <row r="36" spans="1:22" ht="18" customHeight="1" x14ac:dyDescent="0.3">
      <c r="A36" s="69"/>
      <c r="B36" s="64"/>
      <c r="C36" s="64"/>
      <c r="D36" s="64"/>
      <c r="E36" s="64"/>
      <c r="F36" s="64"/>
      <c r="G36" s="88"/>
      <c r="H36" s="79"/>
      <c r="I36" s="73"/>
      <c r="J36" s="73"/>
      <c r="K36" s="73"/>
      <c r="L36" s="73"/>
      <c r="M36" s="87"/>
      <c r="N36" s="87"/>
      <c r="O36" s="88"/>
      <c r="P36" s="86"/>
      <c r="Q36" s="88"/>
      <c r="R36" s="64"/>
      <c r="S36" s="54"/>
      <c r="T36" s="71"/>
      <c r="V36" s="72"/>
    </row>
    <row r="37" spans="1:22" ht="18" customHeight="1" x14ac:dyDescent="0.3">
      <c r="A37" s="69"/>
      <c r="B37" s="64"/>
      <c r="C37" s="64"/>
      <c r="D37" s="64"/>
      <c r="E37" s="64"/>
      <c r="F37" s="64"/>
      <c r="G37" s="88"/>
      <c r="H37" s="79"/>
      <c r="I37" s="73"/>
      <c r="J37" s="73"/>
      <c r="K37" s="73"/>
      <c r="L37" s="73"/>
      <c r="M37" s="87"/>
      <c r="N37" s="87"/>
      <c r="O37" s="88"/>
      <c r="P37" s="86"/>
      <c r="Q37" s="88"/>
      <c r="R37" s="64"/>
      <c r="S37" s="54"/>
      <c r="T37" s="71"/>
      <c r="V37" s="72"/>
    </row>
    <row r="40" spans="1:22" ht="18" customHeight="1" x14ac:dyDescent="0.3">
      <c r="C40" s="321"/>
      <c r="D40" s="321"/>
      <c r="E40" s="321"/>
      <c r="F40" s="321"/>
      <c r="G40" s="321"/>
      <c r="H40" s="321"/>
      <c r="I40" s="321"/>
      <c r="J40" s="321"/>
      <c r="K40" s="321"/>
      <c r="L40" s="321"/>
      <c r="M40" s="321"/>
      <c r="N40" s="321"/>
      <c r="O40" s="321"/>
      <c r="P40" s="321"/>
    </row>
    <row r="44" spans="1:22" ht="18" customHeight="1" x14ac:dyDescent="0.3">
      <c r="G44" s="64"/>
      <c r="O44" s="64"/>
    </row>
    <row r="109" spans="8:12" ht="18" customHeight="1" x14ac:dyDescent="0.3">
      <c r="H109" s="57">
        <v>2553</v>
      </c>
    </row>
    <row r="110" spans="8:12" ht="18" customHeight="1" x14ac:dyDescent="0.3">
      <c r="I110" s="64"/>
      <c r="J110" s="64"/>
      <c r="K110" s="64"/>
      <c r="L110" s="64"/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A26"/>
  <sheetViews>
    <sheetView zoomScale="70" zoomScaleNormal="70" zoomScaleSheetLayoutView="70" workbookViewId="0">
      <selection activeCell="E27" sqref="E27"/>
    </sheetView>
  </sheetViews>
  <sheetFormatPr defaultColWidth="9.1640625" defaultRowHeight="18" customHeight="1" x14ac:dyDescent="0.3"/>
  <cols>
    <col min="1" max="1" width="2.75" style="57" customWidth="1"/>
    <col min="2" max="2" width="50" style="57" customWidth="1"/>
    <col min="3" max="3" width="2.75" style="57" customWidth="1"/>
    <col min="4" max="4" width="5.75" style="57" bestFit="1" customWidth="1"/>
    <col min="5" max="5" width="2.75" style="57" customWidth="1"/>
    <col min="6" max="6" width="14.25" style="57" customWidth="1"/>
    <col min="7" max="7" width="0.83203125" style="57" customWidth="1"/>
    <col min="8" max="8" width="14.25" style="57" customWidth="1"/>
    <col min="9" max="9" width="0.83203125" style="57" customWidth="1"/>
    <col min="10" max="10" width="14.25" style="57" customWidth="1"/>
    <col min="11" max="11" width="0.83203125" style="57" customWidth="1"/>
    <col min="12" max="12" width="14.25" style="57" customWidth="1"/>
    <col min="13" max="13" width="0.83203125" style="57" customWidth="1"/>
    <col min="14" max="14" width="14.25" style="57" customWidth="1"/>
    <col min="15" max="15" width="0.83203125" style="57" customWidth="1"/>
    <col min="16" max="16" width="14.25" style="57" customWidth="1"/>
    <col min="17" max="17" width="0.83203125" style="57" customWidth="1"/>
    <col min="18" max="18" width="14.25" style="57" customWidth="1"/>
    <col min="19" max="19" width="0.83203125" style="57" customWidth="1"/>
    <col min="20" max="20" width="14.25" style="57" customWidth="1"/>
    <col min="21" max="21" width="0.83203125" style="57" customWidth="1"/>
    <col min="22" max="22" width="20.1640625" style="57" hidden="1" customWidth="1"/>
    <col min="23" max="23" width="0.83203125" style="57" hidden="1" customWidth="1"/>
    <col min="24" max="24" width="17" style="57" hidden="1" customWidth="1"/>
    <col min="25" max="25" width="0.83203125" style="57" hidden="1" customWidth="1"/>
    <col min="26" max="26" width="14.25" style="57" customWidth="1"/>
    <col min="27" max="16384" width="9.1640625" style="57"/>
  </cols>
  <sheetData>
    <row r="1" spans="1:26" ht="20.149999999999999" customHeight="1" x14ac:dyDescent="0.35">
      <c r="A1" s="221" t="s">
        <v>127</v>
      </c>
      <c r="B1" s="58"/>
      <c r="C1" s="58"/>
      <c r="D1" s="58"/>
      <c r="E1" s="58"/>
      <c r="F1" s="59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9"/>
    </row>
    <row r="2" spans="1:26" ht="18" customHeight="1" x14ac:dyDescent="0.3">
      <c r="A2" s="4" t="s">
        <v>52</v>
      </c>
      <c r="B2" s="60"/>
      <c r="C2" s="60"/>
      <c r="D2" s="60"/>
      <c r="E2" s="60"/>
      <c r="F2" s="61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3"/>
    </row>
    <row r="3" spans="1:26" ht="18" customHeight="1" x14ac:dyDescent="0.3">
      <c r="A3" s="60"/>
      <c r="B3" s="60"/>
      <c r="C3" s="60"/>
      <c r="D3" s="62"/>
      <c r="E3" s="60"/>
      <c r="F3" s="59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3"/>
    </row>
    <row r="4" spans="1:26" ht="18" customHeight="1" x14ac:dyDescent="0.3">
      <c r="A4" s="60"/>
      <c r="B4" s="60"/>
      <c r="C4" s="60"/>
      <c r="D4" s="62"/>
      <c r="E4" s="60"/>
      <c r="F4" s="316" t="s">
        <v>42</v>
      </c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</row>
    <row r="5" spans="1:26" ht="23.25" customHeight="1" x14ac:dyDescent="0.3">
      <c r="A5" s="64"/>
      <c r="B5" s="64"/>
      <c r="C5" s="64"/>
      <c r="D5" s="64"/>
      <c r="E5" s="64"/>
      <c r="F5" s="318" t="s">
        <v>35</v>
      </c>
      <c r="G5" s="296"/>
      <c r="H5" s="318" t="s">
        <v>107</v>
      </c>
      <c r="I5" s="296"/>
      <c r="J5" s="296"/>
      <c r="K5" s="65"/>
      <c r="L5" s="322" t="s">
        <v>25</v>
      </c>
      <c r="M5" s="322"/>
      <c r="N5" s="322"/>
      <c r="O5" s="53"/>
      <c r="P5" s="322" t="s">
        <v>39</v>
      </c>
      <c r="Q5" s="322"/>
      <c r="R5" s="322"/>
      <c r="S5" s="322"/>
      <c r="T5" s="322"/>
      <c r="U5" s="65"/>
      <c r="V5" s="326"/>
      <c r="W5" s="53"/>
      <c r="X5" s="326"/>
      <c r="Y5" s="65"/>
      <c r="Z5" s="317" t="s">
        <v>27</v>
      </c>
    </row>
    <row r="6" spans="1:26" s="259" customFormat="1" ht="87" customHeight="1" x14ac:dyDescent="0.3">
      <c r="D6" s="258" t="s">
        <v>3</v>
      </c>
      <c r="F6" s="318"/>
      <c r="G6" s="296"/>
      <c r="H6" s="318"/>
      <c r="I6" s="296"/>
      <c r="J6" s="296" t="s">
        <v>115</v>
      </c>
      <c r="K6" s="297"/>
      <c r="L6" s="298" t="s">
        <v>40</v>
      </c>
      <c r="M6" s="298"/>
      <c r="N6" s="298" t="s">
        <v>41</v>
      </c>
      <c r="O6" s="298"/>
      <c r="P6" s="298" t="s">
        <v>226</v>
      </c>
      <c r="Q6" s="298"/>
      <c r="R6" s="298" t="s">
        <v>231</v>
      </c>
      <c r="S6" s="298"/>
      <c r="T6" s="298" t="s">
        <v>227</v>
      </c>
      <c r="U6" s="297"/>
      <c r="V6" s="323"/>
      <c r="W6" s="298"/>
      <c r="X6" s="323"/>
      <c r="Y6" s="297"/>
      <c r="Z6" s="317"/>
    </row>
    <row r="7" spans="1:26" s="68" customFormat="1" ht="20.149999999999999" customHeight="1" x14ac:dyDescent="0.3">
      <c r="A7" s="60"/>
      <c r="B7" s="60"/>
      <c r="C7" s="60"/>
      <c r="D7" s="60"/>
      <c r="E7" s="60"/>
      <c r="F7" s="315" t="s">
        <v>147</v>
      </c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  <c r="Z7" s="315"/>
    </row>
    <row r="8" spans="1:26" ht="18" customHeight="1" x14ac:dyDescent="0.3">
      <c r="A8" s="60" t="s">
        <v>143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8"/>
    </row>
    <row r="9" spans="1:26" ht="18" customHeight="1" x14ac:dyDescent="0.3">
      <c r="A9" s="68" t="s">
        <v>255</v>
      </c>
      <c r="B9" s="64"/>
      <c r="C9" s="64"/>
      <c r="D9" s="188"/>
      <c r="E9" s="64"/>
      <c r="F9" s="84">
        <v>9984137</v>
      </c>
      <c r="G9" s="79"/>
      <c r="H9" s="84">
        <v>2902545</v>
      </c>
      <c r="I9" s="84"/>
      <c r="J9" s="84">
        <v>11891</v>
      </c>
      <c r="K9" s="79"/>
      <c r="L9" s="84">
        <v>226935</v>
      </c>
      <c r="M9" s="86"/>
      <c r="N9" s="84">
        <v>353955</v>
      </c>
      <c r="O9" s="86"/>
      <c r="P9" s="225">
        <v>0</v>
      </c>
      <c r="Q9" s="86"/>
      <c r="R9" s="225">
        <v>0</v>
      </c>
      <c r="S9" s="86"/>
      <c r="T9" s="225">
        <v>0</v>
      </c>
      <c r="U9" s="86"/>
      <c r="V9" s="82"/>
      <c r="W9" s="85"/>
      <c r="X9" s="82"/>
      <c r="Y9" s="79"/>
      <c r="Z9" s="88">
        <v>13479463</v>
      </c>
    </row>
    <row r="10" spans="1:26" ht="18" customHeight="1" x14ac:dyDescent="0.3">
      <c r="A10" s="57" t="s">
        <v>180</v>
      </c>
      <c r="B10" s="64"/>
      <c r="C10" s="64"/>
      <c r="D10" s="188"/>
      <c r="E10" s="64"/>
      <c r="F10" s="80">
        <v>0</v>
      </c>
      <c r="G10" s="79"/>
      <c r="H10" s="80">
        <v>0</v>
      </c>
      <c r="I10" s="79"/>
      <c r="J10" s="80">
        <v>0</v>
      </c>
      <c r="K10" s="79"/>
      <c r="L10" s="80">
        <v>0</v>
      </c>
      <c r="M10" s="86"/>
      <c r="N10" s="79">
        <v>1541171</v>
      </c>
      <c r="O10" s="86"/>
      <c r="P10" s="79">
        <v>8456</v>
      </c>
      <c r="Q10" s="86"/>
      <c r="R10" s="79">
        <v>17849</v>
      </c>
      <c r="S10" s="86"/>
      <c r="T10" s="79">
        <v>26305</v>
      </c>
      <c r="U10" s="86"/>
      <c r="V10" s="261"/>
      <c r="W10" s="92"/>
      <c r="X10" s="261"/>
      <c r="Y10" s="79"/>
      <c r="Z10" s="186">
        <v>1567476</v>
      </c>
    </row>
    <row r="11" spans="1:26" ht="18" customHeight="1" x14ac:dyDescent="0.3">
      <c r="A11" s="68" t="s">
        <v>230</v>
      </c>
      <c r="B11" s="64"/>
      <c r="C11" s="64"/>
      <c r="D11" s="188"/>
      <c r="E11" s="64"/>
      <c r="F11" s="245">
        <v>9984137</v>
      </c>
      <c r="G11" s="79"/>
      <c r="H11" s="245">
        <v>2902545</v>
      </c>
      <c r="I11" s="84"/>
      <c r="J11" s="245">
        <v>11891</v>
      </c>
      <c r="K11" s="79"/>
      <c r="L11" s="245">
        <v>226935</v>
      </c>
      <c r="M11" s="86"/>
      <c r="N11" s="245">
        <v>1895126</v>
      </c>
      <c r="O11" s="86"/>
      <c r="P11" s="245">
        <v>8456</v>
      </c>
      <c r="Q11" s="86"/>
      <c r="R11" s="245">
        <v>17849</v>
      </c>
      <c r="S11" s="86"/>
      <c r="T11" s="245">
        <v>26305</v>
      </c>
      <c r="U11" s="86"/>
      <c r="V11" s="82"/>
      <c r="W11" s="85"/>
      <c r="X11" s="82"/>
      <c r="Y11" s="79"/>
      <c r="Z11" s="245">
        <v>15046939</v>
      </c>
    </row>
    <row r="12" spans="1:26" ht="18" customHeight="1" x14ac:dyDescent="0.3">
      <c r="A12" s="68"/>
      <c r="B12" s="64"/>
      <c r="C12" s="64"/>
      <c r="D12" s="188"/>
      <c r="E12" s="64"/>
      <c r="F12" s="84"/>
      <c r="G12" s="79"/>
      <c r="H12" s="84"/>
      <c r="I12" s="84"/>
      <c r="J12" s="84"/>
      <c r="K12" s="79"/>
      <c r="L12" s="84"/>
      <c r="M12" s="86"/>
      <c r="N12" s="84"/>
      <c r="O12" s="86"/>
      <c r="P12" s="84"/>
      <c r="Q12" s="86"/>
      <c r="R12" s="84"/>
      <c r="S12" s="86"/>
      <c r="T12" s="84"/>
      <c r="U12" s="86"/>
      <c r="V12" s="82"/>
      <c r="W12" s="85"/>
      <c r="X12" s="82"/>
      <c r="Y12" s="79"/>
      <c r="Z12" s="88"/>
    </row>
    <row r="13" spans="1:26" ht="18" customHeight="1" x14ac:dyDescent="0.3">
      <c r="A13" s="68" t="s">
        <v>58</v>
      </c>
      <c r="B13" s="64"/>
      <c r="C13" s="64"/>
      <c r="D13" s="188"/>
      <c r="E13" s="64"/>
      <c r="F13" s="84"/>
      <c r="G13" s="79"/>
      <c r="H13" s="84"/>
      <c r="I13" s="84"/>
      <c r="J13" s="84"/>
      <c r="K13" s="79"/>
      <c r="L13" s="84"/>
      <c r="M13" s="86"/>
      <c r="N13" s="84"/>
      <c r="O13" s="86"/>
      <c r="P13" s="84"/>
      <c r="Q13" s="86"/>
      <c r="R13" s="84"/>
      <c r="S13" s="86"/>
      <c r="T13" s="84"/>
      <c r="U13" s="86"/>
      <c r="V13" s="82"/>
      <c r="W13" s="85"/>
      <c r="X13" s="82"/>
      <c r="Y13" s="79"/>
      <c r="Z13" s="88"/>
    </row>
    <row r="14" spans="1:26" ht="17.5" customHeight="1" x14ac:dyDescent="0.3">
      <c r="A14" s="68"/>
      <c r="B14" s="90" t="s">
        <v>166</v>
      </c>
      <c r="C14" s="64"/>
      <c r="D14" s="188"/>
      <c r="E14" s="64"/>
      <c r="F14" s="84"/>
      <c r="G14" s="79"/>
      <c r="H14" s="84"/>
      <c r="I14" s="84"/>
      <c r="J14" s="84"/>
      <c r="K14" s="79"/>
      <c r="L14" s="84"/>
      <c r="M14" s="86"/>
      <c r="N14" s="84"/>
      <c r="O14" s="86"/>
      <c r="P14" s="84"/>
      <c r="Q14" s="86"/>
      <c r="R14" s="84"/>
      <c r="S14" s="86"/>
      <c r="T14" s="84"/>
      <c r="U14" s="86"/>
      <c r="V14" s="82"/>
      <c r="W14" s="85"/>
      <c r="X14" s="82"/>
      <c r="Y14" s="79"/>
      <c r="Z14" s="88"/>
    </row>
    <row r="15" spans="1:26" ht="17.5" customHeight="1" x14ac:dyDescent="0.3">
      <c r="A15" s="68"/>
      <c r="B15" s="90" t="s">
        <v>167</v>
      </c>
      <c r="C15" s="64"/>
      <c r="D15" s="188"/>
      <c r="E15" s="64"/>
      <c r="F15" s="84"/>
      <c r="G15" s="79"/>
      <c r="H15" s="84"/>
      <c r="I15" s="84"/>
      <c r="J15" s="84"/>
      <c r="K15" s="79"/>
      <c r="L15" s="84"/>
      <c r="M15" s="86"/>
      <c r="N15" s="84"/>
      <c r="O15" s="86"/>
      <c r="P15" s="84"/>
      <c r="Q15" s="86"/>
      <c r="R15" s="84"/>
      <c r="S15" s="86"/>
      <c r="T15" s="84"/>
      <c r="U15" s="86"/>
      <c r="V15" s="82"/>
      <c r="W15" s="85"/>
      <c r="X15" s="82"/>
      <c r="Y15" s="79"/>
      <c r="Z15" s="88"/>
    </row>
    <row r="16" spans="1:26" ht="18" customHeight="1" x14ac:dyDescent="0.3">
      <c r="A16" s="68"/>
      <c r="B16" s="64" t="s">
        <v>165</v>
      </c>
      <c r="C16" s="64"/>
      <c r="D16" s="188">
        <v>11</v>
      </c>
      <c r="E16" s="64"/>
      <c r="F16" s="79">
        <v>830</v>
      </c>
      <c r="G16" s="79"/>
      <c r="H16" s="79">
        <v>2233</v>
      </c>
      <c r="I16" s="84"/>
      <c r="J16" s="224">
        <v>-986</v>
      </c>
      <c r="K16" s="79"/>
      <c r="L16" s="80">
        <v>0</v>
      </c>
      <c r="M16" s="86"/>
      <c r="N16" s="80">
        <v>0</v>
      </c>
      <c r="O16" s="86"/>
      <c r="P16" s="80">
        <v>0</v>
      </c>
      <c r="Q16" s="86"/>
      <c r="R16" s="80">
        <v>0</v>
      </c>
      <c r="S16" s="86"/>
      <c r="T16" s="80">
        <v>0</v>
      </c>
      <c r="U16" s="86"/>
      <c r="V16" s="82"/>
      <c r="W16" s="85"/>
      <c r="X16" s="82"/>
      <c r="Y16" s="79"/>
      <c r="Z16" s="186">
        <v>2077</v>
      </c>
    </row>
    <row r="17" spans="1:27" ht="18" customHeight="1" x14ac:dyDescent="0.3">
      <c r="A17" s="68"/>
      <c r="B17" s="64" t="s">
        <v>168</v>
      </c>
      <c r="C17" s="64"/>
      <c r="D17" s="188"/>
      <c r="E17" s="64"/>
      <c r="F17" s="80">
        <v>0</v>
      </c>
      <c r="G17" s="79"/>
      <c r="H17" s="206">
        <v>0</v>
      </c>
      <c r="I17" s="84"/>
      <c r="J17" s="244">
        <v>988</v>
      </c>
      <c r="K17" s="79"/>
      <c r="L17" s="80">
        <v>0</v>
      </c>
      <c r="M17" s="86"/>
      <c r="N17" s="80">
        <v>0</v>
      </c>
      <c r="O17" s="86"/>
      <c r="P17" s="80">
        <v>0</v>
      </c>
      <c r="Q17" s="86"/>
      <c r="R17" s="80">
        <v>0</v>
      </c>
      <c r="S17" s="86"/>
      <c r="T17" s="80">
        <v>0</v>
      </c>
      <c r="U17" s="86"/>
      <c r="V17" s="82"/>
      <c r="W17" s="85"/>
      <c r="X17" s="82"/>
      <c r="Y17" s="79"/>
      <c r="Z17" s="213">
        <v>988</v>
      </c>
    </row>
    <row r="18" spans="1:27" ht="18" customHeight="1" x14ac:dyDescent="0.3">
      <c r="A18" s="68" t="s">
        <v>64</v>
      </c>
      <c r="B18" s="60"/>
      <c r="C18" s="64"/>
      <c r="D18" s="188"/>
      <c r="E18" s="64"/>
      <c r="F18" s="245">
        <v>830</v>
      </c>
      <c r="G18" s="79"/>
      <c r="H18" s="102">
        <v>2233</v>
      </c>
      <c r="I18" s="84"/>
      <c r="J18" s="163">
        <v>2</v>
      </c>
      <c r="K18" s="79"/>
      <c r="L18" s="231">
        <v>0</v>
      </c>
      <c r="M18" s="86"/>
      <c r="N18" s="231">
        <v>0</v>
      </c>
      <c r="O18" s="86"/>
      <c r="P18" s="231">
        <v>0</v>
      </c>
      <c r="Q18" s="86"/>
      <c r="R18" s="231">
        <v>0</v>
      </c>
      <c r="S18" s="86"/>
      <c r="T18" s="231">
        <v>0</v>
      </c>
      <c r="U18" s="86"/>
      <c r="V18" s="82"/>
      <c r="W18" s="85"/>
      <c r="X18" s="82"/>
      <c r="Y18" s="79"/>
      <c r="Z18" s="83">
        <v>3065</v>
      </c>
    </row>
    <row r="19" spans="1:27" ht="6.75" customHeight="1" x14ac:dyDescent="0.3">
      <c r="A19" s="143"/>
      <c r="B19" s="144"/>
      <c r="C19" s="144"/>
      <c r="D19" s="144"/>
      <c r="E19" s="144"/>
      <c r="F19" s="145"/>
      <c r="G19" s="146"/>
      <c r="H19" s="148"/>
      <c r="I19" s="148"/>
      <c r="J19" s="148"/>
      <c r="K19" s="146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9"/>
      <c r="W19" s="147"/>
      <c r="X19" s="147"/>
      <c r="Y19" s="146"/>
      <c r="Z19" s="150"/>
    </row>
    <row r="20" spans="1:27" ht="18" customHeight="1" x14ac:dyDescent="0.3">
      <c r="A20" s="69" t="s">
        <v>254</v>
      </c>
      <c r="B20" s="64"/>
      <c r="C20" s="64"/>
      <c r="D20" s="64"/>
      <c r="E20" s="6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73"/>
      <c r="W20" s="94"/>
      <c r="X20" s="94"/>
      <c r="Y20" s="79"/>
      <c r="Z20" s="94"/>
    </row>
    <row r="21" spans="1:27" ht="18" customHeight="1" x14ac:dyDescent="0.3">
      <c r="A21" s="55" t="s">
        <v>0</v>
      </c>
      <c r="B21" s="237" t="s">
        <v>209</v>
      </c>
      <c r="C21" s="64"/>
      <c r="D21" s="64"/>
      <c r="E21" s="64"/>
      <c r="F21" s="73">
        <v>0</v>
      </c>
      <c r="G21" s="94"/>
      <c r="H21" s="73">
        <v>0</v>
      </c>
      <c r="I21" s="73"/>
      <c r="J21" s="73">
        <v>0</v>
      </c>
      <c r="K21" s="94"/>
      <c r="L21" s="73">
        <v>0</v>
      </c>
      <c r="M21" s="94"/>
      <c r="N21" s="86">
        <v>491563</v>
      </c>
      <c r="O21" s="94"/>
      <c r="P21" s="80">
        <v>0</v>
      </c>
      <c r="Q21" s="94"/>
      <c r="R21" s="80">
        <v>0</v>
      </c>
      <c r="S21" s="94"/>
      <c r="T21" s="80">
        <v>0</v>
      </c>
      <c r="U21" s="94"/>
      <c r="V21" s="73"/>
      <c r="W21" s="94"/>
      <c r="X21" s="103"/>
      <c r="Y21" s="103"/>
      <c r="Z21" s="189">
        <v>491563</v>
      </c>
    </row>
    <row r="22" spans="1:27" ht="18" customHeight="1" x14ac:dyDescent="0.3">
      <c r="A22" s="55" t="s">
        <v>164</v>
      </c>
      <c r="B22" s="237" t="s">
        <v>256</v>
      </c>
      <c r="C22" s="64"/>
      <c r="D22" s="64"/>
      <c r="E22" s="64"/>
      <c r="F22" s="100">
        <v>0</v>
      </c>
      <c r="G22" s="86"/>
      <c r="H22" s="100">
        <v>0</v>
      </c>
      <c r="I22" s="73"/>
      <c r="J22" s="100">
        <v>0</v>
      </c>
      <c r="K22" s="86"/>
      <c r="L22" s="100">
        <v>0</v>
      </c>
      <c r="M22" s="86"/>
      <c r="N22" s="80">
        <v>0</v>
      </c>
      <c r="O22" s="86"/>
      <c r="P22" s="224">
        <v>-8542</v>
      </c>
      <c r="Q22" s="86"/>
      <c r="R22" s="80">
        <v>0</v>
      </c>
      <c r="S22" s="86"/>
      <c r="T22" s="224">
        <v>-8542</v>
      </c>
      <c r="U22" s="86"/>
      <c r="V22" s="73"/>
      <c r="W22" s="86"/>
      <c r="X22" s="103"/>
      <c r="Y22" s="103"/>
      <c r="Z22" s="189">
        <v>-8542</v>
      </c>
    </row>
    <row r="23" spans="1:27" ht="18" customHeight="1" x14ac:dyDescent="0.3">
      <c r="A23" s="325" t="s">
        <v>174</v>
      </c>
      <c r="B23" s="325"/>
      <c r="C23" s="64"/>
      <c r="D23" s="64"/>
      <c r="E23" s="64"/>
      <c r="F23" s="97">
        <v>0</v>
      </c>
      <c r="G23" s="96"/>
      <c r="H23" s="97">
        <v>0</v>
      </c>
      <c r="I23" s="99"/>
      <c r="J23" s="97">
        <v>0</v>
      </c>
      <c r="K23" s="96"/>
      <c r="L23" s="97">
        <v>0</v>
      </c>
      <c r="M23" s="96"/>
      <c r="N23" s="232">
        <v>491563</v>
      </c>
      <c r="O23" s="96"/>
      <c r="P23" s="257">
        <v>-8542</v>
      </c>
      <c r="Q23" s="96"/>
      <c r="R23" s="232">
        <v>0</v>
      </c>
      <c r="S23" s="96"/>
      <c r="T23" s="257">
        <v>-8542</v>
      </c>
      <c r="U23" s="96"/>
      <c r="V23" s="97"/>
      <c r="W23" s="96"/>
      <c r="X23" s="104"/>
      <c r="Y23" s="105"/>
      <c r="Z23" s="232">
        <v>483021</v>
      </c>
    </row>
    <row r="24" spans="1:27" ht="6.75" customHeight="1" x14ac:dyDescent="0.3">
      <c r="A24" s="56"/>
      <c r="B24" s="64"/>
      <c r="C24" s="64"/>
      <c r="D24" s="110"/>
      <c r="E24" s="64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73"/>
      <c r="W24" s="86"/>
      <c r="X24" s="86"/>
      <c r="Y24" s="86"/>
      <c r="Z24" s="86"/>
      <c r="AA24" s="248"/>
    </row>
    <row r="25" spans="1:27" ht="18" customHeight="1" thickBot="1" x14ac:dyDescent="0.35">
      <c r="A25" s="69" t="s">
        <v>145</v>
      </c>
      <c r="B25" s="60"/>
      <c r="C25" s="64"/>
      <c r="D25" s="64"/>
      <c r="E25" s="64"/>
      <c r="F25" s="106">
        <v>9984967</v>
      </c>
      <c r="G25" s="79"/>
      <c r="H25" s="106">
        <v>2904778</v>
      </c>
      <c r="I25" s="88"/>
      <c r="J25" s="106">
        <v>11893</v>
      </c>
      <c r="K25" s="79"/>
      <c r="L25" s="106">
        <v>226935</v>
      </c>
      <c r="M25" s="86"/>
      <c r="N25" s="106">
        <v>2386689</v>
      </c>
      <c r="O25" s="86"/>
      <c r="P25" s="106">
        <v>-86</v>
      </c>
      <c r="Q25" s="86"/>
      <c r="R25" s="106">
        <v>17849</v>
      </c>
      <c r="S25" s="86"/>
      <c r="T25" s="106">
        <v>17763</v>
      </c>
      <c r="U25" s="86"/>
      <c r="V25" s="107"/>
      <c r="W25" s="85"/>
      <c r="X25" s="106"/>
      <c r="Y25" s="86"/>
      <c r="Z25" s="106">
        <v>15533025</v>
      </c>
    </row>
    <row r="26" spans="1:27" ht="18" customHeight="1" thickTop="1" x14ac:dyDescent="0.3"/>
  </sheetData>
  <mergeCells count="10">
    <mergeCell ref="A23:B23"/>
    <mergeCell ref="F7:Z7"/>
    <mergeCell ref="F4:Z4"/>
    <mergeCell ref="F5:F6"/>
    <mergeCell ref="H5:H6"/>
    <mergeCell ref="L5:N5"/>
    <mergeCell ref="V5:V6"/>
    <mergeCell ref="X5:X6"/>
    <mergeCell ref="Z5:Z6"/>
    <mergeCell ref="P5:T5"/>
  </mergeCells>
  <pageMargins left="0.5" right="0.25" top="0.48" bottom="0.5" header="0.5" footer="0.52"/>
  <pageSetup paperSize="9" scale="63" firstPageNumber="10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36734-6660-4A96-A0D9-E2377B8E6D6D}">
  <sheetPr>
    <tabColor rgb="FFFF0000"/>
  </sheetPr>
  <dimension ref="A1:AB60"/>
  <sheetViews>
    <sheetView zoomScale="85" zoomScaleNormal="85" zoomScaleSheetLayoutView="70" workbookViewId="0">
      <selection activeCell="L63" sqref="L63"/>
    </sheetView>
  </sheetViews>
  <sheetFormatPr defaultColWidth="9.1640625" defaultRowHeight="14" x14ac:dyDescent="0.3"/>
  <cols>
    <col min="1" max="1" width="2.75" style="57" customWidth="1"/>
    <col min="2" max="2" width="50" style="57" customWidth="1"/>
    <col min="3" max="3" width="2.75" style="57" customWidth="1"/>
    <col min="4" max="4" width="5.75" style="57" bestFit="1" customWidth="1"/>
    <col min="5" max="5" width="2.75" style="57" customWidth="1"/>
    <col min="6" max="6" width="14.25" style="57" customWidth="1"/>
    <col min="7" max="7" width="0.83203125" style="57" customWidth="1"/>
    <col min="8" max="8" width="11.75" style="57" customWidth="1"/>
    <col min="9" max="9" width="0.83203125" style="57" customWidth="1"/>
    <col min="10" max="10" width="10.5" style="57" customWidth="1"/>
    <col min="11" max="11" width="0.83203125" style="57" customWidth="1"/>
    <col min="12" max="12" width="13.08203125" style="57" customWidth="1"/>
    <col min="13" max="13" width="0.83203125" style="57" customWidth="1"/>
    <col min="14" max="14" width="14.25" style="57" customWidth="1"/>
    <col min="15" max="15" width="0.83203125" style="57" customWidth="1"/>
    <col min="16" max="16" width="14.25" style="57" customWidth="1"/>
    <col min="17" max="17" width="0.83203125" style="57" customWidth="1"/>
    <col min="18" max="18" width="12.5" style="57" customWidth="1"/>
    <col min="19" max="19" width="0.83203125" style="57" customWidth="1"/>
    <col min="20" max="20" width="16.1640625" style="57" customWidth="1"/>
    <col min="21" max="21" width="0.83203125" style="57" customWidth="1"/>
    <col min="22" max="22" width="12.83203125" style="57" customWidth="1"/>
    <col min="23" max="23" width="0.83203125" style="57" customWidth="1"/>
    <col min="24" max="24" width="20.1640625" style="57" hidden="1" customWidth="1"/>
    <col min="25" max="25" width="0.83203125" style="57" hidden="1" customWidth="1"/>
    <col min="26" max="26" width="17" style="57" hidden="1" customWidth="1"/>
    <col min="27" max="27" width="0.83203125" style="57" hidden="1" customWidth="1"/>
    <col min="28" max="28" width="12" style="57" customWidth="1"/>
    <col min="29" max="16384" width="9.1640625" style="57"/>
  </cols>
  <sheetData>
    <row r="1" spans="1:28" ht="18" customHeight="1" x14ac:dyDescent="0.3">
      <c r="A1" s="290" t="s">
        <v>127</v>
      </c>
      <c r="B1" s="58"/>
      <c r="C1" s="58"/>
      <c r="D1" s="58"/>
      <c r="E1" s="58"/>
      <c r="F1" s="59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9"/>
    </row>
    <row r="2" spans="1:28" ht="18" customHeight="1" x14ac:dyDescent="0.3">
      <c r="A2" s="11" t="s">
        <v>52</v>
      </c>
      <c r="B2" s="60"/>
      <c r="C2" s="60"/>
      <c r="D2" s="60"/>
      <c r="E2" s="60"/>
      <c r="F2" s="61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3"/>
    </row>
    <row r="3" spans="1:28" ht="18" customHeight="1" x14ac:dyDescent="0.3">
      <c r="A3" s="60"/>
      <c r="B3" s="60"/>
      <c r="C3" s="60"/>
      <c r="D3" s="62"/>
      <c r="E3" s="60"/>
      <c r="F3" s="59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3"/>
    </row>
    <row r="4" spans="1:28" ht="18" customHeight="1" x14ac:dyDescent="0.3">
      <c r="A4" s="60"/>
      <c r="B4" s="60"/>
      <c r="C4" s="60"/>
      <c r="D4" s="62"/>
      <c r="E4" s="60"/>
      <c r="F4" s="316" t="s">
        <v>42</v>
      </c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</row>
    <row r="5" spans="1:28" x14ac:dyDescent="0.3">
      <c r="A5" s="64"/>
      <c r="B5" s="64"/>
      <c r="C5" s="64"/>
      <c r="D5" s="64"/>
      <c r="E5" s="64"/>
      <c r="G5" s="296"/>
      <c r="I5" s="296"/>
      <c r="J5" s="296"/>
      <c r="K5" s="65"/>
      <c r="L5" s="322" t="s">
        <v>25</v>
      </c>
      <c r="M5" s="322"/>
      <c r="N5" s="322"/>
      <c r="O5" s="53"/>
      <c r="P5" s="322" t="s">
        <v>39</v>
      </c>
      <c r="Q5" s="322"/>
      <c r="R5" s="322"/>
      <c r="S5" s="322"/>
      <c r="T5" s="322"/>
      <c r="U5" s="322"/>
      <c r="V5" s="322"/>
      <c r="W5" s="65"/>
      <c r="X5" s="303"/>
      <c r="Y5" s="53"/>
      <c r="Z5" s="326"/>
      <c r="AA5" s="65"/>
    </row>
    <row r="6" spans="1:28" s="305" customFormat="1" ht="84" x14ac:dyDescent="0.3">
      <c r="D6" s="258" t="s">
        <v>3</v>
      </c>
      <c r="F6" s="296" t="s">
        <v>35</v>
      </c>
      <c r="G6" s="296"/>
      <c r="H6" s="296" t="s">
        <v>107</v>
      </c>
      <c r="I6" s="296"/>
      <c r="J6" s="296" t="s">
        <v>115</v>
      </c>
      <c r="K6" s="297"/>
      <c r="L6" s="298" t="s">
        <v>40</v>
      </c>
      <c r="M6" s="298"/>
      <c r="N6" s="298" t="s">
        <v>41</v>
      </c>
      <c r="O6" s="298"/>
      <c r="P6" s="298" t="s">
        <v>226</v>
      </c>
      <c r="Q6" s="298"/>
      <c r="R6" s="298" t="s">
        <v>223</v>
      </c>
      <c r="S6" s="298"/>
      <c r="T6" s="298" t="s">
        <v>233</v>
      </c>
      <c r="U6" s="298"/>
      <c r="V6" s="298" t="s">
        <v>227</v>
      </c>
      <c r="W6" s="297"/>
      <c r="X6" s="304"/>
      <c r="Y6" s="298"/>
      <c r="Z6" s="323"/>
      <c r="AA6" s="297"/>
      <c r="AB6" s="302" t="s">
        <v>27</v>
      </c>
    </row>
    <row r="7" spans="1:28" ht="18" customHeight="1" x14ac:dyDescent="0.3">
      <c r="A7" s="60"/>
      <c r="B7" s="60"/>
      <c r="C7" s="60"/>
      <c r="D7" s="60"/>
      <c r="E7" s="60"/>
      <c r="F7" s="315" t="s">
        <v>147</v>
      </c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  <c r="Z7" s="315"/>
      <c r="AA7" s="315"/>
      <c r="AB7" s="315"/>
    </row>
    <row r="8" spans="1:28" ht="18" customHeight="1" x14ac:dyDescent="0.3">
      <c r="A8" s="60" t="s">
        <v>196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8"/>
    </row>
    <row r="9" spans="1:28" ht="18" customHeight="1" x14ac:dyDescent="0.5">
      <c r="A9" s="68" t="s">
        <v>232</v>
      </c>
      <c r="B9" s="64"/>
      <c r="C9" s="60"/>
      <c r="D9" s="60"/>
      <c r="E9" s="60"/>
      <c r="F9" s="288">
        <v>9994460</v>
      </c>
      <c r="G9" s="288"/>
      <c r="H9" s="288">
        <v>2926874</v>
      </c>
      <c r="I9" s="288"/>
      <c r="J9" s="288">
        <v>2935</v>
      </c>
      <c r="K9" s="288"/>
      <c r="L9" s="288">
        <v>305544</v>
      </c>
      <c r="M9" s="288"/>
      <c r="N9" s="288">
        <v>568598</v>
      </c>
      <c r="O9" s="288"/>
      <c r="P9" s="288">
        <v>0</v>
      </c>
      <c r="Q9" s="288"/>
      <c r="R9" s="288">
        <v>0</v>
      </c>
      <c r="S9" s="288"/>
      <c r="T9" s="288">
        <v>0</v>
      </c>
      <c r="U9" s="288"/>
      <c r="V9" s="299">
        <v>0</v>
      </c>
      <c r="W9" s="60"/>
      <c r="X9" s="60"/>
      <c r="Y9" s="60"/>
      <c r="Z9" s="60"/>
      <c r="AA9" s="60"/>
      <c r="AB9" s="300">
        <v>13798411</v>
      </c>
    </row>
    <row r="10" spans="1:28" ht="18" customHeight="1" x14ac:dyDescent="0.3">
      <c r="A10" s="57" t="s">
        <v>180</v>
      </c>
      <c r="B10" s="64"/>
      <c r="C10" s="60"/>
      <c r="D10" s="188">
        <v>3</v>
      </c>
      <c r="E10" s="60"/>
      <c r="F10" s="40">
        <v>0</v>
      </c>
      <c r="G10" s="60"/>
      <c r="H10" s="40">
        <v>0</v>
      </c>
      <c r="I10" s="60"/>
      <c r="J10" s="40">
        <v>0</v>
      </c>
      <c r="K10" s="60"/>
      <c r="L10" s="40">
        <v>0</v>
      </c>
      <c r="M10" s="60"/>
      <c r="N10" s="289">
        <v>1677885</v>
      </c>
      <c r="O10" s="60"/>
      <c r="P10" s="289">
        <v>-117702</v>
      </c>
      <c r="Q10" s="60"/>
      <c r="R10" s="289">
        <v>-26365</v>
      </c>
      <c r="S10" s="60"/>
      <c r="T10" s="289">
        <v>-78922</v>
      </c>
      <c r="U10" s="60"/>
      <c r="V10" s="289">
        <v>-222989</v>
      </c>
      <c r="W10" s="60"/>
      <c r="X10" s="60"/>
      <c r="Y10" s="60"/>
      <c r="Z10" s="60"/>
      <c r="AA10" s="60"/>
      <c r="AB10" s="301">
        <v>1454896</v>
      </c>
    </row>
    <row r="11" spans="1:28" ht="18" customHeight="1" x14ac:dyDescent="0.3">
      <c r="A11" s="68" t="s">
        <v>229</v>
      </c>
      <c r="B11" s="64"/>
      <c r="C11" s="64"/>
      <c r="D11" s="188"/>
      <c r="E11" s="64"/>
      <c r="F11" s="245">
        <v>9994460</v>
      </c>
      <c r="G11" s="79"/>
      <c r="H11" s="245">
        <v>2926874</v>
      </c>
      <c r="I11" s="84"/>
      <c r="J11" s="245">
        <v>2935</v>
      </c>
      <c r="K11" s="79"/>
      <c r="L11" s="245">
        <v>305544</v>
      </c>
      <c r="M11" s="86"/>
      <c r="N11" s="245">
        <v>2246483</v>
      </c>
      <c r="O11" s="86"/>
      <c r="P11" s="245">
        <v>-117702</v>
      </c>
      <c r="Q11" s="86"/>
      <c r="R11" s="245">
        <v>-26365</v>
      </c>
      <c r="S11" s="86"/>
      <c r="T11" s="245">
        <v>-78922</v>
      </c>
      <c r="U11" s="86"/>
      <c r="V11" s="245">
        <v>-222989</v>
      </c>
      <c r="W11" s="86"/>
      <c r="X11" s="82"/>
      <c r="Y11" s="85"/>
      <c r="Z11" s="82"/>
      <c r="AA11" s="79"/>
      <c r="AB11" s="260">
        <v>15253307</v>
      </c>
    </row>
    <row r="12" spans="1:28" ht="18" customHeight="1" x14ac:dyDescent="0.3">
      <c r="A12" s="68"/>
      <c r="B12" s="64"/>
      <c r="C12" s="64"/>
      <c r="D12" s="188"/>
      <c r="E12" s="64"/>
      <c r="F12" s="84"/>
      <c r="G12" s="79"/>
      <c r="H12" s="84"/>
      <c r="I12" s="84"/>
      <c r="J12" s="84"/>
      <c r="K12" s="79"/>
      <c r="L12" s="84"/>
      <c r="M12" s="86"/>
      <c r="N12" s="84"/>
      <c r="O12" s="86"/>
      <c r="P12" s="84"/>
      <c r="Q12" s="86"/>
      <c r="R12" s="84"/>
      <c r="S12" s="86"/>
      <c r="T12" s="84"/>
      <c r="U12" s="86"/>
      <c r="V12" s="84"/>
      <c r="W12" s="86"/>
      <c r="X12" s="82"/>
      <c r="Y12" s="85"/>
      <c r="Z12" s="82"/>
      <c r="AA12" s="79"/>
      <c r="AB12" s="88"/>
    </row>
    <row r="13" spans="1:28" ht="18" customHeight="1" x14ac:dyDescent="0.3">
      <c r="A13" s="68" t="s">
        <v>58</v>
      </c>
      <c r="B13" s="64"/>
      <c r="C13" s="64"/>
      <c r="D13" s="188"/>
      <c r="E13" s="64"/>
      <c r="F13" s="84"/>
      <c r="G13" s="79"/>
      <c r="H13" s="84"/>
      <c r="I13" s="84"/>
      <c r="J13" s="84"/>
      <c r="K13" s="79"/>
      <c r="L13" s="84"/>
      <c r="M13" s="86"/>
      <c r="N13" s="84"/>
      <c r="O13" s="86"/>
      <c r="P13" s="84"/>
      <c r="Q13" s="86"/>
      <c r="R13" s="84"/>
      <c r="S13" s="86"/>
      <c r="T13" s="84"/>
      <c r="U13" s="86"/>
      <c r="V13" s="84"/>
      <c r="W13" s="86"/>
      <c r="X13" s="82"/>
      <c r="Y13" s="85"/>
      <c r="Z13" s="82"/>
      <c r="AA13" s="79"/>
      <c r="AB13" s="88"/>
    </row>
    <row r="14" spans="1:28" ht="18" customHeight="1" x14ac:dyDescent="0.3">
      <c r="A14" s="68"/>
      <c r="B14" s="90" t="s">
        <v>166</v>
      </c>
      <c r="C14" s="64"/>
      <c r="D14" s="188"/>
      <c r="E14" s="64"/>
      <c r="F14" s="84"/>
      <c r="G14" s="79"/>
      <c r="H14" s="84"/>
      <c r="I14" s="84"/>
      <c r="J14" s="84"/>
      <c r="K14" s="79"/>
      <c r="L14" s="84"/>
      <c r="M14" s="86"/>
      <c r="N14" s="84"/>
      <c r="O14" s="86"/>
      <c r="P14" s="84"/>
      <c r="Q14" s="86"/>
      <c r="R14" s="84"/>
      <c r="S14" s="86"/>
      <c r="T14" s="84"/>
      <c r="U14" s="86"/>
      <c r="V14" s="84"/>
      <c r="W14" s="86"/>
      <c r="X14" s="82"/>
      <c r="Y14" s="85"/>
      <c r="Z14" s="82"/>
      <c r="AA14" s="79"/>
      <c r="AB14" s="88"/>
    </row>
    <row r="15" spans="1:28" ht="18" customHeight="1" x14ac:dyDescent="0.3">
      <c r="A15" s="68"/>
      <c r="B15" s="90" t="s">
        <v>167</v>
      </c>
      <c r="C15" s="64"/>
      <c r="D15" s="188"/>
      <c r="E15" s="64"/>
      <c r="F15" s="84"/>
      <c r="G15" s="79"/>
      <c r="H15" s="84"/>
      <c r="I15" s="84"/>
      <c r="J15" s="84"/>
      <c r="K15" s="79"/>
      <c r="L15" s="84"/>
      <c r="M15" s="86"/>
      <c r="N15" s="84"/>
      <c r="O15" s="86"/>
      <c r="P15" s="84"/>
      <c r="Q15" s="86"/>
      <c r="R15" s="84"/>
      <c r="S15" s="86"/>
      <c r="T15" s="84"/>
      <c r="U15" s="86"/>
      <c r="V15" s="84"/>
      <c r="W15" s="86"/>
      <c r="X15" s="82"/>
      <c r="Y15" s="85"/>
      <c r="Z15" s="82"/>
      <c r="AA15" s="79"/>
      <c r="AB15" s="88"/>
    </row>
    <row r="16" spans="1:28" ht="18" customHeight="1" x14ac:dyDescent="0.3">
      <c r="A16" s="68"/>
      <c r="B16" s="64" t="s">
        <v>165</v>
      </c>
      <c r="C16" s="64"/>
      <c r="D16" s="188">
        <v>11</v>
      </c>
      <c r="E16" s="64"/>
      <c r="F16" s="79">
        <v>220</v>
      </c>
      <c r="G16" s="79"/>
      <c r="H16" s="79">
        <v>543</v>
      </c>
      <c r="I16" s="84"/>
      <c r="J16" s="224">
        <v>-196</v>
      </c>
      <c r="K16" s="79"/>
      <c r="L16" s="80">
        <v>0</v>
      </c>
      <c r="M16" s="86"/>
      <c r="N16" s="80">
        <v>0</v>
      </c>
      <c r="O16" s="86"/>
      <c r="P16" s="80">
        <v>0</v>
      </c>
      <c r="Q16" s="80">
        <v>0</v>
      </c>
      <c r="R16" s="80">
        <v>0</v>
      </c>
      <c r="S16" s="80">
        <v>0</v>
      </c>
      <c r="T16" s="80">
        <v>0</v>
      </c>
      <c r="U16" s="86"/>
      <c r="V16" s="80">
        <v>0</v>
      </c>
      <c r="W16" s="86"/>
      <c r="X16" s="82"/>
      <c r="Y16" s="85"/>
      <c r="Z16" s="82"/>
      <c r="AA16" s="79"/>
      <c r="AB16" s="186">
        <v>567</v>
      </c>
    </row>
    <row r="17" spans="1:28" ht="18" customHeight="1" x14ac:dyDescent="0.3">
      <c r="A17" s="68"/>
      <c r="B17" s="57" t="s">
        <v>246</v>
      </c>
      <c r="C17" s="64"/>
      <c r="D17" s="188">
        <v>15</v>
      </c>
      <c r="E17" s="64"/>
      <c r="F17" s="80">
        <v>0</v>
      </c>
      <c r="G17" s="79"/>
      <c r="H17" s="206">
        <v>0</v>
      </c>
      <c r="I17" s="84"/>
      <c r="J17" s="206">
        <v>0</v>
      </c>
      <c r="K17" s="79"/>
      <c r="L17" s="80">
        <v>0</v>
      </c>
      <c r="M17" s="86"/>
      <c r="N17" s="224">
        <v>-320000</v>
      </c>
      <c r="O17" s="86"/>
      <c r="P17" s="80">
        <v>0</v>
      </c>
      <c r="Q17" s="80">
        <v>0</v>
      </c>
      <c r="R17" s="80">
        <v>0</v>
      </c>
      <c r="S17" s="80">
        <v>0</v>
      </c>
      <c r="T17" s="80">
        <v>0</v>
      </c>
      <c r="U17" s="86"/>
      <c r="V17" s="80">
        <v>0</v>
      </c>
      <c r="W17" s="86"/>
      <c r="X17" s="82"/>
      <c r="Y17" s="85"/>
      <c r="Z17" s="82"/>
      <c r="AA17" s="79"/>
      <c r="AB17" s="213">
        <v>-320000</v>
      </c>
    </row>
    <row r="18" spans="1:28" ht="18" customHeight="1" x14ac:dyDescent="0.3">
      <c r="A18" s="68" t="s">
        <v>64</v>
      </c>
      <c r="B18" s="60"/>
      <c r="C18" s="64"/>
      <c r="D18" s="188"/>
      <c r="E18" s="64"/>
      <c r="F18" s="245">
        <v>220</v>
      </c>
      <c r="G18" s="79"/>
      <c r="H18" s="102">
        <v>543</v>
      </c>
      <c r="I18" s="84"/>
      <c r="J18" s="163">
        <v>-196</v>
      </c>
      <c r="K18" s="79"/>
      <c r="L18" s="231">
        <v>0</v>
      </c>
      <c r="M18" s="86"/>
      <c r="N18" s="231">
        <v>-320000</v>
      </c>
      <c r="O18" s="86"/>
      <c r="P18" s="231">
        <v>0</v>
      </c>
      <c r="Q18" s="86"/>
      <c r="R18" s="231">
        <v>0</v>
      </c>
      <c r="S18" s="86"/>
      <c r="T18" s="231">
        <v>0</v>
      </c>
      <c r="U18" s="86"/>
      <c r="V18" s="231">
        <v>0</v>
      </c>
      <c r="W18" s="86"/>
      <c r="X18" s="82"/>
      <c r="Y18" s="85"/>
      <c r="Z18" s="82"/>
      <c r="AA18" s="79"/>
      <c r="AB18" s="83">
        <v>-319433</v>
      </c>
    </row>
    <row r="19" spans="1:28" ht="18" customHeight="1" x14ac:dyDescent="0.3">
      <c r="A19" s="68"/>
      <c r="B19" s="64"/>
      <c r="C19" s="64"/>
      <c r="D19" s="64"/>
      <c r="E19" s="64"/>
      <c r="F19" s="84"/>
      <c r="G19" s="79"/>
      <c r="H19" s="86"/>
      <c r="I19" s="86"/>
      <c r="J19" s="86"/>
      <c r="K19" s="79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7"/>
      <c r="Y19" s="85"/>
      <c r="Z19" s="85"/>
      <c r="AA19" s="79"/>
      <c r="AB19" s="88"/>
    </row>
    <row r="20" spans="1:28" ht="18" customHeight="1" x14ac:dyDescent="0.3">
      <c r="A20" s="69" t="s">
        <v>254</v>
      </c>
      <c r="B20" s="64"/>
      <c r="C20" s="64"/>
      <c r="D20" s="64"/>
      <c r="E20" s="6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73"/>
      <c r="Y20" s="94"/>
      <c r="Z20" s="94"/>
      <c r="AA20" s="79"/>
      <c r="AB20" s="94"/>
    </row>
    <row r="21" spans="1:28" ht="18" customHeight="1" x14ac:dyDescent="0.3">
      <c r="A21" s="55" t="s">
        <v>0</v>
      </c>
      <c r="B21" s="237" t="s">
        <v>157</v>
      </c>
      <c r="C21" s="64"/>
      <c r="D21" s="64"/>
      <c r="E21" s="64"/>
      <c r="F21" s="73">
        <v>0</v>
      </c>
      <c r="G21" s="94"/>
      <c r="H21" s="73">
        <v>0</v>
      </c>
      <c r="I21" s="73"/>
      <c r="J21" s="73">
        <v>0</v>
      </c>
      <c r="K21" s="94"/>
      <c r="L21" s="73">
        <v>0</v>
      </c>
      <c r="M21" s="94"/>
      <c r="N21" s="86">
        <v>538171</v>
      </c>
      <c r="O21" s="94"/>
      <c r="P21" s="80">
        <v>0</v>
      </c>
      <c r="Q21" s="80">
        <v>0</v>
      </c>
      <c r="R21" s="80">
        <v>0</v>
      </c>
      <c r="S21" s="80">
        <v>0</v>
      </c>
      <c r="T21" s="80">
        <v>0</v>
      </c>
      <c r="U21" s="86"/>
      <c r="V21" s="80">
        <v>0</v>
      </c>
      <c r="W21" s="94"/>
      <c r="X21" s="73"/>
      <c r="Y21" s="94"/>
      <c r="Z21" s="103"/>
      <c r="AA21" s="103"/>
      <c r="AB21" s="189">
        <v>538171</v>
      </c>
    </row>
    <row r="22" spans="1:28" ht="18" customHeight="1" x14ac:dyDescent="0.3">
      <c r="A22" s="55" t="s">
        <v>164</v>
      </c>
      <c r="B22" s="237" t="s">
        <v>102</v>
      </c>
      <c r="C22" s="64"/>
      <c r="D22" s="64"/>
      <c r="E22" s="64"/>
      <c r="F22" s="100">
        <v>0</v>
      </c>
      <c r="G22" s="86"/>
      <c r="H22" s="100">
        <v>0</v>
      </c>
      <c r="I22" s="73"/>
      <c r="J22" s="100">
        <v>0</v>
      </c>
      <c r="K22" s="86"/>
      <c r="L22" s="100">
        <v>0</v>
      </c>
      <c r="M22" s="86"/>
      <c r="N22" s="80">
        <v>0</v>
      </c>
      <c r="O22" s="86"/>
      <c r="P22" s="224">
        <v>-324105</v>
      </c>
      <c r="Q22" s="86"/>
      <c r="R22" s="224">
        <v>-35353</v>
      </c>
      <c r="S22" s="86"/>
      <c r="T22" s="224">
        <v>-69158</v>
      </c>
      <c r="U22" s="86"/>
      <c r="V22" s="224">
        <v>-428616</v>
      </c>
      <c r="W22" s="86"/>
      <c r="X22" s="73"/>
      <c r="Y22" s="86"/>
      <c r="Z22" s="103"/>
      <c r="AA22" s="103"/>
      <c r="AB22" s="189">
        <v>-428616</v>
      </c>
    </row>
    <row r="23" spans="1:28" ht="18" customHeight="1" x14ac:dyDescent="0.3">
      <c r="A23" s="325" t="s">
        <v>174</v>
      </c>
      <c r="B23" s="325"/>
      <c r="C23" s="64"/>
      <c r="D23" s="64"/>
      <c r="E23" s="64"/>
      <c r="F23" s="97">
        <v>0</v>
      </c>
      <c r="G23" s="96"/>
      <c r="H23" s="97">
        <v>0</v>
      </c>
      <c r="I23" s="99"/>
      <c r="J23" s="97">
        <v>0</v>
      </c>
      <c r="K23" s="96"/>
      <c r="L23" s="97">
        <v>0</v>
      </c>
      <c r="M23" s="96"/>
      <c r="N23" s="232">
        <v>538171</v>
      </c>
      <c r="O23" s="96"/>
      <c r="P23" s="231">
        <v>-324105</v>
      </c>
      <c r="Q23" s="96"/>
      <c r="R23" s="231">
        <v>-35353</v>
      </c>
      <c r="S23" s="96"/>
      <c r="T23" s="231">
        <v>-69158</v>
      </c>
      <c r="U23" s="96"/>
      <c r="V23" s="231">
        <v>-428616</v>
      </c>
      <c r="W23" s="96"/>
      <c r="X23" s="97"/>
      <c r="Y23" s="96"/>
      <c r="Z23" s="104"/>
      <c r="AA23" s="105"/>
      <c r="AB23" s="231">
        <v>109555</v>
      </c>
    </row>
    <row r="24" spans="1:28" ht="18" customHeight="1" x14ac:dyDescent="0.3">
      <c r="A24" s="56"/>
      <c r="B24" s="64"/>
      <c r="C24" s="64"/>
      <c r="D24" s="110"/>
      <c r="E24" s="64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73"/>
      <c r="Y24" s="86"/>
      <c r="Z24" s="86"/>
      <c r="AA24" s="86"/>
      <c r="AB24" s="86"/>
    </row>
    <row r="25" spans="1:28" ht="18" customHeight="1" thickBot="1" x14ac:dyDescent="0.35">
      <c r="A25" s="69" t="s">
        <v>197</v>
      </c>
      <c r="B25" s="60"/>
      <c r="C25" s="64"/>
      <c r="D25" s="64"/>
      <c r="E25" s="64"/>
      <c r="F25" s="106">
        <v>9994680</v>
      </c>
      <c r="G25" s="79"/>
      <c r="H25" s="106">
        <v>2927417</v>
      </c>
      <c r="I25" s="88"/>
      <c r="J25" s="106">
        <v>2739</v>
      </c>
      <c r="K25" s="79"/>
      <c r="L25" s="106">
        <v>305544</v>
      </c>
      <c r="M25" s="86"/>
      <c r="N25" s="106">
        <v>2464654</v>
      </c>
      <c r="O25" s="86"/>
      <c r="P25" s="106">
        <v>-441807</v>
      </c>
      <c r="Q25" s="86"/>
      <c r="R25" s="106">
        <v>-61718</v>
      </c>
      <c r="S25" s="86"/>
      <c r="T25" s="106">
        <v>-148080</v>
      </c>
      <c r="U25" s="86"/>
      <c r="V25" s="106">
        <v>-651605</v>
      </c>
      <c r="W25" s="86"/>
      <c r="X25" s="107"/>
      <c r="Y25" s="85"/>
      <c r="Z25" s="106"/>
      <c r="AA25" s="86"/>
      <c r="AB25" s="106">
        <v>15043429</v>
      </c>
    </row>
    <row r="26" spans="1:28" ht="18" customHeight="1" thickTop="1" x14ac:dyDescent="0.3"/>
    <row r="59" spans="7:23" ht="18" customHeight="1" x14ac:dyDescent="0.3">
      <c r="G59" s="57">
        <v>2553</v>
      </c>
      <c r="K59" s="57">
        <v>2553</v>
      </c>
    </row>
    <row r="60" spans="7:23" ht="18" customHeight="1" x14ac:dyDescent="0.3">
      <c r="H60" s="64"/>
      <c r="I60" s="64"/>
      <c r="J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</row>
  </sheetData>
  <mergeCells count="6">
    <mergeCell ref="F7:AB7"/>
    <mergeCell ref="A23:B23"/>
    <mergeCell ref="P5:V5"/>
    <mergeCell ref="F4:AB4"/>
    <mergeCell ref="L5:N5"/>
    <mergeCell ref="Z5:Z6"/>
  </mergeCells>
  <pageMargins left="0.7" right="0.7" top="0.75" bottom="0.75" header="0.3" footer="0.3"/>
  <pageSetup paperSize="9" scale="60" firstPageNumber="11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pageSetUpPr fitToPage="1"/>
  </sheetPr>
  <dimension ref="A1:V109"/>
  <sheetViews>
    <sheetView view="pageBreakPreview" zoomScaleNormal="100" zoomScaleSheetLayoutView="100" workbookViewId="0">
      <selection activeCell="A25" sqref="A25"/>
    </sheetView>
  </sheetViews>
  <sheetFormatPr defaultColWidth="9.1640625" defaultRowHeight="18" customHeight="1" x14ac:dyDescent="0.3"/>
  <cols>
    <col min="1" max="3" width="2.75" style="57" customWidth="1"/>
    <col min="4" max="4" width="56.75" style="57" customWidth="1"/>
    <col min="5" max="5" width="8.1640625" style="57" customWidth="1"/>
    <col min="6" max="6" width="3.4140625" style="57" customWidth="1"/>
    <col min="7" max="7" width="15.75" style="57" customWidth="1"/>
    <col min="8" max="8" width="0.83203125" style="57" hidden="1" customWidth="1"/>
    <col min="9" max="9" width="15.75" style="57" hidden="1" customWidth="1"/>
    <col min="10" max="10" width="0.83203125" style="57" customWidth="1"/>
    <col min="11" max="11" width="15.75" style="57" customWidth="1"/>
    <col min="12" max="12" width="0.83203125" style="57" hidden="1" customWidth="1"/>
    <col min="13" max="13" width="20.1640625" style="57" hidden="1" customWidth="1"/>
    <col min="14" max="14" width="0.83203125" style="57" hidden="1" customWidth="1"/>
    <col min="15" max="15" width="17" style="57" hidden="1" customWidth="1"/>
    <col min="16" max="16" width="0.83203125" style="57" customWidth="1"/>
    <col min="17" max="17" width="15.75" style="57" customWidth="1"/>
    <col min="18" max="18" width="1.75" style="57" customWidth="1"/>
    <col min="19" max="19" width="15.75" style="57" customWidth="1"/>
    <col min="20" max="20" width="14.4140625" style="57" bestFit="1" customWidth="1"/>
    <col min="21" max="21" width="10.4140625" style="57" bestFit="1" customWidth="1"/>
    <col min="22" max="22" width="12" style="57" bestFit="1" customWidth="1"/>
    <col min="23" max="16384" width="9.1640625" style="57"/>
  </cols>
  <sheetData>
    <row r="1" spans="1:22" ht="20.149999999999999" customHeight="1" x14ac:dyDescent="0.35">
      <c r="A1" s="52" t="s">
        <v>70</v>
      </c>
      <c r="B1" s="58"/>
      <c r="C1" s="58"/>
      <c r="D1" s="58"/>
      <c r="E1" s="58"/>
      <c r="F1" s="58"/>
      <c r="G1" s="59"/>
      <c r="H1" s="58"/>
      <c r="I1" s="58"/>
      <c r="J1" s="58"/>
      <c r="K1" s="58"/>
      <c r="L1" s="58"/>
      <c r="M1" s="58"/>
      <c r="N1" s="58"/>
      <c r="O1" s="58"/>
      <c r="P1" s="58"/>
      <c r="Q1" s="59"/>
      <c r="R1" s="58"/>
    </row>
    <row r="2" spans="1:22" ht="18" customHeight="1" x14ac:dyDescent="0.3">
      <c r="A2" s="4" t="s">
        <v>52</v>
      </c>
      <c r="B2" s="60"/>
      <c r="C2" s="60"/>
      <c r="D2" s="60"/>
      <c r="E2" s="60"/>
      <c r="F2" s="60"/>
      <c r="G2" s="61"/>
      <c r="H2" s="62"/>
      <c r="I2" s="62"/>
      <c r="J2" s="62"/>
      <c r="K2" s="62"/>
      <c r="L2" s="62"/>
      <c r="M2" s="62"/>
      <c r="N2" s="62"/>
      <c r="O2" s="62"/>
      <c r="P2" s="62"/>
      <c r="Q2" s="63"/>
      <c r="R2" s="62"/>
    </row>
    <row r="3" spans="1:22" ht="18" customHeight="1" x14ac:dyDescent="0.3">
      <c r="A3" s="60"/>
      <c r="B3" s="60"/>
      <c r="C3" s="60"/>
      <c r="D3" s="62"/>
      <c r="E3" s="62"/>
      <c r="F3" s="62"/>
      <c r="G3" s="59"/>
      <c r="H3" s="62"/>
      <c r="I3" s="62"/>
      <c r="J3" s="62"/>
      <c r="K3" s="62"/>
      <c r="L3" s="62"/>
      <c r="M3" s="62"/>
      <c r="N3" s="62"/>
      <c r="O3" s="62"/>
      <c r="P3" s="62"/>
      <c r="Q3" s="63"/>
      <c r="R3" s="62"/>
    </row>
    <row r="4" spans="1:22" ht="18" customHeight="1" x14ac:dyDescent="0.3">
      <c r="A4" s="60"/>
      <c r="B4" s="60"/>
      <c r="C4" s="60"/>
      <c r="D4" s="62"/>
      <c r="E4" s="62"/>
      <c r="F4" s="62"/>
      <c r="G4" s="316" t="s">
        <v>42</v>
      </c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62"/>
    </row>
    <row r="5" spans="1:22" ht="18" customHeight="1" x14ac:dyDescent="0.3">
      <c r="A5" s="60"/>
      <c r="B5" s="60"/>
      <c r="C5" s="60"/>
      <c r="D5" s="62"/>
      <c r="E5" s="62"/>
      <c r="F5" s="62"/>
      <c r="G5" s="74"/>
      <c r="H5" s="74"/>
      <c r="I5" s="322" t="s">
        <v>25</v>
      </c>
      <c r="J5" s="322"/>
      <c r="K5" s="322"/>
      <c r="L5" s="74"/>
      <c r="M5" s="322" t="s">
        <v>39</v>
      </c>
      <c r="N5" s="322"/>
      <c r="O5" s="322"/>
      <c r="P5" s="74"/>
      <c r="Q5" s="74"/>
      <c r="R5" s="62"/>
    </row>
    <row r="6" spans="1:22" ht="18" customHeight="1" x14ac:dyDescent="0.3">
      <c r="A6" s="64"/>
      <c r="B6" s="64"/>
      <c r="C6" s="64"/>
      <c r="D6" s="64"/>
      <c r="E6" s="64"/>
      <c r="F6" s="64"/>
      <c r="G6" s="318" t="s">
        <v>35</v>
      </c>
      <c r="H6" s="65"/>
      <c r="I6" s="53"/>
      <c r="J6" s="53"/>
      <c r="K6" s="53"/>
      <c r="L6" s="65"/>
      <c r="M6" s="323"/>
      <c r="N6" s="53"/>
      <c r="O6" s="323"/>
      <c r="P6" s="65"/>
      <c r="Q6" s="67"/>
    </row>
    <row r="7" spans="1:22" ht="18" customHeight="1" x14ac:dyDescent="0.3">
      <c r="A7" s="64"/>
      <c r="B7" s="64"/>
      <c r="C7" s="64"/>
      <c r="D7" s="64"/>
      <c r="E7" s="76" t="s">
        <v>3</v>
      </c>
      <c r="F7" s="76"/>
      <c r="G7" s="324"/>
      <c r="H7" s="65"/>
      <c r="I7" s="215" t="s">
        <v>40</v>
      </c>
      <c r="J7" s="53"/>
      <c r="K7" s="215" t="s">
        <v>41</v>
      </c>
      <c r="L7" s="65"/>
      <c r="M7" s="320"/>
      <c r="N7" s="53"/>
      <c r="O7" s="320"/>
      <c r="P7" s="65"/>
      <c r="Q7" s="78" t="s">
        <v>27</v>
      </c>
    </row>
    <row r="8" spans="1:22" s="68" customFormat="1" ht="18" customHeight="1" x14ac:dyDescent="0.3">
      <c r="A8" s="60"/>
      <c r="B8" s="60"/>
      <c r="C8" s="60"/>
      <c r="D8" s="60"/>
      <c r="E8" s="60"/>
      <c r="F8" s="60"/>
      <c r="G8" s="315" t="s">
        <v>59</v>
      </c>
      <c r="H8" s="315"/>
      <c r="I8" s="315"/>
      <c r="J8" s="315"/>
      <c r="K8" s="315"/>
      <c r="L8" s="315"/>
      <c r="M8" s="315"/>
      <c r="N8" s="315"/>
      <c r="O8" s="315"/>
      <c r="P8" s="315"/>
      <c r="Q8" s="315"/>
    </row>
    <row r="9" spans="1:22" s="68" customFormat="1" ht="18" customHeight="1" x14ac:dyDescent="0.3">
      <c r="A9" s="60" t="s">
        <v>85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0" spans="1:22" ht="18" customHeight="1" x14ac:dyDescent="0.3">
      <c r="A10" s="68" t="s">
        <v>86</v>
      </c>
      <c r="B10" s="64"/>
      <c r="C10" s="64"/>
      <c r="D10" s="64"/>
      <c r="E10" s="188"/>
      <c r="F10" s="188"/>
      <c r="G10" s="84"/>
      <c r="H10" s="79"/>
      <c r="I10" s="81"/>
      <c r="J10" s="86"/>
      <c r="K10" s="84"/>
      <c r="L10" s="86"/>
      <c r="M10" s="81"/>
      <c r="N10" s="85"/>
      <c r="O10" s="81"/>
      <c r="P10" s="79"/>
      <c r="Q10" s="88"/>
      <c r="R10" s="64"/>
      <c r="S10" s="70"/>
      <c r="T10" s="71"/>
      <c r="V10" s="72"/>
    </row>
    <row r="11" spans="1:22" s="153" customFormat="1" ht="12" customHeight="1" x14ac:dyDescent="0.25">
      <c r="A11" s="143"/>
      <c r="B11" s="144"/>
      <c r="C11" s="144"/>
      <c r="D11" s="144"/>
      <c r="E11" s="144"/>
      <c r="F11" s="144"/>
      <c r="G11" s="145"/>
      <c r="H11" s="146"/>
      <c r="I11" s="148"/>
      <c r="J11" s="148"/>
      <c r="K11" s="148"/>
      <c r="L11" s="148"/>
      <c r="M11" s="149"/>
      <c r="N11" s="147"/>
      <c r="O11" s="147"/>
      <c r="P11" s="146"/>
      <c r="Q11" s="150"/>
      <c r="R11" s="144"/>
      <c r="S11" s="151"/>
      <c r="T11" s="152"/>
      <c r="V11" s="154"/>
    </row>
    <row r="12" spans="1:22" ht="18" customHeight="1" x14ac:dyDescent="0.3">
      <c r="A12" s="69" t="s">
        <v>58</v>
      </c>
      <c r="B12" s="64"/>
      <c r="C12" s="64"/>
      <c r="D12" s="64"/>
      <c r="E12" s="64"/>
      <c r="F12" s="64"/>
      <c r="G12" s="85"/>
      <c r="H12" s="79"/>
      <c r="I12" s="86"/>
      <c r="J12" s="86"/>
      <c r="K12" s="86"/>
      <c r="L12" s="86"/>
      <c r="M12" s="87"/>
      <c r="N12" s="85"/>
      <c r="O12" s="85"/>
      <c r="P12" s="79"/>
      <c r="Q12" s="85"/>
      <c r="R12" s="64"/>
      <c r="S12" s="70"/>
      <c r="T12" s="71"/>
      <c r="V12" s="72"/>
    </row>
    <row r="13" spans="1:22" ht="18" customHeight="1" x14ac:dyDescent="0.3">
      <c r="A13" s="89"/>
      <c r="B13" s="90" t="s">
        <v>43</v>
      </c>
      <c r="C13" s="64"/>
      <c r="D13" s="64"/>
      <c r="E13" s="64"/>
      <c r="F13" s="64"/>
      <c r="G13" s="85"/>
      <c r="H13" s="79"/>
      <c r="I13" s="86"/>
      <c r="J13" s="86"/>
      <c r="K13" s="86"/>
      <c r="L13" s="86"/>
      <c r="M13" s="87"/>
      <c r="N13" s="85"/>
      <c r="O13" s="85"/>
      <c r="P13" s="79"/>
      <c r="Q13" s="88"/>
      <c r="R13" s="64"/>
      <c r="S13" s="70"/>
      <c r="T13" s="71"/>
      <c r="V13" s="72"/>
    </row>
    <row r="14" spans="1:22" ht="18" customHeight="1" x14ac:dyDescent="0.3">
      <c r="A14" s="69"/>
      <c r="B14" s="91" t="s">
        <v>45</v>
      </c>
      <c r="C14" s="64"/>
      <c r="D14" s="64"/>
      <c r="E14" s="20">
        <v>11</v>
      </c>
      <c r="F14" s="20"/>
      <c r="G14" s="193"/>
      <c r="H14" s="79"/>
      <c r="I14" s="93"/>
      <c r="J14" s="86"/>
      <c r="K14" s="100"/>
      <c r="L14" s="86"/>
      <c r="M14" s="93"/>
      <c r="N14" s="92"/>
      <c r="O14" s="73"/>
      <c r="P14" s="79"/>
      <c r="Q14" s="101"/>
      <c r="R14" s="64"/>
      <c r="S14" s="70"/>
      <c r="T14" s="71"/>
      <c r="V14" s="72"/>
    </row>
    <row r="15" spans="1:22" ht="18" customHeight="1" x14ac:dyDescent="0.3">
      <c r="A15" s="60" t="s">
        <v>64</v>
      </c>
      <c r="B15" s="90"/>
      <c r="C15" s="64"/>
      <c r="D15" s="64"/>
      <c r="E15" s="64"/>
      <c r="F15" s="64"/>
      <c r="G15" s="191">
        <f>SUM(G13:G14)</f>
        <v>0</v>
      </c>
      <c r="H15" s="98"/>
      <c r="I15" s="192">
        <f>SUM(I14:I14)</f>
        <v>0</v>
      </c>
      <c r="J15" s="96"/>
      <c r="K15" s="192">
        <f>SUM(K14:K14)</f>
        <v>0</v>
      </c>
      <c r="L15" s="96"/>
      <c r="M15" s="192" t="e">
        <f>SUM(#REF!)</f>
        <v>#REF!</v>
      </c>
      <c r="N15" s="96"/>
      <c r="O15" s="192">
        <f>SUM(O13:O14)</f>
        <v>0</v>
      </c>
      <c r="P15" s="84"/>
      <c r="Q15" s="191">
        <f>SUM(Q14:Q14)</f>
        <v>0</v>
      </c>
      <c r="R15" s="64"/>
      <c r="S15" s="54"/>
      <c r="T15" s="71"/>
      <c r="V15" s="72"/>
    </row>
    <row r="16" spans="1:22" s="153" customFormat="1" ht="12" customHeight="1" x14ac:dyDescent="0.25">
      <c r="A16" s="155"/>
      <c r="B16" s="156"/>
      <c r="C16" s="144"/>
      <c r="D16" s="144"/>
      <c r="E16" s="144"/>
      <c r="F16" s="144"/>
      <c r="G16" s="157"/>
      <c r="H16" s="158"/>
      <c r="I16" s="157"/>
      <c r="J16" s="157"/>
      <c r="K16" s="157"/>
      <c r="L16" s="157"/>
      <c r="M16" s="159"/>
      <c r="N16" s="157"/>
      <c r="O16" s="159"/>
      <c r="P16" s="145"/>
      <c r="Q16" s="157"/>
      <c r="R16" s="144"/>
      <c r="S16" s="160"/>
      <c r="T16" s="152"/>
      <c r="V16" s="154"/>
    </row>
    <row r="17" spans="1:22" ht="18" customHeight="1" x14ac:dyDescent="0.3">
      <c r="A17" s="69" t="s">
        <v>57</v>
      </c>
      <c r="B17" s="64"/>
      <c r="C17" s="64"/>
      <c r="D17" s="64"/>
      <c r="E17" s="64"/>
      <c r="F17" s="64"/>
      <c r="G17" s="94"/>
      <c r="H17" s="94"/>
      <c r="I17" s="94"/>
      <c r="J17" s="94"/>
      <c r="K17" s="94"/>
      <c r="L17" s="94"/>
      <c r="M17" s="73"/>
      <c r="N17" s="94"/>
      <c r="O17" s="94"/>
      <c r="P17" s="79"/>
      <c r="Q17" s="94"/>
      <c r="R17" s="64"/>
      <c r="S17" s="54"/>
      <c r="T17" s="71"/>
      <c r="V17" s="72"/>
    </row>
    <row r="18" spans="1:22" ht="18" customHeight="1" x14ac:dyDescent="0.3">
      <c r="A18" s="55" t="s">
        <v>0</v>
      </c>
      <c r="B18" s="91" t="s">
        <v>37</v>
      </c>
      <c r="C18" s="64"/>
      <c r="D18" s="64"/>
      <c r="E18" s="64"/>
      <c r="F18" s="64"/>
      <c r="G18" s="73"/>
      <c r="H18" s="94"/>
      <c r="I18" s="73"/>
      <c r="J18" s="94"/>
      <c r="K18" s="189"/>
      <c r="L18" s="94"/>
      <c r="M18" s="73"/>
      <c r="N18" s="94"/>
      <c r="O18" s="103"/>
      <c r="P18" s="103"/>
      <c r="Q18" s="189"/>
      <c r="R18" s="64"/>
      <c r="S18" s="54"/>
      <c r="T18" s="71"/>
      <c r="V18" s="72"/>
    </row>
    <row r="19" spans="1:22" ht="18" customHeight="1" x14ac:dyDescent="0.3">
      <c r="A19" s="55"/>
      <c r="B19" s="91" t="s">
        <v>34</v>
      </c>
      <c r="C19" s="64"/>
      <c r="D19" s="64"/>
      <c r="E19" s="64"/>
      <c r="F19" s="64"/>
      <c r="G19" s="100"/>
      <c r="H19" s="86"/>
      <c r="I19" s="73"/>
      <c r="J19" s="86"/>
      <c r="K19" s="73"/>
      <c r="L19" s="86"/>
      <c r="M19" s="73"/>
      <c r="N19" s="86"/>
      <c r="O19" s="103"/>
      <c r="P19" s="103"/>
      <c r="Q19" s="103"/>
      <c r="R19" s="64"/>
      <c r="S19" s="54"/>
      <c r="T19" s="71"/>
      <c r="V19" s="72"/>
    </row>
    <row r="20" spans="1:22" ht="18" customHeight="1" x14ac:dyDescent="0.3">
      <c r="A20" s="69" t="s">
        <v>56</v>
      </c>
      <c r="B20" s="64"/>
      <c r="C20" s="64"/>
      <c r="D20" s="64"/>
      <c r="E20" s="64"/>
      <c r="F20" s="64"/>
      <c r="G20" s="97">
        <f>SUM(G18:G19)</f>
        <v>0</v>
      </c>
      <c r="H20" s="96"/>
      <c r="I20" s="97">
        <f>SUM(I18:I19)</f>
        <v>0</v>
      </c>
      <c r="J20" s="96"/>
      <c r="K20" s="190">
        <f>SUM(K18:K19)</f>
        <v>0</v>
      </c>
      <c r="L20" s="96"/>
      <c r="M20" s="97">
        <v>0</v>
      </c>
      <c r="N20" s="96"/>
      <c r="O20" s="104">
        <f>SUM(O18:O19)</f>
        <v>0</v>
      </c>
      <c r="P20" s="105"/>
      <c r="Q20" s="190">
        <f>SUM(Q18:Q19)</f>
        <v>0</v>
      </c>
      <c r="R20" s="64"/>
      <c r="S20" s="54"/>
      <c r="T20" s="71"/>
      <c r="V20" s="72"/>
    </row>
    <row r="21" spans="1:22" ht="12" customHeight="1" x14ac:dyDescent="0.3">
      <c r="A21" s="56"/>
      <c r="B21" s="64"/>
      <c r="C21" s="64"/>
      <c r="D21" s="64"/>
      <c r="E21" s="64"/>
      <c r="F21" s="64"/>
      <c r="G21" s="86"/>
      <c r="H21" s="86"/>
      <c r="I21" s="86"/>
      <c r="J21" s="86"/>
      <c r="K21" s="86"/>
      <c r="L21" s="86"/>
      <c r="M21" s="73">
        <v>0</v>
      </c>
      <c r="N21" s="86"/>
      <c r="O21" s="86">
        <f>-M21</f>
        <v>0</v>
      </c>
      <c r="P21" s="86"/>
      <c r="Q21" s="86"/>
      <c r="R21" s="64"/>
      <c r="S21" s="54"/>
      <c r="T21" s="71"/>
      <c r="V21" s="72"/>
    </row>
    <row r="22" spans="1:22" ht="18" hidden="1" customHeight="1" x14ac:dyDescent="0.3">
      <c r="A22" s="56" t="s">
        <v>38</v>
      </c>
      <c r="B22" s="64"/>
      <c r="C22" s="64"/>
      <c r="D22" s="64"/>
      <c r="E22" s="64"/>
      <c r="F22" s="64"/>
      <c r="G22" s="86"/>
      <c r="H22" s="86"/>
      <c r="I22" s="86"/>
      <c r="J22" s="86"/>
      <c r="K22" s="86"/>
      <c r="L22" s="86"/>
      <c r="M22" s="73"/>
      <c r="N22" s="86"/>
      <c r="O22" s="86"/>
      <c r="P22" s="86"/>
      <c r="Q22" s="86"/>
      <c r="R22" s="64"/>
      <c r="S22" s="54"/>
      <c r="T22" s="71"/>
      <c r="V22" s="72"/>
    </row>
    <row r="23" spans="1:22" s="153" customFormat="1" ht="12" hidden="1" customHeight="1" x14ac:dyDescent="0.25">
      <c r="A23" s="161"/>
      <c r="B23" s="144"/>
      <c r="C23" s="144"/>
      <c r="D23" s="144"/>
      <c r="E23" s="144"/>
      <c r="F23" s="144"/>
      <c r="G23" s="148"/>
      <c r="H23" s="148"/>
      <c r="I23" s="148"/>
      <c r="J23" s="148"/>
      <c r="K23" s="148"/>
      <c r="L23" s="148"/>
      <c r="M23" s="162"/>
      <c r="N23" s="148"/>
      <c r="O23" s="148"/>
      <c r="P23" s="148"/>
      <c r="Q23" s="148"/>
      <c r="R23" s="144"/>
      <c r="S23" s="160"/>
      <c r="T23" s="152"/>
      <c r="V23" s="154"/>
    </row>
    <row r="24" spans="1:22" ht="18" customHeight="1" thickBot="1" x14ac:dyDescent="0.35">
      <c r="A24" s="69" t="s">
        <v>87</v>
      </c>
      <c r="B24" s="64"/>
      <c r="C24" s="64"/>
      <c r="D24" s="64"/>
      <c r="E24" s="64"/>
      <c r="F24" s="64"/>
      <c r="G24" s="106">
        <f>G10+G15+G20+G22</f>
        <v>0</v>
      </c>
      <c r="H24" s="79"/>
      <c r="I24" s="106">
        <f>I10+I15+I20+I22</f>
        <v>0</v>
      </c>
      <c r="J24" s="86"/>
      <c r="K24" s="106">
        <f>K10+K15+K20+K22</f>
        <v>0</v>
      </c>
      <c r="L24" s="86"/>
      <c r="M24" s="107" t="e">
        <f>M10+M15+M20</f>
        <v>#REF!</v>
      </c>
      <c r="N24" s="85"/>
      <c r="O24" s="106">
        <f>O10+O15+O20</f>
        <v>0</v>
      </c>
      <c r="P24" s="86"/>
      <c r="Q24" s="106">
        <f>Q10+Q15+Q20+Q22</f>
        <v>0</v>
      </c>
      <c r="R24" s="64"/>
      <c r="S24" s="54" t="e">
        <f>Q24-#REF!</f>
        <v>#REF!</v>
      </c>
      <c r="T24" s="108"/>
      <c r="U24" s="109"/>
      <c r="V24" s="72"/>
    </row>
    <row r="25" spans="1:22" ht="18" customHeight="1" thickTop="1" x14ac:dyDescent="0.3">
      <c r="A25" s="69"/>
      <c r="B25" s="64"/>
      <c r="C25" s="64"/>
      <c r="D25" s="64"/>
      <c r="E25" s="64"/>
      <c r="F25" s="64"/>
      <c r="G25" s="88"/>
      <c r="H25" s="79"/>
      <c r="I25" s="86"/>
      <c r="J25" s="86"/>
      <c r="K25" s="86"/>
      <c r="L25" s="86"/>
      <c r="M25" s="87"/>
      <c r="N25" s="85"/>
      <c r="O25" s="88"/>
      <c r="P25" s="86"/>
      <c r="Q25" s="88"/>
      <c r="R25" s="64"/>
      <c r="S25" s="54"/>
      <c r="T25" s="71"/>
      <c r="V25" s="72"/>
    </row>
    <row r="26" spans="1:22" ht="18" customHeight="1" x14ac:dyDescent="0.3">
      <c r="A26" s="69"/>
      <c r="B26" s="64"/>
      <c r="C26" s="64"/>
      <c r="D26" s="64"/>
      <c r="E26" s="64"/>
      <c r="F26" s="64"/>
      <c r="G26" s="88"/>
      <c r="H26" s="79"/>
      <c r="I26" s="73"/>
      <c r="J26" s="73"/>
      <c r="K26" s="73"/>
      <c r="L26" s="73"/>
      <c r="M26" s="87"/>
      <c r="N26" s="87"/>
      <c r="O26" s="88"/>
      <c r="P26" s="86"/>
      <c r="Q26" s="88"/>
      <c r="R26" s="110"/>
      <c r="S26" s="54"/>
      <c r="T26" s="71"/>
      <c r="V26" s="72"/>
    </row>
    <row r="27" spans="1:22" ht="18" customHeight="1" x14ac:dyDescent="0.3">
      <c r="A27" s="69"/>
      <c r="B27" s="64"/>
      <c r="C27" s="64"/>
      <c r="D27" s="64"/>
      <c r="E27" s="64"/>
      <c r="F27" s="64"/>
      <c r="G27" s="88"/>
      <c r="H27" s="79"/>
      <c r="I27" s="73"/>
      <c r="J27" s="73"/>
      <c r="K27" s="73"/>
      <c r="L27" s="73"/>
      <c r="M27" s="87"/>
      <c r="N27" s="87"/>
      <c r="O27" s="88"/>
      <c r="P27" s="86"/>
      <c r="Q27" s="88"/>
      <c r="R27" s="110"/>
      <c r="S27" s="54"/>
      <c r="T27" s="71"/>
      <c r="V27" s="72"/>
    </row>
    <row r="28" spans="1:22" ht="18" customHeight="1" x14ac:dyDescent="0.3">
      <c r="A28" s="69"/>
      <c r="B28" s="64"/>
      <c r="C28" s="64"/>
      <c r="D28" s="64"/>
      <c r="E28" s="64"/>
      <c r="F28" s="64"/>
      <c r="G28" s="88"/>
      <c r="H28" s="79"/>
      <c r="I28" s="73"/>
      <c r="J28" s="73"/>
      <c r="K28" s="73"/>
      <c r="L28" s="73"/>
      <c r="M28" s="87"/>
      <c r="N28" s="87"/>
      <c r="O28" s="88"/>
      <c r="P28" s="86"/>
      <c r="Q28" s="88"/>
      <c r="R28" s="64"/>
      <c r="S28" s="54"/>
      <c r="T28" s="71"/>
      <c r="V28" s="72"/>
    </row>
    <row r="29" spans="1:22" ht="18" customHeight="1" x14ac:dyDescent="0.3">
      <c r="A29" s="69"/>
      <c r="B29" s="64"/>
      <c r="C29" s="64"/>
      <c r="D29" s="64"/>
      <c r="E29" s="64"/>
      <c r="F29" s="64"/>
      <c r="G29" s="88"/>
      <c r="H29" s="79"/>
      <c r="I29" s="73"/>
      <c r="J29" s="73"/>
      <c r="K29" s="73"/>
      <c r="L29" s="73"/>
      <c r="M29" s="87"/>
      <c r="N29" s="87"/>
      <c r="O29" s="88"/>
      <c r="P29" s="86"/>
      <c r="Q29" s="88"/>
      <c r="R29" s="64"/>
      <c r="S29" s="54"/>
      <c r="T29" s="71"/>
      <c r="V29" s="72"/>
    </row>
    <row r="30" spans="1:22" ht="18" customHeight="1" x14ac:dyDescent="0.3">
      <c r="A30" s="69"/>
      <c r="B30" s="64"/>
      <c r="C30" s="64"/>
      <c r="D30" s="64"/>
      <c r="E30" s="64"/>
      <c r="F30" s="64"/>
      <c r="G30" s="88"/>
      <c r="H30" s="79"/>
      <c r="I30" s="73"/>
      <c r="J30" s="73"/>
      <c r="K30" s="73"/>
      <c r="L30" s="73"/>
      <c r="M30" s="87"/>
      <c r="N30" s="87"/>
      <c r="O30" s="88"/>
      <c r="P30" s="86"/>
      <c r="Q30" s="88"/>
      <c r="R30" s="64"/>
      <c r="S30" s="54"/>
      <c r="T30" s="71"/>
      <c r="V30" s="72"/>
    </row>
    <row r="31" spans="1:22" ht="18" customHeight="1" x14ac:dyDescent="0.3">
      <c r="A31" s="69"/>
      <c r="B31" s="64"/>
      <c r="C31" s="64"/>
      <c r="D31" s="64"/>
      <c r="E31" s="64"/>
      <c r="F31" s="64"/>
      <c r="G31" s="88"/>
      <c r="H31" s="79"/>
      <c r="I31" s="73"/>
      <c r="J31" s="73"/>
      <c r="K31" s="73"/>
      <c r="L31" s="73"/>
      <c r="M31" s="87"/>
      <c r="N31" s="87"/>
      <c r="O31" s="88"/>
      <c r="P31" s="86"/>
      <c r="Q31" s="88"/>
      <c r="R31" s="64"/>
      <c r="S31" s="54"/>
      <c r="T31" s="71"/>
      <c r="V31" s="72"/>
    </row>
    <row r="32" spans="1:22" ht="18" customHeight="1" x14ac:dyDescent="0.3">
      <c r="A32" s="69"/>
      <c r="B32" s="64"/>
      <c r="C32" s="64"/>
      <c r="D32" s="64"/>
      <c r="E32" s="64"/>
      <c r="F32" s="64"/>
      <c r="G32" s="88"/>
      <c r="H32" s="79"/>
      <c r="I32" s="73"/>
      <c r="J32" s="73"/>
      <c r="K32" s="73"/>
      <c r="L32" s="73"/>
      <c r="M32" s="87"/>
      <c r="N32" s="87"/>
      <c r="O32" s="88"/>
      <c r="P32" s="86"/>
      <c r="Q32" s="88"/>
      <c r="R32" s="64"/>
      <c r="S32" s="54"/>
      <c r="T32" s="71"/>
      <c r="V32" s="72"/>
    </row>
    <row r="33" spans="1:22" ht="18" customHeight="1" x14ac:dyDescent="0.3">
      <c r="A33" s="69"/>
      <c r="B33" s="64"/>
      <c r="C33" s="64"/>
      <c r="D33" s="64"/>
      <c r="E33" s="64"/>
      <c r="F33" s="64"/>
      <c r="G33" s="88"/>
      <c r="H33" s="79"/>
      <c r="I33" s="73"/>
      <c r="J33" s="73"/>
      <c r="K33" s="73"/>
      <c r="L33" s="73"/>
      <c r="M33" s="87"/>
      <c r="N33" s="87"/>
      <c r="O33" s="88"/>
      <c r="P33" s="86"/>
      <c r="Q33" s="88"/>
      <c r="R33" s="64"/>
      <c r="S33" s="54"/>
      <c r="T33" s="71"/>
      <c r="V33" s="72"/>
    </row>
    <row r="34" spans="1:22" ht="18" customHeight="1" x14ac:dyDescent="0.3">
      <c r="A34" s="69"/>
      <c r="B34" s="64"/>
      <c r="C34" s="64"/>
      <c r="D34" s="64"/>
      <c r="E34" s="64"/>
      <c r="F34" s="64"/>
      <c r="G34" s="88"/>
      <c r="H34" s="79"/>
      <c r="I34" s="73"/>
      <c r="J34" s="73"/>
      <c r="K34" s="73"/>
      <c r="L34" s="73"/>
      <c r="M34" s="87"/>
      <c r="N34" s="87"/>
      <c r="O34" s="88"/>
      <c r="P34" s="86"/>
      <c r="Q34" s="88"/>
      <c r="R34" s="64"/>
      <c r="S34" s="54"/>
      <c r="T34" s="71"/>
      <c r="V34" s="72"/>
    </row>
    <row r="35" spans="1:22" ht="18" customHeight="1" x14ac:dyDescent="0.3">
      <c r="A35" s="69"/>
      <c r="B35" s="64"/>
      <c r="C35" s="64"/>
      <c r="D35" s="64"/>
      <c r="E35" s="64"/>
      <c r="F35" s="64"/>
      <c r="G35" s="88"/>
      <c r="H35" s="79"/>
      <c r="I35" s="73"/>
      <c r="J35" s="73"/>
      <c r="K35" s="73"/>
      <c r="L35" s="73"/>
      <c r="M35" s="87"/>
      <c r="N35" s="87"/>
      <c r="O35" s="88"/>
      <c r="P35" s="86"/>
      <c r="Q35" s="88"/>
      <c r="R35" s="64"/>
      <c r="S35" s="54"/>
      <c r="T35" s="71"/>
      <c r="V35" s="72"/>
    </row>
    <row r="36" spans="1:22" ht="18" customHeight="1" x14ac:dyDescent="0.3">
      <c r="A36" s="69"/>
      <c r="B36" s="64"/>
      <c r="C36" s="64"/>
      <c r="D36" s="64"/>
      <c r="E36" s="64"/>
      <c r="F36" s="64"/>
      <c r="G36" s="88"/>
      <c r="H36" s="79"/>
      <c r="I36" s="73"/>
      <c r="J36" s="73"/>
      <c r="K36" s="73"/>
      <c r="L36" s="73"/>
      <c r="M36" s="87"/>
      <c r="N36" s="87"/>
      <c r="O36" s="88"/>
      <c r="P36" s="86"/>
      <c r="Q36" s="88"/>
      <c r="R36" s="64"/>
      <c r="S36" s="54"/>
      <c r="T36" s="71"/>
      <c r="V36" s="72"/>
    </row>
    <row r="39" spans="1:22" ht="18" customHeight="1" x14ac:dyDescent="0.3">
      <c r="C39" s="321"/>
      <c r="D39" s="321"/>
      <c r="E39" s="321"/>
      <c r="F39" s="321"/>
      <c r="G39" s="321"/>
      <c r="H39" s="321"/>
      <c r="I39" s="321"/>
      <c r="J39" s="321"/>
      <c r="K39" s="321"/>
      <c r="L39" s="321"/>
      <c r="M39" s="321"/>
      <c r="N39" s="321"/>
      <c r="O39" s="321"/>
      <c r="P39" s="321"/>
    </row>
    <row r="43" spans="1:22" ht="18" customHeight="1" x14ac:dyDescent="0.3">
      <c r="G43" s="64"/>
      <c r="O43" s="64"/>
    </row>
    <row r="79" spans="1:1" ht="18" customHeight="1" x14ac:dyDescent="0.3">
      <c r="A79" s="57" t="s">
        <v>76</v>
      </c>
    </row>
    <row r="108" spans="8:12" ht="18" customHeight="1" x14ac:dyDescent="0.3">
      <c r="H108" s="57">
        <v>2553</v>
      </c>
    </row>
    <row r="109" spans="8:12" ht="18" customHeight="1" x14ac:dyDescent="0.3">
      <c r="I109" s="64"/>
      <c r="J109" s="64"/>
      <c r="K109" s="64"/>
      <c r="L109" s="64"/>
    </row>
  </sheetData>
  <mergeCells count="8">
    <mergeCell ref="G8:Q8"/>
    <mergeCell ref="C39:P39"/>
    <mergeCell ref="G4:Q4"/>
    <mergeCell ref="I5:K5"/>
    <mergeCell ref="M5:O5"/>
    <mergeCell ref="G6:G7"/>
    <mergeCell ref="M6:M7"/>
    <mergeCell ref="O6:O7"/>
  </mergeCells>
  <pageMargins left="0.7" right="0.7" top="0.75" bottom="0.75" header="0.3" footer="0.3"/>
  <pageSetup paperSize="9" scale="98" firstPageNumber="13" fitToHeight="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K117"/>
  <sheetViews>
    <sheetView zoomScaleNormal="100" zoomScaleSheetLayoutView="93" workbookViewId="0">
      <selection activeCell="E16" sqref="E16"/>
    </sheetView>
  </sheetViews>
  <sheetFormatPr defaultColWidth="11.4140625" defaultRowHeight="20.25" customHeight="1" x14ac:dyDescent="0.35"/>
  <cols>
    <col min="1" max="1" width="42.75" style="116" customWidth="1"/>
    <col min="2" max="2" width="6.1640625" style="167" customWidth="1"/>
    <col min="3" max="3" width="12.75" style="141" customWidth="1"/>
    <col min="4" max="4" width="0.83203125" style="167" customWidth="1"/>
    <col min="5" max="5" width="12.75" style="141" customWidth="1"/>
    <col min="6" max="6" width="0.83203125" style="167" customWidth="1"/>
    <col min="7" max="7" width="12.75" style="130" customWidth="1"/>
    <col min="8" max="8" width="0.83203125" style="167" customWidth="1"/>
    <col min="9" max="9" width="12.75" style="130" customWidth="1"/>
    <col min="10" max="10" width="0.83203125" style="116" customWidth="1"/>
    <col min="11" max="16384" width="11.4140625" style="116"/>
  </cols>
  <sheetData>
    <row r="1" spans="1:10" s="113" customFormat="1" ht="20.25" customHeight="1" x14ac:dyDescent="0.35">
      <c r="A1" s="52" t="s">
        <v>127</v>
      </c>
      <c r="B1" s="1"/>
      <c r="D1" s="1"/>
      <c r="F1" s="1"/>
      <c r="G1" s="114"/>
      <c r="H1" s="1"/>
      <c r="I1" s="114"/>
    </row>
    <row r="2" spans="1:10" s="113" customFormat="1" ht="18" customHeight="1" x14ac:dyDescent="0.35">
      <c r="A2" s="4" t="s">
        <v>128</v>
      </c>
      <c r="B2" s="1"/>
      <c r="C2" s="58"/>
      <c r="D2" s="1"/>
      <c r="E2" s="58"/>
      <c r="F2" s="1"/>
      <c r="G2" s="62"/>
      <c r="H2" s="1"/>
      <c r="I2" s="62"/>
    </row>
    <row r="3" spans="1:10" s="113" customFormat="1" ht="18" customHeight="1" x14ac:dyDescent="0.35">
      <c r="A3" s="112"/>
      <c r="B3" s="1"/>
      <c r="C3" s="58"/>
      <c r="D3" s="1"/>
      <c r="E3" s="58"/>
      <c r="F3" s="1"/>
      <c r="G3" s="62"/>
      <c r="H3" s="1"/>
      <c r="I3" s="62"/>
    </row>
    <row r="4" spans="1:10" s="32" customFormat="1" ht="18" customHeight="1" x14ac:dyDescent="0.3">
      <c r="A4" s="4"/>
      <c r="B4" s="199"/>
      <c r="C4" s="308" t="s">
        <v>194</v>
      </c>
      <c r="D4" s="309"/>
      <c r="E4" s="309"/>
      <c r="F4" s="251"/>
      <c r="G4" s="308" t="s">
        <v>195</v>
      </c>
      <c r="H4" s="309"/>
      <c r="I4" s="309"/>
    </row>
    <row r="5" spans="1:10" s="32" customFormat="1" ht="18" customHeight="1" x14ac:dyDescent="0.3">
      <c r="A5" s="4"/>
      <c r="B5" s="199"/>
      <c r="C5" s="308" t="s">
        <v>131</v>
      </c>
      <c r="D5" s="309"/>
      <c r="E5" s="309"/>
      <c r="F5" s="251"/>
      <c r="G5" s="308" t="s">
        <v>131</v>
      </c>
      <c r="H5" s="309"/>
      <c r="I5" s="309"/>
    </row>
    <row r="6" spans="1:10" s="32" customFormat="1" ht="18" customHeight="1" x14ac:dyDescent="0.3">
      <c r="A6" s="4"/>
      <c r="B6" s="199"/>
      <c r="C6" s="310" t="s">
        <v>105</v>
      </c>
      <c r="D6" s="311"/>
      <c r="E6" s="311"/>
      <c r="F6" s="208"/>
      <c r="G6" s="310" t="s">
        <v>104</v>
      </c>
      <c r="H6" s="311"/>
      <c r="I6" s="311"/>
    </row>
    <row r="7" spans="1:10" s="32" customFormat="1" ht="18" customHeight="1" x14ac:dyDescent="0.3">
      <c r="A7" s="4"/>
      <c r="B7" s="199"/>
      <c r="C7" s="312" t="s">
        <v>65</v>
      </c>
      <c r="D7" s="312"/>
      <c r="E7" s="312"/>
      <c r="F7" s="13"/>
      <c r="G7" s="312" t="s">
        <v>65</v>
      </c>
      <c r="H7" s="312"/>
      <c r="I7" s="312"/>
    </row>
    <row r="8" spans="1:10" s="111" customFormat="1" ht="18" customHeight="1" x14ac:dyDescent="0.3">
      <c r="A8" s="117"/>
      <c r="B8" s="12"/>
      <c r="C8" s="209">
        <v>2020</v>
      </c>
      <c r="D8" s="12"/>
      <c r="E8" s="209">
        <v>2019</v>
      </c>
      <c r="F8" s="12"/>
      <c r="G8" s="209">
        <v>2020</v>
      </c>
      <c r="H8" s="12"/>
      <c r="I8" s="209">
        <v>2019</v>
      </c>
      <c r="J8" s="200"/>
    </row>
    <row r="9" spans="1:10" s="111" customFormat="1" ht="18" customHeight="1" x14ac:dyDescent="0.3">
      <c r="A9" s="117"/>
      <c r="B9" s="12"/>
      <c r="C9" s="209"/>
      <c r="D9" s="12"/>
      <c r="F9" s="12"/>
      <c r="G9" s="209"/>
      <c r="H9" s="12"/>
      <c r="I9" s="15" t="s">
        <v>152</v>
      </c>
      <c r="J9" s="200"/>
    </row>
    <row r="10" spans="1:10" ht="18" customHeight="1" x14ac:dyDescent="0.3">
      <c r="A10" s="118"/>
      <c r="B10" s="118"/>
      <c r="C10" s="307" t="s">
        <v>147</v>
      </c>
      <c r="D10" s="307"/>
      <c r="E10" s="307"/>
      <c r="F10" s="307"/>
      <c r="G10" s="307"/>
      <c r="H10" s="307"/>
      <c r="I10" s="307"/>
      <c r="J10" s="210"/>
    </row>
    <row r="11" spans="1:10" ht="18" customHeight="1" x14ac:dyDescent="0.3">
      <c r="A11" s="119" t="s">
        <v>46</v>
      </c>
      <c r="B11" s="18"/>
      <c r="C11" s="120"/>
      <c r="D11" s="18"/>
      <c r="E11" s="120"/>
      <c r="F11" s="18"/>
      <c r="G11" s="203"/>
      <c r="H11" s="18"/>
      <c r="I11" s="203"/>
    </row>
    <row r="12" spans="1:10" ht="18" customHeight="1" x14ac:dyDescent="0.3">
      <c r="A12" s="121" t="s">
        <v>72</v>
      </c>
      <c r="B12" s="20"/>
      <c r="C12" s="122">
        <v>573731</v>
      </c>
      <c r="D12" s="20"/>
      <c r="E12" s="122">
        <v>491563</v>
      </c>
      <c r="F12" s="20"/>
      <c r="G12" s="122">
        <v>538171</v>
      </c>
      <c r="H12" s="20"/>
      <c r="I12" s="122">
        <v>491563</v>
      </c>
    </row>
    <row r="13" spans="1:10" ht="18" customHeight="1" x14ac:dyDescent="0.3">
      <c r="A13" s="123" t="s">
        <v>101</v>
      </c>
      <c r="B13" s="20"/>
      <c r="C13" s="122"/>
      <c r="D13" s="20"/>
      <c r="E13" s="122"/>
      <c r="F13" s="20"/>
      <c r="G13" s="120"/>
      <c r="H13" s="20"/>
      <c r="I13" s="120"/>
    </row>
    <row r="14" spans="1:10" ht="18" customHeight="1" x14ac:dyDescent="0.3">
      <c r="A14" s="37" t="s">
        <v>122</v>
      </c>
      <c r="B14" s="20"/>
      <c r="C14" s="122">
        <v>93028</v>
      </c>
      <c r="D14" s="20"/>
      <c r="E14" s="122">
        <v>-1917</v>
      </c>
      <c r="F14" s="20"/>
      <c r="G14" s="203">
        <v>21511</v>
      </c>
      <c r="H14" s="20"/>
      <c r="I14" s="203">
        <v>-1105</v>
      </c>
    </row>
    <row r="15" spans="1:10" ht="18" customHeight="1" x14ac:dyDescent="0.3">
      <c r="A15" s="121" t="s">
        <v>32</v>
      </c>
      <c r="B15" s="20"/>
      <c r="C15" s="122">
        <v>187518</v>
      </c>
      <c r="D15" s="20"/>
      <c r="E15" s="122">
        <v>128863</v>
      </c>
      <c r="F15" s="20"/>
      <c r="G15" s="122">
        <v>157491</v>
      </c>
      <c r="H15" s="20"/>
      <c r="I15" s="122">
        <v>113868</v>
      </c>
    </row>
    <row r="16" spans="1:10" ht="18" customHeight="1" x14ac:dyDescent="0.3">
      <c r="A16" s="121" t="s">
        <v>55</v>
      </c>
      <c r="B16" s="20"/>
      <c r="C16" s="122">
        <v>236306</v>
      </c>
      <c r="D16" s="20"/>
      <c r="E16" s="122">
        <v>152886</v>
      </c>
      <c r="F16" s="20"/>
      <c r="G16" s="120">
        <v>52535</v>
      </c>
      <c r="H16" s="20"/>
      <c r="I16" s="120">
        <v>47714</v>
      </c>
    </row>
    <row r="17" spans="1:10" ht="18" customHeight="1" x14ac:dyDescent="0.3">
      <c r="A17" s="121" t="s">
        <v>175</v>
      </c>
      <c r="B17" s="20"/>
      <c r="C17" s="122">
        <v>-167844</v>
      </c>
      <c r="D17" s="20"/>
      <c r="E17" s="122">
        <v>-36786</v>
      </c>
      <c r="F17" s="20"/>
      <c r="G17" s="30">
        <v>100117</v>
      </c>
      <c r="H17" s="20"/>
      <c r="I17" s="30">
        <v>-45552</v>
      </c>
    </row>
    <row r="18" spans="1:10" ht="18" customHeight="1" x14ac:dyDescent="0.3">
      <c r="A18" s="121" t="s">
        <v>110</v>
      </c>
      <c r="B18" s="20"/>
      <c r="C18" s="122">
        <v>2086</v>
      </c>
      <c r="D18" s="20"/>
      <c r="E18" s="122">
        <v>1737</v>
      </c>
      <c r="F18" s="20"/>
      <c r="G18" s="124">
        <v>1523</v>
      </c>
      <c r="H18" s="20"/>
      <c r="I18" s="124">
        <v>1247</v>
      </c>
    </row>
    <row r="19" spans="1:10" ht="18" customHeight="1" x14ac:dyDescent="0.3">
      <c r="A19" s="121" t="s">
        <v>118</v>
      </c>
      <c r="B19" s="26"/>
      <c r="C19" s="233">
        <v>0</v>
      </c>
      <c r="D19" s="26"/>
      <c r="E19" s="122">
        <v>988</v>
      </c>
      <c r="F19" s="26"/>
      <c r="G19" s="233">
        <v>0</v>
      </c>
      <c r="H19" s="26"/>
      <c r="I19" s="124">
        <v>988</v>
      </c>
    </row>
    <row r="20" spans="1:10" ht="18" customHeight="1" x14ac:dyDescent="0.3">
      <c r="A20" s="121" t="s">
        <v>234</v>
      </c>
      <c r="B20" s="165"/>
      <c r="C20" s="122">
        <v>-3078</v>
      </c>
      <c r="D20" s="165"/>
      <c r="E20" s="122">
        <v>-635</v>
      </c>
      <c r="F20" s="165"/>
      <c r="G20" s="122">
        <v>-101473</v>
      </c>
      <c r="H20" s="165"/>
      <c r="I20" s="122">
        <v>-36893</v>
      </c>
    </row>
    <row r="21" spans="1:10" ht="18" customHeight="1" x14ac:dyDescent="0.3">
      <c r="A21" s="121" t="s">
        <v>235</v>
      </c>
      <c r="B21" s="165"/>
      <c r="C21" s="122"/>
      <c r="D21" s="165"/>
      <c r="E21" s="122"/>
      <c r="F21" s="165"/>
      <c r="G21" s="122"/>
      <c r="H21" s="165"/>
      <c r="I21" s="122"/>
    </row>
    <row r="22" spans="1:10" ht="18" customHeight="1" x14ac:dyDescent="0.3">
      <c r="A22" s="291" t="s">
        <v>236</v>
      </c>
      <c r="B22" s="25"/>
      <c r="C22" s="122">
        <v>-91473</v>
      </c>
      <c r="D22" s="165"/>
      <c r="E22" s="122">
        <v>-121720</v>
      </c>
      <c r="F22" s="165"/>
      <c r="G22" s="122">
        <v>-730165</v>
      </c>
      <c r="H22" s="165"/>
      <c r="I22" s="122">
        <v>-490282</v>
      </c>
    </row>
    <row r="23" spans="1:10" ht="18" customHeight="1" x14ac:dyDescent="0.3">
      <c r="A23" s="121" t="s">
        <v>212</v>
      </c>
      <c r="B23" s="25"/>
      <c r="C23" s="122">
        <v>2815</v>
      </c>
      <c r="D23" s="25"/>
      <c r="E23" s="233">
        <v>0</v>
      </c>
      <c r="F23" s="25"/>
      <c r="G23" s="195">
        <v>38331</v>
      </c>
      <c r="H23" s="25"/>
      <c r="I23" s="233">
        <v>0</v>
      </c>
    </row>
    <row r="24" spans="1:10" ht="18" customHeight="1" x14ac:dyDescent="0.3">
      <c r="A24" s="121" t="s">
        <v>237</v>
      </c>
      <c r="B24" s="26"/>
      <c r="C24" s="198">
        <v>-519</v>
      </c>
      <c r="D24" s="26"/>
      <c r="E24" s="198">
        <v>0</v>
      </c>
      <c r="F24" s="26"/>
      <c r="G24" s="198">
        <v>0</v>
      </c>
      <c r="H24" s="26"/>
      <c r="I24" s="198">
        <v>0</v>
      </c>
    </row>
    <row r="25" spans="1:10" ht="18" customHeight="1" x14ac:dyDescent="0.3">
      <c r="A25" s="121"/>
      <c r="B25" s="26"/>
      <c r="C25" s="224">
        <v>832570</v>
      </c>
      <c r="D25" s="26"/>
      <c r="E25" s="224">
        <v>614979</v>
      </c>
      <c r="F25" s="26"/>
      <c r="G25" s="224">
        <v>78041</v>
      </c>
      <c r="H25" s="26"/>
      <c r="I25" s="224">
        <v>81548</v>
      </c>
    </row>
    <row r="26" spans="1:10" ht="18" customHeight="1" x14ac:dyDescent="0.3">
      <c r="A26" s="123" t="s">
        <v>47</v>
      </c>
      <c r="B26" s="26"/>
      <c r="C26" s="125"/>
      <c r="D26" s="26"/>
      <c r="E26" s="125"/>
      <c r="F26" s="26"/>
      <c r="G26" s="126"/>
      <c r="H26" s="26"/>
      <c r="I26" s="126"/>
    </row>
    <row r="27" spans="1:10" ht="18" customHeight="1" x14ac:dyDescent="0.3">
      <c r="A27" s="116" t="s">
        <v>7</v>
      </c>
      <c r="B27" s="26"/>
      <c r="C27" s="195">
        <v>-19546</v>
      </c>
      <c r="D27" s="26"/>
      <c r="E27" s="195">
        <v>-22995</v>
      </c>
      <c r="F27" s="26"/>
      <c r="G27" s="30">
        <v>0</v>
      </c>
      <c r="H27" s="26"/>
      <c r="I27" s="30">
        <v>-6538</v>
      </c>
      <c r="J27" s="197"/>
    </row>
    <row r="28" spans="1:10" ht="18" customHeight="1" x14ac:dyDescent="0.3">
      <c r="A28" s="121" t="s">
        <v>111</v>
      </c>
      <c r="B28" s="26"/>
      <c r="C28" s="195">
        <v>46705</v>
      </c>
      <c r="D28" s="26"/>
      <c r="E28" s="195">
        <v>-58619</v>
      </c>
      <c r="F28" s="26"/>
      <c r="G28" s="30">
        <v>32593</v>
      </c>
      <c r="H28" s="26"/>
      <c r="I28" s="30">
        <v>-15655</v>
      </c>
      <c r="J28" s="197"/>
    </row>
    <row r="29" spans="1:10" ht="18" customHeight="1" x14ac:dyDescent="0.3">
      <c r="A29" s="121" t="s">
        <v>13</v>
      </c>
      <c r="B29" s="20"/>
      <c r="C29" s="195">
        <v>-34412</v>
      </c>
      <c r="D29" s="20"/>
      <c r="E29" s="195">
        <v>434</v>
      </c>
      <c r="F29" s="20"/>
      <c r="G29" s="30">
        <v>-170</v>
      </c>
      <c r="H29" s="20"/>
      <c r="I29" s="30">
        <v>-30</v>
      </c>
      <c r="J29" s="197"/>
    </row>
    <row r="30" spans="1:10" ht="18" customHeight="1" x14ac:dyDescent="0.3">
      <c r="A30" s="121" t="s">
        <v>253</v>
      </c>
      <c r="B30" s="26"/>
      <c r="C30" s="195">
        <v>-52819</v>
      </c>
      <c r="D30" s="26"/>
      <c r="E30" s="195">
        <v>-72571</v>
      </c>
      <c r="F30" s="26"/>
      <c r="G30" s="30">
        <v>-27280</v>
      </c>
      <c r="H30" s="26"/>
      <c r="I30" s="30">
        <v>-15297</v>
      </c>
      <c r="J30" s="197"/>
    </row>
    <row r="31" spans="1:10" ht="18" customHeight="1" x14ac:dyDescent="0.3">
      <c r="A31" s="121" t="s">
        <v>19</v>
      </c>
      <c r="B31" s="20"/>
      <c r="C31" s="195">
        <v>150</v>
      </c>
      <c r="D31" s="20"/>
      <c r="E31" s="195">
        <v>412</v>
      </c>
      <c r="F31" s="20"/>
      <c r="G31" s="30">
        <v>150</v>
      </c>
      <c r="H31" s="20"/>
      <c r="I31" s="30">
        <v>412</v>
      </c>
      <c r="J31" s="197"/>
    </row>
    <row r="32" spans="1:10" ht="18" customHeight="1" x14ac:dyDescent="0.3">
      <c r="A32" s="121" t="s">
        <v>154</v>
      </c>
      <c r="B32" s="26"/>
      <c r="C32" s="195">
        <v>0</v>
      </c>
      <c r="D32" s="26"/>
      <c r="E32" s="195">
        <v>-226</v>
      </c>
      <c r="F32" s="26"/>
      <c r="G32" s="30">
        <v>0</v>
      </c>
      <c r="H32" s="26"/>
      <c r="I32" s="30">
        <v>0</v>
      </c>
      <c r="J32" s="197"/>
    </row>
    <row r="33" spans="1:10" ht="18" customHeight="1" x14ac:dyDescent="0.3">
      <c r="A33" s="128" t="s">
        <v>176</v>
      </c>
      <c r="B33" s="165"/>
      <c r="C33" s="241">
        <v>772648</v>
      </c>
      <c r="D33" s="165"/>
      <c r="E33" s="241">
        <v>461414</v>
      </c>
      <c r="F33" s="165"/>
      <c r="G33" s="241">
        <v>83334</v>
      </c>
      <c r="H33" s="165"/>
      <c r="I33" s="241">
        <v>44440</v>
      </c>
    </row>
    <row r="34" spans="1:10" ht="18" customHeight="1" x14ac:dyDescent="0.3">
      <c r="A34" s="121" t="s">
        <v>125</v>
      </c>
      <c r="B34" s="25"/>
      <c r="C34" s="122">
        <v>-3841</v>
      </c>
      <c r="D34" s="25"/>
      <c r="E34" s="122">
        <v>-96125</v>
      </c>
      <c r="F34" s="25"/>
      <c r="G34" s="120">
        <v>-71</v>
      </c>
      <c r="H34" s="25"/>
      <c r="I34" s="120">
        <v>-2039</v>
      </c>
    </row>
    <row r="35" spans="1:10" ht="18" customHeight="1" x14ac:dyDescent="0.3">
      <c r="A35" s="129" t="s">
        <v>74</v>
      </c>
      <c r="B35" s="165"/>
      <c r="C35" s="231">
        <v>768807</v>
      </c>
      <c r="D35" s="165"/>
      <c r="E35" s="231">
        <v>365289</v>
      </c>
      <c r="F35" s="165"/>
      <c r="G35" s="231">
        <v>83263</v>
      </c>
      <c r="H35" s="165"/>
      <c r="I35" s="231">
        <v>42401</v>
      </c>
    </row>
    <row r="36" spans="1:10" ht="18" customHeight="1" x14ac:dyDescent="0.3">
      <c r="A36" s="129"/>
      <c r="B36" s="165"/>
      <c r="C36" s="95"/>
      <c r="D36" s="165"/>
      <c r="E36" s="95"/>
      <c r="F36" s="165"/>
      <c r="G36" s="95"/>
      <c r="H36" s="165"/>
      <c r="I36" s="95"/>
    </row>
    <row r="37" spans="1:10" s="113" customFormat="1" ht="20.25" customHeight="1" x14ac:dyDescent="0.35">
      <c r="A37" s="52" t="s">
        <v>127</v>
      </c>
      <c r="B37" s="169"/>
      <c r="D37" s="169"/>
      <c r="F37" s="169"/>
      <c r="G37" s="114"/>
      <c r="H37" s="169"/>
      <c r="I37" s="114"/>
    </row>
    <row r="38" spans="1:10" ht="18" customHeight="1" x14ac:dyDescent="0.3">
      <c r="A38" s="4" t="s">
        <v>128</v>
      </c>
      <c r="B38" s="169"/>
      <c r="C38" s="58"/>
      <c r="D38" s="169"/>
      <c r="E38" s="58"/>
      <c r="F38" s="169"/>
      <c r="G38" s="62"/>
      <c r="H38" s="169"/>
      <c r="I38" s="62"/>
    </row>
    <row r="39" spans="1:10" ht="18" customHeight="1" x14ac:dyDescent="0.3">
      <c r="A39" s="4"/>
      <c r="B39" s="168"/>
      <c r="C39" s="58"/>
      <c r="D39" s="168"/>
      <c r="E39" s="58"/>
      <c r="F39" s="168"/>
      <c r="G39" s="62"/>
      <c r="H39" s="168"/>
      <c r="I39" s="62"/>
    </row>
    <row r="40" spans="1:10" s="32" customFormat="1" ht="18" customHeight="1" x14ac:dyDescent="0.3">
      <c r="A40" s="4"/>
      <c r="B40" s="199"/>
      <c r="C40" s="308" t="s">
        <v>194</v>
      </c>
      <c r="D40" s="309"/>
      <c r="E40" s="309"/>
      <c r="F40" s="251"/>
      <c r="G40" s="308" t="s">
        <v>195</v>
      </c>
      <c r="H40" s="309"/>
      <c r="I40" s="309"/>
    </row>
    <row r="41" spans="1:10" s="32" customFormat="1" ht="18" customHeight="1" x14ac:dyDescent="0.3">
      <c r="A41" s="4"/>
      <c r="B41" s="199"/>
      <c r="C41" s="308" t="s">
        <v>131</v>
      </c>
      <c r="D41" s="309"/>
      <c r="E41" s="309"/>
      <c r="F41" s="251"/>
      <c r="G41" s="308" t="s">
        <v>131</v>
      </c>
      <c r="H41" s="309"/>
      <c r="I41" s="309"/>
    </row>
    <row r="42" spans="1:10" s="32" customFormat="1" ht="18" customHeight="1" x14ac:dyDescent="0.3">
      <c r="A42" s="4"/>
      <c r="B42" s="199"/>
      <c r="C42" s="310" t="s">
        <v>105</v>
      </c>
      <c r="D42" s="311"/>
      <c r="E42" s="311"/>
      <c r="F42" s="208"/>
      <c r="G42" s="310" t="s">
        <v>104</v>
      </c>
      <c r="H42" s="311"/>
      <c r="I42" s="311"/>
    </row>
    <row r="43" spans="1:10" s="32" customFormat="1" ht="18" customHeight="1" x14ac:dyDescent="0.3">
      <c r="A43" s="4"/>
      <c r="B43" s="199"/>
      <c r="C43" s="312" t="s">
        <v>65</v>
      </c>
      <c r="D43" s="312"/>
      <c r="E43" s="312"/>
      <c r="F43" s="13"/>
      <c r="G43" s="312" t="s">
        <v>65</v>
      </c>
      <c r="H43" s="312"/>
      <c r="I43" s="312"/>
    </row>
    <row r="44" spans="1:10" s="111" customFormat="1" ht="18" customHeight="1" x14ac:dyDescent="0.3">
      <c r="A44" s="117"/>
      <c r="B44" s="12"/>
      <c r="C44" s="209">
        <v>2020</v>
      </c>
      <c r="D44" s="12"/>
      <c r="E44" s="209">
        <v>2019</v>
      </c>
      <c r="F44" s="12"/>
      <c r="G44" s="209">
        <v>2020</v>
      </c>
      <c r="H44" s="12"/>
      <c r="I44" s="209">
        <v>2019</v>
      </c>
      <c r="J44" s="200"/>
    </row>
    <row r="45" spans="1:10" s="111" customFormat="1" ht="18" customHeight="1" x14ac:dyDescent="0.3">
      <c r="A45" s="117"/>
      <c r="B45" s="12"/>
      <c r="C45" s="209"/>
      <c r="D45" s="12"/>
      <c r="F45" s="12"/>
      <c r="G45" s="209"/>
      <c r="H45" s="12"/>
      <c r="I45" s="15" t="s">
        <v>152</v>
      </c>
      <c r="J45" s="200"/>
    </row>
    <row r="46" spans="1:10" ht="18" customHeight="1" x14ac:dyDescent="0.3">
      <c r="A46" s="118"/>
      <c r="B46" s="118"/>
      <c r="C46" s="307" t="s">
        <v>147</v>
      </c>
      <c r="D46" s="307"/>
      <c r="E46" s="307"/>
      <c r="F46" s="307"/>
      <c r="G46" s="307"/>
      <c r="H46" s="307"/>
      <c r="I46" s="307"/>
      <c r="J46" s="210"/>
    </row>
    <row r="47" spans="1:10" ht="18" customHeight="1" x14ac:dyDescent="0.35">
      <c r="A47" s="119" t="s">
        <v>48</v>
      </c>
      <c r="B47" s="1"/>
      <c r="C47" s="131"/>
      <c r="D47" s="1"/>
      <c r="E47" s="131"/>
      <c r="F47" s="1"/>
      <c r="G47" s="132"/>
      <c r="H47" s="1"/>
      <c r="I47" s="132"/>
    </row>
    <row r="48" spans="1:10" ht="18" customHeight="1" x14ac:dyDescent="0.35">
      <c r="A48" s="113" t="s">
        <v>49</v>
      </c>
      <c r="B48" s="1"/>
      <c r="C48" s="195">
        <v>715</v>
      </c>
      <c r="D48" s="1"/>
      <c r="E48" s="195">
        <v>6</v>
      </c>
      <c r="F48" s="1"/>
      <c r="G48" s="30">
        <v>40520</v>
      </c>
      <c r="H48" s="1"/>
      <c r="I48" s="30">
        <v>4886</v>
      </c>
      <c r="J48" s="197"/>
    </row>
    <row r="49" spans="1:10" ht="18" customHeight="1" x14ac:dyDescent="0.3">
      <c r="A49" s="113" t="s">
        <v>50</v>
      </c>
      <c r="B49" s="25"/>
      <c r="C49" s="195">
        <v>37040</v>
      </c>
      <c r="D49" s="25"/>
      <c r="E49" s="195">
        <v>0</v>
      </c>
      <c r="F49" s="25"/>
      <c r="G49" s="30">
        <v>154835</v>
      </c>
      <c r="H49" s="25"/>
      <c r="I49" s="30">
        <v>157685</v>
      </c>
      <c r="J49" s="197"/>
    </row>
    <row r="50" spans="1:10" ht="18" customHeight="1" x14ac:dyDescent="0.3">
      <c r="A50" s="114" t="s">
        <v>95</v>
      </c>
      <c r="B50" s="294"/>
      <c r="C50" s="195">
        <v>-390114</v>
      </c>
      <c r="D50" s="294"/>
      <c r="E50" s="195">
        <v>-845784</v>
      </c>
      <c r="F50" s="294"/>
      <c r="G50" s="30">
        <v>-118834</v>
      </c>
      <c r="H50" s="294"/>
      <c r="I50" s="30">
        <v>-61368</v>
      </c>
      <c r="J50" s="197"/>
    </row>
    <row r="51" spans="1:10" ht="18" customHeight="1" x14ac:dyDescent="0.3">
      <c r="A51" s="114" t="s">
        <v>106</v>
      </c>
      <c r="B51" s="13"/>
      <c r="C51" s="195">
        <v>1399</v>
      </c>
      <c r="D51" s="13"/>
      <c r="E51" s="195">
        <v>0</v>
      </c>
      <c r="F51" s="13"/>
      <c r="G51" s="30">
        <v>0</v>
      </c>
      <c r="H51" s="13"/>
      <c r="I51" s="30">
        <v>0</v>
      </c>
      <c r="J51" s="197"/>
    </row>
    <row r="52" spans="1:10" ht="18" customHeight="1" x14ac:dyDescent="0.3">
      <c r="A52" s="114" t="s">
        <v>96</v>
      </c>
      <c r="B52" s="12"/>
      <c r="C52" s="195">
        <v>-100</v>
      </c>
      <c r="D52" s="12"/>
      <c r="E52" s="195">
        <v>0</v>
      </c>
      <c r="F52" s="12"/>
      <c r="G52" s="30">
        <v>-100</v>
      </c>
      <c r="H52" s="12"/>
      <c r="I52" s="30">
        <v>0</v>
      </c>
      <c r="J52" s="197"/>
    </row>
    <row r="53" spans="1:10" ht="18" customHeight="1" x14ac:dyDescent="0.3">
      <c r="A53" s="121" t="s">
        <v>248</v>
      </c>
      <c r="B53" s="12"/>
      <c r="C53" s="195">
        <v>0</v>
      </c>
      <c r="D53" s="12"/>
      <c r="E53" s="195">
        <v>0</v>
      </c>
      <c r="F53" s="12"/>
      <c r="G53" s="195">
        <v>0</v>
      </c>
      <c r="H53" s="12"/>
      <c r="I53" s="30">
        <v>255000</v>
      </c>
      <c r="J53" s="197"/>
    </row>
    <row r="54" spans="1:10" ht="18" customHeight="1" x14ac:dyDescent="0.3">
      <c r="A54" s="121" t="s">
        <v>249</v>
      </c>
      <c r="B54" s="12"/>
      <c r="C54" s="195">
        <v>0</v>
      </c>
      <c r="D54" s="12"/>
      <c r="E54" s="195">
        <v>0</v>
      </c>
      <c r="F54" s="12"/>
      <c r="G54" s="30">
        <v>2982382</v>
      </c>
      <c r="H54" s="12"/>
      <c r="I54" s="30">
        <v>0</v>
      </c>
      <c r="J54" s="196"/>
    </row>
    <row r="55" spans="1:10" ht="18" customHeight="1" x14ac:dyDescent="0.3">
      <c r="A55" s="114" t="s">
        <v>198</v>
      </c>
      <c r="B55" s="294"/>
      <c r="C55" s="195">
        <v>-26437</v>
      </c>
      <c r="D55" s="294"/>
      <c r="E55" s="195">
        <v>0</v>
      </c>
      <c r="F55" s="294"/>
      <c r="G55" s="30">
        <v>-4669330</v>
      </c>
      <c r="H55" s="294"/>
      <c r="I55" s="30">
        <v>-437000</v>
      </c>
      <c r="J55" s="197"/>
    </row>
    <row r="56" spans="1:10" ht="18" customHeight="1" x14ac:dyDescent="0.3">
      <c r="A56" s="114" t="s">
        <v>250</v>
      </c>
      <c r="B56" s="294"/>
      <c r="C56" s="195">
        <v>-4310376</v>
      </c>
      <c r="D56" s="294"/>
      <c r="E56" s="195">
        <v>0</v>
      </c>
      <c r="F56" s="294"/>
      <c r="G56" s="30">
        <v>0</v>
      </c>
      <c r="H56" s="294"/>
      <c r="I56" s="30">
        <v>0</v>
      </c>
      <c r="J56" s="197"/>
    </row>
    <row r="57" spans="1:10" ht="18" customHeight="1" x14ac:dyDescent="0.3">
      <c r="A57" s="121" t="s">
        <v>155</v>
      </c>
      <c r="B57" s="19"/>
      <c r="C57" s="195">
        <v>0</v>
      </c>
      <c r="D57" s="19"/>
      <c r="E57" s="195">
        <v>0</v>
      </c>
      <c r="F57" s="19"/>
      <c r="G57" s="30">
        <v>0</v>
      </c>
      <c r="H57" s="19"/>
      <c r="I57" s="30">
        <v>492500</v>
      </c>
      <c r="J57" s="196"/>
    </row>
    <row r="58" spans="1:10" ht="18" customHeight="1" x14ac:dyDescent="0.3">
      <c r="A58" s="129" t="s">
        <v>97</v>
      </c>
      <c r="B58" s="169"/>
      <c r="C58" s="24">
        <v>-4687873</v>
      </c>
      <c r="D58" s="169"/>
      <c r="E58" s="24">
        <v>-845778</v>
      </c>
      <c r="F58" s="169"/>
      <c r="G58" s="24">
        <v>-1610527</v>
      </c>
      <c r="H58" s="169"/>
      <c r="I58" s="24">
        <v>411703</v>
      </c>
    </row>
    <row r="59" spans="1:10" ht="18" customHeight="1" x14ac:dyDescent="0.35">
      <c r="A59" s="115"/>
      <c r="B59" s="2"/>
      <c r="C59" s="134"/>
      <c r="D59" s="2"/>
      <c r="E59" s="134"/>
      <c r="F59" s="2"/>
      <c r="G59" s="204"/>
      <c r="H59" s="2"/>
      <c r="I59" s="204"/>
    </row>
    <row r="60" spans="1:10" ht="18" customHeight="1" x14ac:dyDescent="0.35">
      <c r="A60" s="119" t="s">
        <v>51</v>
      </c>
      <c r="B60" s="2"/>
      <c r="C60" s="127"/>
      <c r="D60" s="2"/>
      <c r="E60" s="127"/>
      <c r="F60" s="2"/>
      <c r="G60" s="135"/>
      <c r="H60" s="2"/>
      <c r="I60" s="135"/>
    </row>
    <row r="61" spans="1:10" ht="18" customHeight="1" x14ac:dyDescent="0.3">
      <c r="A61" s="121" t="s">
        <v>103</v>
      </c>
      <c r="B61" s="168"/>
      <c r="C61" s="195">
        <v>-94133</v>
      </c>
      <c r="D61" s="168"/>
      <c r="E61" s="195">
        <v>-30156</v>
      </c>
      <c r="F61" s="168"/>
      <c r="G61" s="30">
        <v>-43753</v>
      </c>
      <c r="H61" s="168"/>
      <c r="I61" s="30">
        <v>-7117</v>
      </c>
      <c r="J61" s="197"/>
    </row>
    <row r="62" spans="1:10" ht="18" customHeight="1" x14ac:dyDescent="0.3">
      <c r="A62" s="121" t="s">
        <v>210</v>
      </c>
      <c r="B62" s="168"/>
      <c r="C62" s="195"/>
      <c r="D62" s="168"/>
      <c r="E62" s="195"/>
      <c r="F62" s="168"/>
      <c r="G62" s="30"/>
      <c r="H62" s="168"/>
      <c r="I62" s="30"/>
      <c r="J62" s="197"/>
    </row>
    <row r="63" spans="1:10" ht="18" customHeight="1" x14ac:dyDescent="0.3">
      <c r="A63" s="121" t="s">
        <v>137</v>
      </c>
      <c r="B63" s="168"/>
      <c r="C63" s="195">
        <v>-2570000</v>
      </c>
      <c r="D63" s="168"/>
      <c r="E63" s="195">
        <v>0</v>
      </c>
      <c r="F63" s="168"/>
      <c r="G63" s="30">
        <v>-2570000</v>
      </c>
      <c r="H63" s="168"/>
      <c r="I63" s="30">
        <v>0</v>
      </c>
      <c r="J63" s="197"/>
    </row>
    <row r="64" spans="1:10" ht="18" customHeight="1" x14ac:dyDescent="0.3">
      <c r="A64" s="121" t="s">
        <v>177</v>
      </c>
      <c r="B64" s="169"/>
      <c r="C64" s="195"/>
      <c r="D64" s="169"/>
      <c r="E64" s="195"/>
      <c r="F64" s="169"/>
      <c r="G64" s="30"/>
      <c r="H64" s="169"/>
      <c r="I64" s="30"/>
      <c r="J64" s="197"/>
    </row>
    <row r="65" spans="1:10" ht="18" customHeight="1" x14ac:dyDescent="0.35">
      <c r="A65" s="121" t="s">
        <v>137</v>
      </c>
      <c r="B65" s="2"/>
      <c r="C65" s="195">
        <v>-124013</v>
      </c>
      <c r="D65" s="2"/>
      <c r="E65" s="195">
        <v>-92044</v>
      </c>
      <c r="F65" s="2"/>
      <c r="G65" s="30">
        <v>0</v>
      </c>
      <c r="H65" s="2"/>
      <c r="I65" s="30">
        <v>0</v>
      </c>
      <c r="J65" s="196"/>
    </row>
    <row r="66" spans="1:10" ht="18" customHeight="1" x14ac:dyDescent="0.3">
      <c r="A66" s="121" t="s">
        <v>177</v>
      </c>
      <c r="B66" s="169"/>
      <c r="C66" s="195"/>
      <c r="D66" s="169"/>
      <c r="E66" s="195"/>
      <c r="F66" s="169"/>
      <c r="G66" s="30"/>
      <c r="H66" s="169"/>
      <c r="I66" s="30"/>
      <c r="J66" s="196"/>
    </row>
    <row r="67" spans="1:10" ht="18" customHeight="1" x14ac:dyDescent="0.3">
      <c r="A67" s="121" t="s">
        <v>178</v>
      </c>
      <c r="B67" s="169"/>
      <c r="C67" s="197">
        <v>0</v>
      </c>
      <c r="D67" s="169"/>
      <c r="E67" s="197">
        <v>0</v>
      </c>
      <c r="F67" s="169"/>
      <c r="G67" s="246">
        <v>0</v>
      </c>
      <c r="H67" s="169"/>
      <c r="I67" s="246">
        <v>-500000</v>
      </c>
    </row>
    <row r="68" spans="1:10" ht="18" customHeight="1" x14ac:dyDescent="0.3">
      <c r="A68" s="121" t="s">
        <v>252</v>
      </c>
      <c r="B68" s="169"/>
      <c r="C68" s="197"/>
      <c r="D68" s="169"/>
      <c r="E68" s="197"/>
      <c r="F68" s="169"/>
      <c r="G68" s="246"/>
      <c r="H68" s="169"/>
      <c r="I68" s="246"/>
    </row>
    <row r="69" spans="1:10" ht="18" customHeight="1" x14ac:dyDescent="0.3">
      <c r="A69" s="116" t="s">
        <v>137</v>
      </c>
      <c r="B69" s="169"/>
      <c r="C69" s="197">
        <v>3782400</v>
      </c>
      <c r="D69" s="169"/>
      <c r="E69" s="197">
        <v>0</v>
      </c>
      <c r="F69" s="169"/>
      <c r="G69" s="246">
        <v>3782400</v>
      </c>
      <c r="H69" s="169"/>
      <c r="I69" s="246">
        <v>0</v>
      </c>
    </row>
    <row r="70" spans="1:10" ht="18" customHeight="1" x14ac:dyDescent="0.3">
      <c r="A70" s="121" t="s">
        <v>251</v>
      </c>
      <c r="B70" s="169"/>
      <c r="C70" s="197"/>
      <c r="D70" s="169"/>
      <c r="E70" s="197"/>
      <c r="F70" s="169"/>
      <c r="G70" s="246"/>
      <c r="H70" s="169"/>
      <c r="I70" s="246"/>
    </row>
    <row r="71" spans="1:10" ht="18" customHeight="1" x14ac:dyDescent="0.3">
      <c r="A71" s="116" t="s">
        <v>137</v>
      </c>
      <c r="B71" s="169"/>
      <c r="C71" s="197">
        <v>3454655</v>
      </c>
      <c r="D71" s="169"/>
      <c r="E71" s="197">
        <v>0</v>
      </c>
      <c r="F71" s="169"/>
      <c r="G71" s="246">
        <v>326305</v>
      </c>
      <c r="H71" s="169"/>
      <c r="I71" s="246">
        <v>0</v>
      </c>
    </row>
    <row r="72" spans="1:10" ht="18" customHeight="1" x14ac:dyDescent="0.3">
      <c r="A72" s="121" t="s">
        <v>211</v>
      </c>
      <c r="B72" s="169"/>
      <c r="C72" s="197">
        <v>0</v>
      </c>
      <c r="D72" s="169"/>
      <c r="E72" s="197">
        <v>0</v>
      </c>
      <c r="F72" s="169"/>
      <c r="G72" s="246">
        <v>249000</v>
      </c>
      <c r="H72" s="169"/>
      <c r="I72" s="246">
        <v>0</v>
      </c>
    </row>
    <row r="73" spans="1:10" ht="18" customHeight="1" x14ac:dyDescent="0.3">
      <c r="A73" s="121" t="s">
        <v>238</v>
      </c>
      <c r="B73" s="172"/>
      <c r="C73" s="195">
        <v>-4078</v>
      </c>
      <c r="D73" s="172"/>
      <c r="E73" s="195">
        <v>-74</v>
      </c>
      <c r="F73" s="172"/>
      <c r="G73" s="30">
        <v>-1178</v>
      </c>
      <c r="H73" s="172"/>
      <c r="I73" s="30">
        <v>0</v>
      </c>
      <c r="J73" s="196"/>
    </row>
    <row r="74" spans="1:10" ht="18" customHeight="1" x14ac:dyDescent="0.3">
      <c r="A74" s="121" t="s">
        <v>121</v>
      </c>
      <c r="B74" s="170"/>
      <c r="C74" s="195">
        <v>568</v>
      </c>
      <c r="D74" s="170"/>
      <c r="E74" s="195">
        <v>2077</v>
      </c>
      <c r="F74" s="170"/>
      <c r="G74" s="30">
        <v>568</v>
      </c>
      <c r="H74" s="170"/>
      <c r="I74" s="30">
        <v>2077</v>
      </c>
      <c r="J74" s="196"/>
    </row>
    <row r="75" spans="1:10" ht="18" customHeight="1" x14ac:dyDescent="0.3">
      <c r="A75" s="136" t="s">
        <v>75</v>
      </c>
      <c r="B75" s="171"/>
      <c r="C75" s="133">
        <v>4445399</v>
      </c>
      <c r="D75" s="171"/>
      <c r="E75" s="133">
        <v>-120197</v>
      </c>
      <c r="F75" s="171"/>
      <c r="G75" s="133">
        <v>1743342</v>
      </c>
      <c r="H75" s="171"/>
      <c r="I75" s="133">
        <v>-505040</v>
      </c>
    </row>
    <row r="76" spans="1:10" ht="18" customHeight="1" x14ac:dyDescent="0.3">
      <c r="A76" s="136"/>
      <c r="B76" s="25"/>
      <c r="C76" s="137"/>
      <c r="D76" s="25"/>
      <c r="E76" s="137"/>
      <c r="F76" s="25"/>
      <c r="G76" s="138"/>
      <c r="H76" s="25"/>
      <c r="I76" s="138"/>
    </row>
    <row r="77" spans="1:10" ht="18" customHeight="1" x14ac:dyDescent="0.35">
      <c r="A77" s="121" t="s">
        <v>98</v>
      </c>
      <c r="B77" s="1"/>
      <c r="C77" s="137"/>
      <c r="D77" s="1"/>
      <c r="E77" s="137"/>
      <c r="F77" s="1"/>
      <c r="G77" s="138"/>
      <c r="H77" s="1"/>
      <c r="I77" s="138"/>
    </row>
    <row r="78" spans="1:10" s="139" customFormat="1" ht="18" customHeight="1" x14ac:dyDescent="0.35">
      <c r="A78" s="121" t="s">
        <v>99</v>
      </c>
      <c r="B78" s="1"/>
      <c r="C78" s="222">
        <v>526333</v>
      </c>
      <c r="D78" s="1"/>
      <c r="E78" s="222">
        <v>-600686</v>
      </c>
      <c r="F78" s="1"/>
      <c r="G78" s="222">
        <v>216078</v>
      </c>
      <c r="H78" s="1"/>
      <c r="I78" s="222">
        <v>-50936</v>
      </c>
    </row>
    <row r="79" spans="1:10" s="139" customFormat="1" ht="18" customHeight="1" x14ac:dyDescent="0.35">
      <c r="A79" s="121" t="s">
        <v>179</v>
      </c>
      <c r="B79" s="1"/>
      <c r="C79" s="222"/>
      <c r="D79" s="1"/>
      <c r="E79" s="222"/>
      <c r="F79" s="1"/>
      <c r="G79" s="222"/>
      <c r="H79" s="1"/>
      <c r="I79" s="222"/>
    </row>
    <row r="80" spans="1:10" ht="18" customHeight="1" x14ac:dyDescent="0.3">
      <c r="A80" s="121" t="s">
        <v>239</v>
      </c>
      <c r="B80" s="294"/>
      <c r="C80" s="220">
        <v>-43994</v>
      </c>
      <c r="D80" s="294"/>
      <c r="E80" s="220">
        <v>-34694</v>
      </c>
      <c r="F80" s="294"/>
      <c r="G80" s="220">
        <v>12142</v>
      </c>
      <c r="H80" s="294"/>
      <c r="I80" s="220">
        <v>-47</v>
      </c>
    </row>
    <row r="81" spans="1:11" ht="18" customHeight="1" x14ac:dyDescent="0.3">
      <c r="A81" s="136" t="s">
        <v>191</v>
      </c>
      <c r="B81" s="294"/>
      <c r="C81" s="219"/>
      <c r="D81" s="294"/>
      <c r="E81" s="219"/>
      <c r="F81" s="294"/>
      <c r="G81" s="219"/>
      <c r="H81" s="294"/>
      <c r="I81" s="219"/>
    </row>
    <row r="82" spans="1:11" ht="18" customHeight="1" x14ac:dyDescent="0.3">
      <c r="A82" s="136" t="s">
        <v>192</v>
      </c>
      <c r="B82" s="294"/>
      <c r="C82" s="140">
        <v>482339</v>
      </c>
      <c r="D82" s="294"/>
      <c r="E82" s="140">
        <v>-635380</v>
      </c>
      <c r="F82" s="294"/>
      <c r="G82" s="140">
        <v>228220</v>
      </c>
      <c r="H82" s="294"/>
      <c r="I82" s="140">
        <v>-50983</v>
      </c>
    </row>
    <row r="83" spans="1:11" ht="18" customHeight="1" x14ac:dyDescent="0.3">
      <c r="A83" s="121" t="s">
        <v>172</v>
      </c>
      <c r="B83" s="13"/>
      <c r="C83" s="195">
        <v>1445192</v>
      </c>
      <c r="D83" s="13"/>
      <c r="E83" s="195">
        <v>2425312</v>
      </c>
      <c r="F83" s="13"/>
      <c r="G83" s="30">
        <v>264243</v>
      </c>
      <c r="H83" s="13"/>
      <c r="I83" s="30">
        <v>194468</v>
      </c>
      <c r="J83" s="197"/>
    </row>
    <row r="84" spans="1:11" s="139" customFormat="1" ht="18" customHeight="1" thickBot="1" x14ac:dyDescent="0.35">
      <c r="A84" s="136" t="s">
        <v>173</v>
      </c>
      <c r="B84" s="12"/>
      <c r="C84" s="234">
        <v>1927531</v>
      </c>
      <c r="D84" s="12"/>
      <c r="E84" s="234">
        <v>1789932</v>
      </c>
      <c r="F84" s="12"/>
      <c r="G84" s="234">
        <v>492463</v>
      </c>
      <c r="H84" s="12"/>
      <c r="I84" s="234">
        <v>143485</v>
      </c>
    </row>
    <row r="85" spans="1:11" s="139" customFormat="1" ht="18" customHeight="1" thickTop="1" x14ac:dyDescent="0.3">
      <c r="A85" s="136"/>
      <c r="B85" s="16"/>
      <c r="C85" s="137"/>
      <c r="D85" s="16"/>
      <c r="E85" s="137"/>
      <c r="F85" s="16"/>
      <c r="G85" s="137"/>
      <c r="H85" s="16"/>
      <c r="I85" s="137"/>
    </row>
    <row r="86" spans="1:11" ht="20.25" hidden="1" customHeight="1" x14ac:dyDescent="0.3">
      <c r="B86" s="294"/>
      <c r="C86" s="235">
        <v>1927531</v>
      </c>
      <c r="D86" s="294"/>
      <c r="E86" s="235">
        <v>1789932</v>
      </c>
      <c r="F86" s="294"/>
      <c r="G86" s="236">
        <v>492463</v>
      </c>
      <c r="H86" s="294"/>
      <c r="I86" s="236" t="e">
        <v>#REF!</v>
      </c>
    </row>
    <row r="87" spans="1:11" ht="20.25" customHeight="1" x14ac:dyDescent="0.3">
      <c r="B87" s="25"/>
      <c r="C87" s="235"/>
      <c r="D87" s="25"/>
      <c r="E87" s="235"/>
      <c r="F87" s="25"/>
      <c r="G87" s="236"/>
      <c r="H87" s="25"/>
      <c r="I87" s="236"/>
      <c r="J87" s="235"/>
      <c r="K87" s="235"/>
    </row>
    <row r="88" spans="1:11" ht="20.25" customHeight="1" x14ac:dyDescent="0.3">
      <c r="B88" s="20"/>
      <c r="D88" s="20"/>
      <c r="F88" s="20"/>
      <c r="H88" s="20"/>
    </row>
    <row r="89" spans="1:11" ht="20.25" customHeight="1" x14ac:dyDescent="0.3">
      <c r="B89" s="166"/>
      <c r="D89" s="166"/>
      <c r="F89" s="166"/>
      <c r="H89" s="166"/>
    </row>
    <row r="90" spans="1:11" ht="20.25" customHeight="1" x14ac:dyDescent="0.3">
      <c r="B90" s="166"/>
      <c r="D90" s="166"/>
      <c r="F90" s="166"/>
      <c r="H90" s="166"/>
    </row>
    <row r="91" spans="1:11" ht="20.25" customHeight="1" x14ac:dyDescent="0.3">
      <c r="B91" s="166"/>
      <c r="D91" s="166"/>
      <c r="F91" s="166"/>
      <c r="H91" s="166"/>
    </row>
    <row r="92" spans="1:11" ht="20.25" customHeight="1" x14ac:dyDescent="0.3">
      <c r="B92" s="166"/>
      <c r="D92" s="166"/>
      <c r="F92" s="166"/>
      <c r="H92" s="166"/>
    </row>
    <row r="93" spans="1:11" ht="20.25" customHeight="1" x14ac:dyDescent="0.3">
      <c r="B93" s="166"/>
      <c r="D93" s="166"/>
      <c r="F93" s="166"/>
      <c r="H93" s="166"/>
    </row>
    <row r="94" spans="1:11" ht="20.25" customHeight="1" x14ac:dyDescent="0.3">
      <c r="B94" s="166"/>
      <c r="D94" s="166"/>
      <c r="F94" s="166"/>
      <c r="H94" s="166"/>
    </row>
    <row r="95" spans="1:11" ht="20.25" customHeight="1" x14ac:dyDescent="0.3">
      <c r="B95" s="166"/>
      <c r="D95" s="166"/>
      <c r="F95" s="166"/>
      <c r="H95" s="166"/>
    </row>
    <row r="96" spans="1:11" ht="20.25" customHeight="1" x14ac:dyDescent="0.3">
      <c r="B96" s="142"/>
      <c r="D96" s="142"/>
      <c r="F96" s="142"/>
      <c r="H96" s="142"/>
    </row>
    <row r="97" spans="2:8" ht="20.25" customHeight="1" x14ac:dyDescent="0.3">
      <c r="B97" s="142"/>
      <c r="D97" s="142"/>
      <c r="F97" s="142"/>
      <c r="H97" s="142"/>
    </row>
    <row r="98" spans="2:8" ht="20.25" customHeight="1" x14ac:dyDescent="0.3">
      <c r="B98" s="142"/>
      <c r="D98" s="142"/>
      <c r="F98" s="142"/>
      <c r="H98" s="142"/>
    </row>
    <row r="99" spans="2:8" ht="20.25" customHeight="1" x14ac:dyDescent="0.3">
      <c r="B99" s="166"/>
      <c r="D99" s="166"/>
      <c r="F99" s="166"/>
      <c r="H99" s="166"/>
    </row>
    <row r="100" spans="2:8" ht="20.25" customHeight="1" x14ac:dyDescent="0.3">
      <c r="B100" s="166"/>
      <c r="D100" s="166"/>
      <c r="F100" s="166"/>
      <c r="H100" s="166"/>
    </row>
    <row r="101" spans="2:8" ht="20.25" customHeight="1" x14ac:dyDescent="0.35">
      <c r="B101" s="9"/>
      <c r="D101" s="9"/>
      <c r="F101" s="9"/>
      <c r="H101" s="9"/>
    </row>
    <row r="102" spans="2:8" ht="20.25" customHeight="1" x14ac:dyDescent="0.3">
      <c r="B102" s="165"/>
      <c r="D102" s="165"/>
      <c r="F102" s="165"/>
      <c r="H102" s="165"/>
    </row>
    <row r="103" spans="2:8" ht="20.25" customHeight="1" x14ac:dyDescent="0.3">
      <c r="B103" s="165"/>
      <c r="D103" s="165"/>
      <c r="F103" s="165"/>
      <c r="H103" s="165"/>
    </row>
    <row r="104" spans="2:8" ht="20.25" customHeight="1" x14ac:dyDescent="0.3">
      <c r="B104" s="165"/>
      <c r="D104" s="165"/>
      <c r="F104" s="165"/>
      <c r="H104" s="165"/>
    </row>
    <row r="105" spans="2:8" ht="20.25" customHeight="1" x14ac:dyDescent="0.3">
      <c r="B105" s="25"/>
      <c r="D105" s="25"/>
      <c r="F105" s="25"/>
      <c r="H105" s="25"/>
    </row>
    <row r="106" spans="2:8" ht="20.25" customHeight="1" x14ac:dyDescent="0.3">
      <c r="B106" s="165"/>
      <c r="D106" s="165"/>
      <c r="F106" s="165"/>
      <c r="H106" s="165"/>
    </row>
    <row r="107" spans="2:8" ht="20.25" customHeight="1" x14ac:dyDescent="0.3">
      <c r="B107" s="16"/>
      <c r="D107" s="16"/>
      <c r="F107" s="16"/>
      <c r="H107" s="16"/>
    </row>
    <row r="108" spans="2:8" ht="20.25" customHeight="1" x14ac:dyDescent="0.3">
      <c r="B108" s="174"/>
      <c r="D108" s="174"/>
      <c r="F108" s="174"/>
      <c r="H108" s="174"/>
    </row>
    <row r="109" spans="2:8" ht="20.25" customHeight="1" x14ac:dyDescent="0.3">
      <c r="B109" s="174"/>
      <c r="D109" s="174"/>
      <c r="F109" s="174"/>
      <c r="H109" s="174"/>
    </row>
    <row r="110" spans="2:8" ht="20.25" customHeight="1" x14ac:dyDescent="0.3">
      <c r="B110" s="174"/>
      <c r="D110" s="174"/>
      <c r="F110" s="174"/>
      <c r="H110" s="174"/>
    </row>
    <row r="111" spans="2:8" ht="20.25" customHeight="1" x14ac:dyDescent="0.3">
      <c r="B111" s="174"/>
      <c r="D111" s="174"/>
      <c r="F111" s="174"/>
      <c r="H111" s="174"/>
    </row>
    <row r="117" spans="2:8" ht="20.25" customHeight="1" x14ac:dyDescent="0.3">
      <c r="B117" s="173"/>
      <c r="D117" s="173"/>
      <c r="F117" s="173"/>
      <c r="H117" s="173"/>
    </row>
  </sheetData>
  <mergeCells count="18">
    <mergeCell ref="C4:E4"/>
    <mergeCell ref="G4:I4"/>
    <mergeCell ref="C40:E40"/>
    <mergeCell ref="G40:I40"/>
    <mergeCell ref="C41:E41"/>
    <mergeCell ref="G41:I41"/>
    <mergeCell ref="G7:I7"/>
    <mergeCell ref="G6:I6"/>
    <mergeCell ref="C6:E6"/>
    <mergeCell ref="C5:E5"/>
    <mergeCell ref="G5:I5"/>
    <mergeCell ref="C46:I46"/>
    <mergeCell ref="C10:I10"/>
    <mergeCell ref="C43:E43"/>
    <mergeCell ref="G43:I43"/>
    <mergeCell ref="C7:E7"/>
    <mergeCell ref="G42:I42"/>
    <mergeCell ref="C42:E42"/>
  </mergeCells>
  <pageMargins left="0.8" right="0.8" top="0.48" bottom="0.5" header="0.5" footer="0.5"/>
  <pageSetup paperSize="9" scale="77" firstPageNumber="12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3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3-5</vt:lpstr>
      <vt:lpstr>PL 6</vt:lpstr>
      <vt:lpstr>OCI 7</vt:lpstr>
      <vt:lpstr>SH8</vt:lpstr>
      <vt:lpstr>SH9</vt:lpstr>
      <vt:lpstr>SH Sep 2015</vt:lpstr>
      <vt:lpstr>SH10</vt:lpstr>
      <vt:lpstr>SH11</vt:lpstr>
      <vt:lpstr>SH13</vt:lpstr>
      <vt:lpstr>CF12-13</vt:lpstr>
      <vt:lpstr>'BS 3-5'!Print_Area</vt:lpstr>
      <vt:lpstr>'CF12-13'!Print_Area</vt:lpstr>
      <vt:lpstr>'OCI 7'!Print_Area</vt:lpstr>
      <vt:lpstr>'PL 6'!Print_Area</vt:lpstr>
      <vt:lpstr>'SH Sep 2015'!Print_Area</vt:lpstr>
      <vt:lpstr>'SH10'!Print_Area</vt:lpstr>
      <vt:lpstr>'SH11'!Print_Area</vt:lpstr>
      <vt:lpstr>'SH13'!Print_Area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Tanawin Pichatsiriporn</cp:lastModifiedBy>
  <cp:lastPrinted>2020-05-10T18:23:47Z</cp:lastPrinted>
  <dcterms:created xsi:type="dcterms:W3CDTF">2015-12-03T04:08:39Z</dcterms:created>
  <dcterms:modified xsi:type="dcterms:W3CDTF">2020-05-11T12:06:28Z</dcterms:modified>
</cp:coreProperties>
</file>