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F6A33DF7-DB02-446D-AED5-FC36F6A44348}" xr6:coauthVersionLast="44" xr6:coauthVersionMax="44" xr10:uidLastSave="{00000000-0000-0000-0000-000000000000}"/>
  <bookViews>
    <workbookView xWindow="-110" yWindow="-110" windowWidth="19420" windowHeight="10420" activeTab="4" xr2:uid="{1DEB1B3E-D13D-40BA-9927-AAE2A93DE48E}"/>
  </bookViews>
  <sheets>
    <sheet name="SFP-3-5" sheetId="1" r:id="rId1"/>
    <sheet name="PL-6-7" sheetId="2" r:id="rId2"/>
    <sheet name="CH Conso-8-9" sheetId="3" r:id="rId3"/>
    <sheet name="CH Separate-10-11" sheetId="4" r:id="rId4"/>
    <sheet name="CF-12-14" sheetId="5" r:id="rId5"/>
  </sheets>
  <definedNames>
    <definedName name="_xlnm.Print_Area" localSheetId="4">'CF-12-14'!$A$1:$J$104</definedName>
    <definedName name="_xlnm.Print_Area" localSheetId="2">'CH Conso-8-9'!$A$1:$S$45</definedName>
    <definedName name="_xlnm.Print_Area" localSheetId="3">'CH Separate-10-11'!$A$1:$L$35</definedName>
    <definedName name="_xlnm.Print_Area" localSheetId="1">'PL-6-7'!$A$1:$J$57</definedName>
    <definedName name="_xlnm.Print_Area" localSheetId="0">'SFP-3-5'!$A$1:$J$101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2" l="1"/>
  <c r="F17" i="2"/>
  <c r="F14" i="2"/>
  <c r="F11" i="2"/>
  <c r="J68" i="5" l="1"/>
  <c r="H68" i="5"/>
  <c r="F68" i="5"/>
  <c r="D68" i="5"/>
  <c r="H27" i="1"/>
  <c r="D27" i="1"/>
  <c r="D49" i="5" l="1"/>
  <c r="D35" i="5" l="1"/>
  <c r="D78" i="5"/>
  <c r="K46" i="1"/>
  <c r="D47" i="5" l="1"/>
  <c r="H35" i="5"/>
  <c r="Q23" i="3" l="1"/>
  <c r="K23" i="3"/>
  <c r="K24" i="3" s="1"/>
  <c r="J60" i="2" l="1"/>
  <c r="H60" i="2"/>
  <c r="D60" i="2"/>
  <c r="D93" i="5" l="1"/>
  <c r="D90" i="5"/>
  <c r="J13" i="5" l="1"/>
  <c r="H13" i="5"/>
  <c r="F13" i="5"/>
  <c r="D13" i="5"/>
  <c r="D23" i="5"/>
  <c r="J12" i="5"/>
  <c r="H12" i="5"/>
  <c r="F12" i="5"/>
  <c r="D12" i="5"/>
  <c r="D15" i="1"/>
  <c r="H93" i="5" l="1"/>
  <c r="F90" i="5"/>
  <c r="J90" i="5"/>
  <c r="H90" i="5"/>
  <c r="H10" i="5"/>
  <c r="J10" i="5"/>
  <c r="L29" i="4"/>
  <c r="H36" i="4" l="1"/>
  <c r="F36" i="4"/>
  <c r="D36" i="4"/>
  <c r="J32" i="4"/>
  <c r="Q42" i="3" l="1"/>
  <c r="K42" i="3"/>
  <c r="C43" i="3"/>
  <c r="C45" i="3" s="1"/>
  <c r="C46" i="3" s="1"/>
  <c r="J59" i="2"/>
  <c r="J58" i="2"/>
  <c r="H58" i="2"/>
  <c r="D47" i="1"/>
  <c r="D16" i="1"/>
  <c r="D31" i="5" s="1"/>
  <c r="J33" i="4" l="1"/>
  <c r="H33" i="4"/>
  <c r="F33" i="4"/>
  <c r="D33" i="4"/>
  <c r="L32" i="4"/>
  <c r="D16" i="4"/>
  <c r="F16" i="4"/>
  <c r="H16" i="4"/>
  <c r="J16" i="4"/>
  <c r="L15" i="4"/>
  <c r="L16" i="4" s="1"/>
  <c r="O24" i="3" l="1"/>
  <c r="S24" i="3" s="1"/>
  <c r="Q25" i="3"/>
  <c r="M25" i="3"/>
  <c r="K25" i="3"/>
  <c r="I25" i="3"/>
  <c r="G25" i="3"/>
  <c r="E25" i="3"/>
  <c r="C25" i="3"/>
  <c r="Q43" i="3"/>
  <c r="Q45" i="3" s="1"/>
  <c r="M43" i="3"/>
  <c r="M45" i="3" s="1"/>
  <c r="K43" i="3"/>
  <c r="K45" i="3" s="1"/>
  <c r="I43" i="3"/>
  <c r="I45" i="3" s="1"/>
  <c r="I46" i="3" s="1"/>
  <c r="G43" i="3"/>
  <c r="G45" i="3" s="1"/>
  <c r="G46" i="3" s="1"/>
  <c r="E43" i="3"/>
  <c r="E45" i="3" s="1"/>
  <c r="E46" i="3" s="1"/>
  <c r="J25" i="2"/>
  <c r="F47" i="1" l="1"/>
  <c r="F15" i="1"/>
  <c r="J35" i="4" l="1"/>
  <c r="H35" i="4"/>
  <c r="F35" i="4"/>
  <c r="D35" i="4"/>
  <c r="H94" i="1" l="1"/>
  <c r="J36" i="4" s="1"/>
  <c r="J12" i="4"/>
  <c r="H12" i="4"/>
  <c r="F12" i="4"/>
  <c r="D12" i="4"/>
  <c r="L12" i="4"/>
  <c r="S14" i="3"/>
  <c r="Q14" i="3"/>
  <c r="O14" i="3"/>
  <c r="M14" i="3"/>
  <c r="K14" i="3"/>
  <c r="I14" i="3"/>
  <c r="G14" i="3"/>
  <c r="E14" i="3"/>
  <c r="C14" i="3"/>
  <c r="J32" i="1" l="1"/>
  <c r="H32" i="5" s="1"/>
  <c r="F32" i="1"/>
  <c r="J59" i="1" l="1"/>
  <c r="H59" i="1"/>
  <c r="D59" i="1"/>
  <c r="F59" i="1"/>
  <c r="F19" i="1" l="1"/>
  <c r="J26" i="5" l="1"/>
  <c r="J48" i="5" s="1"/>
  <c r="H26" i="5"/>
  <c r="H48" i="5" s="1"/>
  <c r="J96" i="1" l="1"/>
  <c r="H96" i="1"/>
  <c r="F96" i="1"/>
  <c r="A1" i="5"/>
  <c r="L33" i="4"/>
  <c r="L35" i="4" s="1"/>
  <c r="D18" i="4"/>
  <c r="F18" i="4"/>
  <c r="H18" i="4"/>
  <c r="J18" i="4"/>
  <c r="L18" i="4"/>
  <c r="A1" i="4"/>
  <c r="A20" i="4" s="1"/>
  <c r="O42" i="3"/>
  <c r="O23" i="3"/>
  <c r="O19" i="3"/>
  <c r="S42" i="3" l="1"/>
  <c r="S43" i="3" s="1"/>
  <c r="S45" i="3" s="1"/>
  <c r="O43" i="3"/>
  <c r="O45" i="3" s="1"/>
  <c r="O25" i="3"/>
  <c r="S23" i="3"/>
  <c r="S25" i="3" s="1"/>
  <c r="A69" i="5"/>
  <c r="A37" i="5"/>
  <c r="D94" i="1"/>
  <c r="K46" i="3" s="1"/>
  <c r="D97" i="1"/>
  <c r="Q46" i="3" s="1"/>
  <c r="D95" i="1"/>
  <c r="M46" i="3" s="1"/>
  <c r="D96" i="1" l="1"/>
  <c r="O46" i="3" s="1"/>
  <c r="A1" i="3" l="1"/>
  <c r="A28" i="3" s="1"/>
  <c r="J12" i="2"/>
  <c r="J15" i="2" s="1"/>
  <c r="J20" i="2" s="1"/>
  <c r="H12" i="2"/>
  <c r="H15" i="2" s="1"/>
  <c r="H20" i="2" s="1"/>
  <c r="H25" i="2" s="1"/>
  <c r="D12" i="2"/>
  <c r="D15" i="2" s="1"/>
  <c r="D20" i="2" s="1"/>
  <c r="D25" i="2" s="1"/>
  <c r="F12" i="2"/>
  <c r="F15" i="2" s="1"/>
  <c r="F20" i="2" s="1"/>
  <c r="A1" i="2"/>
  <c r="A30" i="2" s="1"/>
  <c r="A37" i="1"/>
  <c r="A72" i="1" s="1"/>
  <c r="F60" i="2" l="1"/>
  <c r="F25" i="2"/>
  <c r="C20" i="3"/>
  <c r="C27" i="3" s="1"/>
  <c r="E20" i="3"/>
  <c r="E27" i="3" s="1"/>
  <c r="G20" i="3"/>
  <c r="G27" i="3" s="1"/>
  <c r="I20" i="3"/>
  <c r="I27" i="3" s="1"/>
  <c r="K20" i="3"/>
  <c r="K27" i="3" s="1"/>
  <c r="Q20" i="3"/>
  <c r="Q27" i="3" s="1"/>
  <c r="M20" i="3"/>
  <c r="M27" i="3" s="1"/>
  <c r="H51" i="5"/>
  <c r="O20" i="3"/>
  <c r="O27" i="3" s="1"/>
  <c r="J54" i="2"/>
  <c r="J49" i="2"/>
  <c r="F49" i="2"/>
  <c r="J43" i="2"/>
  <c r="F43" i="2"/>
  <c r="D43" i="2"/>
  <c r="H43" i="2"/>
  <c r="D98" i="1"/>
  <c r="S46" i="3" s="1"/>
  <c r="J98" i="1"/>
  <c r="F98" i="1"/>
  <c r="J68" i="1"/>
  <c r="F68" i="1"/>
  <c r="H68" i="1"/>
  <c r="D68" i="1"/>
  <c r="J33" i="1"/>
  <c r="H33" i="1"/>
  <c r="F33" i="1"/>
  <c r="D33" i="1"/>
  <c r="J19" i="1"/>
  <c r="H19" i="1"/>
  <c r="D19" i="1"/>
  <c r="H92" i="5" l="1"/>
  <c r="H94" i="5" s="1"/>
  <c r="H105" i="5" s="1"/>
  <c r="J51" i="5"/>
  <c r="S19" i="3"/>
  <c r="S20" i="3" s="1"/>
  <c r="S27" i="3" s="1"/>
  <c r="F54" i="2"/>
  <c r="H35" i="1"/>
  <c r="J70" i="1"/>
  <c r="J100" i="1" s="1"/>
  <c r="F70" i="1"/>
  <c r="F100" i="1" s="1"/>
  <c r="D35" i="1"/>
  <c r="F35" i="1"/>
  <c r="H70" i="1"/>
  <c r="H98" i="1"/>
  <c r="L36" i="4" s="1"/>
  <c r="J35" i="1"/>
  <c r="D70" i="1"/>
  <c r="D100" i="1" s="1"/>
  <c r="J92" i="5" l="1"/>
  <c r="J94" i="5" s="1"/>
  <c r="J105" i="5" s="1"/>
  <c r="H100" i="1"/>
  <c r="H102" i="1" s="1"/>
  <c r="D102" i="1"/>
  <c r="J102" i="1"/>
  <c r="F102" i="1"/>
  <c r="D54" i="2" l="1"/>
  <c r="H54" i="2"/>
  <c r="H59" i="2" s="1"/>
  <c r="D49" i="2"/>
  <c r="H49" i="2"/>
  <c r="D27" i="2" l="1"/>
  <c r="F27" i="2"/>
  <c r="H27" i="2"/>
  <c r="H44" i="2" s="1"/>
  <c r="J27" i="2"/>
  <c r="J44" i="2" s="1"/>
  <c r="F44" i="2" l="1"/>
  <c r="F59" i="2" s="1"/>
  <c r="F10" i="5"/>
  <c r="F26" i="5" s="1"/>
  <c r="F48" i="5" s="1"/>
  <c r="F51" i="5" s="1"/>
  <c r="F92" i="5" s="1"/>
  <c r="F94" i="5" s="1"/>
  <c r="F105" i="5" s="1"/>
  <c r="F58" i="2"/>
  <c r="D44" i="2"/>
  <c r="D59" i="2" s="1"/>
  <c r="D10" i="5"/>
  <c r="D26" i="5" s="1"/>
  <c r="D48" i="5" s="1"/>
  <c r="D58" i="2"/>
  <c r="D51" i="5" l="1"/>
  <c r="D92" i="5" l="1"/>
  <c r="D94" i="5" s="1"/>
  <c r="D105" i="5" s="1"/>
</calcChain>
</file>

<file path=xl/sharedStrings.xml><?xml version="1.0" encoding="utf-8"?>
<sst xmlns="http://schemas.openxmlformats.org/spreadsheetml/2006/main" count="377" uniqueCount="223">
  <si>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</si>
  <si>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</si>
  <si>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</si>
  <si>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</si>
  <si>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</si>
  <si>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</si>
  <si>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</si>
  <si>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</si>
  <si>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</si>
  <si>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</si>
  <si>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</si>
  <si>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</si>
  <si>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</si>
  <si>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</si>
  <si>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</si>
  <si>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</si>
  <si>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</si>
  <si>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</si>
  <si>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</si>
  <si>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</si>
  <si>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</si>
  <si>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</si>
  <si>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</si>
  <si>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</si>
  <si>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</si>
  <si>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</si>
  <si>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</si>
  <si>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</si>
  <si>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</si>
  <si>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</si>
  <si>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</si>
  <si>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</si>
  <si>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</si>
  <si>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</si>
  <si>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</si>
  <si>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</si>
  <si>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31 มีนาคม</t>
  </si>
  <si>
    <t>เงินลงทุนระยะสั้น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</si>
  <si>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</si>
  <si>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</si>
  <si>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</si>
  <si>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</si>
  <si>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</si>
  <si>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</si>
  <si>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</si>
  <si>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</si>
  <si>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</si>
  <si>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</si>
  <si>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</si>
  <si>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</si>
  <si>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</si>
  <si>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</si>
  <si>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</si>
  <si>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</si>
  <si>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</si>
  <si>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</si>
  <si>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</si>
  <si>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</si>
  <si>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</si>
  <si>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</si>
  <si>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</si>
  <si>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</si>
  <si>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</si>
  <si>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</si>
  <si>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 xml:space="preserve">วันที่ 31 มีนาคม </t>
  </si>
  <si>
    <r>
      <t xml:space="preserve">       </t>
    </r>
    <r>
      <rPr>
        <sz val="11"/>
        <color theme="1"/>
        <rFont val="Calibri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</si>
  <si>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</si>
  <si>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</si>
  <si>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</si>
  <si>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</si>
  <si>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</si>
  <si>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</si>
  <si>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</si>
  <si>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</si>
  <si>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</si>
  <si>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</si>
  <si>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</si>
  <si>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</si>
  <si>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</si>
  <si>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</si>
  <si>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</si>
  <si>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</si>
  <si>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สำหรับงวดสามเดือนสิ้นสุดวันที่ 31 มีนาคม 2562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</si>
  <si>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</si>
  <si>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</si>
  <si>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</si>
  <si>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</si>
  <si>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</si>
  <si>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</si>
  <si>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</si>
  <si>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</si>
  <si>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</si>
  <si>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</si>
  <si>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</si>
  <si>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</si>
  <si>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วันที่ 31 มีนาคม</t>
  </si>
  <si>
    <t>ตัดจำหน่ายภาษีนิติบุคคลจ่ายล่วงหน้า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</si>
  <si>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</si>
  <si>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</si>
  <si>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</si>
  <si>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</si>
  <si>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</si>
  <si>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เงินปันผลจ่าย</t>
  </si>
  <si>
    <t>เงินสดรับจากการขายเงินลงทุนในบริษัทย่อย</t>
  </si>
  <si>
    <t>เงินสดจ่ายเพื่อซื้อเงินลงทุน</t>
  </si>
  <si>
    <t xml:space="preserve">   จากส่วนได้เสียที่ไม่มีอำนาจควบคุม</t>
  </si>
  <si>
    <t>ผลกำไรจากการตีราคาใหม่ของหลักทรัพย์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</si>
  <si>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</si>
  <si>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</si>
  <si>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</si>
  <si>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</si>
  <si>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</si>
  <si>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</si>
  <si>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</si>
  <si>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</si>
  <si>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</si>
  <si>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</si>
  <si>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</si>
  <si>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</si>
  <si>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</si>
  <si>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รายได้จากการให้บริการ</t>
  </si>
  <si>
    <t>ต้นทุนการให้บริการ</t>
  </si>
  <si>
    <t>กำไรขั้นต้น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</si>
  <si>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</si>
  <si>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</si>
  <si>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</si>
  <si>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</si>
  <si>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</si>
  <si>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</si>
  <si>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</si>
  <si>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ผู้ถือหุ้น</t>
  </si>
  <si>
    <t>องค์ประกอบอื่น</t>
  </si>
  <si>
    <t>ของส่วนของผู้ถือหุ้น</t>
  </si>
  <si>
    <t>สำหรับงวดสามเดือนสิ้นสุดวันที่ 31 มีนาคม 2563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</si>
  <si>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</si>
  <si>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</si>
  <si>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 xml:space="preserve">    (หุ้นสามัญจำนวน 1,200,000,000 หุ้น</t>
  </si>
  <si>
    <t xml:space="preserve">       มูลค่า 0.5 บาทต่อหุ้น)</t>
  </si>
  <si>
    <t xml:space="preserve">    (หุ้นสามัญจำนวน 800,000,000 หุ้น</t>
  </si>
  <si>
    <t>(กำไร) ขาดทุนจากการจำหน่ายที่ดิน อาคารและอุปกรณ์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</si>
  <si>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</si>
  <si>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</si>
  <si>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>เงินสดรับจากการขายอสังหาริมทรัพย์เพื่อการลงทุน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</si>
  <si>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</si>
  <si>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</si>
  <si>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</si>
  <si>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</si>
  <si>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</si>
  <si>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เงินสดรับจากการเพิ่มทุน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</si>
  <si>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</si>
  <si>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</si>
  <si>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>กำไร (ขาดทุน) ก่อนภาษีเงินได้</t>
  </si>
  <si>
    <t xml:space="preserve">   เป็นสินทรัพย์ที่ถือไว้เพื่อขาย </t>
  </si>
  <si>
    <t>สินทรัพย์ไม่หมุนเวียนที่จัดประเภท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</si>
  <si>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</si>
  <si>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</si>
  <si>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ยอดคงเหลือ ณ วันที่ 31 มีนาคม 2562</t>
  </si>
  <si>
    <t>ยอดคงเหลือ ณ วันที่ 31 มีนาคม 2563</t>
  </si>
  <si>
    <t>ผลขาดทุนการด้อยค่าที่รับรู้ในกำไรหรือขาดทุน</t>
  </si>
  <si>
    <t>เจ้าหนี้การค้าและเจ้าหนี้หมุนเวียนอื่น</t>
  </si>
  <si>
    <t>Check diff</t>
  </si>
  <si>
    <t xml:space="preserve">    สำหรับผลประโยชน์พนักงาน</t>
  </si>
  <si>
    <t>ผลกระทบจากการเปลี่ยนแปลงนโยบายการบัญชี</t>
  </si>
  <si>
    <t>ยอดคงเหลือ ณ วันที่ 1 มกราคม 2562 ปรับปรุงใหม่</t>
  </si>
  <si>
    <t xml:space="preserve">ยอดคงเหลือ ณ วันที่ 31 ธันวาคม 2561 ตามที่รายงานในงวดก่อน </t>
  </si>
  <si>
    <t xml:space="preserve">   (2562 : ส่วนของหนี้สินตามสัญญาเช่า</t>
  </si>
  <si>
    <t xml:space="preserve">   ทางการเงินที่ถึงกำหนดชำระภายในหนึ่งปี</t>
  </si>
  <si>
    <t xml:space="preserve">หนี้สินตามสัญญาเช่า </t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</si>
  <si>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</si>
  <si>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ยอดคงเหลือ ณ วันที่ 1 มกราคม 2563 </t>
  </si>
  <si>
    <t>เงินเบิกเกินบัญชี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</si>
  <si>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</si>
  <si>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</si>
  <si>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</si>
  <si>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ส่วนแบ่งขาดทุนจากเงินลงทุนในบริษัทร่วม</t>
  </si>
  <si>
    <t>ผลกำไรจากการวัดมูลค่าใหม่ของผลประโยชน์</t>
  </si>
  <si>
    <t xml:space="preserve">   กำไรขาดทุนเบ็ดเสร็จอื่น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</si>
  <si>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</si>
  <si>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</si>
  <si>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</si>
  <si>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</si>
  <si>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</si>
  <si>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</si>
  <si>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ซื้อสินทรัพย์ไม่มีตัวตนโดยยังไม่ได้จ่ายชำระ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</si>
  <si>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</si>
  <si>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</si>
  <si>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</si>
  <si>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 xml:space="preserve">   (รวมอยู่ในหนี้สินตามสัญญาเช่า)</t>
  </si>
  <si>
    <t>Effect Tax</t>
  </si>
  <si>
    <t>ผลกระทบจากการเปลี่ยนนโยบายการบัญชี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</si>
  <si>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</si>
  <si>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</si>
  <si>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เงินสดและรายการเทียบเท่าเงินสดลดลงสุทธิ</t>
  </si>
  <si>
    <t xml:space="preserve">   (รวมอยู่ในเจ้าหนี้การค้าและเจ้าหนี้หมุนเวียนอื่น) </t>
  </si>
  <si>
    <t xml:space="preserve">   (รวมอยู่ในลูกหนี้การค้าและลูกหนี้หมุนเวียนอื่น)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</si>
  <si>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</si>
  <si>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</si>
  <si>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</si>
  <si>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</si>
  <si>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เงินเบิกเกินบัญชีเพิ่มขึ้น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</si>
  <si>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</si>
  <si>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</si>
  <si>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3, 10</t>
  </si>
  <si>
    <t xml:space="preserve">   ที่ใช้วิธีส่วนได้เสีย</t>
  </si>
  <si>
    <t xml:space="preserve">   พนักงานที่กำหนดไว้ - สุทธิจากภาษี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</si>
  <si>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</si>
  <si>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</si>
  <si>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ยอดคงเหลือ ณ วันที่ 31 ธันวาคม 2561 ตามที่รายงานในงวดก่อน</t>
  </si>
  <si>
    <t xml:space="preserve">   กำไร (ขาดทุน) </t>
  </si>
  <si>
    <t xml:space="preserve">   กำไร</t>
  </si>
  <si>
    <t>รวมกำไรขาดทุนเบ็ดเสร็จสำหรับงวด</t>
  </si>
  <si>
    <t xml:space="preserve">     (ขาดทุน)</t>
  </si>
  <si>
    <t>(กลับรายการ) ผลขาดทุนจากการด้อยค่าของลูกหนี้</t>
  </si>
  <si>
    <t xml:space="preserve">     ที่ใช้วิธีส่วนได้เสีย </t>
  </si>
  <si>
    <t>จ่ายประมาณการหนี้สินไม่หมุนเวียน</t>
  </si>
  <si>
    <t>ภาษีเงินได้รับคืน (จ่ายออก) - สุทธิ</t>
  </si>
  <si>
    <t>จำหน่ายที่ดิน อาคารและอุปกรณ์โดยยังไม่ได้รับชำระ</t>
  </si>
  <si>
    <t>5, 13</t>
  </si>
  <si>
    <t>6, 13</t>
  </si>
  <si>
    <t>กลับรายการการปรับลดมูลค่าสินค้า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</si>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</sst>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_);_(* \(#,##0\);_(* &quot;-&quot;????_);_(@_)"/>
    <numFmt numFmtId="167" formatCode="#,##0.00\ ;\(#,##0.00\)"/>
    <numFmt numFmtId="168" formatCode="_-* #,##0.00_-;\-* #,##0.00_-;_-* &quot;-&quot;??_-;_-@_-"/>
    <numFmt numFmtId="169" formatCode="#,##0;\(#,##0\);&quot;-&quot;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8"/>
      <color indexed="36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/>
    <xf numFmtId="168" fontId="5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3" fillId="0" borderId="0" applyFont="0" applyFill="0" applyBorder="0" applyAlignment="0" applyProtection="0"/>
  </cellStyleXfs>
  <cellXfs count="257">
    <xf numFmtId="0" fontId="0" fillId="0" borderId="0" xfId="0"/>
    <xf numFmtId="0" fontId="3" fillId="0" borderId="0" xfId="0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5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65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1" fontId="2" fillId="0" borderId="0" xfId="3" applyNumberFormat="1" applyFont="1" applyFill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43" fontId="4" fillId="0" borderId="0" xfId="3" applyFont="1" applyFill="1" applyAlignment="1"/>
    <xf numFmtId="0" fontId="3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43" fontId="4" fillId="0" borderId="0" xfId="3" applyFont="1" applyFill="1" applyBorder="1" applyAlignment="1"/>
    <xf numFmtId="0" fontId="4" fillId="0" borderId="0" xfId="0" applyFont="1" applyFill="1" applyAlignment="1">
      <alignment horizontal="center"/>
    </xf>
    <xf numFmtId="41" fontId="4" fillId="0" borderId="0" xfId="0" applyNumberFormat="1" applyFont="1" applyFill="1" applyAlignment="1"/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41" fontId="16" fillId="0" borderId="0" xfId="0" applyNumberFormat="1" applyFont="1" applyFill="1" applyAlignment="1"/>
    <xf numFmtId="166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41" fontId="4" fillId="0" borderId="0" xfId="0" applyNumberFormat="1" applyFont="1" applyFill="1" applyBorder="1" applyAlignment="1"/>
    <xf numFmtId="165" fontId="2" fillId="0" borderId="0" xfId="0" applyNumberFormat="1" applyFont="1" applyFill="1" applyAlignment="1"/>
    <xf numFmtId="43" fontId="2" fillId="0" borderId="0" xfId="3" applyFont="1" applyFill="1" applyAlignment="1"/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66" fontId="4" fillId="0" borderId="0" xfId="3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/>
    <xf numFmtId="43" fontId="2" fillId="0" borderId="2" xfId="3" applyNumberFormat="1" applyFont="1" applyFill="1" applyBorder="1" applyAlignment="1">
      <alignment horizontal="right"/>
    </xf>
    <xf numFmtId="43" fontId="2" fillId="0" borderId="0" xfId="3" applyNumberFormat="1" applyFont="1" applyFill="1" applyBorder="1" applyAlignment="1">
      <alignment horizontal="right"/>
    </xf>
    <xf numFmtId="43" fontId="4" fillId="0" borderId="0" xfId="0" applyNumberFormat="1" applyFont="1" applyFill="1" applyAlignment="1"/>
    <xf numFmtId="41" fontId="2" fillId="0" borderId="0" xfId="3" applyNumberFormat="1" applyFont="1" applyFill="1" applyBorder="1" applyAlignment="1">
      <alignment horizontal="right" vertical="top"/>
    </xf>
    <xf numFmtId="164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167" fontId="4" fillId="0" borderId="0" xfId="0" applyNumberFormat="1" applyFont="1" applyFill="1" applyAlignment="1"/>
    <xf numFmtId="0" fontId="17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4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/>
    <xf numFmtId="41" fontId="4" fillId="0" borderId="0" xfId="3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top" wrapText="1"/>
    </xf>
    <xf numFmtId="164" fontId="2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164" fontId="21" fillId="0" borderId="0" xfId="3" applyNumberFormat="1" applyFont="1" applyFill="1" applyBorder="1" applyAlignment="1">
      <alignment vertical="top" wrapText="1"/>
    </xf>
    <xf numFmtId="164" fontId="19" fillId="0" borderId="0" xfId="3" applyNumberFormat="1" applyFont="1" applyFill="1" applyBorder="1" applyAlignment="1">
      <alignment vertical="top" wrapText="1"/>
    </xf>
    <xf numFmtId="164" fontId="4" fillId="0" borderId="0" xfId="3" applyNumberFormat="1" applyFont="1" applyFill="1" applyAlignment="1">
      <alignment vertical="top"/>
    </xf>
    <xf numFmtId="164" fontId="4" fillId="0" borderId="0" xfId="3" applyNumberFormat="1" applyFont="1" applyFill="1" applyBorder="1" applyAlignment="1">
      <alignment vertical="top"/>
    </xf>
    <xf numFmtId="164" fontId="2" fillId="0" borderId="0" xfId="3" applyNumberFormat="1" applyFont="1" applyFill="1" applyBorder="1" applyAlignment="1">
      <alignment horizontal="left" vertical="top"/>
    </xf>
    <xf numFmtId="41" fontId="21" fillId="0" borderId="0" xfId="0" applyNumberFormat="1" applyFont="1" applyFill="1" applyBorder="1" applyAlignment="1">
      <alignment horizontal="left" vertical="top" wrapText="1"/>
    </xf>
    <xf numFmtId="41" fontId="19" fillId="0" borderId="0" xfId="0" applyNumberFormat="1" applyFont="1" applyFill="1" applyBorder="1" applyAlignment="1">
      <alignment horizontal="left" vertical="top" wrapText="1"/>
    </xf>
    <xf numFmtId="41" fontId="19" fillId="0" borderId="0" xfId="0" applyNumberFormat="1" applyFont="1" applyFill="1" applyBorder="1" applyAlignment="1">
      <alignment horizontal="center" vertical="top" wrapText="1"/>
    </xf>
    <xf numFmtId="41" fontId="21" fillId="0" borderId="0" xfId="0" applyNumberFormat="1" applyFont="1" applyFill="1" applyBorder="1" applyAlignment="1">
      <alignment horizontal="center" vertical="top" wrapText="1"/>
    </xf>
    <xf numFmtId="43" fontId="4" fillId="0" borderId="0" xfId="3" applyNumberFormat="1" applyFont="1" applyFill="1" applyAlignment="1">
      <alignment horizontal="left" vertical="top"/>
    </xf>
    <xf numFmtId="166" fontId="4" fillId="0" borderId="0" xfId="3" applyNumberFormat="1" applyFont="1" applyFill="1" applyAlignment="1">
      <alignment horizontal="left" vertical="top"/>
    </xf>
    <xf numFmtId="164" fontId="2" fillId="0" borderId="1" xfId="3" applyNumberFormat="1" applyFont="1" applyFill="1" applyBorder="1" applyAlignment="1">
      <alignment horizontal="center" vertical="top"/>
    </xf>
    <xf numFmtId="164" fontId="21" fillId="0" borderId="0" xfId="0" applyNumberFormat="1" applyFont="1" applyFill="1" applyBorder="1" applyAlignment="1">
      <alignment horizontal="center" vertical="top" wrapText="1"/>
    </xf>
    <xf numFmtId="164" fontId="4" fillId="0" borderId="0" xfId="3" applyNumberFormat="1" applyFont="1" applyFill="1" applyBorder="1" applyAlignment="1">
      <alignment horizontal="left" vertical="top"/>
    </xf>
    <xf numFmtId="41" fontId="2" fillId="0" borderId="0" xfId="0" applyNumberFormat="1" applyFont="1" applyFill="1"/>
    <xf numFmtId="164" fontId="2" fillId="0" borderId="2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vertical="center"/>
    </xf>
    <xf numFmtId="43" fontId="2" fillId="0" borderId="0" xfId="3" applyFont="1" applyFill="1" applyBorder="1" applyAlignment="1">
      <alignment horizontal="right"/>
    </xf>
    <xf numFmtId="43" fontId="2" fillId="0" borderId="0" xfId="3" applyFont="1" applyFill="1" applyBorder="1" applyAlignment="1">
      <alignment horizontal="left"/>
    </xf>
    <xf numFmtId="43" fontId="2" fillId="0" borderId="0" xfId="3" applyFont="1" applyFill="1" applyBorder="1" applyAlignment="1"/>
    <xf numFmtId="164" fontId="2" fillId="0" borderId="0" xfId="3" applyNumberFormat="1" applyFont="1" applyFill="1" applyBorder="1" applyAlignment="1"/>
    <xf numFmtId="164" fontId="2" fillId="0" borderId="1" xfId="3" quotePrefix="1" applyNumberFormat="1" applyFont="1" applyFill="1" applyBorder="1" applyAlignment="1">
      <alignment horizontal="center"/>
    </xf>
    <xf numFmtId="164" fontId="2" fillId="0" borderId="0" xfId="3" applyNumberFormat="1" applyFont="1" applyFill="1" applyBorder="1" applyAlignment="1">
      <alignment horizontal="left"/>
    </xf>
    <xf numFmtId="164" fontId="4" fillId="0" borderId="0" xfId="3" quotePrefix="1" applyNumberFormat="1" applyFont="1" applyFill="1" applyBorder="1" applyAlignment="1">
      <alignment horizontal="left"/>
    </xf>
    <xf numFmtId="164" fontId="4" fillId="0" borderId="0" xfId="3" applyNumberFormat="1" applyFont="1" applyFill="1" applyBorder="1" applyAlignment="1">
      <alignment horizontal="left"/>
    </xf>
    <xf numFmtId="164" fontId="4" fillId="0" borderId="0" xfId="3" applyNumberFormat="1" applyFont="1" applyFill="1" applyBorder="1" applyAlignment="1">
      <alignment horizontal="left" indent="1"/>
    </xf>
    <xf numFmtId="164" fontId="4" fillId="0" borderId="0" xfId="3" applyNumberFormat="1" applyFont="1" applyFill="1" applyBorder="1" applyAlignment="1"/>
    <xf numFmtId="166" fontId="2" fillId="0" borderId="0" xfId="3" applyNumberFormat="1" applyFont="1" applyFill="1" applyAlignment="1">
      <alignment horizontal="center" vertical="top"/>
    </xf>
    <xf numFmtId="164" fontId="21" fillId="0" borderId="0" xfId="3" applyNumberFormat="1" applyFont="1" applyFill="1" applyBorder="1" applyAlignment="1">
      <alignment horizontal="left" vertical="top" wrapText="1"/>
    </xf>
    <xf numFmtId="166" fontId="2" fillId="0" borderId="4" xfId="3" applyNumberFormat="1" applyFont="1" applyFill="1" applyBorder="1" applyAlignment="1">
      <alignment horizontal="center" vertical="top"/>
    </xf>
    <xf numFmtId="164" fontId="2" fillId="0" borderId="4" xfId="3" applyNumberFormat="1" applyFont="1" applyFill="1" applyBorder="1" applyAlignment="1">
      <alignment vertical="top"/>
    </xf>
    <xf numFmtId="164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41" fontId="22" fillId="0" borderId="0" xfId="5" applyNumberFormat="1" applyFont="1" applyFill="1" applyBorder="1"/>
    <xf numFmtId="164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12" fillId="0" borderId="0" xfId="0" applyFont="1" applyFill="1"/>
    <xf numFmtId="41" fontId="12" fillId="0" borderId="0" xfId="0" applyNumberFormat="1" applyFont="1" applyFill="1"/>
    <xf numFmtId="43" fontId="12" fillId="0" borderId="0" xfId="3" applyFont="1" applyFill="1"/>
    <xf numFmtId="164" fontId="12" fillId="0" borderId="0" xfId="3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4" fillId="0" borderId="0" xfId="4" applyFont="1" applyFill="1" applyAlignment="1">
      <alignment vertical="center"/>
    </xf>
    <xf numFmtId="169" fontId="24" fillId="0" borderId="0" xfId="4" applyNumberFormat="1" applyFont="1" applyFill="1" applyBorder="1" applyAlignment="1">
      <alignment horizontal="right" vertical="center"/>
    </xf>
    <xf numFmtId="169" fontId="4" fillId="0" borderId="0" xfId="4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/>
    <xf numFmtId="43" fontId="2" fillId="0" borderId="0" xfId="3" applyFont="1" applyFill="1" applyBorder="1" applyAlignment="1">
      <alignment horizontal="center"/>
    </xf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1" fontId="4" fillId="0" borderId="0" xfId="3" applyNumberFormat="1" applyFont="1" applyFill="1" applyBorder="1" applyAlignment="1">
      <alignment horizontal="right" vertical="top"/>
    </xf>
    <xf numFmtId="164" fontId="2" fillId="0" borderId="0" xfId="3" quotePrefix="1" applyNumberFormat="1" applyFont="1" applyFill="1" applyBorder="1" applyAlignment="1">
      <alignment horizontal="center"/>
    </xf>
    <xf numFmtId="166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43" fontId="4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41" fontId="16" fillId="0" borderId="0" xfId="0" applyNumberFormat="1" applyFont="1" applyFill="1" applyBorder="1" applyAlignment="1"/>
    <xf numFmtId="43" fontId="4" fillId="0" borderId="0" xfId="1" applyFont="1" applyFill="1" applyAlignment="1">
      <alignment horizontal="center" vertical="top"/>
    </xf>
    <xf numFmtId="164" fontId="4" fillId="0" borderId="3" xfId="1" applyNumberFormat="1" applyFont="1" applyFill="1" applyBorder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center" vertical="top"/>
    </xf>
    <xf numFmtId="164" fontId="2" fillId="0" borderId="0" xfId="1" applyNumberFormat="1" applyFont="1" applyFill="1" applyAlignment="1"/>
    <xf numFmtId="164" fontId="4" fillId="0" borderId="6" xfId="1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2" fillId="0" borderId="3" xfId="1" applyNumberFormat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center" vertical="top"/>
    </xf>
    <xf numFmtId="164" fontId="2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vertical="center"/>
    </xf>
    <xf numFmtId="164" fontId="9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1" quotePrefix="1" applyNumberFormat="1" applyFont="1" applyFill="1" applyBorder="1" applyAlignment="1">
      <alignment horizontal="right" vertical="center"/>
    </xf>
    <xf numFmtId="164" fontId="12" fillId="0" borderId="0" xfId="1" applyNumberFormat="1" applyFont="1" applyFill="1"/>
    <xf numFmtId="164" fontId="4" fillId="0" borderId="4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64" fontId="4" fillId="0" borderId="0" xfId="0" applyNumberFormat="1" applyFont="1" applyFill="1"/>
    <xf numFmtId="166" fontId="2" fillId="0" borderId="0" xfId="3" applyNumberFormat="1" applyFont="1" applyFill="1" applyBorder="1" applyAlignment="1">
      <alignment horizontal="center" vertical="top"/>
    </xf>
    <xf numFmtId="164" fontId="2" fillId="0" borderId="4" xfId="1" applyNumberFormat="1" applyFont="1" applyFill="1" applyBorder="1" applyAlignment="1"/>
    <xf numFmtId="164" fontId="4" fillId="0" borderId="0" xfId="0" applyNumberFormat="1" applyFont="1" applyFill="1" applyAlignment="1"/>
    <xf numFmtId="43" fontId="4" fillId="0" borderId="0" xfId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/>
    <xf numFmtId="16" fontId="2" fillId="0" borderId="0" xfId="0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64" fontId="4" fillId="0" borderId="0" xfId="3" applyNumberFormat="1" applyFont="1" applyFill="1" applyAlignment="1">
      <alignment horizontal="right"/>
    </xf>
    <xf numFmtId="41" fontId="4" fillId="0" borderId="0" xfId="3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 vertical="top"/>
    </xf>
    <xf numFmtId="164" fontId="4" fillId="0" borderId="0" xfId="1" applyNumberFormat="1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0" xfId="1" applyNumberFormat="1" applyFont="1" applyFill="1" applyAlignment="1">
      <alignment horizontal="right" vertical="center"/>
    </xf>
    <xf numFmtId="164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64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wrapText="1"/>
    </xf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 xr:uid="{724667A6-C1D0-4CAD-80A7-D75B3373E740}"/>
    <cellStyle name="Comma 2 3" xfId="3" xr:uid="{5658D47E-AF74-4E8C-976E-4B813D6D1957}"/>
    <cellStyle name="Comma 2 5" xfId="7" xr:uid="{9A090479-6FA9-4293-B193-5620E693F7FA}"/>
    <cellStyle name="Comma 27" xfId="5" xr:uid="{67BA8196-B160-46ED-8207-6CDFAB776E3A}"/>
    <cellStyle name="Comma 4" xfId="11" xr:uid="{D10CCE87-0462-4109-8426-9887313B80E5}"/>
    <cellStyle name="Comma 4 3" xfId="8" xr:uid="{0F9A0791-972A-45BB-9F07-3BE8A7602F63}"/>
    <cellStyle name="Comma 4 3 2" xfId="9" xr:uid="{06A61233-777E-4605-A4AF-014BE712CE1A}"/>
    <cellStyle name="Comma 4 4" xfId="12" xr:uid="{B63A99AE-7046-45F2-8466-0A8079183D7A}"/>
    <cellStyle name="Normal" xfId="0" builtinId="0"/>
    <cellStyle name="Normal 5" xfId="6" xr:uid="{1794301E-28A6-4580-9785-37109B2B58BA}"/>
    <cellStyle name="Normal 7" xfId="4" xr:uid="{A666F614-6563-40C7-A6AC-D8A67B9DCCC2}"/>
    <cellStyle name="Percent" xfId="2" builtinId="5"/>
  </cellStyles>
  <dxfs count="0"/>
  <tableStyles count="0" defaultTableStyle="TableStyleMedium2" defaultPivotStyle="PivotStyleLight16"/>
  <colors>
    <mruColors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9A22A-8C1A-40C9-97EC-27EF1DB81B1D}">
  <dimension ref="A1:Q155"/>
  <sheetViews>
    <sheetView view="pageBreakPreview" topLeftCell="A4" zoomScale="130" zoomScaleNormal="100" zoomScaleSheetLayoutView="130" workbookViewId="0">
      <selection activeCell="A10" sqref="A10"/>
    </sheetView>
  </sheetViews>
  <sheetFormatPr defaultColWidth="9.1796875" defaultRowHeight="21.5" x14ac:dyDescent="0.35"/>
  <cols>
    <col min="1" max="1" width="34.08984375" style="209" customWidth="1"/>
    <col min="2" max="2" width="7.90625" style="1" customWidth="1"/>
    <col min="3" max="3" width="1" style="209" customWidth="1"/>
    <col min="4" max="4" width="13.6328125" style="209" customWidth="1"/>
    <col min="5" max="5" width="1" style="210" customWidth="1"/>
    <col min="6" max="6" width="12.1796875" style="209" customWidth="1"/>
    <col min="7" max="7" width="1" style="210" customWidth="1"/>
    <col min="8" max="8" width="13.6328125" style="209" customWidth="1"/>
    <col min="9" max="9" width="1" style="210" customWidth="1"/>
    <col min="10" max="10" width="12.1796875" style="209" customWidth="1"/>
    <col min="11" max="11" width="14" style="209" bestFit="1" customWidth="1"/>
    <col min="12" max="12" width="2.54296875" style="2" customWidth="1"/>
    <col min="13" max="13" width="16" style="210" bestFit="1" customWidth="1"/>
    <col min="14" max="14" width="2.54296875" style="3" customWidth="1"/>
    <col min="15" max="15" width="9.81640625" style="210" customWidth="1"/>
    <col min="16" max="16" width="2.54296875" style="210" customWidth="1"/>
    <col min="17" max="17" width="16" style="210" bestFit="1" customWidth="1"/>
    <col min="18" max="18" width="11.453125" style="209" customWidth="1"/>
    <col min="19" max="16384" width="9.1796875" style="209"/>
  </cols>
  <sheetData>
    <row r="1" spans="1:17" ht="20.25" customHeight="1" x14ac:dyDescent="0.35">
      <c r="A1" s="208" t="s">
        <v>112</v>
      </c>
    </row>
    <row r="2" spans="1:17" ht="20.25" customHeight="1" x14ac:dyDescent="0.35">
      <c r="A2" s="208" t="s">
        <v>0</v>
      </c>
    </row>
    <row r="3" spans="1:17" ht="20.25" customHeight="1" x14ac:dyDescent="0.35">
      <c r="B3" s="4"/>
      <c r="D3" s="5"/>
      <c r="E3" s="6"/>
      <c r="F3" s="5"/>
      <c r="G3" s="6"/>
      <c r="H3" s="5"/>
      <c r="I3" s="6"/>
      <c r="J3" s="5"/>
    </row>
    <row r="4" spans="1:17" ht="20.25" customHeight="1" x14ac:dyDescent="0.35">
      <c r="B4" s="4"/>
      <c r="D4" s="243" t="s">
        <v>1</v>
      </c>
      <c r="E4" s="243"/>
      <c r="F4" s="243"/>
      <c r="G4" s="7"/>
      <c r="H4" s="243" t="s">
        <v>2</v>
      </c>
      <c r="I4" s="243"/>
      <c r="J4" s="243"/>
    </row>
    <row r="5" spans="1:17" ht="20.25" customHeight="1" x14ac:dyDescent="0.35">
      <c r="B5" s="209"/>
      <c r="D5" s="5" t="s">
        <v>36</v>
      </c>
      <c r="E5" s="7"/>
      <c r="F5" s="5" t="s">
        <v>3</v>
      </c>
      <c r="G5" s="7"/>
      <c r="H5" s="5" t="s">
        <v>36</v>
      </c>
      <c r="I5" s="7"/>
      <c r="J5" s="5" t="s">
        <v>3</v>
      </c>
    </row>
    <row r="6" spans="1:17" ht="20.25" customHeight="1" x14ac:dyDescent="0.35">
      <c r="A6" s="208" t="s">
        <v>4</v>
      </c>
      <c r="B6" s="235" t="s">
        <v>5</v>
      </c>
      <c r="D6" s="6">
        <v>2563</v>
      </c>
      <c r="E6" s="6"/>
      <c r="F6" s="6">
        <v>2562</v>
      </c>
      <c r="G6" s="6"/>
      <c r="H6" s="6">
        <v>2563</v>
      </c>
      <c r="I6" s="6"/>
      <c r="J6" s="6">
        <v>2562</v>
      </c>
    </row>
    <row r="7" spans="1:17" ht="20.25" customHeight="1" x14ac:dyDescent="0.35">
      <c r="A7" s="208"/>
      <c r="B7" s="235"/>
      <c r="D7" s="6" t="s">
        <v>6</v>
      </c>
      <c r="E7" s="6"/>
      <c r="F7" s="6"/>
      <c r="G7" s="6"/>
      <c r="H7" s="6" t="s">
        <v>6</v>
      </c>
      <c r="I7" s="6"/>
      <c r="J7" s="6"/>
    </row>
    <row r="8" spans="1:17" ht="20.25" customHeight="1" x14ac:dyDescent="0.35">
      <c r="A8" s="208"/>
      <c r="B8" s="235"/>
      <c r="D8" s="244" t="s">
        <v>7</v>
      </c>
      <c r="E8" s="244"/>
      <c r="F8" s="244"/>
      <c r="G8" s="244"/>
      <c r="H8" s="244"/>
      <c r="I8" s="244"/>
      <c r="J8" s="244"/>
      <c r="L8" s="209"/>
      <c r="N8" s="210"/>
    </row>
    <row r="9" spans="1:17" ht="22" x14ac:dyDescent="0.7">
      <c r="A9" s="8" t="s">
        <v>8</v>
      </c>
      <c r="B9" s="211"/>
      <c r="C9" s="9"/>
      <c r="D9" s="10"/>
      <c r="E9" s="10"/>
      <c r="F9" s="10"/>
      <c r="G9" s="10"/>
      <c r="H9" s="10"/>
      <c r="I9" s="10"/>
      <c r="J9" s="10"/>
      <c r="L9" s="209"/>
      <c r="N9" s="210"/>
    </row>
    <row r="10" spans="1:17" ht="22.5" customHeight="1" x14ac:dyDescent="0.65">
      <c r="A10" s="9" t="s">
        <v>9</v>
      </c>
      <c r="B10" s="12"/>
      <c r="C10" s="9"/>
      <c r="D10" s="224">
        <v>45507</v>
      </c>
      <c r="E10" s="224"/>
      <c r="F10" s="224">
        <v>138272</v>
      </c>
      <c r="G10" s="224"/>
      <c r="H10" s="224">
        <v>17746</v>
      </c>
      <c r="I10" s="224"/>
      <c r="J10" s="224">
        <v>101316</v>
      </c>
      <c r="K10" s="11"/>
      <c r="L10" s="209"/>
      <c r="N10" s="210"/>
    </row>
    <row r="11" spans="1:17" ht="22.5" hidden="1" customHeight="1" x14ac:dyDescent="0.65">
      <c r="A11" s="9" t="s">
        <v>37</v>
      </c>
      <c r="B11" s="12"/>
      <c r="C11" s="9"/>
      <c r="D11" s="224"/>
      <c r="E11" s="224"/>
      <c r="F11" s="224">
        <v>0</v>
      </c>
      <c r="G11" s="224"/>
      <c r="H11" s="224"/>
      <c r="I11" s="224"/>
      <c r="J11" s="224">
        <v>0</v>
      </c>
      <c r="K11" s="11"/>
      <c r="L11" s="209"/>
      <c r="N11" s="210"/>
    </row>
    <row r="12" spans="1:17" ht="22.5" customHeight="1" x14ac:dyDescent="0.65">
      <c r="A12" s="9" t="s">
        <v>144</v>
      </c>
      <c r="B12" s="12" t="s">
        <v>217</v>
      </c>
      <c r="C12" s="9"/>
      <c r="D12" s="224">
        <v>370176</v>
      </c>
      <c r="E12" s="224"/>
      <c r="F12" s="224">
        <v>320571</v>
      </c>
      <c r="G12" s="224"/>
      <c r="H12" s="224">
        <v>126409</v>
      </c>
      <c r="I12" s="224"/>
      <c r="J12" s="224">
        <v>132419</v>
      </c>
      <c r="K12" s="11"/>
      <c r="L12" s="209"/>
      <c r="N12" s="210"/>
    </row>
    <row r="13" spans="1:17" ht="21.75" customHeight="1" x14ac:dyDescent="0.65">
      <c r="A13" s="9" t="s">
        <v>195</v>
      </c>
      <c r="B13" s="12" t="s">
        <v>218</v>
      </c>
      <c r="C13" s="9"/>
      <c r="D13" s="224">
        <v>680705</v>
      </c>
      <c r="E13" s="224"/>
      <c r="F13" s="224">
        <v>692304</v>
      </c>
      <c r="G13" s="224"/>
      <c r="H13" s="224">
        <v>124026</v>
      </c>
      <c r="I13" s="224"/>
      <c r="J13" s="224">
        <v>145065</v>
      </c>
      <c r="K13" s="11"/>
      <c r="L13" s="209"/>
      <c r="N13" s="210"/>
    </row>
    <row r="14" spans="1:17" ht="21.75" customHeight="1" x14ac:dyDescent="0.65">
      <c r="A14" s="9" t="s">
        <v>10</v>
      </c>
      <c r="B14" s="12">
        <v>4</v>
      </c>
      <c r="C14" s="9"/>
      <c r="D14" s="224">
        <v>4320</v>
      </c>
      <c r="E14" s="224"/>
      <c r="F14" s="224">
        <v>320</v>
      </c>
      <c r="G14" s="224"/>
      <c r="H14" s="224">
        <v>306704</v>
      </c>
      <c r="I14" s="224"/>
      <c r="J14" s="224">
        <v>256304</v>
      </c>
      <c r="K14" s="11"/>
      <c r="L14" s="209"/>
      <c r="M14" s="3"/>
      <c r="N14" s="210"/>
      <c r="Q14" s="3"/>
    </row>
    <row r="15" spans="1:17" ht="21.75" customHeight="1" x14ac:dyDescent="0.65">
      <c r="A15" s="9" t="s">
        <v>38</v>
      </c>
      <c r="B15" s="12">
        <v>7</v>
      </c>
      <c r="C15" s="9"/>
      <c r="D15" s="224">
        <f>215245+20664+1</f>
        <v>235910</v>
      </c>
      <c r="E15" s="224"/>
      <c r="F15" s="224">
        <f>201506+20664</f>
        <v>222170</v>
      </c>
      <c r="G15" s="224"/>
      <c r="H15" s="224">
        <v>39990</v>
      </c>
      <c r="I15" s="224"/>
      <c r="J15" s="224">
        <v>37714</v>
      </c>
      <c r="K15" s="11"/>
      <c r="L15" s="209"/>
      <c r="M15" s="3"/>
      <c r="N15" s="210"/>
      <c r="Q15" s="3"/>
    </row>
    <row r="16" spans="1:17" ht="21.75" customHeight="1" x14ac:dyDescent="0.65">
      <c r="A16" s="9" t="s">
        <v>11</v>
      </c>
      <c r="B16" s="12"/>
      <c r="C16" s="9"/>
      <c r="D16" s="224">
        <f>44526-27437</f>
        <v>17089</v>
      </c>
      <c r="E16" s="224"/>
      <c r="F16" s="224">
        <v>15573</v>
      </c>
      <c r="G16" s="224"/>
      <c r="H16" s="224">
        <v>1106</v>
      </c>
      <c r="I16" s="224"/>
      <c r="J16" s="224">
        <v>1508</v>
      </c>
      <c r="K16" s="11"/>
      <c r="L16" s="209"/>
      <c r="M16" s="3"/>
      <c r="N16" s="210"/>
      <c r="Q16" s="3"/>
    </row>
    <row r="17" spans="1:17" ht="21.75" hidden="1" customHeight="1" x14ac:dyDescent="0.65">
      <c r="A17" s="9" t="s">
        <v>153</v>
      </c>
      <c r="B17" s="12"/>
      <c r="C17" s="9"/>
      <c r="D17" s="224"/>
      <c r="E17" s="224"/>
      <c r="G17" s="224"/>
      <c r="H17" s="224"/>
      <c r="I17" s="224"/>
      <c r="J17" s="224"/>
      <c r="K17" s="11"/>
      <c r="L17" s="209"/>
      <c r="M17" s="3"/>
      <c r="N17" s="210"/>
      <c r="Q17" s="3"/>
    </row>
    <row r="18" spans="1:17" ht="21.75" hidden="1" customHeight="1" x14ac:dyDescent="0.65">
      <c r="A18" s="9" t="s">
        <v>152</v>
      </c>
      <c r="B18" s="12"/>
      <c r="C18" s="9"/>
      <c r="D18" s="224"/>
      <c r="E18" s="224"/>
      <c r="F18" s="224"/>
      <c r="G18" s="224"/>
      <c r="H18" s="224"/>
      <c r="I18" s="224"/>
      <c r="J18" s="224"/>
      <c r="K18" s="11"/>
      <c r="L18" s="209"/>
      <c r="M18" s="3"/>
      <c r="N18" s="210"/>
      <c r="Q18" s="3"/>
    </row>
    <row r="19" spans="1:17" ht="20.25" customHeight="1" x14ac:dyDescent="0.7">
      <c r="A19" s="13" t="s">
        <v>12</v>
      </c>
      <c r="B19" s="211"/>
      <c r="C19" s="9"/>
      <c r="D19" s="225">
        <f>SUM(D10:D18)</f>
        <v>1353707</v>
      </c>
      <c r="E19" s="168"/>
      <c r="F19" s="225">
        <f>SUM(F10:F18)</f>
        <v>1389210</v>
      </c>
      <c r="G19" s="167"/>
      <c r="H19" s="225">
        <f>SUM(H10:H18)</f>
        <v>615981</v>
      </c>
      <c r="I19" s="168"/>
      <c r="J19" s="225">
        <f>SUM(J10:J18)</f>
        <v>674326</v>
      </c>
      <c r="K19" s="11"/>
      <c r="L19" s="209"/>
      <c r="M19" s="3"/>
      <c r="N19" s="210"/>
      <c r="Q19" s="3"/>
    </row>
    <row r="20" spans="1:17" ht="20.25" customHeight="1" x14ac:dyDescent="0.65">
      <c r="A20" s="9"/>
      <c r="B20" s="211"/>
      <c r="C20" s="9"/>
      <c r="D20" s="220"/>
      <c r="E20" s="220"/>
      <c r="F20" s="220"/>
      <c r="G20" s="220"/>
      <c r="H20" s="220"/>
      <c r="I20" s="220"/>
      <c r="J20" s="220"/>
      <c r="K20" s="11"/>
      <c r="L20" s="209"/>
      <c r="M20" s="3"/>
      <c r="N20" s="210"/>
      <c r="Q20" s="3"/>
    </row>
    <row r="21" spans="1:17" ht="22" x14ac:dyDescent="0.7">
      <c r="A21" s="8" t="s">
        <v>13</v>
      </c>
      <c r="B21" s="211"/>
      <c r="C21" s="9"/>
      <c r="D21" s="220"/>
      <c r="E21" s="220"/>
      <c r="F21" s="220"/>
      <c r="G21" s="220"/>
      <c r="H21" s="220"/>
      <c r="I21" s="220"/>
      <c r="J21" s="220"/>
      <c r="L21" s="209"/>
      <c r="N21" s="210"/>
    </row>
    <row r="22" spans="1:17" ht="21.75" customHeight="1" x14ac:dyDescent="0.65">
      <c r="A22" s="9" t="s">
        <v>172</v>
      </c>
      <c r="B22" s="12"/>
      <c r="C22" s="9"/>
      <c r="D22" s="224">
        <v>41429</v>
      </c>
      <c r="E22" s="224"/>
      <c r="F22" s="224">
        <v>48847</v>
      </c>
      <c r="G22" s="224"/>
      <c r="H22" s="224">
        <v>11899</v>
      </c>
      <c r="I22" s="224"/>
      <c r="J22" s="224">
        <v>11899</v>
      </c>
      <c r="K22" s="11"/>
      <c r="L22" s="209"/>
      <c r="M22" s="3"/>
      <c r="N22" s="210"/>
      <c r="Q22" s="3"/>
    </row>
    <row r="23" spans="1:17" ht="21.75" customHeight="1" x14ac:dyDescent="0.65">
      <c r="A23" s="9" t="s">
        <v>39</v>
      </c>
      <c r="B23" s="12">
        <v>9</v>
      </c>
      <c r="C23" s="9"/>
      <c r="D23" s="224">
        <v>0</v>
      </c>
      <c r="E23" s="224"/>
      <c r="F23" s="224">
        <v>0</v>
      </c>
      <c r="G23" s="224"/>
      <c r="H23" s="224">
        <v>91459</v>
      </c>
      <c r="I23" s="224"/>
      <c r="J23" s="224">
        <v>91459</v>
      </c>
      <c r="K23" s="11"/>
      <c r="M23" s="206"/>
      <c r="N23" s="210"/>
      <c r="Q23" s="3"/>
    </row>
    <row r="24" spans="1:17" ht="21.75" customHeight="1" x14ac:dyDescent="0.65">
      <c r="A24" s="9" t="s">
        <v>184</v>
      </c>
      <c r="B24" s="12">
        <v>8</v>
      </c>
      <c r="C24" s="9"/>
      <c r="D24" s="224">
        <v>6320</v>
      </c>
      <c r="E24" s="224"/>
      <c r="F24" s="224">
        <v>5206</v>
      </c>
      <c r="G24" s="224"/>
      <c r="H24" s="224">
        <v>4000</v>
      </c>
      <c r="I24" s="224"/>
      <c r="J24" s="224">
        <v>4000</v>
      </c>
      <c r="K24" s="11"/>
      <c r="M24" s="209"/>
      <c r="N24" s="210"/>
      <c r="Q24" s="3"/>
    </row>
    <row r="25" spans="1:17" ht="21.75" customHeight="1" x14ac:dyDescent="0.65">
      <c r="A25" s="9" t="s">
        <v>40</v>
      </c>
      <c r="B25" s="12">
        <v>4</v>
      </c>
      <c r="C25" s="9"/>
      <c r="D25" s="224">
        <v>0</v>
      </c>
      <c r="E25" s="224"/>
      <c r="F25" s="224">
        <v>0</v>
      </c>
      <c r="G25" s="224"/>
      <c r="H25" s="224">
        <v>50920</v>
      </c>
      <c r="I25" s="224"/>
      <c r="J25" s="224">
        <v>30490</v>
      </c>
      <c r="K25" s="11"/>
      <c r="L25" s="209"/>
      <c r="M25" s="3"/>
      <c r="N25" s="210"/>
      <c r="Q25" s="3"/>
    </row>
    <row r="26" spans="1:17" ht="21.75" customHeight="1" x14ac:dyDescent="0.65">
      <c r="A26" s="9" t="s">
        <v>41</v>
      </c>
      <c r="B26" s="12"/>
      <c r="C26" s="9"/>
      <c r="D26" s="224">
        <v>10884</v>
      </c>
      <c r="E26" s="224"/>
      <c r="F26" s="224">
        <v>11045</v>
      </c>
      <c r="G26" s="224"/>
      <c r="H26" s="224">
        <v>0</v>
      </c>
      <c r="I26" s="224"/>
      <c r="J26" s="224">
        <v>0</v>
      </c>
      <c r="K26" s="11"/>
      <c r="L26" s="209"/>
      <c r="M26" s="3"/>
      <c r="N26" s="210"/>
      <c r="Q26" s="3"/>
    </row>
    <row r="27" spans="1:17" ht="21.75" customHeight="1" x14ac:dyDescent="0.65">
      <c r="A27" s="9" t="s">
        <v>14</v>
      </c>
      <c r="B27" s="12" t="s">
        <v>202</v>
      </c>
      <c r="C27" s="9"/>
      <c r="D27" s="224">
        <f>711835+15990</f>
        <v>727825</v>
      </c>
      <c r="E27" s="224"/>
      <c r="F27" s="224">
        <v>692024</v>
      </c>
      <c r="G27" s="224"/>
      <c r="H27" s="224">
        <f>57598+4886</f>
        <v>62484</v>
      </c>
      <c r="I27" s="224"/>
      <c r="J27" s="224">
        <v>59201</v>
      </c>
      <c r="K27" s="11"/>
      <c r="L27" s="209"/>
      <c r="M27" s="3"/>
      <c r="N27" s="210"/>
      <c r="Q27" s="3"/>
    </row>
    <row r="28" spans="1:17" ht="21.75" customHeight="1" x14ac:dyDescent="0.65">
      <c r="A28" s="9" t="s">
        <v>42</v>
      </c>
      <c r="B28" s="12"/>
      <c r="C28" s="9"/>
      <c r="D28" s="224">
        <v>19384</v>
      </c>
      <c r="E28" s="224"/>
      <c r="F28" s="224">
        <v>19384</v>
      </c>
      <c r="G28" s="224"/>
      <c r="H28" s="224">
        <v>0</v>
      </c>
      <c r="I28" s="224"/>
      <c r="J28" s="224">
        <v>0</v>
      </c>
      <c r="K28" s="11"/>
      <c r="L28" s="209"/>
      <c r="M28" s="3"/>
      <c r="N28" s="210"/>
      <c r="Q28" s="3"/>
    </row>
    <row r="29" spans="1:17" ht="21.75" customHeight="1" x14ac:dyDescent="0.65">
      <c r="A29" s="9" t="s">
        <v>15</v>
      </c>
      <c r="B29" s="12"/>
      <c r="C29" s="9"/>
      <c r="D29" s="224">
        <v>14871</v>
      </c>
      <c r="E29" s="224"/>
      <c r="F29" s="224">
        <v>14488</v>
      </c>
      <c r="G29" s="224"/>
      <c r="H29" s="224">
        <v>1914</v>
      </c>
      <c r="I29" s="224"/>
      <c r="J29" s="224">
        <v>1927</v>
      </c>
      <c r="K29" s="11"/>
      <c r="L29" s="209"/>
      <c r="M29" s="3"/>
      <c r="N29" s="210"/>
      <c r="Q29" s="3"/>
    </row>
    <row r="30" spans="1:17" ht="21.75" customHeight="1" x14ac:dyDescent="0.65">
      <c r="A30" s="9" t="s">
        <v>145</v>
      </c>
      <c r="B30" s="12"/>
      <c r="C30" s="9"/>
      <c r="D30" s="224">
        <v>135276</v>
      </c>
      <c r="E30" s="224"/>
      <c r="F30" s="224">
        <v>118557</v>
      </c>
      <c r="G30" s="224"/>
      <c r="H30" s="224">
        <v>3343</v>
      </c>
      <c r="I30" s="224"/>
      <c r="J30" s="224">
        <v>2125</v>
      </c>
      <c r="K30" s="11"/>
      <c r="L30" s="209"/>
      <c r="M30" s="3"/>
      <c r="N30" s="210"/>
      <c r="Q30" s="3"/>
    </row>
    <row r="31" spans="1:17" ht="21.75" customHeight="1" x14ac:dyDescent="0.65">
      <c r="A31" s="9" t="s">
        <v>43</v>
      </c>
      <c r="B31" s="12"/>
      <c r="C31" s="9"/>
      <c r="D31" s="224">
        <v>5485</v>
      </c>
      <c r="E31" s="224"/>
      <c r="F31" s="224">
        <v>5608</v>
      </c>
      <c r="G31" s="224"/>
      <c r="H31" s="224">
        <v>1675</v>
      </c>
      <c r="I31" s="224"/>
      <c r="J31" s="224">
        <v>2168</v>
      </c>
      <c r="K31" s="11"/>
      <c r="L31" s="209"/>
      <c r="M31" s="3"/>
      <c r="N31" s="210"/>
      <c r="Q31" s="3"/>
    </row>
    <row r="32" spans="1:17" ht="21.75" customHeight="1" x14ac:dyDescent="0.65">
      <c r="A32" s="9" t="s">
        <v>44</v>
      </c>
      <c r="B32" s="12"/>
      <c r="C32" s="9"/>
      <c r="D32" s="224">
        <v>21288</v>
      </c>
      <c r="E32" s="224"/>
      <c r="F32" s="224">
        <f>106393-91120</f>
        <v>15273</v>
      </c>
      <c r="G32" s="224"/>
      <c r="H32" s="224">
        <v>1807</v>
      </c>
      <c r="I32" s="224"/>
      <c r="J32" s="224">
        <f>3915-2125</f>
        <v>1790</v>
      </c>
      <c r="K32" s="11"/>
      <c r="L32" s="209"/>
      <c r="M32" s="3"/>
      <c r="N32" s="210"/>
      <c r="Q32" s="3"/>
    </row>
    <row r="33" spans="1:17" ht="22" x14ac:dyDescent="0.7">
      <c r="A33" s="13" t="s">
        <v>16</v>
      </c>
      <c r="B33" s="211"/>
      <c r="C33" s="9"/>
      <c r="D33" s="225">
        <f>SUM(D22:D32)</f>
        <v>982762</v>
      </c>
      <c r="E33" s="168"/>
      <c r="F33" s="225">
        <f>SUM(F22:F32)</f>
        <v>930432</v>
      </c>
      <c r="G33" s="167"/>
      <c r="H33" s="225">
        <f>SUM(H22:H32)</f>
        <v>229501</v>
      </c>
      <c r="I33" s="168"/>
      <c r="J33" s="225">
        <f>SUM(J22:J32)</f>
        <v>205059</v>
      </c>
      <c r="L33" s="209"/>
      <c r="M33" s="17"/>
      <c r="N33" s="210"/>
      <c r="Q33" s="3"/>
    </row>
    <row r="34" spans="1:17" ht="20.25" customHeight="1" x14ac:dyDescent="0.7">
      <c r="A34" s="13"/>
      <c r="B34" s="211"/>
      <c r="C34" s="9"/>
      <c r="D34" s="167"/>
      <c r="E34" s="168"/>
      <c r="F34" s="167"/>
      <c r="G34" s="167"/>
      <c r="H34" s="167"/>
      <c r="I34" s="168"/>
      <c r="J34" s="167"/>
      <c r="L34" s="209"/>
      <c r="M34" s="17"/>
      <c r="N34" s="210"/>
      <c r="Q34" s="3"/>
    </row>
    <row r="35" spans="1:17" ht="22.5" thickBot="1" x14ac:dyDescent="0.75">
      <c r="A35" s="13" t="s">
        <v>17</v>
      </c>
      <c r="B35" s="211"/>
      <c r="C35" s="9"/>
      <c r="D35" s="183">
        <f>SUM(D19+D33)</f>
        <v>2336469</v>
      </c>
      <c r="E35" s="168"/>
      <c r="F35" s="183">
        <f>SUM(F19+F33)</f>
        <v>2319642</v>
      </c>
      <c r="G35" s="167"/>
      <c r="H35" s="183">
        <f>SUM(H19+H33)</f>
        <v>845482</v>
      </c>
      <c r="I35" s="168"/>
      <c r="J35" s="183">
        <f>SUM(J19+J33)</f>
        <v>879385</v>
      </c>
      <c r="L35" s="209"/>
      <c r="M35" s="17"/>
      <c r="N35" s="210"/>
      <c r="Q35" s="3"/>
    </row>
    <row r="36" spans="1:17" ht="20.25" customHeight="1" thickTop="1" x14ac:dyDescent="0.35">
      <c r="A36" s="18"/>
      <c r="B36" s="235"/>
      <c r="C36" s="210"/>
      <c r="D36" s="16"/>
      <c r="E36" s="16"/>
      <c r="F36" s="16"/>
      <c r="G36" s="16"/>
      <c r="H36" s="16"/>
      <c r="I36" s="16"/>
      <c r="J36" s="16"/>
      <c r="L36" s="209"/>
      <c r="N36" s="210"/>
    </row>
    <row r="37" spans="1:17" ht="22.5" thickTop="1" x14ac:dyDescent="0.35">
      <c r="A37" s="208" t="str">
        <f>A1</f>
        <v>บริษัท ทาคูนิ กรุ๊ป จำกัด (มหาชน) และบริษัทย่อย</v>
      </c>
      <c r="L37" s="209"/>
      <c r="N37" s="210"/>
    </row>
    <row r="38" spans="1:17" ht="20.25" customHeight="1" x14ac:dyDescent="0.35">
      <c r="A38" s="208" t="s">
        <v>0</v>
      </c>
      <c r="L38" s="209"/>
      <c r="N38" s="210"/>
    </row>
    <row r="39" spans="1:17" ht="20.25" customHeight="1" x14ac:dyDescent="0.35">
      <c r="A39" s="208"/>
      <c r="L39" s="209"/>
      <c r="N39" s="210"/>
    </row>
    <row r="40" spans="1:17" ht="20.25" customHeight="1" x14ac:dyDescent="0.35">
      <c r="B40" s="4"/>
      <c r="D40" s="243" t="s">
        <v>1</v>
      </c>
      <c r="E40" s="243"/>
      <c r="F40" s="243"/>
      <c r="G40" s="243"/>
      <c r="H40" s="243" t="s">
        <v>2</v>
      </c>
      <c r="I40" s="243"/>
      <c r="J40" s="243"/>
      <c r="L40" s="209"/>
      <c r="N40" s="210"/>
    </row>
    <row r="41" spans="1:17" ht="20.25" customHeight="1" x14ac:dyDescent="0.35">
      <c r="B41" s="209"/>
      <c r="C41" s="210"/>
      <c r="D41" s="5" t="s">
        <v>36</v>
      </c>
      <c r="E41" s="7"/>
      <c r="F41" s="5" t="s">
        <v>3</v>
      </c>
      <c r="G41" s="7"/>
      <c r="H41" s="5" t="s">
        <v>36</v>
      </c>
      <c r="I41" s="7"/>
      <c r="J41" s="5" t="s">
        <v>3</v>
      </c>
      <c r="L41" s="209"/>
      <c r="N41" s="210"/>
    </row>
    <row r="42" spans="1:17" ht="21" customHeight="1" x14ac:dyDescent="0.35">
      <c r="A42" s="208" t="s">
        <v>18</v>
      </c>
      <c r="B42" s="235" t="s">
        <v>5</v>
      </c>
      <c r="C42" s="210"/>
      <c r="D42" s="6">
        <v>2563</v>
      </c>
      <c r="E42" s="6"/>
      <c r="F42" s="6">
        <v>2562</v>
      </c>
      <c r="G42" s="6"/>
      <c r="H42" s="6">
        <v>2563</v>
      </c>
      <c r="I42" s="6"/>
      <c r="J42" s="6">
        <v>2562</v>
      </c>
      <c r="L42" s="209"/>
      <c r="N42" s="210"/>
    </row>
    <row r="43" spans="1:17" ht="20.25" customHeight="1" x14ac:dyDescent="0.35">
      <c r="A43" s="208"/>
      <c r="B43" s="235"/>
      <c r="C43" s="210"/>
      <c r="D43" s="6" t="s">
        <v>6</v>
      </c>
      <c r="E43" s="6"/>
      <c r="F43" s="6"/>
      <c r="G43" s="6"/>
      <c r="H43" s="6" t="s">
        <v>6</v>
      </c>
      <c r="I43" s="6"/>
      <c r="J43" s="6"/>
      <c r="L43" s="209"/>
      <c r="N43" s="210"/>
    </row>
    <row r="44" spans="1:17" ht="20.25" customHeight="1" x14ac:dyDescent="0.35">
      <c r="A44" s="208"/>
      <c r="B44" s="235"/>
      <c r="C44" s="210"/>
      <c r="D44" s="244" t="s">
        <v>7</v>
      </c>
      <c r="E44" s="244"/>
      <c r="F44" s="244"/>
      <c r="G44" s="244"/>
      <c r="H44" s="244"/>
      <c r="I44" s="244"/>
      <c r="J44" s="244"/>
      <c r="L44" s="209"/>
      <c r="N44" s="210"/>
    </row>
    <row r="45" spans="1:17" ht="22.5" customHeight="1" x14ac:dyDescent="0.7">
      <c r="A45" s="8" t="s">
        <v>19</v>
      </c>
      <c r="B45" s="211"/>
      <c r="C45" s="9"/>
      <c r="D45" s="220"/>
      <c r="E45" s="220"/>
      <c r="F45" s="220"/>
      <c r="G45" s="220"/>
      <c r="H45" s="220"/>
      <c r="I45" s="220"/>
      <c r="J45" s="220"/>
      <c r="L45" s="209"/>
      <c r="N45" s="210"/>
    </row>
    <row r="46" spans="1:17" ht="22.5" customHeight="1" x14ac:dyDescent="0.65">
      <c r="A46" s="9" t="s">
        <v>170</v>
      </c>
      <c r="B46" s="211"/>
      <c r="C46" s="9"/>
      <c r="D46" s="220">
        <v>43221</v>
      </c>
      <c r="E46" s="220"/>
      <c r="F46" s="219">
        <v>16706</v>
      </c>
      <c r="G46" s="214"/>
      <c r="H46" s="224">
        <v>26</v>
      </c>
      <c r="I46" s="214"/>
      <c r="J46" s="220">
        <v>0</v>
      </c>
      <c r="K46" s="234">
        <f>D46-F46</f>
        <v>26515</v>
      </c>
      <c r="L46" s="209"/>
      <c r="N46" s="210"/>
    </row>
    <row r="47" spans="1:17" ht="22.5" customHeight="1" x14ac:dyDescent="0.65">
      <c r="A47" s="216" t="s">
        <v>171</v>
      </c>
      <c r="B47" s="211"/>
      <c r="C47" s="9"/>
      <c r="D47" s="220">
        <f>221588-43221</f>
        <v>178367</v>
      </c>
      <c r="E47" s="220"/>
      <c r="F47" s="219">
        <f>222247</f>
        <v>222247</v>
      </c>
      <c r="G47" s="220"/>
      <c r="H47" s="220">
        <v>0</v>
      </c>
      <c r="I47" s="220"/>
      <c r="J47" s="220">
        <v>0</v>
      </c>
      <c r="L47" s="209"/>
      <c r="N47" s="210"/>
    </row>
    <row r="48" spans="1:17" ht="22.5" customHeight="1" x14ac:dyDescent="0.65">
      <c r="A48" s="9" t="s">
        <v>154</v>
      </c>
      <c r="B48" s="211"/>
      <c r="C48" s="9"/>
      <c r="D48" s="219">
        <v>388910</v>
      </c>
      <c r="E48" s="220"/>
      <c r="F48" s="219">
        <v>399225</v>
      </c>
      <c r="G48" s="219"/>
      <c r="H48" s="220">
        <v>61707</v>
      </c>
      <c r="I48" s="220"/>
      <c r="J48" s="220">
        <v>90425</v>
      </c>
      <c r="L48" s="209"/>
      <c r="M48" s="214"/>
      <c r="N48" s="210"/>
      <c r="Q48" s="3"/>
    </row>
    <row r="49" spans="1:17" ht="22.5" customHeight="1" x14ac:dyDescent="0.65">
      <c r="A49" s="9" t="s">
        <v>196</v>
      </c>
      <c r="B49" s="211">
        <v>6</v>
      </c>
      <c r="C49" s="9"/>
      <c r="D49" s="222">
        <v>244692</v>
      </c>
      <c r="E49" s="220"/>
      <c r="F49" s="222">
        <v>241895</v>
      </c>
      <c r="G49" s="222"/>
      <c r="H49" s="220">
        <v>19112</v>
      </c>
      <c r="I49" s="220"/>
      <c r="J49" s="220">
        <v>24647</v>
      </c>
      <c r="L49" s="209"/>
      <c r="M49" s="214"/>
      <c r="N49" s="210"/>
      <c r="Q49" s="3"/>
    </row>
    <row r="50" spans="1:17" ht="22.5" customHeight="1" x14ac:dyDescent="0.65">
      <c r="A50" s="9" t="s">
        <v>45</v>
      </c>
      <c r="B50" s="211">
        <v>4</v>
      </c>
      <c r="C50" s="9"/>
      <c r="D50" s="222">
        <v>2000</v>
      </c>
      <c r="E50" s="220"/>
      <c r="F50" s="222">
        <v>2500</v>
      </c>
      <c r="G50" s="222"/>
      <c r="H50" s="220">
        <v>0</v>
      </c>
      <c r="I50" s="220"/>
      <c r="J50" s="220">
        <v>0</v>
      </c>
      <c r="L50" s="209"/>
      <c r="M50" s="214"/>
      <c r="N50" s="210"/>
      <c r="Q50" s="3"/>
    </row>
    <row r="51" spans="1:17" ht="22.5" customHeight="1" x14ac:dyDescent="0.65">
      <c r="A51" s="9" t="s">
        <v>113</v>
      </c>
      <c r="B51" s="211"/>
      <c r="C51" s="9"/>
      <c r="D51" s="184"/>
      <c r="E51" s="220"/>
      <c r="F51" s="184"/>
      <c r="G51" s="222"/>
      <c r="H51" s="220"/>
      <c r="I51" s="220"/>
      <c r="J51" s="220"/>
      <c r="L51" s="209"/>
      <c r="M51" s="214"/>
      <c r="N51" s="210"/>
      <c r="Q51" s="3"/>
    </row>
    <row r="52" spans="1:17" ht="22.5" customHeight="1" x14ac:dyDescent="0.65">
      <c r="A52" s="9" t="s">
        <v>20</v>
      </c>
      <c r="B52" s="211">
        <v>13</v>
      </c>
      <c r="C52" s="9"/>
      <c r="D52" s="222">
        <v>38640</v>
      </c>
      <c r="E52" s="220"/>
      <c r="F52" s="222">
        <v>38640</v>
      </c>
      <c r="G52" s="222"/>
      <c r="H52" s="184">
        <v>0</v>
      </c>
      <c r="I52" s="220"/>
      <c r="J52" s="220">
        <v>0</v>
      </c>
      <c r="L52" s="209"/>
      <c r="M52" s="214"/>
      <c r="N52" s="210"/>
      <c r="Q52" s="3"/>
    </row>
    <row r="53" spans="1:17" ht="23.5" customHeight="1" x14ac:dyDescent="0.65">
      <c r="A53" s="9" t="s">
        <v>46</v>
      </c>
      <c r="B53" s="211"/>
      <c r="C53" s="9"/>
      <c r="D53" s="220"/>
      <c r="E53" s="220"/>
      <c r="F53" s="220"/>
      <c r="G53" s="220"/>
      <c r="H53" s="220"/>
      <c r="I53" s="220"/>
      <c r="J53" s="220"/>
      <c r="L53" s="209"/>
      <c r="M53" s="214"/>
      <c r="N53" s="210"/>
      <c r="Q53" s="3"/>
    </row>
    <row r="54" spans="1:17" ht="22.5" customHeight="1" x14ac:dyDescent="0.65">
      <c r="A54" s="9" t="s">
        <v>20</v>
      </c>
      <c r="B54" s="211"/>
      <c r="C54" s="9"/>
      <c r="D54" s="222"/>
      <c r="E54" s="220"/>
      <c r="G54" s="209"/>
      <c r="I54" s="209"/>
      <c r="L54" s="209"/>
      <c r="M54" s="214"/>
      <c r="N54" s="210"/>
      <c r="Q54" s="3"/>
    </row>
    <row r="55" spans="1:17" ht="22.5" customHeight="1" x14ac:dyDescent="0.65">
      <c r="A55" s="48" t="s">
        <v>165</v>
      </c>
      <c r="B55" s="211"/>
      <c r="C55" s="9"/>
      <c r="D55" s="222"/>
      <c r="E55" s="220"/>
      <c r="F55" s="220"/>
      <c r="G55" s="219"/>
      <c r="H55" s="220"/>
      <c r="I55" s="220"/>
      <c r="J55" s="220"/>
      <c r="L55" s="209"/>
      <c r="M55" s="214"/>
      <c r="N55" s="210"/>
      <c r="Q55" s="3"/>
    </row>
    <row r="56" spans="1:17" ht="22.5" customHeight="1" x14ac:dyDescent="0.65">
      <c r="A56" s="48" t="s">
        <v>166</v>
      </c>
      <c r="B56" s="211">
        <v>3</v>
      </c>
      <c r="C56" s="9"/>
      <c r="D56" s="222">
        <v>19491</v>
      </c>
      <c r="E56" s="220"/>
      <c r="F56" s="220">
        <v>9576</v>
      </c>
      <c r="G56" s="219"/>
      <c r="H56" s="220">
        <v>1470</v>
      </c>
      <c r="I56" s="220"/>
      <c r="J56" s="220">
        <v>1231</v>
      </c>
      <c r="L56" s="209"/>
      <c r="M56" s="214"/>
      <c r="N56" s="210"/>
      <c r="Q56" s="3"/>
    </row>
    <row r="57" spans="1:17" s="208" customFormat="1" ht="22.5" customHeight="1" x14ac:dyDescent="0.65">
      <c r="A57" s="9" t="s">
        <v>47</v>
      </c>
      <c r="B57" s="211"/>
      <c r="C57" s="9"/>
      <c r="D57" s="219">
        <v>729</v>
      </c>
      <c r="E57" s="220"/>
      <c r="F57" s="219">
        <v>578</v>
      </c>
      <c r="G57" s="219"/>
      <c r="H57" s="184">
        <v>0</v>
      </c>
      <c r="I57" s="220"/>
      <c r="J57" s="220">
        <v>0</v>
      </c>
      <c r="K57" s="204"/>
      <c r="M57" s="205"/>
      <c r="N57" s="205"/>
      <c r="O57" s="205"/>
      <c r="P57" s="210"/>
      <c r="Q57" s="3"/>
    </row>
    <row r="58" spans="1:17" s="208" customFormat="1" ht="22.5" customHeight="1" x14ac:dyDescent="0.65">
      <c r="A58" s="9" t="s">
        <v>48</v>
      </c>
      <c r="B58" s="211"/>
      <c r="C58" s="9"/>
      <c r="D58" s="219">
        <v>38845</v>
      </c>
      <c r="E58" s="220"/>
      <c r="F58" s="219">
        <v>26920</v>
      </c>
      <c r="G58" s="219"/>
      <c r="H58" s="220">
        <v>3803</v>
      </c>
      <c r="I58" s="220"/>
      <c r="J58" s="220">
        <v>2854</v>
      </c>
      <c r="K58" s="204"/>
      <c r="M58" s="205"/>
      <c r="N58" s="205"/>
      <c r="O58" s="205"/>
      <c r="P58" s="210"/>
      <c r="Q58" s="3"/>
    </row>
    <row r="59" spans="1:17" s="208" customFormat="1" ht="22.5" customHeight="1" x14ac:dyDescent="0.7">
      <c r="A59" s="13" t="s">
        <v>21</v>
      </c>
      <c r="B59" s="211"/>
      <c r="C59" s="9"/>
      <c r="D59" s="225">
        <f>SUM(D46:D58)</f>
        <v>954895</v>
      </c>
      <c r="E59" s="167"/>
      <c r="F59" s="225">
        <f>SUM(F46:F58)</f>
        <v>958287</v>
      </c>
      <c r="G59" s="167"/>
      <c r="H59" s="225">
        <f>SUM(H46:H58)</f>
        <v>86118</v>
      </c>
      <c r="I59" s="167"/>
      <c r="J59" s="225">
        <f>SUM(J46:J58)</f>
        <v>119157</v>
      </c>
      <c r="K59" s="207"/>
      <c r="M59" s="214"/>
      <c r="N59" s="210"/>
      <c r="O59" s="214"/>
      <c r="P59" s="210"/>
      <c r="Q59" s="3"/>
    </row>
    <row r="60" spans="1:17" s="24" customFormat="1" ht="14.5" x14ac:dyDescent="0.45">
      <c r="A60" s="21"/>
      <c r="B60" s="22"/>
      <c r="C60" s="23"/>
      <c r="D60" s="185"/>
      <c r="E60" s="185"/>
      <c r="F60" s="185"/>
      <c r="G60" s="185"/>
      <c r="H60" s="185"/>
      <c r="I60" s="185"/>
      <c r="J60" s="185"/>
      <c r="M60" s="25"/>
      <c r="N60" s="26"/>
      <c r="O60" s="26"/>
      <c r="P60" s="26"/>
      <c r="Q60" s="27"/>
    </row>
    <row r="61" spans="1:17" s="208" customFormat="1" ht="23.5" customHeight="1" x14ac:dyDescent="0.7">
      <c r="A61" s="8" t="s">
        <v>22</v>
      </c>
      <c r="B61" s="211"/>
      <c r="C61" s="9"/>
      <c r="D61" s="220"/>
      <c r="E61" s="220"/>
      <c r="F61" s="220"/>
      <c r="G61" s="220"/>
      <c r="H61" s="220"/>
      <c r="I61" s="220"/>
      <c r="J61" s="220"/>
      <c r="K61" s="209"/>
      <c r="L61" s="209"/>
      <c r="M61" s="214"/>
      <c r="N61" s="210"/>
      <c r="O61" s="210"/>
      <c r="P61" s="210"/>
      <c r="Q61" s="3"/>
    </row>
    <row r="62" spans="1:17" s="208" customFormat="1" ht="22.5" customHeight="1" x14ac:dyDescent="0.65">
      <c r="A62" s="9" t="s">
        <v>114</v>
      </c>
      <c r="B62" s="211">
        <v>13</v>
      </c>
      <c r="C62" s="9"/>
      <c r="D62" s="222">
        <v>94680</v>
      </c>
      <c r="E62" s="220"/>
      <c r="F62" s="222">
        <v>105060</v>
      </c>
      <c r="G62" s="222"/>
      <c r="H62" s="220">
        <v>0</v>
      </c>
      <c r="I62" s="220"/>
      <c r="J62" s="220">
        <v>0</v>
      </c>
      <c r="K62" s="204"/>
      <c r="M62" s="205"/>
      <c r="N62" s="205"/>
      <c r="O62" s="205"/>
      <c r="P62" s="210"/>
      <c r="Q62" s="3"/>
    </row>
    <row r="63" spans="1:17" s="208" customFormat="1" ht="22.5" customHeight="1" x14ac:dyDescent="0.65">
      <c r="A63" s="9" t="s">
        <v>167</v>
      </c>
      <c r="B63" s="211"/>
      <c r="C63" s="9"/>
      <c r="E63" s="220"/>
      <c r="K63" s="204"/>
      <c r="M63" s="205"/>
      <c r="N63" s="205"/>
      <c r="O63" s="205"/>
      <c r="P63" s="210"/>
      <c r="Q63" s="3"/>
    </row>
    <row r="64" spans="1:17" s="208" customFormat="1" ht="22.5" customHeight="1" x14ac:dyDescent="0.65">
      <c r="A64" s="9" t="s">
        <v>168</v>
      </c>
      <c r="B64" s="211">
        <v>3</v>
      </c>
      <c r="C64" s="9"/>
      <c r="D64" s="222">
        <v>40058</v>
      </c>
      <c r="E64" s="220"/>
      <c r="F64" s="222">
        <v>22576</v>
      </c>
      <c r="G64" s="222"/>
      <c r="H64" s="220">
        <v>5756</v>
      </c>
      <c r="I64" s="220"/>
      <c r="J64" s="220">
        <v>1888</v>
      </c>
      <c r="M64" s="214"/>
      <c r="N64" s="210"/>
      <c r="O64" s="210"/>
      <c r="P64" s="210"/>
      <c r="Q64" s="3"/>
    </row>
    <row r="65" spans="1:17" s="208" customFormat="1" ht="23.5" customHeight="1" x14ac:dyDescent="0.65">
      <c r="A65" s="9" t="s">
        <v>115</v>
      </c>
      <c r="B65" s="211"/>
      <c r="C65" s="9"/>
      <c r="D65" s="222"/>
      <c r="E65" s="220"/>
      <c r="F65" s="186"/>
      <c r="G65" s="222"/>
      <c r="H65" s="220"/>
      <c r="I65" s="220"/>
      <c r="J65" s="186"/>
      <c r="M65" s="214"/>
      <c r="N65" s="210"/>
      <c r="O65" s="210"/>
      <c r="P65" s="210"/>
      <c r="Q65" s="3"/>
    </row>
    <row r="66" spans="1:17" s="208" customFormat="1" ht="23.5" customHeight="1" x14ac:dyDescent="0.65">
      <c r="A66" s="9" t="s">
        <v>116</v>
      </c>
      <c r="B66" s="211"/>
      <c r="C66" s="9"/>
      <c r="D66" s="222">
        <v>12627</v>
      </c>
      <c r="E66" s="220"/>
      <c r="F66" s="222">
        <v>16410</v>
      </c>
      <c r="G66" s="222"/>
      <c r="H66" s="220">
        <v>4813</v>
      </c>
      <c r="I66" s="220"/>
      <c r="J66" s="220">
        <v>8834</v>
      </c>
      <c r="M66" s="214"/>
      <c r="N66" s="210"/>
      <c r="O66" s="210"/>
      <c r="P66" s="210"/>
      <c r="Q66" s="3"/>
    </row>
    <row r="67" spans="1:17" s="208" customFormat="1" ht="22.5" customHeight="1" x14ac:dyDescent="0.65">
      <c r="A67" s="9" t="s">
        <v>23</v>
      </c>
      <c r="B67" s="211"/>
      <c r="C67" s="9"/>
      <c r="D67" s="222">
        <v>20999</v>
      </c>
      <c r="E67" s="222"/>
      <c r="F67" s="222">
        <v>20410</v>
      </c>
      <c r="G67" s="222"/>
      <c r="H67" s="184">
        <v>12195</v>
      </c>
      <c r="I67" s="222"/>
      <c r="J67" s="220">
        <v>12074</v>
      </c>
      <c r="M67" s="214"/>
      <c r="N67" s="210"/>
      <c r="O67" s="210"/>
      <c r="P67" s="210"/>
      <c r="Q67" s="3"/>
    </row>
    <row r="68" spans="1:17" s="208" customFormat="1" ht="22.5" customHeight="1" x14ac:dyDescent="0.7">
      <c r="A68" s="13" t="s">
        <v>24</v>
      </c>
      <c r="B68" s="29"/>
      <c r="C68" s="13"/>
      <c r="D68" s="225">
        <f>SUM(D62:D67)</f>
        <v>168364</v>
      </c>
      <c r="E68" s="168"/>
      <c r="F68" s="225">
        <f>SUM(F62:F67)</f>
        <v>164456</v>
      </c>
      <c r="G68" s="167"/>
      <c r="H68" s="225">
        <f>SUM(H62:H67)</f>
        <v>22764</v>
      </c>
      <c r="I68" s="168"/>
      <c r="J68" s="225">
        <f>SUM(J62:J67)</f>
        <v>22796</v>
      </c>
      <c r="M68" s="214"/>
      <c r="N68" s="210"/>
      <c r="O68" s="210"/>
      <c r="P68" s="210"/>
      <c r="Q68" s="3"/>
    </row>
    <row r="69" spans="1:17" s="24" customFormat="1" ht="14.5" x14ac:dyDescent="0.45">
      <c r="A69" s="23"/>
      <c r="B69" s="22"/>
      <c r="C69" s="23"/>
      <c r="D69" s="187"/>
      <c r="E69" s="185"/>
      <c r="F69" s="187"/>
      <c r="G69" s="187"/>
      <c r="H69" s="187"/>
      <c r="I69" s="185"/>
      <c r="J69" s="187"/>
      <c r="M69" s="25"/>
      <c r="N69" s="26"/>
      <c r="O69" s="26"/>
      <c r="P69" s="26"/>
      <c r="Q69" s="27"/>
    </row>
    <row r="70" spans="1:17" s="208" customFormat="1" ht="22.5" customHeight="1" x14ac:dyDescent="0.7">
      <c r="A70" s="13" t="s">
        <v>25</v>
      </c>
      <c r="B70" s="211"/>
      <c r="C70" s="9"/>
      <c r="D70" s="171">
        <f>D59+D68</f>
        <v>1123259</v>
      </c>
      <c r="E70" s="168"/>
      <c r="F70" s="171">
        <f>F59+F68</f>
        <v>1122743</v>
      </c>
      <c r="G70" s="167"/>
      <c r="H70" s="171">
        <f>H59+H68</f>
        <v>108882</v>
      </c>
      <c r="I70" s="168"/>
      <c r="J70" s="171">
        <f>J59+J68</f>
        <v>141953</v>
      </c>
      <c r="M70" s="214"/>
      <c r="N70" s="210"/>
      <c r="O70" s="210"/>
      <c r="P70" s="210"/>
      <c r="Q70" s="3"/>
    </row>
    <row r="71" spans="1:17" s="208" customFormat="1" ht="22.5" customHeight="1" x14ac:dyDescent="0.7">
      <c r="A71" s="13"/>
      <c r="B71" s="211"/>
      <c r="C71" s="9"/>
      <c r="D71" s="20"/>
      <c r="E71" s="30"/>
      <c r="F71" s="20"/>
      <c r="G71" s="20"/>
      <c r="H71" s="20"/>
      <c r="I71" s="30"/>
      <c r="J71" s="20"/>
      <c r="M71" s="214"/>
      <c r="N71" s="210"/>
      <c r="O71" s="210"/>
      <c r="P71" s="210"/>
      <c r="Q71" s="3"/>
    </row>
    <row r="72" spans="1:17" ht="22" x14ac:dyDescent="0.35">
      <c r="A72" s="208" t="str">
        <f>A37</f>
        <v>บริษัท ทาคูนิ กรุ๊ป จำกัด (มหาชน) และบริษัทย่อย</v>
      </c>
      <c r="L72" s="209"/>
      <c r="N72" s="210"/>
    </row>
    <row r="73" spans="1:17" ht="22" x14ac:dyDescent="0.35">
      <c r="A73" s="208" t="s">
        <v>0</v>
      </c>
      <c r="L73" s="209"/>
      <c r="N73" s="210"/>
    </row>
    <row r="74" spans="1:17" ht="20.25" customHeight="1" x14ac:dyDescent="0.35">
      <c r="A74" s="208"/>
      <c r="L74" s="209"/>
      <c r="N74" s="210"/>
    </row>
    <row r="75" spans="1:17" ht="20.25" customHeight="1" x14ac:dyDescent="0.35">
      <c r="B75" s="4"/>
      <c r="D75" s="243" t="s">
        <v>1</v>
      </c>
      <c r="E75" s="243"/>
      <c r="F75" s="243"/>
      <c r="G75" s="243"/>
      <c r="H75" s="243" t="s">
        <v>2</v>
      </c>
      <c r="I75" s="243"/>
      <c r="J75" s="243"/>
      <c r="L75" s="209"/>
      <c r="N75" s="210"/>
    </row>
    <row r="76" spans="1:17" ht="20.25" customHeight="1" x14ac:dyDescent="0.35">
      <c r="B76" s="209"/>
      <c r="C76" s="210"/>
      <c r="D76" s="5" t="s">
        <v>36</v>
      </c>
      <c r="E76" s="7"/>
      <c r="F76" s="5" t="s">
        <v>3</v>
      </c>
      <c r="G76" s="7"/>
      <c r="H76" s="5" t="s">
        <v>36</v>
      </c>
      <c r="I76" s="7"/>
      <c r="J76" s="5" t="s">
        <v>3</v>
      </c>
      <c r="L76" s="209"/>
      <c r="N76" s="210"/>
    </row>
    <row r="77" spans="1:17" ht="22" x14ac:dyDescent="0.35">
      <c r="A77" s="208" t="s">
        <v>18</v>
      </c>
      <c r="B77" s="235"/>
      <c r="C77" s="210"/>
      <c r="D77" s="6">
        <v>2563</v>
      </c>
      <c r="E77" s="6"/>
      <c r="F77" s="6">
        <v>2562</v>
      </c>
      <c r="G77" s="6"/>
      <c r="H77" s="6">
        <v>2563</v>
      </c>
      <c r="I77" s="6"/>
      <c r="J77" s="6">
        <v>2562</v>
      </c>
      <c r="L77" s="209"/>
      <c r="N77" s="210"/>
    </row>
    <row r="78" spans="1:17" ht="20.25" customHeight="1" x14ac:dyDescent="0.35">
      <c r="A78" s="208"/>
      <c r="B78" s="235"/>
      <c r="C78" s="210"/>
      <c r="D78" s="6" t="s">
        <v>6</v>
      </c>
      <c r="E78" s="6"/>
      <c r="F78" s="6"/>
      <c r="G78" s="6"/>
      <c r="H78" s="6" t="s">
        <v>6</v>
      </c>
      <c r="I78" s="6"/>
      <c r="J78" s="6"/>
      <c r="L78" s="209"/>
      <c r="N78" s="210"/>
    </row>
    <row r="79" spans="1:17" ht="20.25" customHeight="1" x14ac:dyDescent="0.35">
      <c r="A79" s="208"/>
      <c r="B79" s="235"/>
      <c r="C79" s="210"/>
      <c r="D79" s="244" t="s">
        <v>7</v>
      </c>
      <c r="E79" s="244"/>
      <c r="F79" s="244"/>
      <c r="G79" s="244"/>
      <c r="H79" s="244"/>
      <c r="I79" s="244"/>
      <c r="J79" s="244"/>
      <c r="L79" s="209"/>
      <c r="N79" s="210"/>
    </row>
    <row r="80" spans="1:17" ht="22" x14ac:dyDescent="0.7">
      <c r="A80" s="8" t="s">
        <v>26</v>
      </c>
      <c r="B80" s="211"/>
      <c r="C80" s="9"/>
      <c r="D80" s="220"/>
      <c r="E80" s="220"/>
      <c r="F80" s="220"/>
      <c r="G80" s="220"/>
      <c r="H80" s="220"/>
      <c r="I80" s="220"/>
      <c r="J80" s="220"/>
      <c r="K80" s="210"/>
      <c r="L80" s="209"/>
      <c r="N80" s="210"/>
    </row>
    <row r="81" spans="1:17" x14ac:dyDescent="0.65">
      <c r="A81" s="9" t="s">
        <v>27</v>
      </c>
      <c r="B81" s="211"/>
      <c r="C81" s="9"/>
      <c r="D81" s="220"/>
      <c r="E81" s="220"/>
      <c r="F81" s="220"/>
      <c r="G81" s="220"/>
      <c r="H81" s="220"/>
      <c r="I81" s="220"/>
      <c r="J81" s="220"/>
      <c r="K81" s="210"/>
      <c r="L81" s="209"/>
      <c r="N81" s="210"/>
    </row>
    <row r="82" spans="1:17" x14ac:dyDescent="0.65">
      <c r="A82" s="9" t="s">
        <v>118</v>
      </c>
      <c r="B82" s="211"/>
      <c r="C82" s="9"/>
      <c r="D82" s="220"/>
      <c r="E82" s="220"/>
      <c r="F82" s="220"/>
      <c r="G82" s="220"/>
      <c r="H82" s="220"/>
      <c r="I82" s="220"/>
      <c r="J82" s="220"/>
      <c r="K82" s="210"/>
      <c r="L82" s="209"/>
      <c r="N82" s="210"/>
    </row>
    <row r="83" spans="1:17" x14ac:dyDescent="0.65">
      <c r="A83" s="48" t="s">
        <v>136</v>
      </c>
      <c r="B83" s="211"/>
      <c r="C83" s="9"/>
      <c r="D83" s="220"/>
      <c r="E83" s="220"/>
      <c r="F83" s="220"/>
      <c r="G83" s="220"/>
      <c r="H83" s="220"/>
      <c r="I83" s="220"/>
      <c r="J83" s="220"/>
      <c r="K83" s="210"/>
      <c r="L83" s="209"/>
      <c r="N83" s="210"/>
    </row>
    <row r="84" spans="1:17" ht="22" thickBot="1" x14ac:dyDescent="0.7">
      <c r="A84" s="48" t="s">
        <v>137</v>
      </c>
      <c r="B84" s="211"/>
      <c r="C84" s="9"/>
      <c r="D84" s="188">
        <v>600000</v>
      </c>
      <c r="E84" s="220"/>
      <c r="F84" s="188">
        <v>600000</v>
      </c>
      <c r="G84" s="222"/>
      <c r="H84" s="188">
        <v>600000</v>
      </c>
      <c r="I84" s="220"/>
      <c r="J84" s="188">
        <v>600000</v>
      </c>
      <c r="K84" s="210"/>
      <c r="L84" s="209"/>
      <c r="N84" s="210"/>
    </row>
    <row r="85" spans="1:17" ht="22" thickTop="1" x14ac:dyDescent="0.65">
      <c r="A85" s="9" t="s">
        <v>117</v>
      </c>
      <c r="B85" s="211"/>
      <c r="C85" s="9"/>
      <c r="D85" s="220"/>
      <c r="E85" s="220"/>
      <c r="F85" s="220"/>
      <c r="G85" s="220"/>
      <c r="H85" s="222"/>
      <c r="I85" s="220"/>
      <c r="J85" s="222"/>
      <c r="K85" s="210"/>
      <c r="L85" s="209"/>
      <c r="N85" s="210"/>
    </row>
    <row r="86" spans="1:17" x14ac:dyDescent="0.65">
      <c r="A86" s="48" t="s">
        <v>138</v>
      </c>
      <c r="B86" s="211"/>
      <c r="C86" s="9"/>
      <c r="D86" s="220"/>
      <c r="E86" s="220"/>
      <c r="F86" s="220"/>
      <c r="G86" s="220"/>
      <c r="H86" s="222"/>
      <c r="I86" s="220"/>
      <c r="J86" s="222"/>
      <c r="K86" s="210"/>
      <c r="L86" s="209"/>
      <c r="N86" s="210"/>
    </row>
    <row r="87" spans="1:17" x14ac:dyDescent="0.65">
      <c r="A87" s="48" t="s">
        <v>137</v>
      </c>
      <c r="B87" s="211"/>
      <c r="C87" s="9"/>
      <c r="D87" s="220">
        <v>400000</v>
      </c>
      <c r="E87" s="220"/>
      <c r="F87" s="220">
        <v>400000</v>
      </c>
      <c r="G87" s="220"/>
      <c r="H87" s="222">
        <v>400000</v>
      </c>
      <c r="I87" s="220"/>
      <c r="J87" s="220">
        <v>400000</v>
      </c>
      <c r="K87" s="210"/>
      <c r="L87" s="209"/>
      <c r="N87" s="210"/>
    </row>
    <row r="88" spans="1:17" x14ac:dyDescent="0.65">
      <c r="A88" s="62" t="s">
        <v>173</v>
      </c>
      <c r="B88" s="211"/>
      <c r="C88" s="9"/>
      <c r="D88" s="220">
        <v>305528</v>
      </c>
      <c r="E88" s="220"/>
      <c r="F88" s="220">
        <v>305528</v>
      </c>
      <c r="G88" s="220"/>
      <c r="H88" s="220">
        <v>305528</v>
      </c>
      <c r="I88" s="220"/>
      <c r="J88" s="220">
        <v>305528</v>
      </c>
      <c r="K88" s="210"/>
      <c r="L88" s="209"/>
      <c r="N88" s="210"/>
    </row>
    <row r="89" spans="1:17" x14ac:dyDescent="0.65">
      <c r="A89" s="9" t="s">
        <v>49</v>
      </c>
      <c r="B89" s="211"/>
      <c r="C89" s="9"/>
      <c r="D89" s="220"/>
      <c r="E89" s="220"/>
      <c r="F89" s="220"/>
      <c r="G89" s="220"/>
      <c r="H89" s="220"/>
      <c r="I89" s="220"/>
      <c r="J89" s="220"/>
      <c r="K89" s="210"/>
      <c r="L89" s="209"/>
      <c r="N89" s="210"/>
    </row>
    <row r="90" spans="1:17" x14ac:dyDescent="0.65">
      <c r="A90" s="9" t="s">
        <v>50</v>
      </c>
      <c r="B90" s="211"/>
      <c r="C90" s="9"/>
      <c r="D90" s="220">
        <v>20636</v>
      </c>
      <c r="E90" s="220"/>
      <c r="F90" s="220">
        <v>20636</v>
      </c>
      <c r="G90" s="220"/>
      <c r="H90" s="220">
        <v>0</v>
      </c>
      <c r="I90" s="220"/>
      <c r="J90" s="220">
        <v>0</v>
      </c>
      <c r="K90" s="210"/>
      <c r="L90" s="209"/>
      <c r="N90" s="210"/>
    </row>
    <row r="91" spans="1:17" x14ac:dyDescent="0.65">
      <c r="A91" s="9" t="s">
        <v>28</v>
      </c>
      <c r="B91" s="211"/>
      <c r="C91" s="9"/>
      <c r="D91" s="220"/>
      <c r="E91" s="220"/>
      <c r="F91" s="220"/>
      <c r="G91" s="220"/>
      <c r="H91" s="220"/>
      <c r="I91" s="220"/>
      <c r="J91" s="220"/>
      <c r="K91" s="210"/>
      <c r="L91" s="209"/>
      <c r="N91" s="210"/>
    </row>
    <row r="92" spans="1:17" x14ac:dyDescent="0.65">
      <c r="A92" s="9" t="s">
        <v>29</v>
      </c>
      <c r="B92" s="211"/>
      <c r="C92" s="9"/>
      <c r="D92" s="220"/>
      <c r="E92" s="220"/>
      <c r="F92" s="220"/>
      <c r="G92" s="220"/>
      <c r="H92" s="220"/>
      <c r="I92" s="220"/>
      <c r="J92" s="220"/>
      <c r="K92" s="210"/>
      <c r="L92" s="209"/>
      <c r="N92" s="210"/>
    </row>
    <row r="93" spans="1:17" x14ac:dyDescent="0.65">
      <c r="A93" s="215" t="s">
        <v>30</v>
      </c>
      <c r="B93" s="211"/>
      <c r="C93" s="9"/>
      <c r="D93" s="220">
        <v>9942</v>
      </c>
      <c r="E93" s="220"/>
      <c r="F93" s="220">
        <v>9942</v>
      </c>
      <c r="G93" s="220"/>
      <c r="H93" s="220">
        <v>9942</v>
      </c>
      <c r="I93" s="220"/>
      <c r="J93" s="220">
        <v>9942</v>
      </c>
      <c r="K93" s="210"/>
      <c r="L93" s="209"/>
      <c r="N93" s="210"/>
    </row>
    <row r="94" spans="1:17" x14ac:dyDescent="0.65">
      <c r="A94" s="215" t="s">
        <v>31</v>
      </c>
      <c r="B94" s="211"/>
      <c r="C94" s="9"/>
      <c r="D94" s="220">
        <f>'CH Conso-8-9'!K45</f>
        <v>68077</v>
      </c>
      <c r="E94" s="220"/>
      <c r="F94" s="220">
        <v>64578</v>
      </c>
      <c r="G94" s="220"/>
      <c r="H94" s="220">
        <f>'CH Separate-10-11'!J35</f>
        <v>21130</v>
      </c>
      <c r="I94" s="220"/>
      <c r="J94" s="220">
        <v>21962</v>
      </c>
      <c r="K94" s="210"/>
      <c r="L94" s="209"/>
      <c r="N94" s="210"/>
    </row>
    <row r="95" spans="1:17" x14ac:dyDescent="0.65">
      <c r="A95" s="215" t="s">
        <v>119</v>
      </c>
      <c r="B95" s="211"/>
      <c r="C95" s="9"/>
      <c r="D95" s="166">
        <f>'CH Conso-8-9'!M45</f>
        <v>81853</v>
      </c>
      <c r="E95" s="220"/>
      <c r="F95" s="166">
        <v>81853</v>
      </c>
      <c r="G95" s="222"/>
      <c r="H95" s="166">
        <v>0</v>
      </c>
      <c r="I95" s="220"/>
      <c r="J95" s="166">
        <v>0</v>
      </c>
      <c r="K95" s="210"/>
      <c r="L95" s="209"/>
      <c r="M95" s="32"/>
      <c r="N95" s="210"/>
      <c r="Q95" s="32"/>
    </row>
    <row r="96" spans="1:17" ht="22" x14ac:dyDescent="0.7">
      <c r="A96" s="13" t="s">
        <v>32</v>
      </c>
      <c r="B96" s="211"/>
      <c r="C96" s="9"/>
      <c r="D96" s="189">
        <f>SUM(D87:D95)</f>
        <v>886036</v>
      </c>
      <c r="E96" s="222"/>
      <c r="F96" s="189">
        <f>SUM(F87:F95)</f>
        <v>882537</v>
      </c>
      <c r="G96" s="167"/>
      <c r="H96" s="189">
        <f>SUM(H87:H95)</f>
        <v>736600</v>
      </c>
      <c r="I96" s="222"/>
      <c r="J96" s="189">
        <f>SUM(J87:J95)</f>
        <v>737432</v>
      </c>
      <c r="K96" s="210"/>
      <c r="L96" s="209"/>
      <c r="M96" s="32"/>
      <c r="N96" s="210"/>
      <c r="Q96" s="32"/>
    </row>
    <row r="97" spans="1:17" x14ac:dyDescent="0.65">
      <c r="A97" s="9" t="s">
        <v>33</v>
      </c>
      <c r="B97" s="211"/>
      <c r="C97" s="9"/>
      <c r="D97" s="184">
        <f>'CH Conso-8-9'!Q45</f>
        <v>327174</v>
      </c>
      <c r="E97" s="220"/>
      <c r="F97" s="184">
        <v>314362</v>
      </c>
      <c r="G97" s="222"/>
      <c r="H97" s="184">
        <v>0</v>
      </c>
      <c r="I97" s="220"/>
      <c r="J97" s="184">
        <v>0</v>
      </c>
      <c r="K97" s="210"/>
      <c r="L97" s="209"/>
      <c r="M97" s="32"/>
      <c r="N97" s="210"/>
      <c r="Q97" s="32"/>
    </row>
    <row r="98" spans="1:17" ht="22" x14ac:dyDescent="0.7">
      <c r="A98" s="13" t="s">
        <v>34</v>
      </c>
      <c r="B98" s="211"/>
      <c r="C98" s="9"/>
      <c r="D98" s="225">
        <f>SUM(D96:D97)</f>
        <v>1213210</v>
      </c>
      <c r="E98" s="220"/>
      <c r="F98" s="225">
        <f>SUM(F96:F97)</f>
        <v>1196899</v>
      </c>
      <c r="G98" s="167"/>
      <c r="H98" s="225">
        <f>SUM(H96:H97)</f>
        <v>736600</v>
      </c>
      <c r="I98" s="220"/>
      <c r="J98" s="225">
        <f>SUM(J96:J97)</f>
        <v>737432</v>
      </c>
      <c r="K98" s="210"/>
      <c r="L98" s="209"/>
      <c r="M98" s="32"/>
      <c r="N98" s="210"/>
      <c r="Q98" s="32"/>
    </row>
    <row r="99" spans="1:17" s="24" customFormat="1" ht="14.5" x14ac:dyDescent="0.45">
      <c r="A99" s="23"/>
      <c r="B99" s="22"/>
      <c r="C99" s="23"/>
      <c r="D99" s="187"/>
      <c r="E99" s="185"/>
      <c r="F99" s="187"/>
      <c r="G99" s="187"/>
      <c r="H99" s="187"/>
      <c r="I99" s="185"/>
      <c r="J99" s="187"/>
      <c r="M99" s="25"/>
      <c r="N99" s="26"/>
      <c r="O99" s="26"/>
      <c r="P99" s="26"/>
      <c r="Q99" s="27"/>
    </row>
    <row r="100" spans="1:17" ht="24" customHeight="1" thickBot="1" x14ac:dyDescent="0.75">
      <c r="A100" s="13" t="s">
        <v>35</v>
      </c>
      <c r="B100" s="211"/>
      <c r="C100" s="9"/>
      <c r="D100" s="183">
        <f>SUM(D98+D70)</f>
        <v>2336469</v>
      </c>
      <c r="E100" s="168"/>
      <c r="F100" s="183">
        <f>SUM(F98+F70)</f>
        <v>2319642</v>
      </c>
      <c r="G100" s="167"/>
      <c r="H100" s="183">
        <f>SUM(H98+H70)</f>
        <v>845482</v>
      </c>
      <c r="I100" s="168"/>
      <c r="J100" s="183">
        <f>SUM(J98+J70)</f>
        <v>879385</v>
      </c>
      <c r="K100" s="210"/>
      <c r="L100" s="209"/>
      <c r="M100" s="32"/>
      <c r="N100" s="210"/>
      <c r="Q100" s="32"/>
    </row>
    <row r="101" spans="1:17" ht="20.25" customHeight="1" thickTop="1" x14ac:dyDescent="0.7">
      <c r="A101" s="35"/>
      <c r="B101" s="36"/>
      <c r="C101" s="37"/>
      <c r="D101" s="219"/>
      <c r="E101" s="219"/>
      <c r="F101" s="219"/>
      <c r="G101" s="219"/>
      <c r="H101" s="219"/>
      <c r="I101" s="219"/>
      <c r="J101" s="219"/>
      <c r="K101" s="210"/>
      <c r="L101" s="209"/>
      <c r="M101" s="32"/>
      <c r="N101" s="210"/>
      <c r="Q101" s="32"/>
    </row>
    <row r="102" spans="1:17" ht="20.25" customHeight="1" x14ac:dyDescent="0.35">
      <c r="A102" s="210"/>
      <c r="B102" s="3"/>
      <c r="C102" s="210"/>
      <c r="D102" s="214">
        <f>D35-D100</f>
        <v>0</v>
      </c>
      <c r="E102" s="214"/>
      <c r="F102" s="214">
        <f>F35-F100</f>
        <v>0</v>
      </c>
      <c r="G102" s="214"/>
      <c r="H102" s="214">
        <f>H35-H100</f>
        <v>0</v>
      </c>
      <c r="I102" s="214"/>
      <c r="J102" s="214">
        <f>J35-J100</f>
        <v>0</v>
      </c>
      <c r="K102" s="210"/>
      <c r="L102" s="209"/>
      <c r="N102" s="210"/>
    </row>
    <row r="103" spans="1:17" ht="20.25" customHeight="1" x14ac:dyDescent="0.35">
      <c r="A103" s="210"/>
      <c r="B103" s="39"/>
      <c r="C103" s="210"/>
      <c r="D103" s="3"/>
      <c r="E103" s="3"/>
      <c r="F103" s="3"/>
      <c r="G103" s="3"/>
      <c r="H103" s="3"/>
      <c r="I103" s="3"/>
      <c r="J103" s="3"/>
      <c r="K103" s="210"/>
    </row>
    <row r="104" spans="1:17" ht="20.25" customHeight="1" x14ac:dyDescent="0.35">
      <c r="A104" s="210"/>
      <c r="B104" s="39"/>
      <c r="C104" s="210"/>
      <c r="D104" s="210"/>
      <c r="F104" s="210"/>
      <c r="H104" s="210"/>
      <c r="J104" s="210"/>
      <c r="K104" s="210"/>
    </row>
    <row r="105" spans="1:17" ht="20.25" customHeight="1" x14ac:dyDescent="0.35">
      <c r="A105" s="210"/>
      <c r="B105" s="39"/>
      <c r="C105" s="210"/>
      <c r="D105" s="210"/>
      <c r="F105" s="210"/>
      <c r="H105" s="210"/>
      <c r="J105" s="210"/>
      <c r="K105" s="210"/>
    </row>
    <row r="106" spans="1:17" ht="20.25" customHeight="1" x14ac:dyDescent="0.35">
      <c r="A106" s="210"/>
      <c r="B106" s="39"/>
      <c r="C106" s="210"/>
      <c r="D106" s="210"/>
      <c r="F106" s="210"/>
      <c r="H106" s="210"/>
      <c r="J106" s="210"/>
      <c r="K106" s="210"/>
    </row>
    <row r="107" spans="1:17" ht="20.25" customHeight="1" x14ac:dyDescent="0.35">
      <c r="A107" s="210"/>
      <c r="B107" s="39"/>
      <c r="C107" s="210"/>
      <c r="D107" s="210"/>
      <c r="F107" s="210"/>
      <c r="H107" s="210"/>
      <c r="J107" s="210"/>
      <c r="K107" s="210"/>
    </row>
    <row r="108" spans="1:17" ht="20.25" customHeight="1" x14ac:dyDescent="0.35">
      <c r="A108" s="210"/>
      <c r="B108" s="39"/>
      <c r="C108" s="210"/>
      <c r="D108" s="210"/>
      <c r="F108" s="210"/>
      <c r="H108" s="210"/>
      <c r="J108" s="210"/>
      <c r="K108" s="210"/>
    </row>
    <row r="109" spans="1:17" ht="20.25" customHeight="1" x14ac:dyDescent="0.35">
      <c r="A109" s="210"/>
      <c r="B109" s="39"/>
      <c r="C109" s="210"/>
      <c r="D109" s="210"/>
      <c r="F109" s="210"/>
      <c r="H109" s="210"/>
      <c r="J109" s="210"/>
      <c r="K109" s="210"/>
    </row>
    <row r="110" spans="1:17" ht="20.25" customHeight="1" x14ac:dyDescent="0.35">
      <c r="A110" s="210"/>
      <c r="B110" s="39"/>
      <c r="C110" s="210"/>
      <c r="D110" s="210"/>
      <c r="F110" s="210"/>
      <c r="H110" s="210"/>
      <c r="J110" s="210"/>
      <c r="K110" s="210"/>
    </row>
    <row r="111" spans="1:17" ht="20.25" customHeight="1" x14ac:dyDescent="0.35">
      <c r="A111" s="210"/>
      <c r="B111" s="39"/>
      <c r="C111" s="210"/>
      <c r="D111" s="210"/>
      <c r="F111" s="210"/>
      <c r="H111" s="210"/>
      <c r="J111" s="210"/>
      <c r="K111" s="210"/>
    </row>
    <row r="112" spans="1:17" ht="20.25" customHeight="1" x14ac:dyDescent="0.35">
      <c r="A112" s="210"/>
      <c r="B112" s="39"/>
      <c r="C112" s="210"/>
      <c r="D112" s="210"/>
      <c r="F112" s="210"/>
      <c r="H112" s="210"/>
      <c r="J112" s="210"/>
      <c r="K112" s="40"/>
    </row>
    <row r="113" spans="1:17" ht="20.25" customHeight="1" x14ac:dyDescent="0.35">
      <c r="A113" s="210"/>
      <c r="B113" s="39"/>
      <c r="C113" s="210"/>
      <c r="D113" s="210"/>
      <c r="F113" s="210"/>
      <c r="H113" s="210"/>
      <c r="J113" s="210"/>
      <c r="K113" s="40"/>
    </row>
    <row r="114" spans="1:17" ht="20.25" customHeight="1" x14ac:dyDescent="0.35">
      <c r="A114" s="210"/>
      <c r="B114" s="39"/>
      <c r="C114" s="210"/>
      <c r="D114" s="210"/>
      <c r="F114" s="210"/>
      <c r="H114" s="210"/>
      <c r="J114" s="210"/>
      <c r="K114" s="40"/>
    </row>
    <row r="115" spans="1:17" ht="20.25" customHeight="1" x14ac:dyDescent="0.35">
      <c r="A115" s="210"/>
      <c r="B115" s="39"/>
      <c r="C115" s="210"/>
      <c r="D115" s="210"/>
      <c r="F115" s="210"/>
      <c r="H115" s="210"/>
      <c r="J115" s="210"/>
      <c r="K115" s="40"/>
    </row>
    <row r="116" spans="1:17" ht="20.25" customHeight="1" x14ac:dyDescent="0.35">
      <c r="A116" s="210"/>
      <c r="B116" s="39"/>
      <c r="C116" s="210"/>
      <c r="D116" s="210"/>
      <c r="F116" s="210"/>
      <c r="H116" s="210"/>
      <c r="J116" s="210"/>
      <c r="K116" s="40"/>
    </row>
    <row r="117" spans="1:17" ht="20.25" customHeight="1" x14ac:dyDescent="0.35">
      <c r="A117" s="210"/>
      <c r="B117" s="39"/>
      <c r="C117" s="210"/>
      <c r="D117" s="210"/>
      <c r="F117" s="210"/>
      <c r="H117" s="210"/>
      <c r="J117" s="210"/>
      <c r="K117" s="40"/>
    </row>
    <row r="118" spans="1:17" ht="20.25" customHeight="1" x14ac:dyDescent="0.35">
      <c r="A118" s="210"/>
      <c r="B118" s="39"/>
      <c r="C118" s="210"/>
      <c r="D118" s="210"/>
      <c r="F118" s="210"/>
      <c r="H118" s="210"/>
      <c r="J118" s="210"/>
      <c r="K118" s="40"/>
    </row>
    <row r="119" spans="1:17" ht="20.25" customHeight="1" x14ac:dyDescent="0.35">
      <c r="A119" s="210"/>
      <c r="B119" s="39"/>
      <c r="C119" s="210"/>
      <c r="D119" s="210"/>
      <c r="F119" s="210"/>
      <c r="H119" s="210"/>
      <c r="J119" s="210"/>
      <c r="K119" s="40"/>
      <c r="P119" s="41"/>
    </row>
    <row r="120" spans="1:17" ht="20.25" customHeight="1" x14ac:dyDescent="0.35">
      <c r="A120" s="210"/>
      <c r="B120" s="39"/>
      <c r="C120" s="210"/>
      <c r="D120" s="210"/>
      <c r="F120" s="210"/>
      <c r="H120" s="210"/>
      <c r="J120" s="210"/>
      <c r="K120" s="40"/>
    </row>
    <row r="121" spans="1:17" ht="20.25" customHeight="1" x14ac:dyDescent="0.35">
      <c r="A121" s="210"/>
      <c r="B121" s="39"/>
      <c r="C121" s="210"/>
      <c r="D121" s="210"/>
      <c r="F121" s="210"/>
      <c r="H121" s="210"/>
      <c r="J121" s="210"/>
      <c r="K121" s="40"/>
    </row>
    <row r="122" spans="1:17" ht="20.25" customHeight="1" x14ac:dyDescent="0.35">
      <c r="A122" s="210"/>
      <c r="B122" s="39"/>
      <c r="C122" s="210"/>
      <c r="D122" s="210"/>
      <c r="F122" s="210"/>
      <c r="H122" s="210"/>
      <c r="J122" s="210"/>
      <c r="K122" s="40"/>
    </row>
    <row r="123" spans="1:17" ht="20.25" customHeight="1" x14ac:dyDescent="0.35">
      <c r="A123" s="210"/>
      <c r="B123" s="39"/>
      <c r="C123" s="210"/>
      <c r="D123" s="210"/>
      <c r="F123" s="210"/>
      <c r="H123" s="210"/>
      <c r="J123" s="210"/>
      <c r="K123" s="11"/>
    </row>
    <row r="124" spans="1:17" ht="20.25" customHeight="1" x14ac:dyDescent="0.35">
      <c r="K124" s="11"/>
    </row>
    <row r="125" spans="1:17" s="208" customFormat="1" ht="20.25" customHeight="1" x14ac:dyDescent="0.35">
      <c r="E125" s="18"/>
      <c r="G125" s="18"/>
      <c r="I125" s="18"/>
      <c r="K125" s="42"/>
      <c r="L125" s="43"/>
      <c r="M125" s="18"/>
      <c r="N125" s="44"/>
      <c r="O125" s="18"/>
      <c r="P125" s="18"/>
      <c r="Q125" s="18"/>
    </row>
    <row r="126" spans="1:17" ht="20.25" customHeight="1" x14ac:dyDescent="0.35">
      <c r="K126" s="11"/>
    </row>
    <row r="127" spans="1:17" s="208" customFormat="1" ht="20.25" customHeight="1" x14ac:dyDescent="0.35">
      <c r="E127" s="18"/>
      <c r="G127" s="18"/>
      <c r="I127" s="18"/>
      <c r="K127" s="42"/>
      <c r="L127" s="43"/>
      <c r="M127" s="18"/>
      <c r="N127" s="44"/>
      <c r="O127" s="18"/>
      <c r="P127" s="18"/>
      <c r="Q127" s="18"/>
    </row>
    <row r="128" spans="1:17" ht="20.25" customHeight="1" x14ac:dyDescent="0.35">
      <c r="K128" s="11"/>
    </row>
    <row r="129" spans="5:17" s="208" customFormat="1" ht="20.25" customHeight="1" x14ac:dyDescent="0.35">
      <c r="E129" s="18"/>
      <c r="G129" s="18"/>
      <c r="I129" s="18"/>
      <c r="K129" s="42"/>
      <c r="L129" s="43"/>
      <c r="M129" s="18"/>
      <c r="N129" s="44"/>
      <c r="O129" s="18"/>
      <c r="P129" s="18"/>
      <c r="Q129" s="18"/>
    </row>
    <row r="130" spans="5:17" ht="20.25" customHeight="1" x14ac:dyDescent="0.35">
      <c r="K130" s="11"/>
    </row>
    <row r="131" spans="5:17" ht="20.25" customHeight="1" x14ac:dyDescent="0.35">
      <c r="K131" s="11"/>
    </row>
    <row r="132" spans="5:17" ht="20.25" customHeight="1" x14ac:dyDescent="0.35">
      <c r="K132" s="11"/>
    </row>
    <row r="133" spans="5:17" ht="20.25" customHeight="1" x14ac:dyDescent="0.35">
      <c r="K133" s="11"/>
    </row>
    <row r="134" spans="5:17" ht="20.25" customHeight="1" x14ac:dyDescent="0.35">
      <c r="K134" s="11"/>
    </row>
    <row r="143" spans="5:17" ht="20.25" customHeight="1" x14ac:dyDescent="0.35">
      <c r="L143" s="209"/>
      <c r="N143" s="210"/>
    </row>
    <row r="144" spans="5:17" ht="20.25" customHeight="1" x14ac:dyDescent="0.35">
      <c r="M144" s="3"/>
    </row>
    <row r="145" spans="2:14" ht="20.25" customHeight="1" x14ac:dyDescent="0.35">
      <c r="L145" s="209"/>
      <c r="N145" s="210"/>
    </row>
    <row r="146" spans="2:14" ht="20.25" customHeight="1" x14ac:dyDescent="0.35">
      <c r="L146" s="209"/>
      <c r="N146" s="210"/>
    </row>
    <row r="147" spans="2:14" ht="20.25" customHeight="1" x14ac:dyDescent="0.35">
      <c r="L147" s="209"/>
      <c r="N147" s="210"/>
    </row>
    <row r="148" spans="2:14" ht="20.25" customHeight="1" x14ac:dyDescent="0.35">
      <c r="L148" s="209"/>
      <c r="N148" s="210"/>
    </row>
    <row r="149" spans="2:14" ht="20.25" customHeight="1" x14ac:dyDescent="0.35">
      <c r="L149" s="209"/>
      <c r="N149" s="210"/>
    </row>
    <row r="150" spans="2:14" ht="20.25" customHeight="1" x14ac:dyDescent="0.35">
      <c r="L150" s="209"/>
      <c r="N150" s="210"/>
    </row>
    <row r="155" spans="2:14" ht="20.25" customHeight="1" x14ac:dyDescent="0.35">
      <c r="B155" s="4"/>
      <c r="C155" s="5"/>
      <c r="D155" s="45"/>
      <c r="E155" s="46"/>
      <c r="F155" s="46"/>
      <c r="G155" s="46"/>
      <c r="H155" s="45"/>
      <c r="I155" s="46"/>
      <c r="J155" s="46"/>
    </row>
  </sheetData>
  <mergeCells count="9">
    <mergeCell ref="D75:G75"/>
    <mergeCell ref="H75:J75"/>
    <mergeCell ref="D79:J79"/>
    <mergeCell ref="D4:F4"/>
    <mergeCell ref="H4:J4"/>
    <mergeCell ref="D8:J8"/>
    <mergeCell ref="D40:G40"/>
    <mergeCell ref="H40:J40"/>
    <mergeCell ref="D44:J44"/>
  </mergeCells>
  <pageMargins left="0.7" right="0.5" top="0.48" bottom="0.5" header="0.5" footer="0.5"/>
  <pageSetup paperSize="9" scale="92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CFC83-0A58-4FB0-9960-3BDDCFA08C74}">
  <dimension ref="A1:T113"/>
  <sheetViews>
    <sheetView view="pageBreakPreview" topLeftCell="A49" zoomScale="130" zoomScaleNormal="100" zoomScaleSheetLayoutView="130" zoomScalePageLayoutView="90" workbookViewId="0">
      <selection activeCell="A52" sqref="A52"/>
    </sheetView>
  </sheetViews>
  <sheetFormatPr defaultColWidth="9.1796875" defaultRowHeight="21.5" x14ac:dyDescent="0.65"/>
  <cols>
    <col min="1" max="1" width="37.81640625" style="9" customWidth="1"/>
    <col min="2" max="2" width="8" style="48" customWidth="1"/>
    <col min="3" max="3" width="1.453125" style="9" customWidth="1"/>
    <col min="4" max="4" width="10.36328125" style="9" customWidth="1"/>
    <col min="5" max="5" width="1.453125" style="9" customWidth="1"/>
    <col min="6" max="6" width="10.36328125" style="9" customWidth="1"/>
    <col min="7" max="7" width="1.453125" style="9" customWidth="1"/>
    <col min="8" max="8" width="10.36328125" style="9" customWidth="1"/>
    <col min="9" max="9" width="1.453125" style="9" customWidth="1"/>
    <col min="10" max="10" width="10.36328125" style="9" customWidth="1"/>
    <col min="11" max="11" width="14" style="9" bestFit="1" customWidth="1"/>
    <col min="12" max="12" width="2.54296875" style="38" customWidth="1"/>
    <col min="13" max="13" width="13.54296875" style="9" bestFit="1" customWidth="1"/>
    <col min="14" max="14" width="7" style="38" bestFit="1" customWidth="1"/>
    <col min="15" max="15" width="11.81640625" style="9" customWidth="1"/>
    <col min="16" max="16" width="2.54296875" style="9" customWidth="1"/>
    <col min="17" max="17" width="9.81640625" style="9" customWidth="1"/>
    <col min="18" max="18" width="11.453125" style="9" customWidth="1"/>
    <col min="19" max="16384" width="9.1796875" style="9"/>
  </cols>
  <sheetData>
    <row r="1" spans="1:16" ht="22.5" customHeight="1" x14ac:dyDescent="0.7">
      <c r="A1" s="47" t="str">
        <f>'SFP-3-5'!A1</f>
        <v>บริษัท ทาคูนิ กรุ๊ป จำกัด (มหาชน) และบริษัทย่อย</v>
      </c>
      <c r="M1" s="34"/>
      <c r="N1" s="49"/>
      <c r="O1" s="34"/>
      <c r="P1" s="34"/>
    </row>
    <row r="2" spans="1:16" ht="22.5" customHeight="1" x14ac:dyDescent="0.7">
      <c r="A2" s="47" t="s">
        <v>51</v>
      </c>
    </row>
    <row r="3" spans="1:16" x14ac:dyDescent="0.65">
      <c r="D3" s="219"/>
      <c r="E3" s="219"/>
      <c r="F3" s="219"/>
      <c r="G3" s="219"/>
      <c r="H3" s="219"/>
      <c r="I3" s="219"/>
      <c r="J3" s="219"/>
    </row>
    <row r="4" spans="1:16" ht="20.25" customHeight="1" x14ac:dyDescent="0.7">
      <c r="A4" s="216"/>
      <c r="B4" s="211"/>
      <c r="D4" s="245" t="s">
        <v>1</v>
      </c>
      <c r="E4" s="245"/>
      <c r="F4" s="245"/>
      <c r="G4" s="240"/>
      <c r="H4" s="245" t="s">
        <v>2</v>
      </c>
      <c r="I4" s="245"/>
      <c r="J4" s="245"/>
    </row>
    <row r="5" spans="1:16" ht="22.5" customHeight="1" x14ac:dyDescent="0.7">
      <c r="A5" s="216"/>
      <c r="B5" s="211"/>
      <c r="D5" s="246" t="s">
        <v>52</v>
      </c>
      <c r="E5" s="246"/>
      <c r="F5" s="246"/>
      <c r="G5" s="240"/>
      <c r="H5" s="246" t="s">
        <v>52</v>
      </c>
      <c r="I5" s="246"/>
      <c r="J5" s="246"/>
    </row>
    <row r="6" spans="1:16" ht="22.5" customHeight="1" x14ac:dyDescent="0.7">
      <c r="A6" s="216"/>
      <c r="B6" s="211"/>
      <c r="D6" s="246" t="s">
        <v>64</v>
      </c>
      <c r="E6" s="246"/>
      <c r="F6" s="246"/>
      <c r="G6" s="240"/>
      <c r="H6" s="246" t="s">
        <v>64</v>
      </c>
      <c r="I6" s="246"/>
      <c r="J6" s="246"/>
    </row>
    <row r="7" spans="1:16" ht="21" customHeight="1" x14ac:dyDescent="0.7">
      <c r="A7" s="13"/>
      <c r="B7" s="236" t="s">
        <v>5</v>
      </c>
      <c r="C7" s="34"/>
      <c r="D7" s="238">
        <v>2563</v>
      </c>
      <c r="E7" s="238"/>
      <c r="F7" s="238">
        <v>2562</v>
      </c>
      <c r="G7" s="238"/>
      <c r="H7" s="238">
        <v>2563</v>
      </c>
      <c r="I7" s="238"/>
      <c r="J7" s="238">
        <v>2562</v>
      </c>
    </row>
    <row r="8" spans="1:16" ht="20.25" customHeight="1" x14ac:dyDescent="0.7">
      <c r="A8" s="13"/>
      <c r="B8" s="236"/>
      <c r="C8" s="34"/>
      <c r="D8" s="248" t="s">
        <v>7</v>
      </c>
      <c r="E8" s="248"/>
      <c r="F8" s="248"/>
      <c r="G8" s="248"/>
      <c r="H8" s="248"/>
      <c r="I8" s="248"/>
      <c r="J8" s="248"/>
    </row>
    <row r="9" spans="1:16" ht="21" customHeight="1" x14ac:dyDescent="0.7">
      <c r="A9" s="8" t="s">
        <v>53</v>
      </c>
      <c r="B9" s="211"/>
      <c r="C9" s="50"/>
      <c r="D9" s="10"/>
      <c r="E9" s="10"/>
      <c r="F9" s="10"/>
      <c r="G9" s="10"/>
      <c r="H9" s="10"/>
      <c r="I9" s="10"/>
      <c r="J9" s="10"/>
    </row>
    <row r="10" spans="1:16" ht="22.5" customHeight="1" x14ac:dyDescent="0.65">
      <c r="A10" s="9" t="s">
        <v>62</v>
      </c>
      <c r="B10" s="211">
        <v>11</v>
      </c>
      <c r="C10" s="50"/>
      <c r="D10" s="219">
        <v>162975</v>
      </c>
      <c r="E10" s="220"/>
      <c r="F10" s="221">
        <v>195945</v>
      </c>
      <c r="G10" s="222"/>
      <c r="H10" s="222">
        <v>162497</v>
      </c>
      <c r="I10" s="222"/>
      <c r="J10" s="221">
        <v>195574</v>
      </c>
      <c r="K10" s="54"/>
      <c r="O10" s="55"/>
    </row>
    <row r="11" spans="1:16" ht="22.5" customHeight="1" x14ac:dyDescent="0.65">
      <c r="A11" s="9" t="s">
        <v>120</v>
      </c>
      <c r="B11" s="211">
        <v>11</v>
      </c>
      <c r="C11" s="50"/>
      <c r="D11" s="164">
        <v>665272</v>
      </c>
      <c r="E11" s="220"/>
      <c r="F11" s="165">
        <f>490206-1498</f>
        <v>488708</v>
      </c>
      <c r="G11" s="222"/>
      <c r="H11" s="166">
        <v>34308</v>
      </c>
      <c r="I11" s="222"/>
      <c r="J11" s="165">
        <v>69753</v>
      </c>
      <c r="K11" s="54"/>
      <c r="O11" s="55"/>
    </row>
    <row r="12" spans="1:16" ht="22.5" customHeight="1" x14ac:dyDescent="0.7">
      <c r="A12" s="13"/>
      <c r="B12" s="211"/>
      <c r="C12" s="50"/>
      <c r="D12" s="167">
        <f>SUM(D10:D11)</f>
        <v>828247</v>
      </c>
      <c r="E12" s="168"/>
      <c r="F12" s="167">
        <f>SUM(F10:F11)</f>
        <v>684653</v>
      </c>
      <c r="G12" s="168"/>
      <c r="H12" s="167">
        <f>SUM(H10:H11)</f>
        <v>196805</v>
      </c>
      <c r="I12" s="168"/>
      <c r="J12" s="167">
        <f>SUM(J10:J11)</f>
        <v>265327</v>
      </c>
      <c r="K12" s="54"/>
      <c r="O12" s="55"/>
    </row>
    <row r="13" spans="1:16" ht="22.5" customHeight="1" x14ac:dyDescent="0.65">
      <c r="A13" s="9" t="s">
        <v>63</v>
      </c>
      <c r="B13" s="57">
        <v>7</v>
      </c>
      <c r="C13" s="50"/>
      <c r="D13" s="169">
        <v>-158045</v>
      </c>
      <c r="E13" s="222"/>
      <c r="F13" s="221">
        <v>-186538</v>
      </c>
      <c r="G13" s="222"/>
      <c r="H13" s="222">
        <v>-158853</v>
      </c>
      <c r="I13" s="222"/>
      <c r="J13" s="221">
        <v>-188298</v>
      </c>
      <c r="K13" s="161"/>
      <c r="L13" s="49"/>
      <c r="O13" s="55"/>
    </row>
    <row r="14" spans="1:16" ht="22.5" customHeight="1" x14ac:dyDescent="0.65">
      <c r="A14" s="9" t="s">
        <v>121</v>
      </c>
      <c r="B14" s="57"/>
      <c r="C14" s="50"/>
      <c r="D14" s="164">
        <v>-599408</v>
      </c>
      <c r="E14" s="220"/>
      <c r="F14" s="165">
        <f>-434385+492</f>
        <v>-433893</v>
      </c>
      <c r="G14" s="222"/>
      <c r="H14" s="166">
        <v>-30084</v>
      </c>
      <c r="I14" s="222"/>
      <c r="J14" s="165">
        <v>-60998</v>
      </c>
      <c r="K14" s="54"/>
      <c r="O14" s="55"/>
    </row>
    <row r="15" spans="1:16" ht="22.5" customHeight="1" x14ac:dyDescent="0.7">
      <c r="A15" s="13" t="s">
        <v>122</v>
      </c>
      <c r="B15" s="57"/>
      <c r="C15" s="50"/>
      <c r="D15" s="170">
        <f>SUM(D12:D14)</f>
        <v>70794</v>
      </c>
      <c r="E15" s="168"/>
      <c r="F15" s="170">
        <f>SUM(F12:F14)</f>
        <v>64222</v>
      </c>
      <c r="G15" s="167"/>
      <c r="H15" s="170">
        <f>SUM(H12:H14)</f>
        <v>7868</v>
      </c>
      <c r="I15" s="167"/>
      <c r="J15" s="170">
        <f>SUM(J12:J14)</f>
        <v>16031</v>
      </c>
      <c r="K15" s="54"/>
      <c r="O15" s="55"/>
    </row>
    <row r="16" spans="1:16" ht="10.25" customHeight="1" x14ac:dyDescent="0.7">
      <c r="A16" s="13"/>
      <c r="B16" s="57"/>
      <c r="C16" s="50"/>
      <c r="D16" s="219"/>
      <c r="E16" s="220"/>
      <c r="F16" s="221"/>
      <c r="G16" s="222"/>
      <c r="H16" s="222"/>
      <c r="I16" s="222"/>
      <c r="J16" s="221"/>
      <c r="K16" s="54"/>
      <c r="O16" s="55"/>
    </row>
    <row r="17" spans="1:20" s="34" customFormat="1" ht="22.5" customHeight="1" x14ac:dyDescent="0.65">
      <c r="A17" s="34" t="s">
        <v>54</v>
      </c>
      <c r="B17" s="149"/>
      <c r="C17" s="238"/>
      <c r="D17" s="169">
        <v>2428</v>
      </c>
      <c r="E17" s="222"/>
      <c r="F17" s="221">
        <f>4357+1498</f>
        <v>5855</v>
      </c>
      <c r="G17" s="222"/>
      <c r="H17" s="222">
        <v>4896</v>
      </c>
      <c r="I17" s="222"/>
      <c r="J17" s="221">
        <v>5238</v>
      </c>
      <c r="K17" s="161"/>
      <c r="L17" s="49"/>
      <c r="N17" s="49"/>
      <c r="O17" s="162"/>
    </row>
    <row r="18" spans="1:20" ht="22.5" customHeight="1" x14ac:dyDescent="0.65">
      <c r="A18" s="9" t="s">
        <v>155</v>
      </c>
      <c r="B18" s="57"/>
      <c r="C18" s="50"/>
      <c r="D18" s="219">
        <v>-1191</v>
      </c>
      <c r="E18" s="220"/>
      <c r="F18" s="221">
        <v>-1523</v>
      </c>
      <c r="G18" s="222"/>
      <c r="H18" s="222">
        <v>-488</v>
      </c>
      <c r="I18" s="222"/>
      <c r="J18" s="221">
        <v>-638</v>
      </c>
      <c r="K18" s="54"/>
      <c r="O18" s="55"/>
    </row>
    <row r="19" spans="1:20" ht="22.5" customHeight="1" x14ac:dyDescent="0.65">
      <c r="A19" s="9" t="s">
        <v>55</v>
      </c>
      <c r="B19" s="57"/>
      <c r="C19" s="50"/>
      <c r="D19" s="164">
        <v>-43852</v>
      </c>
      <c r="E19" s="220"/>
      <c r="F19" s="165">
        <f>-64206-492</f>
        <v>-64698</v>
      </c>
      <c r="G19" s="222"/>
      <c r="H19" s="166">
        <v>-12539</v>
      </c>
      <c r="I19" s="222"/>
      <c r="J19" s="165">
        <v>-34317</v>
      </c>
      <c r="K19" s="54"/>
      <c r="O19" s="55"/>
    </row>
    <row r="20" spans="1:20" ht="22.5" customHeight="1" x14ac:dyDescent="0.7">
      <c r="A20" s="13" t="s">
        <v>150</v>
      </c>
      <c r="B20" s="211"/>
      <c r="C20" s="50"/>
      <c r="D20" s="167">
        <f>SUM(D15:D19)</f>
        <v>28179</v>
      </c>
      <c r="E20" s="168"/>
      <c r="F20" s="167">
        <f>SUM(F15:F19)</f>
        <v>3856</v>
      </c>
      <c r="G20" s="168"/>
      <c r="H20" s="167">
        <f>SUM(H15:H19)</f>
        <v>-263</v>
      </c>
      <c r="I20" s="168"/>
      <c r="J20" s="167">
        <f>SUM(J15:J19)</f>
        <v>-13686</v>
      </c>
      <c r="K20" s="54"/>
      <c r="O20" s="55"/>
    </row>
    <row r="21" spans="1:20" ht="9" customHeight="1" x14ac:dyDescent="0.65">
      <c r="B21" s="211"/>
      <c r="C21" s="50"/>
      <c r="D21" s="169"/>
      <c r="E21" s="222"/>
      <c r="F21" s="169"/>
      <c r="G21" s="222"/>
      <c r="H21" s="222"/>
      <c r="I21" s="222"/>
      <c r="J21" s="222"/>
      <c r="K21" s="54"/>
      <c r="O21" s="55"/>
    </row>
    <row r="22" spans="1:20" ht="22.5" customHeight="1" x14ac:dyDescent="0.7">
      <c r="A22" s="9" t="s">
        <v>56</v>
      </c>
      <c r="B22" s="211"/>
      <c r="C22" s="50"/>
      <c r="D22" s="169">
        <v>-5805</v>
      </c>
      <c r="E22" s="222"/>
      <c r="F22" s="169">
        <v>-2783</v>
      </c>
      <c r="G22" s="222"/>
      <c r="H22" s="190">
        <v>-76</v>
      </c>
      <c r="I22" s="167"/>
      <c r="J22" s="190">
        <v>-18</v>
      </c>
      <c r="K22" s="54"/>
      <c r="O22" s="55"/>
    </row>
    <row r="23" spans="1:20" ht="22.5" customHeight="1" x14ac:dyDescent="0.65">
      <c r="A23" s="9" t="s">
        <v>174</v>
      </c>
      <c r="B23" s="211"/>
      <c r="C23" s="50"/>
      <c r="D23" s="169"/>
      <c r="E23" s="220"/>
      <c r="K23" s="54"/>
      <c r="O23" s="55"/>
    </row>
    <row r="24" spans="1:20" ht="22.5" customHeight="1" x14ac:dyDescent="0.7">
      <c r="A24" s="9" t="s">
        <v>203</v>
      </c>
      <c r="B24" s="211"/>
      <c r="C24" s="50"/>
      <c r="D24" s="169">
        <v>-446</v>
      </c>
      <c r="E24" s="220"/>
      <c r="F24" s="169">
        <v>0</v>
      </c>
      <c r="G24" s="220"/>
      <c r="H24" s="190">
        <v>0</v>
      </c>
      <c r="I24" s="168"/>
      <c r="J24" s="190">
        <v>0</v>
      </c>
      <c r="K24" s="54"/>
      <c r="O24" s="55"/>
    </row>
    <row r="25" spans="1:20" s="13" customFormat="1" ht="22.5" customHeight="1" x14ac:dyDescent="0.7">
      <c r="A25" s="13" t="s">
        <v>151</v>
      </c>
      <c r="B25" s="29"/>
      <c r="C25" s="240"/>
      <c r="D25" s="200">
        <f>SUM(D20:D24)</f>
        <v>21928</v>
      </c>
      <c r="E25" s="173"/>
      <c r="F25" s="200">
        <f>SUM(F20:F24)</f>
        <v>1073</v>
      </c>
      <c r="G25" s="173"/>
      <c r="H25" s="200">
        <f>SUM(H20:H24)</f>
        <v>-339</v>
      </c>
      <c r="I25" s="168"/>
      <c r="J25" s="200">
        <f>SUM(J20:J24)</f>
        <v>-13704</v>
      </c>
      <c r="K25" s="59"/>
      <c r="L25" s="60"/>
      <c r="N25" s="60"/>
      <c r="O25" s="55"/>
      <c r="P25" s="9"/>
    </row>
    <row r="26" spans="1:20" ht="22.5" customHeight="1" x14ac:dyDescent="0.65">
      <c r="A26" s="9" t="s">
        <v>57</v>
      </c>
      <c r="B26" s="211"/>
      <c r="C26" s="50"/>
      <c r="D26" s="164">
        <v>-5617</v>
      </c>
      <c r="E26" s="220"/>
      <c r="F26" s="174">
        <v>-7018</v>
      </c>
      <c r="G26" s="220"/>
      <c r="H26" s="222">
        <v>-493</v>
      </c>
      <c r="I26" s="220"/>
      <c r="J26" s="174">
        <v>-1714</v>
      </c>
      <c r="K26" s="61"/>
      <c r="M26" s="61"/>
      <c r="N26" s="61"/>
      <c r="O26" s="55"/>
      <c r="P26" s="61"/>
      <c r="R26" s="61"/>
      <c r="S26" s="61"/>
      <c r="T26" s="61"/>
    </row>
    <row r="27" spans="1:20" s="13" customFormat="1" ht="21" customHeight="1" x14ac:dyDescent="0.7">
      <c r="A27" s="13" t="s">
        <v>134</v>
      </c>
      <c r="B27" s="29"/>
      <c r="C27" s="240"/>
      <c r="D27" s="175">
        <f>SUM(D25:D26)</f>
        <v>16311</v>
      </c>
      <c r="E27" s="168"/>
      <c r="F27" s="175">
        <f>SUM(F25:F26)</f>
        <v>-5945</v>
      </c>
      <c r="G27" s="168"/>
      <c r="H27" s="175">
        <f>SUM(H25:H26)</f>
        <v>-832</v>
      </c>
      <c r="I27" s="168"/>
      <c r="J27" s="175">
        <f>SUM(J25:J26)</f>
        <v>-15418</v>
      </c>
      <c r="K27" s="59"/>
      <c r="L27" s="60"/>
      <c r="N27" s="60"/>
      <c r="O27" s="55"/>
      <c r="P27" s="9"/>
    </row>
    <row r="28" spans="1:20" s="13" customFormat="1" ht="9.65" customHeight="1" x14ac:dyDescent="0.7">
      <c r="B28" s="29"/>
      <c r="C28" s="240"/>
      <c r="D28" s="176"/>
      <c r="E28" s="168"/>
      <c r="F28" s="176"/>
      <c r="G28" s="168"/>
      <c r="H28" s="176"/>
      <c r="I28" s="168"/>
      <c r="J28" s="176"/>
      <c r="K28" s="59"/>
      <c r="L28" s="60"/>
      <c r="N28" s="60"/>
      <c r="O28" s="9"/>
      <c r="P28" s="9"/>
    </row>
    <row r="29" spans="1:20" ht="22.5" customHeight="1" x14ac:dyDescent="0.7">
      <c r="A29" s="63"/>
      <c r="B29" s="211"/>
      <c r="C29" s="50"/>
      <c r="D29" s="176"/>
      <c r="E29" s="168"/>
      <c r="F29" s="176"/>
      <c r="G29" s="168"/>
      <c r="H29" s="176"/>
      <c r="I29" s="168"/>
      <c r="J29" s="176"/>
      <c r="K29" s="54"/>
    </row>
    <row r="30" spans="1:20" ht="22.5" customHeight="1" x14ac:dyDescent="0.7">
      <c r="A30" s="47" t="str">
        <f>A1</f>
        <v>บริษัท ทาคูนิ กรุ๊ป จำกัด (มหาชน) และบริษัทย่อย</v>
      </c>
      <c r="D30" s="219"/>
      <c r="E30" s="219"/>
      <c r="F30" s="219"/>
      <c r="G30" s="219"/>
      <c r="H30" s="219"/>
      <c r="I30" s="219"/>
      <c r="J30" s="219"/>
    </row>
    <row r="31" spans="1:20" ht="22.5" customHeight="1" x14ac:dyDescent="0.7">
      <c r="A31" s="47" t="s">
        <v>51</v>
      </c>
      <c r="D31" s="219"/>
      <c r="E31" s="219"/>
      <c r="F31" s="219"/>
      <c r="G31" s="219"/>
      <c r="H31" s="219"/>
      <c r="I31" s="219"/>
      <c r="J31" s="219"/>
    </row>
    <row r="32" spans="1:20" x14ac:dyDescent="0.65">
      <c r="D32" s="219"/>
      <c r="E32" s="219"/>
      <c r="F32" s="219"/>
      <c r="G32" s="219"/>
      <c r="H32" s="219"/>
      <c r="I32" s="219"/>
      <c r="J32" s="219"/>
    </row>
    <row r="33" spans="1:15" ht="22.5" customHeight="1" x14ac:dyDescent="0.7">
      <c r="A33" s="216"/>
      <c r="B33" s="211"/>
      <c r="D33" s="249" t="s">
        <v>1</v>
      </c>
      <c r="E33" s="249"/>
      <c r="F33" s="249"/>
      <c r="G33" s="239"/>
      <c r="H33" s="249" t="s">
        <v>2</v>
      </c>
      <c r="I33" s="249"/>
      <c r="J33" s="249"/>
    </row>
    <row r="34" spans="1:15" ht="22.5" customHeight="1" x14ac:dyDescent="0.7">
      <c r="A34" s="216"/>
      <c r="B34" s="211"/>
      <c r="D34" s="250" t="s">
        <v>52</v>
      </c>
      <c r="E34" s="250"/>
      <c r="F34" s="250"/>
      <c r="G34" s="239"/>
      <c r="H34" s="250" t="s">
        <v>52</v>
      </c>
      <c r="I34" s="250"/>
      <c r="J34" s="250"/>
    </row>
    <row r="35" spans="1:15" ht="22.5" customHeight="1" x14ac:dyDescent="0.7">
      <c r="A35" s="216"/>
      <c r="B35" s="211"/>
      <c r="D35" s="250" t="s">
        <v>64</v>
      </c>
      <c r="E35" s="250"/>
      <c r="F35" s="250"/>
      <c r="G35" s="239"/>
      <c r="H35" s="250" t="s">
        <v>64</v>
      </c>
      <c r="I35" s="250"/>
      <c r="J35" s="250"/>
    </row>
    <row r="36" spans="1:15" ht="22.5" customHeight="1" x14ac:dyDescent="0.7">
      <c r="A36" s="13"/>
      <c r="B36" s="236"/>
      <c r="C36" s="34"/>
      <c r="D36" s="238">
        <v>2563</v>
      </c>
      <c r="E36" s="238"/>
      <c r="F36" s="238">
        <v>2562</v>
      </c>
      <c r="G36" s="238"/>
      <c r="H36" s="238">
        <v>2563</v>
      </c>
      <c r="I36" s="238"/>
      <c r="J36" s="238">
        <v>2562</v>
      </c>
    </row>
    <row r="37" spans="1:15" ht="22.5" customHeight="1" x14ac:dyDescent="0.7">
      <c r="A37" s="13"/>
      <c r="B37" s="236"/>
      <c r="C37" s="34"/>
      <c r="D37" s="251" t="s">
        <v>7</v>
      </c>
      <c r="E37" s="251"/>
      <c r="F37" s="251"/>
      <c r="G37" s="251"/>
      <c r="H37" s="251"/>
      <c r="I37" s="251"/>
      <c r="J37" s="251"/>
    </row>
    <row r="38" spans="1:15" ht="22.5" customHeight="1" x14ac:dyDescent="0.7">
      <c r="A38" s="13" t="s">
        <v>58</v>
      </c>
      <c r="B38" s="29"/>
      <c r="C38" s="240"/>
      <c r="D38" s="167"/>
      <c r="E38" s="167"/>
      <c r="F38" s="167"/>
      <c r="G38" s="167"/>
      <c r="H38" s="167"/>
      <c r="I38" s="167"/>
      <c r="J38" s="167"/>
      <c r="L38" s="9"/>
      <c r="N38" s="9"/>
    </row>
    <row r="39" spans="1:15" ht="22.5" customHeight="1" x14ac:dyDescent="0.7">
      <c r="A39" s="8" t="s">
        <v>123</v>
      </c>
      <c r="B39" s="29"/>
      <c r="C39" s="240"/>
      <c r="D39" s="167"/>
      <c r="E39" s="167"/>
      <c r="F39" s="167"/>
      <c r="G39" s="167"/>
      <c r="H39" s="167"/>
      <c r="I39" s="167"/>
      <c r="J39" s="167"/>
      <c r="L39" s="9"/>
      <c r="N39" s="9"/>
    </row>
    <row r="40" spans="1:15" ht="21" customHeight="1" x14ac:dyDescent="0.7">
      <c r="A40" s="8" t="s">
        <v>124</v>
      </c>
      <c r="B40" s="29"/>
      <c r="C40" s="240"/>
      <c r="D40" s="167"/>
      <c r="E40" s="167"/>
      <c r="F40" s="167"/>
      <c r="G40" s="167"/>
      <c r="H40" s="167"/>
      <c r="I40" s="167"/>
      <c r="J40" s="167"/>
      <c r="L40" s="9"/>
      <c r="N40" s="9"/>
    </row>
    <row r="41" spans="1:15" ht="22" x14ac:dyDescent="0.7">
      <c r="A41" s="62" t="s">
        <v>175</v>
      </c>
      <c r="B41" s="29"/>
      <c r="C41" s="240"/>
      <c r="D41" s="167"/>
      <c r="E41" s="167"/>
      <c r="F41" s="167"/>
      <c r="G41" s="167"/>
      <c r="H41" s="167"/>
      <c r="I41" s="167"/>
      <c r="J41" s="167"/>
      <c r="L41" s="9"/>
      <c r="N41" s="9"/>
    </row>
    <row r="42" spans="1:15" ht="21.75" customHeight="1" x14ac:dyDescent="0.7">
      <c r="A42" s="62" t="s">
        <v>204</v>
      </c>
      <c r="B42" s="29"/>
      <c r="C42" s="240"/>
      <c r="D42" s="172">
        <v>0</v>
      </c>
      <c r="E42" s="167"/>
      <c r="F42" s="174">
        <v>172</v>
      </c>
      <c r="G42" s="167"/>
      <c r="H42" s="172">
        <v>0</v>
      </c>
      <c r="I42" s="167"/>
      <c r="J42" s="174">
        <v>0</v>
      </c>
      <c r="L42" s="9"/>
      <c r="N42" s="9"/>
      <c r="O42" s="55"/>
    </row>
    <row r="43" spans="1:15" ht="22.5" customHeight="1" x14ac:dyDescent="0.7">
      <c r="A43" s="13" t="s">
        <v>205</v>
      </c>
      <c r="B43" s="211"/>
      <c r="C43" s="50"/>
      <c r="D43" s="177">
        <f>D42</f>
        <v>0</v>
      </c>
      <c r="E43" s="168"/>
      <c r="F43" s="177">
        <f>F42</f>
        <v>172</v>
      </c>
      <c r="G43" s="168"/>
      <c r="H43" s="177">
        <f>H42</f>
        <v>0</v>
      </c>
      <c r="I43" s="168"/>
      <c r="J43" s="177">
        <f>J42</f>
        <v>0</v>
      </c>
      <c r="K43" s="54"/>
      <c r="O43" s="55"/>
    </row>
    <row r="44" spans="1:15" ht="22.5" customHeight="1" thickBot="1" x14ac:dyDescent="0.75">
      <c r="A44" s="63" t="s">
        <v>206</v>
      </c>
      <c r="B44" s="211"/>
      <c r="C44" s="50"/>
      <c r="D44" s="178">
        <f>SUM(D43,D27)</f>
        <v>16311</v>
      </c>
      <c r="E44" s="168"/>
      <c r="F44" s="178">
        <f>SUM(F43,F27)</f>
        <v>-5773</v>
      </c>
      <c r="G44" s="168"/>
      <c r="H44" s="178">
        <f>SUM(H43,H27)</f>
        <v>-832</v>
      </c>
      <c r="I44" s="168"/>
      <c r="J44" s="178">
        <f>SUM(J43,J27)</f>
        <v>-15418</v>
      </c>
      <c r="K44" s="54"/>
      <c r="O44" s="55"/>
    </row>
    <row r="45" spans="1:15" ht="22.5" customHeight="1" thickTop="1" x14ac:dyDescent="0.7">
      <c r="A45" s="63"/>
      <c r="B45" s="211"/>
      <c r="C45" s="50"/>
      <c r="D45" s="196"/>
      <c r="E45" s="168"/>
      <c r="F45" s="196"/>
      <c r="G45" s="168"/>
      <c r="H45" s="196"/>
      <c r="I45" s="168"/>
      <c r="J45" s="196"/>
      <c r="K45" s="54"/>
      <c r="O45" s="55"/>
    </row>
    <row r="46" spans="1:15" ht="22.5" customHeight="1" x14ac:dyDescent="0.7">
      <c r="A46" s="13" t="s">
        <v>59</v>
      </c>
      <c r="B46" s="211"/>
      <c r="C46" s="211"/>
      <c r="D46" s="176"/>
      <c r="E46" s="176"/>
      <c r="F46" s="176"/>
      <c r="G46" s="176"/>
      <c r="H46" s="176"/>
      <c r="I46" s="176"/>
      <c r="J46" s="176"/>
      <c r="L46" s="9"/>
      <c r="N46" s="9"/>
    </row>
    <row r="47" spans="1:15" ht="22.5" customHeight="1" x14ac:dyDescent="0.65">
      <c r="A47" s="9" t="s">
        <v>60</v>
      </c>
      <c r="B47" s="211"/>
      <c r="C47" s="211"/>
      <c r="D47" s="222">
        <v>3499</v>
      </c>
      <c r="E47" s="220"/>
      <c r="F47" s="221">
        <v>-17469</v>
      </c>
      <c r="G47" s="220"/>
      <c r="H47" s="222">
        <v>-832</v>
      </c>
      <c r="I47" s="220"/>
      <c r="J47" s="221">
        <v>-15418</v>
      </c>
      <c r="M47" s="38"/>
      <c r="O47" s="55"/>
    </row>
    <row r="48" spans="1:15" ht="22.5" customHeight="1" x14ac:dyDescent="0.65">
      <c r="A48" s="9" t="s">
        <v>61</v>
      </c>
      <c r="B48" s="211"/>
      <c r="C48" s="211"/>
      <c r="D48" s="223">
        <v>12812</v>
      </c>
      <c r="E48" s="220"/>
      <c r="F48" s="174">
        <v>11524</v>
      </c>
      <c r="G48" s="220"/>
      <c r="H48" s="223">
        <v>0</v>
      </c>
      <c r="I48" s="220"/>
      <c r="J48" s="174">
        <v>0</v>
      </c>
      <c r="L48" s="9"/>
      <c r="N48" s="9"/>
      <c r="O48" s="55"/>
    </row>
    <row r="49" spans="1:15" ht="22.5" customHeight="1" thickBot="1" x14ac:dyDescent="0.75">
      <c r="A49" s="63"/>
      <c r="B49" s="211"/>
      <c r="C49" s="211"/>
      <c r="D49" s="179">
        <f>SUM(D47:D48)</f>
        <v>16311</v>
      </c>
      <c r="E49" s="167"/>
      <c r="F49" s="179">
        <f>SUM(F47:F48)</f>
        <v>-5945</v>
      </c>
      <c r="G49" s="167"/>
      <c r="H49" s="179">
        <f>SUM(H47:H48)</f>
        <v>-832</v>
      </c>
      <c r="I49" s="167"/>
      <c r="J49" s="179">
        <f>SUM(J47:J48)</f>
        <v>-15418</v>
      </c>
      <c r="L49" s="9"/>
      <c r="N49" s="9"/>
      <c r="O49" s="55"/>
    </row>
    <row r="50" spans="1:15" ht="22.5" customHeight="1" thickTop="1" x14ac:dyDescent="0.7">
      <c r="A50" s="63"/>
      <c r="B50" s="211"/>
      <c r="C50" s="211"/>
      <c r="D50" s="167"/>
      <c r="E50" s="167"/>
      <c r="F50" s="167"/>
      <c r="G50" s="167"/>
      <c r="H50" s="167"/>
      <c r="I50" s="167"/>
      <c r="J50" s="167"/>
      <c r="L50" s="9"/>
      <c r="N50" s="9"/>
      <c r="O50" s="55"/>
    </row>
    <row r="51" spans="1:15" ht="22.5" customHeight="1" x14ac:dyDescent="0.7">
      <c r="A51" s="13" t="s">
        <v>222</v>
      </c>
      <c r="B51" s="211"/>
      <c r="C51" s="211"/>
      <c r="D51" s="176"/>
      <c r="E51" s="173"/>
      <c r="F51" s="176"/>
      <c r="G51" s="173"/>
      <c r="H51" s="176"/>
      <c r="I51" s="173"/>
      <c r="J51" s="176"/>
      <c r="L51" s="9"/>
      <c r="N51" s="9"/>
      <c r="O51" s="55"/>
    </row>
    <row r="52" spans="1:15" ht="22.5" customHeight="1" x14ac:dyDescent="0.65">
      <c r="A52" s="9" t="s">
        <v>60</v>
      </c>
      <c r="B52" s="211"/>
      <c r="C52" s="211"/>
      <c r="D52" s="222">
        <v>3499</v>
      </c>
      <c r="E52" s="220"/>
      <c r="F52" s="221">
        <v>-17423</v>
      </c>
      <c r="G52" s="220"/>
      <c r="H52" s="222">
        <v>-832</v>
      </c>
      <c r="I52" s="220"/>
      <c r="J52" s="221">
        <v>-15418</v>
      </c>
      <c r="K52" s="201"/>
      <c r="L52" s="9"/>
      <c r="N52" s="9"/>
      <c r="O52" s="55"/>
    </row>
    <row r="53" spans="1:15" ht="22.5" customHeight="1" x14ac:dyDescent="0.65">
      <c r="A53" s="9" t="s">
        <v>61</v>
      </c>
      <c r="B53" s="211"/>
      <c r="C53" s="211"/>
      <c r="D53" s="223">
        <v>12812</v>
      </c>
      <c r="E53" s="220"/>
      <c r="F53" s="174">
        <v>11650</v>
      </c>
      <c r="G53" s="220"/>
      <c r="H53" s="223">
        <v>0</v>
      </c>
      <c r="I53" s="220"/>
      <c r="J53" s="174">
        <v>0</v>
      </c>
      <c r="K53" s="201"/>
      <c r="L53" s="9"/>
      <c r="N53" s="9"/>
      <c r="O53" s="55"/>
    </row>
    <row r="54" spans="1:15" ht="22.5" customHeight="1" thickBot="1" x14ac:dyDescent="0.75">
      <c r="A54" s="63"/>
      <c r="B54" s="211"/>
      <c r="C54" s="211"/>
      <c r="D54" s="179">
        <f>SUM(D52:D53)</f>
        <v>16311</v>
      </c>
      <c r="E54" s="167"/>
      <c r="F54" s="179">
        <f>SUM(F52:F53)</f>
        <v>-5773</v>
      </c>
      <c r="G54" s="167"/>
      <c r="H54" s="179">
        <f>SUM(H52:H53)</f>
        <v>-832</v>
      </c>
      <c r="I54" s="167"/>
      <c r="J54" s="179">
        <f>SUM(J52:J53)</f>
        <v>-15418</v>
      </c>
      <c r="O54" s="55"/>
    </row>
    <row r="55" spans="1:15" ht="22.5" customHeight="1" thickTop="1" x14ac:dyDescent="0.7">
      <c r="A55" s="13"/>
      <c r="B55" s="211"/>
      <c r="C55" s="50"/>
      <c r="D55" s="67"/>
      <c r="E55" s="52"/>
      <c r="F55" s="67"/>
      <c r="G55" s="52"/>
      <c r="H55" s="213"/>
      <c r="I55" s="52"/>
      <c r="J55" s="213"/>
      <c r="O55" s="55"/>
    </row>
    <row r="56" spans="1:15" ht="24.75" customHeight="1" thickBot="1" x14ac:dyDescent="0.75">
      <c r="A56" s="13" t="s">
        <v>125</v>
      </c>
      <c r="B56" s="211"/>
      <c r="C56" s="50"/>
      <c r="D56" s="68">
        <v>0.01</v>
      </c>
      <c r="E56" s="69"/>
      <c r="F56" s="68">
        <v>-0.02</v>
      </c>
      <c r="G56" s="69"/>
      <c r="H56" s="68">
        <v>-0.01</v>
      </c>
      <c r="I56" s="69"/>
      <c r="J56" s="68">
        <v>-0.02</v>
      </c>
      <c r="K56" s="70"/>
      <c r="O56" s="55"/>
    </row>
    <row r="57" spans="1:15" ht="22.5" customHeight="1" thickTop="1" x14ac:dyDescent="0.65">
      <c r="B57" s="211"/>
      <c r="C57" s="50"/>
      <c r="D57" s="28"/>
      <c r="E57" s="51"/>
      <c r="F57" s="28"/>
      <c r="G57" s="51"/>
      <c r="H57" s="28"/>
      <c r="I57" s="51"/>
      <c r="J57" s="28"/>
    </row>
    <row r="58" spans="1:15" s="34" customFormat="1" ht="22.5" customHeight="1" x14ac:dyDescent="0.65">
      <c r="A58" s="18"/>
      <c r="B58" s="142"/>
      <c r="D58" s="203">
        <f>D27-D49</f>
        <v>0</v>
      </c>
      <c r="F58" s="203">
        <f>F27-F49</f>
        <v>0</v>
      </c>
      <c r="H58" s="203">
        <f>H27-H49</f>
        <v>0</v>
      </c>
      <c r="J58" s="203">
        <f>J27-J49</f>
        <v>0</v>
      </c>
      <c r="L58" s="49"/>
      <c r="N58" s="49"/>
    </row>
    <row r="59" spans="1:15" s="34" customFormat="1" ht="22.5" customHeight="1" x14ac:dyDescent="0.7">
      <c r="A59" s="146"/>
      <c r="B59" s="142"/>
      <c r="D59" s="203">
        <f>D44-D54</f>
        <v>0</v>
      </c>
      <c r="F59" s="203">
        <f>F44-F54</f>
        <v>0</v>
      </c>
      <c r="H59" s="203">
        <f>H44-H54</f>
        <v>0</v>
      </c>
      <c r="J59" s="203">
        <f>J44-J54</f>
        <v>0</v>
      </c>
      <c r="L59" s="49"/>
      <c r="N59" s="49"/>
    </row>
    <row r="60" spans="1:15" s="34" customFormat="1" ht="16.5" customHeight="1" x14ac:dyDescent="0.65">
      <c r="B60" s="142" t="s">
        <v>188</v>
      </c>
      <c r="D60" s="152">
        <f>D26/(D20+D22)</f>
        <v>-0.25105032627156521</v>
      </c>
      <c r="E60" s="231"/>
      <c r="F60" s="152">
        <f t="shared" ref="F60:J60" si="0">F26/(F20+F22)</f>
        <v>-6.5405405405405403</v>
      </c>
      <c r="G60" s="152"/>
      <c r="H60" s="152">
        <f t="shared" si="0"/>
        <v>1.4542772861356932</v>
      </c>
      <c r="I60" s="152"/>
      <c r="J60" s="152">
        <f t="shared" si="0"/>
        <v>0.12507297139521309</v>
      </c>
      <c r="L60" s="49"/>
      <c r="N60" s="49"/>
    </row>
    <row r="61" spans="1:15" s="34" customFormat="1" ht="19.5" customHeight="1" x14ac:dyDescent="0.7">
      <c r="A61" s="83"/>
      <c r="B61" s="236"/>
      <c r="D61" s="252"/>
      <c r="E61" s="252"/>
      <c r="F61" s="252"/>
      <c r="G61" s="237"/>
      <c r="H61" s="252"/>
      <c r="I61" s="252"/>
      <c r="J61" s="252"/>
      <c r="L61" s="49"/>
      <c r="N61" s="49"/>
    </row>
    <row r="62" spans="1:15" s="34" customFormat="1" ht="22.5" customHeight="1" x14ac:dyDescent="0.7">
      <c r="A62" s="83"/>
      <c r="B62" s="236"/>
      <c r="D62" s="253"/>
      <c r="E62" s="253"/>
      <c r="F62" s="253"/>
      <c r="G62" s="237"/>
      <c r="H62" s="253"/>
      <c r="I62" s="253"/>
      <c r="J62" s="253"/>
      <c r="L62" s="49"/>
      <c r="N62" s="49"/>
    </row>
    <row r="63" spans="1:15" s="34" customFormat="1" ht="22.5" customHeight="1" x14ac:dyDescent="0.7">
      <c r="A63" s="83"/>
      <c r="B63" s="236"/>
      <c r="D63" s="247"/>
      <c r="E63" s="247"/>
      <c r="F63" s="247"/>
      <c r="G63" s="237"/>
      <c r="H63" s="247"/>
      <c r="I63" s="247"/>
      <c r="J63" s="247"/>
      <c r="L63" s="49"/>
      <c r="N63" s="49"/>
    </row>
    <row r="64" spans="1:15" s="34" customFormat="1" ht="22.5" customHeight="1" x14ac:dyDescent="0.65">
      <c r="A64" s="83"/>
      <c r="B64" s="236"/>
      <c r="D64" s="238"/>
      <c r="E64" s="238"/>
      <c r="F64" s="238"/>
      <c r="G64" s="238"/>
      <c r="H64" s="238"/>
      <c r="I64" s="238"/>
      <c r="J64" s="238"/>
      <c r="L64" s="49"/>
      <c r="N64" s="49"/>
    </row>
    <row r="65" spans="1:15" s="34" customFormat="1" ht="19.5" customHeight="1" x14ac:dyDescent="0.7">
      <c r="A65" s="33"/>
      <c r="B65" s="236"/>
      <c r="D65" s="248"/>
      <c r="E65" s="248"/>
      <c r="F65" s="248"/>
      <c r="G65" s="248"/>
      <c r="H65" s="248"/>
      <c r="I65" s="248"/>
      <c r="J65" s="248"/>
      <c r="L65" s="49"/>
      <c r="M65" s="237"/>
      <c r="N65" s="147"/>
      <c r="O65" s="237"/>
    </row>
    <row r="66" spans="1:15" s="34" customFormat="1" ht="22.5" customHeight="1" x14ac:dyDescent="0.7">
      <c r="A66" s="148"/>
      <c r="B66" s="149"/>
      <c r="C66" s="238"/>
      <c r="D66" s="150"/>
      <c r="E66" s="150"/>
      <c r="F66" s="150"/>
      <c r="G66" s="150"/>
      <c r="H66" s="150"/>
      <c r="I66" s="150"/>
      <c r="J66" s="150"/>
      <c r="M66" s="237"/>
      <c r="N66" s="33"/>
      <c r="O66" s="33"/>
    </row>
    <row r="67" spans="1:15" s="34" customFormat="1" ht="22.5" customHeight="1" x14ac:dyDescent="0.65">
      <c r="B67" s="236"/>
      <c r="C67" s="238"/>
      <c r="D67" s="53"/>
      <c r="E67" s="53"/>
      <c r="F67" s="53"/>
      <c r="G67" s="53"/>
      <c r="H67" s="53"/>
      <c r="I67" s="53"/>
      <c r="J67" s="53"/>
      <c r="M67" s="58"/>
      <c r="O67" s="58"/>
    </row>
    <row r="68" spans="1:15" s="34" customFormat="1" ht="22.5" customHeight="1" x14ac:dyDescent="0.65">
      <c r="B68" s="236"/>
      <c r="C68" s="238"/>
      <c r="D68" s="53"/>
      <c r="E68" s="53"/>
      <c r="F68" s="53"/>
      <c r="G68" s="53"/>
      <c r="H68" s="53"/>
      <c r="I68" s="53"/>
      <c r="J68" s="53"/>
      <c r="M68" s="58"/>
      <c r="O68" s="58"/>
    </row>
    <row r="69" spans="1:15" s="34" customFormat="1" ht="22.5" customHeight="1" x14ac:dyDescent="0.65">
      <c r="B69" s="149"/>
      <c r="C69" s="238"/>
      <c r="D69" s="53"/>
      <c r="E69" s="53"/>
      <c r="F69" s="53"/>
      <c r="G69" s="53"/>
      <c r="H69" s="53"/>
      <c r="I69" s="53"/>
      <c r="J69" s="53"/>
      <c r="M69" s="58"/>
      <c r="O69" s="58"/>
    </row>
    <row r="70" spans="1:15" s="34" customFormat="1" ht="22.5" customHeight="1" x14ac:dyDescent="0.7">
      <c r="A70" s="33"/>
      <c r="B70" s="236"/>
      <c r="C70" s="238"/>
      <c r="D70" s="72"/>
      <c r="E70" s="66"/>
      <c r="F70" s="72"/>
      <c r="G70" s="66"/>
      <c r="H70" s="72"/>
      <c r="I70" s="66"/>
      <c r="J70" s="72"/>
      <c r="M70" s="58"/>
      <c r="O70" s="58"/>
    </row>
    <row r="71" spans="1:15" s="34" customFormat="1" ht="9" customHeight="1" x14ac:dyDescent="0.65">
      <c r="B71" s="236"/>
      <c r="C71" s="238"/>
      <c r="D71" s="31"/>
      <c r="E71" s="31"/>
      <c r="F71" s="31"/>
      <c r="G71" s="31"/>
      <c r="H71" s="31"/>
      <c r="I71" s="31"/>
      <c r="J71" s="31"/>
      <c r="M71" s="58"/>
      <c r="O71" s="58"/>
    </row>
    <row r="72" spans="1:15" s="34" customFormat="1" ht="22.5" customHeight="1" x14ac:dyDescent="0.7">
      <c r="A72" s="148"/>
      <c r="B72" s="236"/>
      <c r="C72" s="238"/>
      <c r="D72" s="31"/>
      <c r="E72" s="31"/>
      <c r="F72" s="31"/>
      <c r="G72" s="31"/>
      <c r="H72" s="31"/>
      <c r="I72" s="31"/>
      <c r="J72" s="31"/>
      <c r="M72" s="58"/>
      <c r="O72" s="58"/>
    </row>
    <row r="73" spans="1:15" s="34" customFormat="1" ht="22.5" customHeight="1" x14ac:dyDescent="0.65">
      <c r="B73" s="149"/>
      <c r="C73" s="238"/>
      <c r="D73" s="53"/>
      <c r="E73" s="53"/>
      <c r="F73" s="53"/>
      <c r="G73" s="53"/>
      <c r="H73" s="53"/>
      <c r="I73" s="53"/>
      <c r="J73" s="53"/>
      <c r="K73" s="58"/>
      <c r="M73" s="58"/>
      <c r="O73" s="58"/>
    </row>
    <row r="74" spans="1:15" s="34" customFormat="1" ht="22.5" customHeight="1" x14ac:dyDescent="0.65">
      <c r="B74" s="149"/>
      <c r="C74" s="238"/>
      <c r="D74" s="53"/>
      <c r="E74" s="53"/>
      <c r="F74" s="53"/>
      <c r="G74" s="53"/>
      <c r="H74" s="53"/>
      <c r="I74" s="53"/>
      <c r="J74" s="53"/>
      <c r="K74" s="58"/>
      <c r="M74" s="58"/>
      <c r="O74" s="58"/>
    </row>
    <row r="75" spans="1:15" s="34" customFormat="1" ht="22.5" customHeight="1" x14ac:dyDescent="0.65">
      <c r="B75" s="149"/>
      <c r="C75" s="238"/>
      <c r="D75" s="53"/>
      <c r="E75" s="53"/>
      <c r="F75" s="53"/>
      <c r="G75" s="53"/>
      <c r="H75" s="53"/>
      <c r="I75" s="53"/>
      <c r="J75" s="53"/>
      <c r="K75" s="58"/>
      <c r="M75" s="58"/>
      <c r="O75" s="58"/>
    </row>
    <row r="76" spans="1:15" s="34" customFormat="1" ht="22.5" customHeight="1" x14ac:dyDescent="0.65">
      <c r="B76" s="149"/>
      <c r="C76" s="238"/>
      <c r="D76" s="53"/>
      <c r="E76" s="53"/>
      <c r="F76" s="53"/>
      <c r="G76" s="74"/>
      <c r="H76" s="151"/>
      <c r="I76" s="74"/>
      <c r="J76" s="151"/>
      <c r="K76" s="58"/>
      <c r="M76" s="58"/>
      <c r="O76" s="58"/>
    </row>
    <row r="77" spans="1:15" s="34" customFormat="1" ht="22.5" customHeight="1" x14ac:dyDescent="0.65">
      <c r="B77" s="236"/>
      <c r="C77" s="238"/>
      <c r="D77" s="53"/>
      <c r="E77" s="53"/>
      <c r="F77" s="53"/>
      <c r="G77" s="53"/>
      <c r="H77" s="53"/>
      <c r="I77" s="53"/>
      <c r="J77" s="53"/>
      <c r="M77" s="58"/>
      <c r="O77" s="58"/>
    </row>
    <row r="78" spans="1:15" s="34" customFormat="1" ht="22.5" customHeight="1" x14ac:dyDescent="0.7">
      <c r="A78" s="33"/>
      <c r="B78" s="236"/>
      <c r="C78" s="238"/>
      <c r="D78" s="72"/>
      <c r="E78" s="66"/>
      <c r="F78" s="72"/>
      <c r="G78" s="66"/>
      <c r="H78" s="72"/>
      <c r="I78" s="66"/>
      <c r="J78" s="72"/>
      <c r="M78" s="58"/>
      <c r="O78" s="58"/>
    </row>
    <row r="79" spans="1:15" s="34" customFormat="1" ht="7.5" customHeight="1" x14ac:dyDescent="0.65">
      <c r="B79" s="236"/>
      <c r="C79" s="238"/>
      <c r="E79" s="217"/>
      <c r="G79" s="217"/>
      <c r="H79" s="217"/>
      <c r="I79" s="217"/>
      <c r="J79" s="217"/>
      <c r="M79" s="58"/>
      <c r="O79" s="58"/>
    </row>
    <row r="80" spans="1:15" s="34" customFormat="1" ht="20.25" customHeight="1" x14ac:dyDescent="0.7">
      <c r="B80" s="236"/>
      <c r="C80" s="238"/>
      <c r="D80" s="67"/>
      <c r="E80" s="53"/>
      <c r="F80" s="67"/>
      <c r="G80" s="53"/>
      <c r="H80" s="151"/>
      <c r="I80" s="114"/>
      <c r="J80" s="151"/>
      <c r="M80" s="58"/>
      <c r="O80" s="58"/>
    </row>
    <row r="81" spans="1:19" s="34" customFormat="1" ht="6.75" customHeight="1" x14ac:dyDescent="0.7">
      <c r="A81" s="33"/>
      <c r="B81" s="236"/>
      <c r="C81" s="238"/>
      <c r="E81" s="217"/>
      <c r="G81" s="217"/>
      <c r="H81" s="217"/>
      <c r="I81" s="217"/>
      <c r="J81" s="217"/>
      <c r="M81" s="58"/>
      <c r="O81" s="58"/>
    </row>
    <row r="82" spans="1:19" s="34" customFormat="1" ht="22.5" customHeight="1" x14ac:dyDescent="0.7">
      <c r="A82" s="33"/>
      <c r="B82" s="236"/>
      <c r="C82" s="237"/>
      <c r="D82" s="66"/>
      <c r="E82" s="66"/>
      <c r="F82" s="66"/>
      <c r="G82" s="66"/>
      <c r="H82" s="66"/>
      <c r="I82" s="66"/>
      <c r="J82" s="66"/>
      <c r="M82" s="58"/>
      <c r="O82" s="58"/>
    </row>
    <row r="83" spans="1:19" s="34" customFormat="1" ht="22.5" customHeight="1" x14ac:dyDescent="0.65">
      <c r="B83" s="236"/>
      <c r="C83" s="238"/>
      <c r="D83" s="53"/>
      <c r="E83" s="53"/>
      <c r="F83" s="53"/>
      <c r="G83" s="53"/>
      <c r="H83" s="19"/>
      <c r="I83" s="53"/>
      <c r="J83" s="19"/>
      <c r="L83" s="49"/>
      <c r="M83" s="58"/>
      <c r="O83" s="58"/>
      <c r="P83" s="152"/>
      <c r="Q83" s="152"/>
      <c r="R83" s="152"/>
      <c r="S83" s="152"/>
    </row>
    <row r="84" spans="1:19" s="34" customFormat="1" ht="22.5" customHeight="1" x14ac:dyDescent="0.7">
      <c r="A84" s="33"/>
      <c r="B84" s="153"/>
      <c r="C84" s="237"/>
      <c r="D84" s="20"/>
      <c r="E84" s="20"/>
      <c r="F84" s="20"/>
      <c r="G84" s="20"/>
      <c r="H84" s="20"/>
      <c r="I84" s="20"/>
      <c r="J84" s="20"/>
      <c r="M84" s="58"/>
      <c r="O84" s="58"/>
    </row>
    <row r="85" spans="1:19" s="34" customFormat="1" ht="8" customHeight="1" x14ac:dyDescent="0.7">
      <c r="A85" s="33"/>
      <c r="B85" s="153"/>
      <c r="C85" s="237"/>
      <c r="D85" s="20"/>
      <c r="E85" s="20"/>
      <c r="F85" s="20"/>
      <c r="G85" s="20"/>
      <c r="H85" s="20"/>
      <c r="I85" s="20"/>
      <c r="J85" s="20"/>
      <c r="M85" s="58"/>
      <c r="O85" s="58"/>
    </row>
    <row r="86" spans="1:19" s="34" customFormat="1" ht="21.75" customHeight="1" x14ac:dyDescent="0.7">
      <c r="A86" s="33"/>
      <c r="B86" s="153"/>
      <c r="C86" s="237"/>
      <c r="D86" s="20"/>
      <c r="E86" s="20"/>
      <c r="F86" s="20"/>
      <c r="G86" s="20"/>
      <c r="H86" s="20"/>
      <c r="I86" s="20"/>
      <c r="J86" s="20"/>
      <c r="M86" s="58"/>
      <c r="O86" s="58"/>
    </row>
    <row r="87" spans="1:19" s="34" customFormat="1" ht="22.5" customHeight="1" x14ac:dyDescent="0.7">
      <c r="A87" s="148"/>
      <c r="B87" s="153"/>
      <c r="C87" s="237"/>
      <c r="D87" s="20"/>
      <c r="E87" s="20"/>
      <c r="F87" s="20"/>
      <c r="G87" s="20"/>
      <c r="H87" s="20"/>
      <c r="I87" s="20"/>
      <c r="J87" s="20"/>
      <c r="M87" s="58"/>
      <c r="O87" s="58"/>
    </row>
    <row r="88" spans="1:19" s="34" customFormat="1" ht="22.5" customHeight="1" x14ac:dyDescent="0.7">
      <c r="A88" s="148"/>
      <c r="B88" s="153"/>
      <c r="C88" s="237"/>
      <c r="D88" s="20"/>
      <c r="E88" s="20"/>
      <c r="F88" s="20"/>
      <c r="G88" s="20"/>
      <c r="H88" s="20"/>
      <c r="I88" s="20"/>
      <c r="J88" s="20"/>
      <c r="M88" s="58"/>
      <c r="O88" s="58"/>
    </row>
    <row r="89" spans="1:19" s="34" customFormat="1" ht="22.5" customHeight="1" x14ac:dyDescent="0.7">
      <c r="A89" s="154"/>
      <c r="B89" s="153"/>
      <c r="C89" s="237"/>
      <c r="D89" s="20"/>
      <c r="E89" s="20"/>
      <c r="F89" s="20"/>
      <c r="G89" s="20"/>
      <c r="H89" s="20"/>
      <c r="I89" s="20"/>
      <c r="J89" s="20"/>
      <c r="M89" s="58"/>
      <c r="O89" s="58"/>
    </row>
    <row r="90" spans="1:19" s="34" customFormat="1" ht="20.25" customHeight="1" x14ac:dyDescent="0.7">
      <c r="A90" s="154"/>
      <c r="B90" s="153"/>
      <c r="C90" s="237"/>
      <c r="D90" s="155"/>
      <c r="E90" s="20"/>
      <c r="F90" s="56"/>
      <c r="G90" s="71"/>
      <c r="H90" s="155"/>
      <c r="I90" s="71"/>
      <c r="J90" s="56"/>
      <c r="M90" s="58"/>
      <c r="O90" s="58"/>
    </row>
    <row r="91" spans="1:19" s="34" customFormat="1" ht="22.5" customHeight="1" x14ac:dyDescent="0.7">
      <c r="A91" s="33"/>
      <c r="B91" s="236"/>
      <c r="C91" s="238"/>
      <c r="D91" s="156"/>
      <c r="E91" s="73"/>
      <c r="F91" s="157"/>
      <c r="G91" s="73"/>
      <c r="H91" s="156"/>
      <c r="I91" s="158"/>
      <c r="J91" s="157"/>
      <c r="M91" s="58"/>
      <c r="O91" s="58"/>
    </row>
    <row r="92" spans="1:19" s="34" customFormat="1" ht="22.5" customHeight="1" x14ac:dyDescent="0.7">
      <c r="A92" s="159"/>
      <c r="B92" s="236"/>
      <c r="C92" s="238"/>
      <c r="D92" s="72"/>
      <c r="E92" s="66"/>
      <c r="F92" s="72"/>
      <c r="G92" s="66"/>
      <c r="H92" s="72"/>
      <c r="I92" s="66"/>
      <c r="J92" s="72"/>
      <c r="M92" s="58"/>
      <c r="O92" s="58"/>
    </row>
    <row r="93" spans="1:19" s="34" customFormat="1" ht="22.5" customHeight="1" x14ac:dyDescent="0.7">
      <c r="A93" s="159"/>
      <c r="B93" s="236"/>
      <c r="C93" s="238"/>
      <c r="D93" s="72"/>
      <c r="E93" s="66"/>
      <c r="F93" s="72"/>
      <c r="G93" s="66"/>
      <c r="H93" s="72"/>
      <c r="I93" s="66"/>
      <c r="J93" s="72"/>
      <c r="M93" s="58"/>
    </row>
    <row r="94" spans="1:19" s="34" customFormat="1" ht="22.5" customHeight="1" x14ac:dyDescent="0.7">
      <c r="A94" s="146"/>
      <c r="B94" s="142"/>
      <c r="M94" s="58"/>
    </row>
    <row r="95" spans="1:19" s="34" customFormat="1" ht="22.5" customHeight="1" x14ac:dyDescent="0.7">
      <c r="A95" s="146"/>
      <c r="B95" s="142"/>
      <c r="M95" s="58"/>
    </row>
    <row r="96" spans="1:19" s="34" customFormat="1" ht="22.5" customHeight="1" x14ac:dyDescent="0.65">
      <c r="B96" s="142"/>
      <c r="L96" s="49"/>
      <c r="M96" s="58"/>
      <c r="N96" s="49"/>
    </row>
    <row r="97" spans="1:15" s="34" customFormat="1" ht="22.5" customHeight="1" x14ac:dyDescent="0.7">
      <c r="A97" s="83"/>
      <c r="B97" s="236"/>
      <c r="D97" s="252"/>
      <c r="E97" s="252"/>
      <c r="F97" s="252"/>
      <c r="G97" s="237"/>
      <c r="H97" s="252"/>
      <c r="I97" s="252"/>
      <c r="J97" s="252"/>
      <c r="M97" s="58"/>
    </row>
    <row r="98" spans="1:15" s="34" customFormat="1" ht="22.5" customHeight="1" x14ac:dyDescent="0.7">
      <c r="A98" s="83"/>
      <c r="B98" s="236"/>
      <c r="D98" s="253"/>
      <c r="E98" s="253"/>
      <c r="F98" s="253"/>
      <c r="G98" s="237"/>
      <c r="H98" s="253"/>
      <c r="I98" s="253"/>
      <c r="J98" s="253"/>
      <c r="M98" s="58"/>
    </row>
    <row r="99" spans="1:15" s="34" customFormat="1" ht="22.5" customHeight="1" x14ac:dyDescent="0.7">
      <c r="A99" s="83"/>
      <c r="B99" s="236"/>
      <c r="D99" s="253"/>
      <c r="E99" s="253"/>
      <c r="F99" s="253"/>
      <c r="G99" s="237"/>
      <c r="H99" s="253"/>
      <c r="I99" s="253"/>
      <c r="J99" s="253"/>
      <c r="M99" s="58"/>
    </row>
    <row r="100" spans="1:15" s="34" customFormat="1" ht="22.5" customHeight="1" x14ac:dyDescent="0.65">
      <c r="A100" s="83"/>
      <c r="B100" s="236"/>
      <c r="D100" s="238"/>
      <c r="E100" s="238"/>
      <c r="F100" s="238"/>
      <c r="G100" s="238"/>
      <c r="H100" s="238"/>
      <c r="I100" s="238"/>
      <c r="J100" s="238"/>
      <c r="M100" s="58"/>
    </row>
    <row r="101" spans="1:15" s="34" customFormat="1" ht="22.5" customHeight="1" x14ac:dyDescent="0.7">
      <c r="A101" s="33"/>
      <c r="B101" s="236"/>
      <c r="D101" s="248"/>
      <c r="E101" s="248"/>
      <c r="F101" s="248"/>
      <c r="G101" s="248"/>
      <c r="H101" s="248"/>
      <c r="I101" s="248"/>
      <c r="J101" s="248"/>
      <c r="M101" s="58"/>
    </row>
    <row r="102" spans="1:15" s="34" customFormat="1" ht="22.5" customHeight="1" x14ac:dyDescent="0.7">
      <c r="A102" s="33"/>
      <c r="B102" s="236"/>
      <c r="C102" s="236"/>
      <c r="D102" s="64"/>
      <c r="E102" s="33"/>
      <c r="F102" s="64"/>
      <c r="G102" s="33"/>
      <c r="H102" s="64"/>
      <c r="I102" s="33"/>
      <c r="J102" s="64"/>
      <c r="M102" s="58"/>
    </row>
    <row r="103" spans="1:15" s="34" customFormat="1" ht="22.5" customHeight="1" x14ac:dyDescent="0.65">
      <c r="B103" s="236"/>
      <c r="C103" s="236"/>
      <c r="D103" s="31"/>
      <c r="E103" s="31"/>
      <c r="F103" s="31"/>
      <c r="G103" s="31"/>
      <c r="H103" s="31"/>
      <c r="I103" s="31"/>
      <c r="J103" s="31"/>
      <c r="L103" s="49"/>
      <c r="M103" s="58"/>
      <c r="O103" s="160"/>
    </row>
    <row r="104" spans="1:15" s="34" customFormat="1" ht="22.5" customHeight="1" x14ac:dyDescent="0.65">
      <c r="B104" s="236"/>
      <c r="C104" s="236"/>
      <c r="D104" s="56"/>
      <c r="E104" s="217"/>
      <c r="F104" s="31"/>
      <c r="G104" s="217"/>
      <c r="H104" s="56"/>
      <c r="I104" s="56"/>
      <c r="J104" s="56"/>
      <c r="M104" s="58"/>
      <c r="O104" s="160"/>
    </row>
    <row r="105" spans="1:15" s="34" customFormat="1" ht="22.5" customHeight="1" x14ac:dyDescent="0.7">
      <c r="A105" s="159"/>
      <c r="B105" s="236"/>
      <c r="C105" s="236"/>
      <c r="D105" s="14"/>
      <c r="E105" s="14"/>
      <c r="F105" s="14"/>
      <c r="G105" s="14"/>
      <c r="H105" s="14"/>
      <c r="I105" s="14"/>
      <c r="J105" s="14"/>
      <c r="M105" s="58"/>
      <c r="O105" s="160"/>
    </row>
    <row r="106" spans="1:15" s="34" customFormat="1" ht="22.5" customHeight="1" x14ac:dyDescent="0.7">
      <c r="A106" s="159"/>
      <c r="B106" s="236"/>
      <c r="C106" s="236"/>
      <c r="D106" s="14"/>
      <c r="E106" s="14"/>
      <c r="F106" s="14"/>
      <c r="G106" s="14"/>
      <c r="H106" s="14"/>
      <c r="I106" s="14"/>
      <c r="J106" s="14"/>
      <c r="M106" s="58"/>
      <c r="O106" s="160"/>
    </row>
    <row r="107" spans="1:15" s="34" customFormat="1" ht="22.5" customHeight="1" x14ac:dyDescent="0.7">
      <c r="A107" s="33"/>
      <c r="B107" s="236"/>
      <c r="C107" s="236"/>
      <c r="D107" s="64"/>
      <c r="E107" s="33"/>
      <c r="F107" s="64"/>
      <c r="G107" s="33"/>
      <c r="H107" s="64"/>
      <c r="I107" s="33"/>
      <c r="J107" s="64"/>
      <c r="M107" s="58"/>
      <c r="O107" s="160"/>
    </row>
    <row r="108" spans="1:15" s="34" customFormat="1" ht="22.5" customHeight="1" x14ac:dyDescent="0.65">
      <c r="B108" s="236"/>
      <c r="C108" s="236"/>
      <c r="D108" s="31"/>
      <c r="E108" s="31"/>
      <c r="F108" s="31"/>
      <c r="G108" s="31"/>
      <c r="H108" s="31"/>
      <c r="I108" s="31"/>
      <c r="J108" s="31"/>
      <c r="L108" s="49"/>
      <c r="M108" s="58"/>
      <c r="O108" s="160"/>
    </row>
    <row r="109" spans="1:15" s="34" customFormat="1" ht="22.5" customHeight="1" x14ac:dyDescent="0.65">
      <c r="B109" s="236"/>
      <c r="C109" s="236"/>
      <c r="D109" s="151"/>
      <c r="E109" s="217"/>
      <c r="F109" s="31"/>
      <c r="G109" s="217"/>
      <c r="H109" s="151"/>
      <c r="I109" s="74"/>
      <c r="J109" s="151"/>
      <c r="M109" s="58"/>
      <c r="O109" s="160"/>
    </row>
    <row r="110" spans="1:15" s="34" customFormat="1" ht="22.5" customHeight="1" x14ac:dyDescent="0.7">
      <c r="A110" s="159"/>
      <c r="B110" s="236"/>
      <c r="C110" s="236"/>
      <c r="D110" s="14"/>
      <c r="E110" s="14"/>
      <c r="F110" s="14"/>
      <c r="G110" s="14"/>
      <c r="H110" s="14"/>
      <c r="I110" s="14"/>
      <c r="J110" s="14"/>
      <c r="M110" s="58"/>
      <c r="O110" s="160"/>
    </row>
    <row r="111" spans="1:15" s="34" customFormat="1" ht="22.5" customHeight="1" x14ac:dyDescent="0.7">
      <c r="A111" s="33"/>
      <c r="B111" s="236"/>
      <c r="C111" s="238"/>
      <c r="E111" s="217"/>
      <c r="G111" s="217"/>
      <c r="H111" s="217"/>
      <c r="I111" s="217"/>
      <c r="J111" s="217"/>
      <c r="M111" s="58"/>
      <c r="O111" s="160"/>
    </row>
    <row r="112" spans="1:15" s="34" customFormat="1" ht="24.75" customHeight="1" x14ac:dyDescent="0.7">
      <c r="A112" s="33"/>
      <c r="B112" s="236"/>
      <c r="C112" s="238"/>
      <c r="D112" s="73"/>
      <c r="E112" s="73"/>
      <c r="F112" s="73"/>
      <c r="G112" s="73"/>
      <c r="H112" s="73"/>
      <c r="I112" s="73"/>
      <c r="J112" s="73"/>
      <c r="O112" s="58"/>
    </row>
    <row r="113" spans="2:14" ht="22.5" customHeight="1" x14ac:dyDescent="0.65">
      <c r="B113" s="211"/>
      <c r="C113" s="50"/>
      <c r="D113" s="74"/>
      <c r="E113" s="75"/>
      <c r="F113" s="74"/>
      <c r="G113" s="75"/>
      <c r="H113" s="74"/>
      <c r="I113" s="75"/>
      <c r="J113" s="74"/>
      <c r="L113" s="9"/>
      <c r="N113" s="9"/>
    </row>
  </sheetData>
  <mergeCells count="28">
    <mergeCell ref="D101:J101"/>
    <mergeCell ref="D65:J65"/>
    <mergeCell ref="D97:F97"/>
    <mergeCell ref="H97:J97"/>
    <mergeCell ref="D98:F98"/>
    <mergeCell ref="H98:J98"/>
    <mergeCell ref="D99:F99"/>
    <mergeCell ref="H99:J99"/>
    <mergeCell ref="D63:F63"/>
    <mergeCell ref="H63:J63"/>
    <mergeCell ref="D8:J8"/>
    <mergeCell ref="D33:F33"/>
    <mergeCell ref="H33:J33"/>
    <mergeCell ref="D34:F34"/>
    <mergeCell ref="H34:J34"/>
    <mergeCell ref="D35:F35"/>
    <mergeCell ref="H35:J35"/>
    <mergeCell ref="D37:J37"/>
    <mergeCell ref="D61:F61"/>
    <mergeCell ref="H61:J61"/>
    <mergeCell ref="D62:F62"/>
    <mergeCell ref="H62:J6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2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9" man="1"/>
    <brk id="57" max="9" man="1"/>
    <brk id="9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56E68-92C8-4C21-8AEE-01AF757C6098}">
  <sheetPr>
    <pageSetUpPr fitToPage="1"/>
  </sheetPr>
  <dimension ref="A1:U46"/>
  <sheetViews>
    <sheetView view="pageBreakPreview" zoomScale="85" zoomScaleNormal="85" zoomScaleSheetLayoutView="85" workbookViewId="0">
      <selection activeCell="E14" sqref="E14"/>
    </sheetView>
  </sheetViews>
  <sheetFormatPr defaultColWidth="9.1796875" defaultRowHeight="21.5" x14ac:dyDescent="0.65"/>
  <cols>
    <col min="1" max="1" width="47.81640625" style="9" customWidth="1"/>
    <col min="2" max="2" width="2" style="48" customWidth="1"/>
    <col min="3" max="3" width="12.453125" style="9" customWidth="1"/>
    <col min="4" max="4" width="1.453125" style="9" customWidth="1"/>
    <col min="5" max="5" width="12.453125" style="9" customWidth="1"/>
    <col min="6" max="6" width="1.453125" style="9" customWidth="1"/>
    <col min="7" max="7" width="15.54296875" style="9" customWidth="1"/>
    <col min="8" max="8" width="1.453125" style="9" customWidth="1"/>
    <col min="9" max="9" width="13.54296875" style="9" customWidth="1"/>
    <col min="10" max="10" width="1.453125" style="9" customWidth="1"/>
    <col min="11" max="11" width="13.54296875" style="9" customWidth="1"/>
    <col min="12" max="12" width="1.453125" style="9" customWidth="1"/>
    <col min="13" max="13" width="18.81640625" style="9" customWidth="1"/>
    <col min="14" max="14" width="1.1796875" style="9" customWidth="1"/>
    <col min="15" max="15" width="13.1796875" style="9" customWidth="1"/>
    <col min="16" max="16" width="1.453125" style="9" customWidth="1"/>
    <col min="17" max="17" width="11.54296875" style="9" customWidth="1"/>
    <col min="18" max="18" width="1.453125" style="9" customWidth="1"/>
    <col min="19" max="19" width="13.1796875" style="9" customWidth="1"/>
    <col min="20" max="21" width="10" style="9" bestFit="1" customWidth="1"/>
    <col min="22" max="16384" width="9.1796875" style="9"/>
  </cols>
  <sheetData>
    <row r="1" spans="1:19" s="77" customFormat="1" ht="22.5" customHeight="1" x14ac:dyDescent="0.7">
      <c r="A1" s="47" t="str">
        <f>'SFP-3-5'!A1</f>
        <v>บริษัท ทาคูนิ กรุ๊ป จำกัด (มหาชน) และบริษัทย่อย</v>
      </c>
      <c r="B1" s="76"/>
      <c r="D1" s="47"/>
      <c r="F1" s="47"/>
      <c r="I1" s="78"/>
      <c r="J1" s="47" t="s">
        <v>65</v>
      </c>
      <c r="K1" s="47"/>
      <c r="L1" s="47"/>
    </row>
    <row r="2" spans="1:19" s="77" customFormat="1" ht="24" customHeight="1" x14ac:dyDescent="0.7">
      <c r="A2" s="47" t="s">
        <v>66</v>
      </c>
      <c r="B2" s="76"/>
      <c r="D2" s="47"/>
      <c r="F2" s="47"/>
      <c r="I2" s="78"/>
      <c r="J2" s="47"/>
      <c r="K2" s="47"/>
      <c r="L2" s="47"/>
    </row>
    <row r="3" spans="1:19" s="77" customFormat="1" ht="24" customHeight="1" x14ac:dyDescent="0.7">
      <c r="A3" s="47"/>
      <c r="B3" s="76"/>
      <c r="D3" s="47"/>
      <c r="F3" s="47"/>
      <c r="I3" s="78"/>
      <c r="J3" s="47"/>
      <c r="K3" s="47"/>
      <c r="L3" s="47"/>
    </row>
    <row r="4" spans="1:19" ht="21" customHeight="1" x14ac:dyDescent="0.65">
      <c r="A4" s="79"/>
      <c r="B4" s="80"/>
      <c r="C4" s="255" t="s">
        <v>1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19" ht="21" customHeight="1" x14ac:dyDescent="0.65">
      <c r="A5" s="79"/>
      <c r="B5" s="241"/>
      <c r="C5" s="216"/>
      <c r="D5" s="82"/>
      <c r="E5" s="83"/>
      <c r="F5" s="82"/>
      <c r="G5" s="83"/>
      <c r="H5" s="81"/>
      <c r="I5" s="216"/>
      <c r="J5" s="216"/>
      <c r="K5" s="216"/>
      <c r="L5" s="82"/>
      <c r="M5" s="238" t="s">
        <v>131</v>
      </c>
      <c r="N5" s="81"/>
      <c r="O5" s="216"/>
      <c r="P5" s="81"/>
      <c r="Q5" s="5"/>
      <c r="R5" s="81"/>
      <c r="S5" s="216"/>
    </row>
    <row r="6" spans="1:19" ht="21" customHeight="1" x14ac:dyDescent="0.65">
      <c r="A6" s="79"/>
      <c r="B6" s="241"/>
      <c r="C6" s="216"/>
      <c r="D6" s="82"/>
      <c r="E6" s="83"/>
      <c r="F6" s="82"/>
      <c r="G6" s="83"/>
      <c r="H6" s="81"/>
      <c r="I6" s="256" t="s">
        <v>28</v>
      </c>
      <c r="J6" s="256"/>
      <c r="K6" s="256"/>
      <c r="L6" s="82"/>
      <c r="M6" s="180" t="s">
        <v>132</v>
      </c>
      <c r="N6" s="81"/>
      <c r="O6" s="216"/>
      <c r="P6" s="81"/>
      <c r="Q6" s="5"/>
      <c r="R6" s="81"/>
      <c r="S6" s="216"/>
    </row>
    <row r="7" spans="1:19" x14ac:dyDescent="0.65">
      <c r="A7" s="84"/>
      <c r="B7" s="85"/>
      <c r="C7" s="6" t="s">
        <v>27</v>
      </c>
      <c r="D7" s="85"/>
      <c r="E7" s="6"/>
      <c r="F7" s="85"/>
      <c r="G7" s="87" t="s">
        <v>108</v>
      </c>
      <c r="H7" s="86"/>
      <c r="L7" s="85"/>
      <c r="M7" s="232" t="s">
        <v>197</v>
      </c>
      <c r="N7" s="86"/>
      <c r="P7" s="86"/>
      <c r="Q7" s="87" t="s">
        <v>67</v>
      </c>
      <c r="R7" s="86"/>
      <c r="S7" s="87"/>
    </row>
    <row r="8" spans="1:19" x14ac:dyDescent="0.65">
      <c r="A8" s="84"/>
      <c r="B8" s="85"/>
      <c r="C8" s="6" t="s">
        <v>68</v>
      </c>
      <c r="D8" s="86"/>
      <c r="E8" s="87" t="s">
        <v>69</v>
      </c>
      <c r="F8" s="86"/>
      <c r="G8" s="6" t="s">
        <v>110</v>
      </c>
      <c r="H8" s="86"/>
      <c r="I8" s="87" t="s">
        <v>70</v>
      </c>
      <c r="J8" s="86"/>
      <c r="K8" s="86"/>
      <c r="L8" s="86"/>
      <c r="M8" s="6" t="s">
        <v>198</v>
      </c>
      <c r="N8" s="86"/>
      <c r="O8" s="87" t="s">
        <v>71</v>
      </c>
      <c r="P8" s="86"/>
      <c r="Q8" s="87" t="s">
        <v>72</v>
      </c>
      <c r="R8" s="86"/>
      <c r="S8" s="87" t="s">
        <v>71</v>
      </c>
    </row>
    <row r="9" spans="1:19" x14ac:dyDescent="0.65">
      <c r="A9" s="84"/>
      <c r="B9" s="88"/>
      <c r="C9" s="87" t="s">
        <v>74</v>
      </c>
      <c r="D9" s="86"/>
      <c r="E9" s="87" t="s">
        <v>177</v>
      </c>
      <c r="F9" s="86"/>
      <c r="G9" s="87" t="s">
        <v>109</v>
      </c>
      <c r="H9" s="86"/>
      <c r="I9" s="87" t="s">
        <v>75</v>
      </c>
      <c r="J9" s="86"/>
      <c r="K9" s="89" t="s">
        <v>76</v>
      </c>
      <c r="L9" s="86"/>
      <c r="M9" s="87" t="s">
        <v>111</v>
      </c>
      <c r="N9" s="86"/>
      <c r="O9" s="87" t="s">
        <v>77</v>
      </c>
      <c r="P9" s="86"/>
      <c r="Q9" s="87" t="s">
        <v>78</v>
      </c>
      <c r="R9" s="86"/>
      <c r="S9" s="5" t="s">
        <v>130</v>
      </c>
    </row>
    <row r="10" spans="1:19" ht="21.75" customHeight="1" x14ac:dyDescent="0.65">
      <c r="A10" s="79"/>
      <c r="B10" s="241"/>
      <c r="C10" s="254" t="s">
        <v>7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</row>
    <row r="11" spans="1:19" ht="22.5" customHeight="1" x14ac:dyDescent="0.7">
      <c r="A11" s="90" t="s">
        <v>82</v>
      </c>
      <c r="B11" s="91"/>
      <c r="C11" s="28"/>
      <c r="D11" s="66"/>
      <c r="E11" s="28"/>
      <c r="F11" s="66"/>
      <c r="G11" s="28"/>
      <c r="H11" s="66"/>
      <c r="I11" s="28"/>
      <c r="J11" s="66"/>
      <c r="K11" s="53"/>
      <c r="L11" s="66"/>
      <c r="M11" s="28"/>
      <c r="N11" s="66"/>
      <c r="O11" s="93"/>
      <c r="P11" s="66"/>
      <c r="Q11" s="93"/>
      <c r="R11" s="66"/>
      <c r="S11" s="53"/>
    </row>
    <row r="12" spans="1:19" ht="21" customHeight="1" x14ac:dyDescent="0.7">
      <c r="A12" s="63" t="s">
        <v>207</v>
      </c>
      <c r="B12" s="94"/>
      <c r="C12" s="65">
        <v>400000</v>
      </c>
      <c r="D12" s="65"/>
      <c r="E12" s="65">
        <v>305528</v>
      </c>
      <c r="F12" s="65"/>
      <c r="G12" s="65">
        <v>20636</v>
      </c>
      <c r="H12" s="65"/>
      <c r="I12" s="65">
        <v>8692</v>
      </c>
      <c r="J12" s="98"/>
      <c r="K12" s="99">
        <v>72291</v>
      </c>
      <c r="L12" s="98"/>
      <c r="M12" s="98">
        <v>1070</v>
      </c>
      <c r="N12" s="98"/>
      <c r="O12" s="99">
        <v>808217</v>
      </c>
      <c r="P12" s="100"/>
      <c r="Q12" s="98">
        <v>80626</v>
      </c>
      <c r="R12" s="100"/>
      <c r="S12" s="100">
        <v>888843</v>
      </c>
    </row>
    <row r="13" spans="1:19" ht="21" customHeight="1" x14ac:dyDescent="0.65">
      <c r="A13" s="62" t="s">
        <v>162</v>
      </c>
      <c r="B13" s="94"/>
      <c r="C13" s="65">
        <v>0</v>
      </c>
      <c r="D13" s="65"/>
      <c r="E13" s="65">
        <v>0</v>
      </c>
      <c r="F13" s="65"/>
      <c r="G13" s="65">
        <v>0</v>
      </c>
      <c r="H13" s="65"/>
      <c r="I13" s="65">
        <v>0</v>
      </c>
      <c r="J13" s="98"/>
      <c r="K13" s="99">
        <v>259</v>
      </c>
      <c r="L13" s="98"/>
      <c r="M13" s="98">
        <v>0</v>
      </c>
      <c r="N13" s="98"/>
      <c r="O13" s="99">
        <v>259</v>
      </c>
      <c r="P13" s="100"/>
      <c r="Q13" s="98">
        <v>95</v>
      </c>
      <c r="R13" s="100"/>
      <c r="S13" s="100">
        <v>354</v>
      </c>
    </row>
    <row r="14" spans="1:19" ht="21" customHeight="1" x14ac:dyDescent="0.7">
      <c r="A14" s="63" t="s">
        <v>163</v>
      </c>
      <c r="B14" s="94"/>
      <c r="C14" s="108">
        <f>SUM(C12:C13)</f>
        <v>400000</v>
      </c>
      <c r="D14" s="101"/>
      <c r="E14" s="108">
        <f>SUM(E12:E13)</f>
        <v>305528</v>
      </c>
      <c r="F14" s="101"/>
      <c r="G14" s="108">
        <f>SUM(G12:G13)</f>
        <v>20636</v>
      </c>
      <c r="H14" s="101"/>
      <c r="I14" s="108">
        <f>SUM(I12:I13)</f>
        <v>8692</v>
      </c>
      <c r="J14" s="105"/>
      <c r="K14" s="108">
        <f>SUM(K12:K13)</f>
        <v>72550</v>
      </c>
      <c r="L14" s="109"/>
      <c r="M14" s="108">
        <f>SUM(M12:M13)</f>
        <v>1070</v>
      </c>
      <c r="N14" s="109"/>
      <c r="O14" s="108">
        <f>SUM(O12:O13)</f>
        <v>808476</v>
      </c>
      <c r="P14" s="109"/>
      <c r="Q14" s="108">
        <f>SUM(Q12:Q13)</f>
        <v>80721</v>
      </c>
      <c r="R14" s="109"/>
      <c r="S14" s="108">
        <f>SUM(S12:S13)</f>
        <v>889197</v>
      </c>
    </row>
    <row r="15" spans="1:19" ht="22" x14ac:dyDescent="0.7">
      <c r="A15" s="63"/>
      <c r="B15" s="91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</row>
    <row r="16" spans="1:19" ht="22" x14ac:dyDescent="0.7">
      <c r="A16" s="63" t="s">
        <v>80</v>
      </c>
      <c r="B16" s="91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</row>
    <row r="17" spans="1:21" ht="22" x14ac:dyDescent="0.7">
      <c r="A17" s="96" t="s">
        <v>126</v>
      </c>
      <c r="B17" s="94"/>
      <c r="C17" s="102"/>
      <c r="D17" s="103"/>
      <c r="E17" s="102"/>
      <c r="F17" s="103"/>
      <c r="G17" s="102"/>
      <c r="H17" s="103"/>
      <c r="I17" s="102"/>
      <c r="J17" s="104"/>
      <c r="K17" s="105"/>
      <c r="L17" s="104"/>
      <c r="M17" s="105"/>
      <c r="N17" s="104"/>
      <c r="O17" s="105"/>
      <c r="P17" s="104"/>
      <c r="Q17" s="105"/>
      <c r="R17" s="104"/>
      <c r="S17" s="105"/>
      <c r="U17" s="51"/>
    </row>
    <row r="18" spans="1:21" ht="22" x14ac:dyDescent="0.65">
      <c r="A18" s="62" t="s">
        <v>127</v>
      </c>
      <c r="C18" s="106"/>
      <c r="D18" s="103"/>
      <c r="E18" s="106"/>
      <c r="F18" s="103"/>
      <c r="G18" s="106"/>
      <c r="H18" s="103"/>
      <c r="I18" s="106"/>
      <c r="J18" s="104"/>
      <c r="K18" s="99"/>
      <c r="L18" s="104"/>
      <c r="M18" s="105"/>
      <c r="N18" s="104"/>
      <c r="O18" s="99"/>
      <c r="P18" s="104"/>
      <c r="Q18" s="99"/>
      <c r="R18" s="104"/>
      <c r="S18" s="99"/>
    </row>
    <row r="19" spans="1:21" x14ac:dyDescent="0.65">
      <c r="A19" s="62" t="s">
        <v>128</v>
      </c>
      <c r="B19" s="241"/>
      <c r="C19" s="163">
        <v>0</v>
      </c>
      <c r="D19" s="107"/>
      <c r="E19" s="163">
        <v>0</v>
      </c>
      <c r="F19" s="107"/>
      <c r="G19" s="163">
        <v>0</v>
      </c>
      <c r="H19" s="65">
        <v>0</v>
      </c>
      <c r="I19" s="163">
        <v>0</v>
      </c>
      <c r="J19" s="104"/>
      <c r="K19" s="163">
        <v>0</v>
      </c>
      <c r="L19" s="104"/>
      <c r="M19" s="99">
        <v>80782</v>
      </c>
      <c r="N19" s="104"/>
      <c r="O19" s="99">
        <f>SUM(C19:M19)</f>
        <v>80782</v>
      </c>
      <c r="P19" s="104"/>
      <c r="Q19" s="99">
        <v>205203</v>
      </c>
      <c r="R19" s="104"/>
      <c r="S19" s="100">
        <f>SUM(O19:Q19)</f>
        <v>285985</v>
      </c>
    </row>
    <row r="20" spans="1:21" ht="22" x14ac:dyDescent="0.7">
      <c r="A20" s="96" t="s">
        <v>129</v>
      </c>
      <c r="B20" s="241"/>
      <c r="C20" s="108">
        <f>SUM(C19:C19)</f>
        <v>0</v>
      </c>
      <c r="D20" s="101"/>
      <c r="E20" s="108">
        <f>SUM(E19:E19)</f>
        <v>0</v>
      </c>
      <c r="F20" s="101"/>
      <c r="G20" s="108">
        <f>SUM(G19:G19)</f>
        <v>0</v>
      </c>
      <c r="H20" s="101"/>
      <c r="I20" s="108">
        <f>SUM(I19:I19)</f>
        <v>0</v>
      </c>
      <c r="J20" s="105"/>
      <c r="K20" s="108">
        <f>SUM(K19:K19)</f>
        <v>0</v>
      </c>
      <c r="L20" s="109"/>
      <c r="M20" s="108">
        <f>SUM(M19:M19)</f>
        <v>80782</v>
      </c>
      <c r="N20" s="109"/>
      <c r="O20" s="108">
        <f>SUM(O19:O19)</f>
        <v>80782</v>
      </c>
      <c r="P20" s="109"/>
      <c r="Q20" s="108">
        <f>SUM(Q19:Q19)</f>
        <v>205203</v>
      </c>
      <c r="R20" s="109"/>
      <c r="S20" s="108">
        <f>SUM(S19:S19)</f>
        <v>285985</v>
      </c>
    </row>
    <row r="21" spans="1:21" ht="22" x14ac:dyDescent="0.7">
      <c r="A21" s="63"/>
      <c r="B21" s="91"/>
      <c r="C21" s="101"/>
      <c r="D21" s="101"/>
      <c r="E21" s="101"/>
      <c r="F21" s="101"/>
      <c r="G21" s="101"/>
      <c r="H21" s="101"/>
      <c r="I21" s="101"/>
      <c r="J21" s="95"/>
      <c r="K21" s="95"/>
      <c r="L21" s="95"/>
      <c r="M21" s="95"/>
      <c r="N21" s="95"/>
      <c r="O21" s="95"/>
      <c r="P21" s="95"/>
      <c r="Q21" s="95"/>
      <c r="R21" s="95"/>
      <c r="S21" s="95"/>
    </row>
    <row r="22" spans="1:21" ht="22" x14ac:dyDescent="0.7">
      <c r="A22" s="13" t="s">
        <v>81</v>
      </c>
      <c r="B22" s="91"/>
      <c r="C22" s="95"/>
      <c r="D22" s="101"/>
      <c r="E22" s="110"/>
      <c r="F22" s="101"/>
      <c r="G22" s="110"/>
      <c r="H22" s="110"/>
      <c r="I22" s="110"/>
      <c r="J22" s="95"/>
      <c r="K22" s="100"/>
      <c r="L22" s="95"/>
      <c r="M22" s="100"/>
      <c r="N22" s="100"/>
      <c r="O22" s="100"/>
      <c r="P22" s="100"/>
      <c r="Q22" s="100"/>
      <c r="R22" s="100"/>
      <c r="S22" s="100"/>
    </row>
    <row r="23" spans="1:21" x14ac:dyDescent="0.65">
      <c r="A23" s="62" t="s">
        <v>208</v>
      </c>
      <c r="B23" s="143"/>
      <c r="C23" s="163">
        <v>0</v>
      </c>
      <c r="D23" s="107"/>
      <c r="E23" s="163">
        <v>0</v>
      </c>
      <c r="F23" s="107"/>
      <c r="G23" s="163">
        <v>0</v>
      </c>
      <c r="H23" s="65"/>
      <c r="I23" s="163">
        <v>0</v>
      </c>
      <c r="J23" s="104"/>
      <c r="K23" s="99">
        <f>'PL-6-7'!F47</f>
        <v>-17469</v>
      </c>
      <c r="L23" s="104"/>
      <c r="M23" s="163">
        <v>0</v>
      </c>
      <c r="N23" s="104"/>
      <c r="O23" s="99">
        <f>SUM(C23:M23)</f>
        <v>-17469</v>
      </c>
      <c r="P23" s="104"/>
      <c r="Q23" s="99">
        <f>'PL-6-7'!F48</f>
        <v>11524</v>
      </c>
      <c r="R23" s="104"/>
      <c r="S23" s="100">
        <f>SUM(O23:Q23)</f>
        <v>-5945</v>
      </c>
    </row>
    <row r="24" spans="1:21" x14ac:dyDescent="0.65">
      <c r="A24" s="62" t="s">
        <v>176</v>
      </c>
      <c r="B24" s="143"/>
      <c r="C24" s="163">
        <v>0</v>
      </c>
      <c r="D24" s="107"/>
      <c r="E24" s="163">
        <v>0</v>
      </c>
      <c r="F24" s="107"/>
      <c r="G24" s="163">
        <v>0</v>
      </c>
      <c r="H24" s="65"/>
      <c r="I24" s="163">
        <v>0</v>
      </c>
      <c r="J24" s="104"/>
      <c r="K24" s="99">
        <f>'PL-6-7'!F52-'CH Conso-8-9'!K23</f>
        <v>46</v>
      </c>
      <c r="L24" s="104"/>
      <c r="M24" s="163">
        <v>0</v>
      </c>
      <c r="N24" s="104"/>
      <c r="O24" s="99">
        <f>SUM(C24:M24)</f>
        <v>46</v>
      </c>
      <c r="P24" s="104"/>
      <c r="Q24" s="99">
        <v>126</v>
      </c>
      <c r="R24" s="104"/>
      <c r="S24" s="100">
        <f>SUM(O24:Q24)</f>
        <v>172</v>
      </c>
    </row>
    <row r="25" spans="1:21" ht="22" x14ac:dyDescent="0.7">
      <c r="A25" s="63" t="s">
        <v>210</v>
      </c>
      <c r="B25" s="91"/>
      <c r="C25" s="181">
        <f>SUM(C23:C24)</f>
        <v>0</v>
      </c>
      <c r="D25" s="101"/>
      <c r="E25" s="181">
        <f>SUM(E23:E24)</f>
        <v>0</v>
      </c>
      <c r="F25" s="101"/>
      <c r="G25" s="181">
        <f>SUM(G23:G24)</f>
        <v>0</v>
      </c>
      <c r="H25" s="101"/>
      <c r="I25" s="181">
        <f>SUM(I23:I24)</f>
        <v>0</v>
      </c>
      <c r="J25" s="95"/>
      <c r="K25" s="182">
        <f>SUM(K23:K24)</f>
        <v>-17423</v>
      </c>
      <c r="L25" s="95"/>
      <c r="M25" s="182">
        <f>SUM(M23:M24)</f>
        <v>0</v>
      </c>
      <c r="N25" s="95">
        <v>0</v>
      </c>
      <c r="O25" s="182">
        <f>SUM(O23:O24)</f>
        <v>-17423</v>
      </c>
      <c r="P25" s="95">
        <v>0</v>
      </c>
      <c r="Q25" s="182">
        <f>SUM(Q23:Q24)</f>
        <v>11650</v>
      </c>
      <c r="R25" s="95">
        <v>0</v>
      </c>
      <c r="S25" s="182">
        <f>SUM(S23:S24)</f>
        <v>-5773</v>
      </c>
    </row>
    <row r="26" spans="1:21" ht="22" x14ac:dyDescent="0.7">
      <c r="A26" s="63"/>
      <c r="B26" s="91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21" ht="22.5" thickBot="1" x14ac:dyDescent="0.75">
      <c r="A27" s="63" t="s">
        <v>156</v>
      </c>
      <c r="B27" s="111"/>
      <c r="C27" s="112">
        <f>SUM(C25,C14,C20)</f>
        <v>400000</v>
      </c>
      <c r="D27" s="113"/>
      <c r="E27" s="112">
        <f>SUM(E25,E14,E20)</f>
        <v>305528</v>
      </c>
      <c r="F27" s="113"/>
      <c r="G27" s="112">
        <f>SUM(G25,G14,G20)</f>
        <v>20636</v>
      </c>
      <c r="H27" s="113"/>
      <c r="I27" s="112">
        <f>SUM(I25,I14,I20)</f>
        <v>8692</v>
      </c>
      <c r="J27" s="113"/>
      <c r="K27" s="112">
        <f>SUM(K25,K14,K20)</f>
        <v>55127</v>
      </c>
      <c r="L27" s="113"/>
      <c r="M27" s="112">
        <f>SUM(M25,M14,M20)</f>
        <v>81852</v>
      </c>
      <c r="N27" s="113">
        <v>0</v>
      </c>
      <c r="O27" s="112">
        <f>SUM(O25,O14,O20)</f>
        <v>871835</v>
      </c>
      <c r="P27" s="113">
        <v>0</v>
      </c>
      <c r="Q27" s="112">
        <f>SUM(Q25,Q14,Q20)</f>
        <v>297574</v>
      </c>
      <c r="R27" s="113">
        <v>0</v>
      </c>
      <c r="S27" s="112">
        <f>SUM(S25,S14,S20)</f>
        <v>1169409</v>
      </c>
    </row>
    <row r="28" spans="1:21" ht="23.5" thickTop="1" x14ac:dyDescent="0.7">
      <c r="A28" s="47" t="str">
        <f>A1</f>
        <v>บริษัท ทาคูนิ กรุ๊ป จำกัด (มหาชน) และบริษัทย่อย</v>
      </c>
      <c r="B28" s="76"/>
      <c r="C28" s="77"/>
      <c r="D28" s="47"/>
      <c r="E28" s="77"/>
      <c r="F28" s="47"/>
      <c r="G28" s="77"/>
      <c r="H28" s="77"/>
      <c r="I28" s="78"/>
      <c r="J28" s="47" t="s">
        <v>65</v>
      </c>
      <c r="K28" s="47"/>
      <c r="L28" s="47"/>
      <c r="M28" s="77"/>
      <c r="N28" s="77"/>
      <c r="O28" s="77"/>
      <c r="P28" s="77"/>
      <c r="Q28" s="77"/>
      <c r="R28" s="77"/>
      <c r="S28" s="77"/>
    </row>
    <row r="29" spans="1:21" ht="23" x14ac:dyDescent="0.7">
      <c r="A29" s="47" t="s">
        <v>66</v>
      </c>
      <c r="B29" s="76"/>
      <c r="C29" s="77"/>
      <c r="D29" s="47"/>
      <c r="E29" s="77"/>
      <c r="F29" s="47"/>
      <c r="G29" s="77"/>
      <c r="H29" s="77"/>
      <c r="I29" s="78"/>
      <c r="J29" s="47"/>
      <c r="K29" s="47"/>
      <c r="L29" s="47"/>
      <c r="M29" s="77"/>
      <c r="N29" s="77"/>
      <c r="O29" s="77"/>
      <c r="P29" s="77"/>
      <c r="Q29" s="77"/>
      <c r="R29" s="77"/>
      <c r="S29" s="77"/>
    </row>
    <row r="30" spans="1:21" ht="23" x14ac:dyDescent="0.7">
      <c r="A30" s="47"/>
      <c r="B30" s="76"/>
      <c r="C30" s="77"/>
      <c r="D30" s="47"/>
      <c r="E30" s="77"/>
      <c r="F30" s="47"/>
      <c r="G30" s="77"/>
      <c r="H30" s="77"/>
      <c r="I30" s="78"/>
      <c r="J30" s="47"/>
      <c r="K30" s="47"/>
      <c r="L30" s="47"/>
      <c r="M30" s="77"/>
      <c r="N30" s="77"/>
      <c r="O30" s="77"/>
      <c r="P30" s="77"/>
      <c r="Q30" s="77"/>
      <c r="R30" s="77"/>
      <c r="S30" s="77"/>
    </row>
    <row r="31" spans="1:21" ht="22" x14ac:dyDescent="0.65">
      <c r="A31" s="79"/>
      <c r="B31" s="80"/>
      <c r="C31" s="255" t="s">
        <v>1</v>
      </c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</row>
    <row r="32" spans="1:21" x14ac:dyDescent="0.65">
      <c r="A32" s="79"/>
      <c r="B32" s="241"/>
      <c r="C32" s="216"/>
      <c r="D32" s="82"/>
      <c r="E32" s="83"/>
      <c r="F32" s="82"/>
      <c r="G32" s="83"/>
      <c r="H32" s="81"/>
      <c r="I32" s="216"/>
      <c r="J32" s="216"/>
      <c r="K32" s="216"/>
      <c r="L32" s="82"/>
      <c r="M32" s="238" t="s">
        <v>131</v>
      </c>
      <c r="N32" s="81"/>
      <c r="O32" s="216"/>
      <c r="P32" s="81"/>
      <c r="Q32" s="5"/>
      <c r="R32" s="81"/>
      <c r="S32" s="216"/>
    </row>
    <row r="33" spans="1:19" x14ac:dyDescent="0.65">
      <c r="A33" s="79"/>
      <c r="B33" s="241"/>
      <c r="C33" s="216"/>
      <c r="D33" s="82"/>
      <c r="E33" s="83"/>
      <c r="F33" s="82"/>
      <c r="G33" s="83"/>
      <c r="H33" s="81"/>
      <c r="I33" s="256" t="s">
        <v>28</v>
      </c>
      <c r="J33" s="256"/>
      <c r="K33" s="256"/>
      <c r="L33" s="82"/>
      <c r="M33" s="180" t="s">
        <v>132</v>
      </c>
      <c r="N33" s="81"/>
      <c r="O33" s="216"/>
      <c r="P33" s="81"/>
      <c r="Q33" s="5"/>
      <c r="R33" s="81"/>
      <c r="S33" s="216"/>
    </row>
    <row r="34" spans="1:19" x14ac:dyDescent="0.65">
      <c r="A34" s="84"/>
      <c r="B34" s="85"/>
      <c r="C34" s="6" t="s">
        <v>27</v>
      </c>
      <c r="D34" s="85"/>
      <c r="E34" s="6"/>
      <c r="F34" s="85"/>
      <c r="G34" s="87" t="s">
        <v>108</v>
      </c>
      <c r="H34" s="86"/>
      <c r="L34" s="85"/>
      <c r="M34" s="232" t="s">
        <v>197</v>
      </c>
      <c r="N34" s="86"/>
      <c r="O34" s="87"/>
      <c r="P34" s="86"/>
      <c r="Q34" s="87" t="s">
        <v>67</v>
      </c>
      <c r="R34" s="86"/>
      <c r="S34" s="87"/>
    </row>
    <row r="35" spans="1:19" x14ac:dyDescent="0.65">
      <c r="A35" s="84"/>
      <c r="B35" s="85"/>
      <c r="C35" s="6" t="s">
        <v>68</v>
      </c>
      <c r="D35" s="86"/>
      <c r="E35" s="87" t="s">
        <v>69</v>
      </c>
      <c r="F35" s="86"/>
      <c r="G35" s="6" t="s">
        <v>110</v>
      </c>
      <c r="H35" s="86"/>
      <c r="I35" s="87" t="s">
        <v>70</v>
      </c>
      <c r="J35" s="86"/>
      <c r="K35" s="86"/>
      <c r="L35" s="86"/>
      <c r="M35" s="6" t="s">
        <v>198</v>
      </c>
      <c r="N35" s="86"/>
      <c r="O35" s="87" t="s">
        <v>71</v>
      </c>
      <c r="P35" s="86"/>
      <c r="Q35" s="87" t="s">
        <v>72</v>
      </c>
      <c r="R35" s="86"/>
      <c r="S35" s="87" t="s">
        <v>71</v>
      </c>
    </row>
    <row r="36" spans="1:19" x14ac:dyDescent="0.65">
      <c r="A36" s="84"/>
      <c r="B36" s="88"/>
      <c r="C36" s="87" t="s">
        <v>74</v>
      </c>
      <c r="D36" s="86"/>
      <c r="E36" s="87" t="s">
        <v>177</v>
      </c>
      <c r="F36" s="86"/>
      <c r="G36" s="87" t="s">
        <v>109</v>
      </c>
      <c r="H36" s="86"/>
      <c r="I36" s="87" t="s">
        <v>75</v>
      </c>
      <c r="J36" s="86"/>
      <c r="K36" s="89" t="s">
        <v>76</v>
      </c>
      <c r="L36" s="86"/>
      <c r="M36" s="87" t="s">
        <v>111</v>
      </c>
      <c r="N36" s="86"/>
      <c r="O36" s="87" t="s">
        <v>77</v>
      </c>
      <c r="P36" s="86"/>
      <c r="Q36" s="87" t="s">
        <v>78</v>
      </c>
      <c r="R36" s="86"/>
      <c r="S36" s="5" t="s">
        <v>130</v>
      </c>
    </row>
    <row r="37" spans="1:19" x14ac:dyDescent="0.65">
      <c r="A37" s="79"/>
      <c r="B37" s="241"/>
      <c r="C37" s="254" t="s">
        <v>7</v>
      </c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</row>
    <row r="38" spans="1:19" ht="22" x14ac:dyDescent="0.7">
      <c r="A38" s="90" t="s">
        <v>133</v>
      </c>
      <c r="B38" s="91"/>
      <c r="C38" s="28"/>
      <c r="D38" s="66"/>
      <c r="E38" s="28"/>
      <c r="F38" s="66"/>
      <c r="G38" s="28"/>
      <c r="H38" s="66"/>
      <c r="I38" s="28"/>
      <c r="J38" s="66"/>
      <c r="K38" s="53"/>
      <c r="L38" s="66"/>
      <c r="M38" s="28"/>
      <c r="N38" s="66"/>
      <c r="O38" s="93"/>
      <c r="P38" s="66"/>
      <c r="Q38" s="93"/>
      <c r="R38" s="66"/>
      <c r="S38" s="53"/>
    </row>
    <row r="39" spans="1:19" ht="22" x14ac:dyDescent="0.7">
      <c r="A39" s="63" t="s">
        <v>169</v>
      </c>
      <c r="B39" s="241"/>
      <c r="C39" s="199">
        <v>400000</v>
      </c>
      <c r="D39" s="101"/>
      <c r="E39" s="199">
        <v>305528</v>
      </c>
      <c r="F39" s="101"/>
      <c r="G39" s="199">
        <v>20636</v>
      </c>
      <c r="H39" s="101"/>
      <c r="I39" s="199">
        <v>9942</v>
      </c>
      <c r="J39" s="95"/>
      <c r="K39" s="199">
        <v>64578</v>
      </c>
      <c r="L39" s="95"/>
      <c r="M39" s="199">
        <v>81853</v>
      </c>
      <c r="N39" s="95"/>
      <c r="O39" s="199">
        <v>882537</v>
      </c>
      <c r="P39" s="95"/>
      <c r="Q39" s="199">
        <v>314362</v>
      </c>
      <c r="R39" s="95"/>
      <c r="S39" s="199">
        <v>1196899</v>
      </c>
    </row>
    <row r="40" spans="1:19" ht="11" customHeight="1" x14ac:dyDescent="0.7">
      <c r="A40" s="63"/>
      <c r="B40" s="91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</row>
    <row r="41" spans="1:19" ht="22" x14ac:dyDescent="0.7">
      <c r="A41" s="13" t="s">
        <v>81</v>
      </c>
      <c r="B41" s="91"/>
      <c r="C41" s="95"/>
      <c r="D41" s="101"/>
      <c r="E41" s="110"/>
      <c r="F41" s="101"/>
      <c r="G41" s="110"/>
      <c r="H41" s="110"/>
      <c r="I41" s="110"/>
      <c r="J41" s="95"/>
      <c r="K41" s="100"/>
      <c r="L41" s="95"/>
      <c r="M41" s="100"/>
      <c r="N41" s="100"/>
      <c r="O41" s="100"/>
      <c r="P41" s="100"/>
      <c r="Q41" s="100"/>
      <c r="R41" s="100"/>
      <c r="S41" s="100"/>
    </row>
    <row r="42" spans="1:19" x14ac:dyDescent="0.65">
      <c r="A42" s="62" t="s">
        <v>209</v>
      </c>
      <c r="B42" s="143"/>
      <c r="C42" s="163">
        <v>0</v>
      </c>
      <c r="D42" s="107"/>
      <c r="E42" s="163">
        <v>0</v>
      </c>
      <c r="F42" s="107"/>
      <c r="G42" s="163">
        <v>0</v>
      </c>
      <c r="H42" s="65"/>
      <c r="I42" s="163">
        <v>0</v>
      </c>
      <c r="J42" s="104"/>
      <c r="K42" s="99">
        <f>'PL-6-7'!D47</f>
        <v>3499</v>
      </c>
      <c r="L42" s="104"/>
      <c r="M42" s="163">
        <v>0</v>
      </c>
      <c r="N42" s="104"/>
      <c r="O42" s="99">
        <f>SUM(C42:M42)</f>
        <v>3499</v>
      </c>
      <c r="P42" s="104"/>
      <c r="Q42" s="99">
        <f>'PL-6-7'!D48</f>
        <v>12812</v>
      </c>
      <c r="R42" s="104"/>
      <c r="S42" s="100">
        <f>SUM(O42:Q42)</f>
        <v>16311</v>
      </c>
    </row>
    <row r="43" spans="1:19" ht="22" x14ac:dyDescent="0.7">
      <c r="A43" s="63" t="s">
        <v>210</v>
      </c>
      <c r="B43" s="91"/>
      <c r="C43" s="181">
        <f>SUM(C42:C42)</f>
        <v>0</v>
      </c>
      <c r="D43" s="101"/>
      <c r="E43" s="181">
        <f>SUM(E42:E42)</f>
        <v>0</v>
      </c>
      <c r="F43" s="101"/>
      <c r="G43" s="181">
        <f>SUM(G42:G42)</f>
        <v>0</v>
      </c>
      <c r="H43" s="101"/>
      <c r="I43" s="181">
        <f>SUM(I42:I42)</f>
        <v>0</v>
      </c>
      <c r="J43" s="95"/>
      <c r="K43" s="182">
        <f>SUM(K42:K42)</f>
        <v>3499</v>
      </c>
      <c r="L43" s="95"/>
      <c r="M43" s="181">
        <f>SUM(M42:M42)</f>
        <v>0</v>
      </c>
      <c r="N43" s="95">
        <v>0</v>
      </c>
      <c r="O43" s="182">
        <f>SUM(O42:O42)</f>
        <v>3499</v>
      </c>
      <c r="P43" s="95">
        <v>0</v>
      </c>
      <c r="Q43" s="182">
        <f>SUM(Q42:Q42)</f>
        <v>12812</v>
      </c>
      <c r="R43" s="95">
        <v>0</v>
      </c>
      <c r="S43" s="182">
        <f>SUM(S42:S42)</f>
        <v>16311</v>
      </c>
    </row>
    <row r="44" spans="1:19" ht="22" x14ac:dyDescent="0.7">
      <c r="A44" s="63"/>
      <c r="B44" s="91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</row>
    <row r="45" spans="1:19" ht="22.5" thickBot="1" x14ac:dyDescent="0.75">
      <c r="A45" s="63" t="s">
        <v>157</v>
      </c>
      <c r="B45" s="111"/>
      <c r="C45" s="112">
        <f>SUM(C39,C43)</f>
        <v>400000</v>
      </c>
      <c r="D45" s="113"/>
      <c r="E45" s="112">
        <f>SUM(E39,E43)</f>
        <v>305528</v>
      </c>
      <c r="F45" s="113"/>
      <c r="G45" s="112">
        <f>SUM(G39,G43)</f>
        <v>20636</v>
      </c>
      <c r="H45" s="113"/>
      <c r="I45" s="112">
        <f>SUM(I39,I43)</f>
        <v>9942</v>
      </c>
      <c r="J45" s="113"/>
      <c r="K45" s="112">
        <f>SUM(K39,K43)</f>
        <v>68077</v>
      </c>
      <c r="L45" s="113"/>
      <c r="M45" s="112">
        <f>SUM(M39,M43)</f>
        <v>81853</v>
      </c>
      <c r="N45" s="113">
        <v>0</v>
      </c>
      <c r="O45" s="112">
        <f>SUM(O39,O43)</f>
        <v>886036</v>
      </c>
      <c r="P45" s="113">
        <v>0</v>
      </c>
      <c r="Q45" s="112">
        <f>SUM(Q39,Q43)</f>
        <v>327174</v>
      </c>
      <c r="R45" s="113">
        <v>0</v>
      </c>
      <c r="S45" s="112">
        <f>SUM(S39,S43)</f>
        <v>1213210</v>
      </c>
    </row>
    <row r="46" spans="1:19" ht="22" thickTop="1" x14ac:dyDescent="0.65">
      <c r="C46" s="201">
        <f>C45-'SFP-3-5'!D87</f>
        <v>0</v>
      </c>
      <c r="E46" s="201">
        <f>E45-'SFP-3-5'!D88</f>
        <v>0</v>
      </c>
      <c r="G46" s="201">
        <f>G45-'SFP-3-5'!D90</f>
        <v>0</v>
      </c>
      <c r="I46" s="201">
        <f>I45-'SFP-3-5'!D93</f>
        <v>0</v>
      </c>
      <c r="K46" s="201">
        <f>K45-'SFP-3-5'!D94</f>
        <v>0</v>
      </c>
      <c r="M46" s="201">
        <f>M45-'SFP-3-5'!D95</f>
        <v>0</v>
      </c>
      <c r="O46" s="201">
        <f>O45-'SFP-3-5'!D96</f>
        <v>0</v>
      </c>
      <c r="Q46" s="201">
        <f>Q45-'SFP-3-5'!D97</f>
        <v>0</v>
      </c>
      <c r="S46" s="201">
        <f>S45-'SFP-3-5'!D98</f>
        <v>0</v>
      </c>
    </row>
  </sheetData>
  <mergeCells count="6">
    <mergeCell ref="C37:S37"/>
    <mergeCell ref="C4:S4"/>
    <mergeCell ref="I6:K6"/>
    <mergeCell ref="C10:S10"/>
    <mergeCell ref="C31:S31"/>
    <mergeCell ref="I33:K33"/>
  </mergeCells>
  <pageMargins left="0.7" right="0.7" top="0.48" bottom="0.5" header="0.5" footer="0.5"/>
  <pageSetup paperSize="9" scale="70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69207-5E0B-4940-8FED-C7C45A630FCA}">
  <dimension ref="A1:L36"/>
  <sheetViews>
    <sheetView view="pageBreakPreview" topLeftCell="A16" zoomScaleNormal="85" zoomScaleSheetLayoutView="100" workbookViewId="0">
      <selection activeCell="D7" sqref="D7"/>
    </sheetView>
  </sheetViews>
  <sheetFormatPr defaultColWidth="9.1796875" defaultRowHeight="21.5" x14ac:dyDescent="0.65"/>
  <cols>
    <col min="1" max="1" width="50.81640625" style="9" customWidth="1"/>
    <col min="2" max="2" width="8.1796875" style="48" customWidth="1"/>
    <col min="3" max="3" width="1.453125" style="9" customWidth="1"/>
    <col min="4" max="4" width="12.453125" style="9" customWidth="1"/>
    <col min="5" max="5" width="1.453125" style="9" customWidth="1"/>
    <col min="6" max="6" width="12.453125" style="9" customWidth="1"/>
    <col min="7" max="7" width="1.453125" style="9" customWidth="1"/>
    <col min="8" max="8" width="13.54296875" style="9" customWidth="1"/>
    <col min="9" max="9" width="1.453125" style="9" customWidth="1"/>
    <col min="10" max="10" width="13.54296875" style="9" customWidth="1"/>
    <col min="11" max="11" width="1.453125" style="9" customWidth="1"/>
    <col min="12" max="12" width="11.54296875" style="9" customWidth="1"/>
    <col min="13" max="14" width="10" style="9" bestFit="1" customWidth="1"/>
    <col min="15" max="16384" width="9.1796875" style="9"/>
  </cols>
  <sheetData>
    <row r="1" spans="1:12" ht="23" x14ac:dyDescent="0.7">
      <c r="A1" s="47" t="str">
        <f>'SFP-3-5'!A1</f>
        <v>บริษัท ทาคูนิ กรุ๊ป จำกัด (มหาชน) และบริษัทย่อย</v>
      </c>
      <c r="B1" s="76"/>
      <c r="C1" s="77"/>
      <c r="D1" s="77"/>
      <c r="E1" s="47"/>
      <c r="F1" s="77"/>
      <c r="G1" s="77"/>
      <c r="H1" s="78"/>
      <c r="I1" s="47" t="s">
        <v>65</v>
      </c>
      <c r="J1" s="47"/>
      <c r="K1" s="47"/>
      <c r="L1" s="77"/>
    </row>
    <row r="2" spans="1:12" ht="23" x14ac:dyDescent="0.7">
      <c r="A2" s="47" t="s">
        <v>66</v>
      </c>
      <c r="B2" s="76"/>
      <c r="C2" s="77"/>
      <c r="D2" s="77"/>
      <c r="E2" s="47"/>
      <c r="F2" s="77"/>
      <c r="G2" s="77"/>
      <c r="H2" s="78"/>
      <c r="I2" s="47"/>
      <c r="J2" s="47"/>
      <c r="K2" s="47"/>
      <c r="L2" s="77"/>
    </row>
    <row r="3" spans="1:12" ht="22" x14ac:dyDescent="0.65">
      <c r="A3" s="79"/>
      <c r="B3" s="80"/>
      <c r="C3" s="80"/>
      <c r="D3" s="255" t="s">
        <v>2</v>
      </c>
      <c r="E3" s="255"/>
      <c r="F3" s="255"/>
      <c r="G3" s="255"/>
      <c r="H3" s="255"/>
      <c r="I3" s="255"/>
      <c r="J3" s="255"/>
      <c r="K3" s="255"/>
      <c r="L3" s="255"/>
    </row>
    <row r="4" spans="1:12" x14ac:dyDescent="0.65">
      <c r="A4" s="79"/>
      <c r="B4" s="241"/>
      <c r="C4" s="81"/>
      <c r="D4" s="216"/>
      <c r="E4" s="82"/>
      <c r="F4" s="83"/>
      <c r="G4" s="81"/>
      <c r="H4" s="256" t="s">
        <v>28</v>
      </c>
      <c r="I4" s="256"/>
      <c r="J4" s="256"/>
      <c r="K4" s="82"/>
      <c r="L4" s="216"/>
    </row>
    <row r="5" spans="1:12" x14ac:dyDescent="0.65">
      <c r="A5" s="84"/>
      <c r="B5" s="85"/>
      <c r="C5" s="86"/>
      <c r="D5" s="87" t="s">
        <v>27</v>
      </c>
      <c r="E5" s="85"/>
      <c r="F5" s="6"/>
      <c r="G5" s="86"/>
      <c r="K5" s="85"/>
      <c r="L5" s="87"/>
    </row>
    <row r="6" spans="1:12" x14ac:dyDescent="0.65">
      <c r="A6" s="84"/>
      <c r="B6" s="85"/>
      <c r="C6" s="86"/>
      <c r="D6" s="6" t="s">
        <v>68</v>
      </c>
      <c r="E6" s="86"/>
      <c r="F6" s="87" t="s">
        <v>69</v>
      </c>
      <c r="G6" s="86"/>
      <c r="H6" s="87" t="s">
        <v>70</v>
      </c>
      <c r="I6" s="86"/>
      <c r="J6" s="86"/>
      <c r="K6" s="86"/>
      <c r="L6" s="87" t="s">
        <v>73</v>
      </c>
    </row>
    <row r="7" spans="1:12" x14ac:dyDescent="0.65">
      <c r="A7" s="84"/>
      <c r="B7" s="88"/>
      <c r="C7" s="86"/>
      <c r="D7" s="87" t="s">
        <v>74</v>
      </c>
      <c r="E7" s="86"/>
      <c r="F7" s="87" t="s">
        <v>177</v>
      </c>
      <c r="G7" s="86"/>
      <c r="H7" s="87" t="s">
        <v>75</v>
      </c>
      <c r="I7" s="86"/>
      <c r="J7" s="89" t="s">
        <v>76</v>
      </c>
      <c r="K7" s="86"/>
      <c r="L7" s="5" t="s">
        <v>79</v>
      </c>
    </row>
    <row r="8" spans="1:12" x14ac:dyDescent="0.65">
      <c r="A8" s="79"/>
      <c r="B8" s="241"/>
      <c r="C8" s="81"/>
      <c r="D8" s="254" t="s">
        <v>7</v>
      </c>
      <c r="E8" s="254"/>
      <c r="F8" s="254"/>
      <c r="G8" s="254"/>
      <c r="H8" s="254"/>
      <c r="I8" s="254"/>
      <c r="J8" s="254"/>
      <c r="K8" s="254"/>
      <c r="L8" s="254"/>
    </row>
    <row r="9" spans="1:12" ht="22" x14ac:dyDescent="0.7">
      <c r="A9" s="90" t="s">
        <v>82</v>
      </c>
      <c r="B9" s="241"/>
      <c r="C9" s="242"/>
      <c r="D9" s="100"/>
      <c r="E9" s="95"/>
      <c r="F9" s="100"/>
      <c r="G9" s="95"/>
      <c r="H9" s="100"/>
      <c r="I9" s="95"/>
      <c r="J9" s="100"/>
      <c r="K9" s="95"/>
      <c r="L9" s="100"/>
    </row>
    <row r="10" spans="1:12" ht="22" x14ac:dyDescent="0.7">
      <c r="A10" s="63" t="s">
        <v>164</v>
      </c>
      <c r="B10" s="94"/>
      <c r="C10" s="242"/>
      <c r="D10" s="95">
        <v>400000</v>
      </c>
      <c r="E10" s="95"/>
      <c r="F10" s="95">
        <v>305528</v>
      </c>
      <c r="G10" s="95"/>
      <c r="H10" s="95">
        <v>8692</v>
      </c>
      <c r="I10" s="95"/>
      <c r="J10" s="95">
        <v>31776</v>
      </c>
      <c r="K10" s="95"/>
      <c r="L10" s="95">
        <v>745996</v>
      </c>
    </row>
    <row r="11" spans="1:12" ht="22" x14ac:dyDescent="0.65">
      <c r="A11" s="62" t="s">
        <v>189</v>
      </c>
      <c r="B11" s="94"/>
      <c r="C11" s="242"/>
      <c r="D11" s="100">
        <v>0</v>
      </c>
      <c r="E11" s="100"/>
      <c r="F11" s="100">
        <v>0</v>
      </c>
      <c r="G11" s="100"/>
      <c r="H11" s="100">
        <v>0</v>
      </c>
      <c r="I11" s="100"/>
      <c r="J11" s="100">
        <v>-148</v>
      </c>
      <c r="K11" s="100"/>
      <c r="L11" s="100">
        <v>-148</v>
      </c>
    </row>
    <row r="12" spans="1:12" ht="22" x14ac:dyDescent="0.7">
      <c r="A12" s="63" t="s">
        <v>163</v>
      </c>
      <c r="B12" s="94"/>
      <c r="C12" s="242"/>
      <c r="D12" s="118">
        <f>SUM(D10:D11)</f>
        <v>400000</v>
      </c>
      <c r="E12" s="119"/>
      <c r="F12" s="118">
        <f>SUM(F10:F11)</f>
        <v>305528</v>
      </c>
      <c r="G12" s="119"/>
      <c r="H12" s="118">
        <f>SUM(H10:H11)</f>
        <v>8692</v>
      </c>
      <c r="I12" s="117"/>
      <c r="J12" s="118">
        <f>SUM(J10:J11)</f>
        <v>31628</v>
      </c>
      <c r="K12" s="117"/>
      <c r="L12" s="118">
        <f>SUM(L10:L11)</f>
        <v>745848</v>
      </c>
    </row>
    <row r="13" spans="1:12" ht="22" x14ac:dyDescent="0.7">
      <c r="A13" s="63"/>
      <c r="B13" s="91"/>
      <c r="C13" s="92"/>
      <c r="D13" s="115"/>
      <c r="E13" s="115"/>
      <c r="F13" s="115"/>
      <c r="G13" s="115"/>
      <c r="H13" s="115"/>
      <c r="I13" s="116"/>
      <c r="J13" s="116"/>
      <c r="K13" s="116"/>
      <c r="L13" s="116"/>
    </row>
    <row r="14" spans="1:12" ht="22" x14ac:dyDescent="0.7">
      <c r="A14" s="13" t="s">
        <v>81</v>
      </c>
      <c r="B14" s="91"/>
      <c r="C14" s="92"/>
      <c r="D14" s="120"/>
      <c r="E14" s="119"/>
      <c r="F14" s="121"/>
      <c r="G14" s="121"/>
      <c r="H14" s="122"/>
      <c r="I14" s="117"/>
      <c r="J14" s="123"/>
      <c r="K14" s="117"/>
      <c r="L14" s="123"/>
    </row>
    <row r="15" spans="1:12" ht="22" x14ac:dyDescent="0.7">
      <c r="A15" s="9" t="s">
        <v>211</v>
      </c>
      <c r="B15" s="91"/>
      <c r="C15" s="92"/>
      <c r="D15" s="120">
        <v>0</v>
      </c>
      <c r="E15" s="119"/>
      <c r="F15" s="121">
        <v>0</v>
      </c>
      <c r="G15" s="121"/>
      <c r="H15" s="122">
        <v>0</v>
      </c>
      <c r="I15" s="117"/>
      <c r="J15" s="123">
        <v>-15418</v>
      </c>
      <c r="K15" s="117"/>
      <c r="L15" s="123">
        <f>SUM(D15:J15)</f>
        <v>-15418</v>
      </c>
    </row>
    <row r="16" spans="1:12" ht="22" x14ac:dyDescent="0.7">
      <c r="A16" s="63" t="s">
        <v>210</v>
      </c>
      <c r="B16" s="91"/>
      <c r="C16" s="92"/>
      <c r="D16" s="118">
        <f>SUM(D15:D15)</f>
        <v>0</v>
      </c>
      <c r="E16" s="124"/>
      <c r="F16" s="118">
        <f>SUM(F15:F15)</f>
        <v>0</v>
      </c>
      <c r="G16" s="124"/>
      <c r="H16" s="118">
        <f>SUM(H15:H15)</f>
        <v>0</v>
      </c>
      <c r="I16" s="124"/>
      <c r="J16" s="118">
        <f>SUM(J15:J15)</f>
        <v>-15418</v>
      </c>
      <c r="K16" s="125"/>
      <c r="L16" s="118">
        <f>SUM(L15:L15)</f>
        <v>-15418</v>
      </c>
    </row>
    <row r="17" spans="1:12" ht="22" x14ac:dyDescent="0.7">
      <c r="A17" s="63"/>
      <c r="B17" s="91"/>
      <c r="C17" s="92"/>
      <c r="D17" s="126"/>
      <c r="E17" s="124"/>
      <c r="F17" s="126"/>
      <c r="G17" s="124"/>
      <c r="H17" s="126"/>
      <c r="I17" s="124"/>
      <c r="J17" s="126"/>
      <c r="K17" s="97"/>
      <c r="L17" s="127"/>
    </row>
    <row r="18" spans="1:12" ht="22.5" thickBot="1" x14ac:dyDescent="0.75">
      <c r="A18" s="63" t="s">
        <v>156</v>
      </c>
      <c r="B18" s="111"/>
      <c r="C18" s="111"/>
      <c r="D18" s="128">
        <f>SUM(D16,D12)</f>
        <v>400000</v>
      </c>
      <c r="E18" s="95"/>
      <c r="F18" s="128">
        <f>SUM(F16,F12)</f>
        <v>305528</v>
      </c>
      <c r="G18" s="95"/>
      <c r="H18" s="128">
        <f>SUM(H16,H12)</f>
        <v>8692</v>
      </c>
      <c r="I18" s="95"/>
      <c r="J18" s="128">
        <f>SUM(J16,J12)</f>
        <v>16210</v>
      </c>
      <c r="K18" s="95"/>
      <c r="L18" s="128">
        <f>SUM(L16,L12)</f>
        <v>730430</v>
      </c>
    </row>
    <row r="19" spans="1:12" ht="22.5" thickTop="1" x14ac:dyDescent="0.7">
      <c r="A19" s="63"/>
      <c r="B19" s="111"/>
      <c r="C19" s="111"/>
      <c r="D19" s="95"/>
      <c r="E19" s="95"/>
      <c r="F19" s="95"/>
      <c r="G19" s="95"/>
      <c r="H19" s="95"/>
      <c r="I19" s="95"/>
      <c r="J19" s="95"/>
      <c r="K19" s="95"/>
      <c r="L19" s="95"/>
    </row>
    <row r="20" spans="1:12" ht="23" x14ac:dyDescent="0.7">
      <c r="A20" s="47" t="str">
        <f>A1</f>
        <v>บริษัท ทาคูนิ กรุ๊ป จำกัด (มหาชน) และบริษัทย่อย</v>
      </c>
      <c r="B20" s="76"/>
      <c r="C20" s="77"/>
      <c r="D20" s="77"/>
      <c r="E20" s="47"/>
      <c r="F20" s="77"/>
      <c r="G20" s="77"/>
      <c r="H20" s="78"/>
      <c r="I20" s="47" t="s">
        <v>65</v>
      </c>
      <c r="J20" s="47"/>
      <c r="K20" s="47"/>
      <c r="L20" s="77"/>
    </row>
    <row r="21" spans="1:12" ht="23" x14ac:dyDescent="0.7">
      <c r="A21" s="47" t="s">
        <v>66</v>
      </c>
      <c r="B21" s="76"/>
      <c r="C21" s="77"/>
      <c r="D21" s="77"/>
      <c r="E21" s="47"/>
      <c r="F21" s="77"/>
      <c r="G21" s="77"/>
      <c r="H21" s="78"/>
      <c r="I21" s="47"/>
      <c r="J21" s="47"/>
      <c r="K21" s="47"/>
      <c r="L21" s="77"/>
    </row>
    <row r="22" spans="1:12" ht="22" x14ac:dyDescent="0.65">
      <c r="A22" s="79"/>
      <c r="B22" s="80"/>
      <c r="C22" s="80"/>
      <c r="D22" s="255" t="s">
        <v>2</v>
      </c>
      <c r="E22" s="255"/>
      <c r="F22" s="255"/>
      <c r="G22" s="255"/>
      <c r="H22" s="255"/>
      <c r="I22" s="255"/>
      <c r="J22" s="255"/>
      <c r="K22" s="255"/>
      <c r="L22" s="255"/>
    </row>
    <row r="23" spans="1:12" x14ac:dyDescent="0.65">
      <c r="A23" s="79"/>
      <c r="B23" s="241"/>
      <c r="C23" s="81"/>
      <c r="D23" s="216"/>
      <c r="E23" s="82"/>
      <c r="F23" s="83"/>
      <c r="G23" s="81"/>
      <c r="H23" s="256" t="s">
        <v>28</v>
      </c>
      <c r="I23" s="256"/>
      <c r="J23" s="256"/>
      <c r="K23" s="82"/>
      <c r="L23" s="216"/>
    </row>
    <row r="24" spans="1:12" x14ac:dyDescent="0.65">
      <c r="A24" s="84"/>
      <c r="B24" s="85"/>
      <c r="C24" s="86"/>
      <c r="D24" s="87" t="s">
        <v>27</v>
      </c>
      <c r="E24" s="85"/>
      <c r="F24" s="6"/>
      <c r="G24" s="86"/>
      <c r="K24" s="85"/>
      <c r="L24" s="87"/>
    </row>
    <row r="25" spans="1:12" x14ac:dyDescent="0.65">
      <c r="A25" s="84"/>
      <c r="B25" s="85"/>
      <c r="C25" s="86"/>
      <c r="D25" s="6" t="s">
        <v>68</v>
      </c>
      <c r="E25" s="86"/>
      <c r="F25" s="87" t="s">
        <v>69</v>
      </c>
      <c r="G25" s="86"/>
      <c r="H25" s="87" t="s">
        <v>70</v>
      </c>
      <c r="I25" s="86"/>
      <c r="J25" s="86"/>
      <c r="K25" s="86"/>
      <c r="L25" s="87" t="s">
        <v>73</v>
      </c>
    </row>
    <row r="26" spans="1:12" x14ac:dyDescent="0.65">
      <c r="A26" s="84"/>
      <c r="B26" s="88"/>
      <c r="C26" s="86"/>
      <c r="D26" s="87" t="s">
        <v>74</v>
      </c>
      <c r="E26" s="86"/>
      <c r="F26" s="87" t="s">
        <v>177</v>
      </c>
      <c r="G26" s="86"/>
      <c r="H26" s="87" t="s">
        <v>75</v>
      </c>
      <c r="I26" s="86"/>
      <c r="J26" s="89" t="s">
        <v>76</v>
      </c>
      <c r="K26" s="86"/>
      <c r="L26" s="5" t="s">
        <v>79</v>
      </c>
    </row>
    <row r="27" spans="1:12" x14ac:dyDescent="0.65">
      <c r="A27" s="79"/>
      <c r="B27" s="241"/>
      <c r="C27" s="81"/>
      <c r="D27" s="254" t="s">
        <v>7</v>
      </c>
      <c r="E27" s="254"/>
      <c r="F27" s="254"/>
      <c r="G27" s="254"/>
      <c r="H27" s="254"/>
      <c r="I27" s="254"/>
      <c r="J27" s="254"/>
      <c r="K27" s="254"/>
      <c r="L27" s="254"/>
    </row>
    <row r="28" spans="1:12" ht="22" x14ac:dyDescent="0.7">
      <c r="A28" s="90" t="s">
        <v>133</v>
      </c>
      <c r="B28" s="91"/>
      <c r="C28" s="92"/>
      <c r="D28" s="74"/>
      <c r="E28" s="114"/>
      <c r="F28" s="74"/>
      <c r="G28" s="114"/>
      <c r="H28" s="74"/>
      <c r="I28" s="114"/>
      <c r="J28" s="74"/>
      <c r="K28" s="114"/>
      <c r="L28" s="74"/>
    </row>
    <row r="29" spans="1:12" ht="22" x14ac:dyDescent="0.7">
      <c r="A29" s="63" t="s">
        <v>169</v>
      </c>
      <c r="B29" s="94"/>
      <c r="C29" s="242"/>
      <c r="D29" s="156">
        <v>400000</v>
      </c>
      <c r="E29" s="119"/>
      <c r="F29" s="156">
        <v>305528</v>
      </c>
      <c r="G29" s="119"/>
      <c r="H29" s="156">
        <v>9942</v>
      </c>
      <c r="I29" s="117"/>
      <c r="J29" s="156">
        <v>21962</v>
      </c>
      <c r="K29" s="117"/>
      <c r="L29" s="156">
        <f>SUM(D29:J29)</f>
        <v>737432</v>
      </c>
    </row>
    <row r="30" spans="1:12" ht="9" customHeight="1" x14ac:dyDescent="0.7">
      <c r="A30" s="63"/>
      <c r="B30" s="91"/>
      <c r="C30" s="92"/>
      <c r="D30" s="115"/>
      <c r="E30" s="115"/>
      <c r="F30" s="115"/>
      <c r="G30" s="115"/>
      <c r="H30" s="115"/>
      <c r="I30" s="116"/>
      <c r="J30" s="116"/>
      <c r="K30" s="116"/>
      <c r="L30" s="116"/>
    </row>
    <row r="31" spans="1:12" ht="22" x14ac:dyDescent="0.7">
      <c r="A31" s="13" t="s">
        <v>81</v>
      </c>
      <c r="B31" s="91"/>
      <c r="C31" s="92"/>
      <c r="D31" s="120"/>
      <c r="E31" s="119"/>
      <c r="F31" s="121"/>
      <c r="G31" s="121"/>
      <c r="H31" s="122"/>
      <c r="I31" s="117"/>
      <c r="J31" s="123"/>
      <c r="K31" s="117"/>
      <c r="L31" s="123"/>
    </row>
    <row r="32" spans="1:12" x14ac:dyDescent="0.65">
      <c r="A32" s="9" t="s">
        <v>211</v>
      </c>
      <c r="B32" s="91"/>
      <c r="C32" s="92"/>
      <c r="D32" s="202">
        <v>0</v>
      </c>
      <c r="E32" s="56"/>
      <c r="F32" s="202">
        <v>0</v>
      </c>
      <c r="G32" s="56"/>
      <c r="H32" s="202">
        <v>0</v>
      </c>
      <c r="I32" s="56"/>
      <c r="J32" s="190">
        <f>'PL-6-7'!H52</f>
        <v>-832</v>
      </c>
      <c r="K32" s="98"/>
      <c r="L32" s="100">
        <f>SUM(D32:J32)</f>
        <v>-832</v>
      </c>
    </row>
    <row r="33" spans="1:12" ht="22" x14ac:dyDescent="0.7">
      <c r="A33" s="63" t="s">
        <v>210</v>
      </c>
      <c r="B33" s="91"/>
      <c r="C33" s="92"/>
      <c r="D33" s="118">
        <f>SUM(D32:D32)</f>
        <v>0</v>
      </c>
      <c r="E33" s="124"/>
      <c r="F33" s="118">
        <f>SUM(F32:F32)</f>
        <v>0</v>
      </c>
      <c r="G33" s="124"/>
      <c r="H33" s="118">
        <f>SUM(H32:H32)</f>
        <v>0</v>
      </c>
      <c r="I33" s="124"/>
      <c r="J33" s="118">
        <f>SUM(J32:J32)</f>
        <v>-832</v>
      </c>
      <c r="K33" s="125"/>
      <c r="L33" s="118">
        <f>SUM(L32:L32)</f>
        <v>-832</v>
      </c>
    </row>
    <row r="34" spans="1:12" ht="9" customHeight="1" x14ac:dyDescent="0.7">
      <c r="A34" s="63"/>
      <c r="B34" s="91"/>
      <c r="C34" s="92"/>
      <c r="D34" s="126"/>
      <c r="E34" s="124"/>
      <c r="F34" s="126"/>
      <c r="G34" s="124"/>
      <c r="H34" s="126"/>
      <c r="I34" s="124"/>
      <c r="J34" s="126"/>
      <c r="K34" s="97"/>
      <c r="L34" s="127"/>
    </row>
    <row r="35" spans="1:12" ht="22.5" thickBot="1" x14ac:dyDescent="0.75">
      <c r="A35" s="63" t="s">
        <v>157</v>
      </c>
      <c r="B35" s="111"/>
      <c r="C35" s="111"/>
      <c r="D35" s="128">
        <f>SUM(D33,D29,)</f>
        <v>400000</v>
      </c>
      <c r="E35" s="95"/>
      <c r="F35" s="128">
        <f>SUM(F33,F29,)</f>
        <v>305528</v>
      </c>
      <c r="G35" s="95"/>
      <c r="H35" s="128">
        <f>SUM(H33,H29,)</f>
        <v>9942</v>
      </c>
      <c r="I35" s="95"/>
      <c r="J35" s="128">
        <f>SUM(J33,J29,)</f>
        <v>21130</v>
      </c>
      <c r="K35" s="95"/>
      <c r="L35" s="128">
        <f>SUM(L33,L29,)</f>
        <v>736600</v>
      </c>
    </row>
    <row r="36" spans="1:12" ht="22" thickTop="1" x14ac:dyDescent="0.65">
      <c r="D36" s="201">
        <f>D35-'SFP-3-5'!H87</f>
        <v>0</v>
      </c>
      <c r="F36" s="201">
        <f>F35-'SFP-3-5'!H88</f>
        <v>0</v>
      </c>
      <c r="H36" s="201">
        <f>H35-'SFP-3-5'!H93</f>
        <v>0</v>
      </c>
      <c r="J36" s="201">
        <f>J35-'SFP-3-5'!H94</f>
        <v>0</v>
      </c>
      <c r="L36" s="201">
        <f>L35-'SFP-3-5'!H98</f>
        <v>0</v>
      </c>
    </row>
  </sheetData>
  <mergeCells count="6">
    <mergeCell ref="D27:L27"/>
    <mergeCell ref="D3:L3"/>
    <mergeCell ref="H4:J4"/>
    <mergeCell ref="D8:L8"/>
    <mergeCell ref="D22:L22"/>
    <mergeCell ref="H23:J23"/>
  </mergeCells>
  <pageMargins left="0.7" right="0.7" top="0.48" bottom="0.5" header="0.5" footer="0.5"/>
  <pageSetup paperSize="9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67E35-69B7-4A7C-9898-D38FEAF01597}">
  <dimension ref="A1:S112"/>
  <sheetViews>
    <sheetView tabSelected="1" view="pageBreakPreview" topLeftCell="A96" zoomScale="145" zoomScaleNormal="85" zoomScaleSheetLayoutView="145" workbookViewId="0">
      <selection activeCell="A100" sqref="A100"/>
    </sheetView>
  </sheetViews>
  <sheetFormatPr defaultColWidth="9.1796875" defaultRowHeight="21.5" x14ac:dyDescent="0.65"/>
  <cols>
    <col min="1" max="1" width="43.08984375" style="216" customWidth="1"/>
    <col min="2" max="2" width="7.36328125" style="216" hidden="1" customWidth="1"/>
    <col min="3" max="3" width="1.453125" style="216" customWidth="1"/>
    <col min="4" max="4" width="10.81640625" style="216" customWidth="1"/>
    <col min="5" max="5" width="1.453125" style="216" customWidth="1"/>
    <col min="6" max="6" width="11.6328125" style="216" customWidth="1"/>
    <col min="7" max="7" width="1.453125" style="216" customWidth="1"/>
    <col min="8" max="8" width="10.81640625" style="216" customWidth="1"/>
    <col min="9" max="9" width="1.453125" style="216" customWidth="1"/>
    <col min="10" max="10" width="12.54296875" style="216" customWidth="1"/>
    <col min="11" max="11" width="4.1796875" style="216" bestFit="1" customWidth="1"/>
    <col min="12" max="12" width="13.54296875" style="216" bestFit="1" customWidth="1"/>
    <col min="13" max="13" width="1.453125" style="216" customWidth="1"/>
    <col min="14" max="14" width="11.1796875" style="216" customWidth="1"/>
    <col min="15" max="15" width="1.453125" style="216" customWidth="1"/>
    <col min="16" max="16" width="14.1796875" style="216" bestFit="1" customWidth="1"/>
    <col min="17" max="17" width="1.453125" style="216" customWidth="1"/>
    <col min="18" max="18" width="11.1796875" style="216" customWidth="1"/>
    <col min="19" max="16384" width="9.1796875" style="216"/>
  </cols>
  <sheetData>
    <row r="1" spans="1:19" ht="22.5" customHeight="1" x14ac:dyDescent="0.7">
      <c r="A1" s="47" t="str">
        <f>'SFP-3-5'!A1</f>
        <v>บริษัท ทาคูนิ กรุ๊ป จำกัด (มหาชน) และบริษัทย่อย</v>
      </c>
      <c r="B1" s="47"/>
      <c r="C1" s="47"/>
      <c r="D1" s="77"/>
      <c r="E1" s="77"/>
      <c r="F1" s="77"/>
      <c r="G1" s="9"/>
      <c r="H1" s="9"/>
      <c r="I1" s="9"/>
      <c r="J1" s="9"/>
      <c r="L1" s="77"/>
      <c r="M1" s="77"/>
      <c r="N1" s="77"/>
      <c r="O1" s="9"/>
      <c r="P1" s="9"/>
      <c r="Q1" s="9"/>
      <c r="R1" s="9"/>
    </row>
    <row r="2" spans="1:19" ht="22.5" customHeight="1" x14ac:dyDescent="0.7">
      <c r="A2" s="47" t="s">
        <v>83</v>
      </c>
      <c r="B2" s="77"/>
      <c r="C2" s="77"/>
      <c r="D2" s="78"/>
      <c r="E2" s="77"/>
      <c r="F2" s="78"/>
      <c r="G2" s="9"/>
      <c r="H2" s="9"/>
      <c r="I2" s="9"/>
      <c r="J2" s="9"/>
      <c r="L2" s="78"/>
      <c r="M2" s="77"/>
      <c r="N2" s="78"/>
      <c r="O2" s="9"/>
      <c r="P2" s="9"/>
      <c r="Q2" s="9"/>
      <c r="R2" s="9"/>
    </row>
    <row r="3" spans="1:19" ht="22.5" customHeight="1" x14ac:dyDescent="0.7">
      <c r="A3" s="134"/>
      <c r="B3" s="47"/>
      <c r="C3" s="47"/>
      <c r="D3" s="47"/>
      <c r="E3" s="47"/>
      <c r="F3" s="47"/>
      <c r="G3" s="9"/>
      <c r="H3" s="9"/>
      <c r="I3" s="9"/>
      <c r="J3" s="9"/>
      <c r="L3" s="213"/>
      <c r="M3" s="213"/>
      <c r="N3" s="213"/>
      <c r="O3" s="213"/>
      <c r="P3" s="213"/>
      <c r="Q3" s="213"/>
      <c r="R3" s="213"/>
    </row>
    <row r="4" spans="1:19" ht="22" x14ac:dyDescent="0.7">
      <c r="D4" s="245" t="s">
        <v>1</v>
      </c>
      <c r="E4" s="245"/>
      <c r="F4" s="245"/>
      <c r="G4" s="240"/>
      <c r="H4" s="245" t="s">
        <v>2</v>
      </c>
      <c r="I4" s="245"/>
      <c r="J4" s="245"/>
      <c r="L4" s="13"/>
      <c r="M4" s="13"/>
      <c r="N4" s="13"/>
      <c r="O4" s="240"/>
      <c r="P4" s="13"/>
      <c r="Q4" s="13"/>
      <c r="R4" s="13"/>
    </row>
    <row r="5" spans="1:19" ht="22" x14ac:dyDescent="0.7">
      <c r="A5" s="9"/>
      <c r="B5" s="9"/>
      <c r="C5" s="9"/>
      <c r="D5" s="246" t="s">
        <v>52</v>
      </c>
      <c r="E5" s="246"/>
      <c r="F5" s="246"/>
      <c r="G5" s="240"/>
      <c r="H5" s="246" t="s">
        <v>52</v>
      </c>
      <c r="I5" s="246"/>
      <c r="J5" s="246"/>
      <c r="L5" s="141"/>
      <c r="M5" s="141"/>
      <c r="N5" s="141"/>
      <c r="O5" s="240"/>
      <c r="P5" s="141"/>
      <c r="Q5" s="141"/>
      <c r="R5" s="141"/>
    </row>
    <row r="6" spans="1:19" ht="22" x14ac:dyDescent="0.7">
      <c r="A6" s="9"/>
      <c r="B6" s="9"/>
      <c r="C6" s="9"/>
      <c r="D6" s="246" t="s">
        <v>95</v>
      </c>
      <c r="E6" s="246"/>
      <c r="F6" s="246"/>
      <c r="G6" s="240"/>
      <c r="H6" s="246" t="s">
        <v>95</v>
      </c>
      <c r="I6" s="246"/>
      <c r="J6" s="246"/>
      <c r="L6" s="141"/>
      <c r="M6" s="141"/>
      <c r="N6" s="141"/>
      <c r="O6" s="240"/>
      <c r="P6" s="141"/>
      <c r="Q6" s="141"/>
      <c r="R6" s="141"/>
    </row>
    <row r="7" spans="1:19" ht="22" x14ac:dyDescent="0.7">
      <c r="A7" s="13"/>
      <c r="B7" s="236"/>
      <c r="C7" s="236"/>
      <c r="D7" s="238">
        <v>2563</v>
      </c>
      <c r="E7" s="238"/>
      <c r="F7" s="238">
        <v>2562</v>
      </c>
      <c r="G7" s="238"/>
      <c r="H7" s="238">
        <v>2563</v>
      </c>
      <c r="I7" s="238"/>
      <c r="J7" s="238">
        <v>2562</v>
      </c>
      <c r="L7" s="238"/>
      <c r="M7" s="238"/>
      <c r="N7" s="238"/>
      <c r="O7" s="238"/>
      <c r="P7" s="238"/>
      <c r="Q7" s="238"/>
      <c r="R7" s="238"/>
    </row>
    <row r="8" spans="1:19" ht="20.25" customHeight="1" x14ac:dyDescent="0.65">
      <c r="A8" s="9"/>
      <c r="B8" s="9"/>
      <c r="C8" s="9"/>
      <c r="D8" s="248" t="s">
        <v>7</v>
      </c>
      <c r="E8" s="248"/>
      <c r="F8" s="248"/>
      <c r="G8" s="248"/>
      <c r="H8" s="248"/>
      <c r="I8" s="248"/>
      <c r="J8" s="248"/>
      <c r="L8" s="142"/>
      <c r="M8" s="142"/>
      <c r="N8" s="142"/>
      <c r="O8" s="142"/>
      <c r="P8" s="142"/>
      <c r="Q8" s="142"/>
      <c r="R8" s="142"/>
    </row>
    <row r="9" spans="1:19" ht="20.25" customHeight="1" x14ac:dyDescent="0.7">
      <c r="A9" s="129" t="s">
        <v>84</v>
      </c>
      <c r="B9" s="129"/>
      <c r="C9" s="129"/>
      <c r="D9" s="220"/>
      <c r="E9" s="220"/>
      <c r="F9" s="220"/>
      <c r="G9" s="220"/>
      <c r="H9" s="220"/>
      <c r="I9" s="220"/>
      <c r="J9" s="220"/>
      <c r="L9" s="212"/>
      <c r="M9" s="15"/>
      <c r="N9" s="212"/>
      <c r="O9" s="15"/>
      <c r="P9" s="15"/>
      <c r="Q9" s="15"/>
      <c r="R9" s="15"/>
    </row>
    <row r="10" spans="1:19" ht="20.25" customHeight="1" x14ac:dyDescent="0.65">
      <c r="A10" s="215" t="s">
        <v>134</v>
      </c>
      <c r="B10" s="215"/>
      <c r="C10" s="215"/>
      <c r="D10" s="224">
        <f>'PL-6-7'!D27</f>
        <v>16311</v>
      </c>
      <c r="E10" s="220"/>
      <c r="F10" s="224">
        <f>'PL-6-7'!F27</f>
        <v>-5945</v>
      </c>
      <c r="G10" s="220"/>
      <c r="H10" s="227">
        <f>'PL-6-7'!H27</f>
        <v>-832</v>
      </c>
      <c r="I10" s="220"/>
      <c r="J10" s="224">
        <f>'PL-6-7'!J27</f>
        <v>-15418</v>
      </c>
      <c r="L10" s="213"/>
      <c r="M10" s="213"/>
      <c r="N10" s="213"/>
      <c r="O10" s="213"/>
      <c r="P10" s="213"/>
      <c r="Q10" s="213"/>
      <c r="R10" s="213"/>
    </row>
    <row r="11" spans="1:19" ht="20.25" customHeight="1" x14ac:dyDescent="0.65">
      <c r="A11" s="130" t="s">
        <v>135</v>
      </c>
      <c r="B11" s="130"/>
      <c r="C11" s="130"/>
      <c r="D11" s="226"/>
      <c r="E11" s="220"/>
      <c r="F11" s="227"/>
      <c r="G11" s="220"/>
      <c r="H11" s="226"/>
      <c r="I11" s="220"/>
      <c r="J11" s="227"/>
      <c r="L11" s="213"/>
      <c r="M11" s="213"/>
      <c r="N11" s="213"/>
      <c r="O11" s="213"/>
      <c r="P11" s="213"/>
      <c r="Q11" s="213"/>
      <c r="R11" s="213"/>
      <c r="S11" s="92"/>
    </row>
    <row r="12" spans="1:19" ht="20.25" customHeight="1" x14ac:dyDescent="0.65">
      <c r="A12" s="215" t="s">
        <v>180</v>
      </c>
      <c r="B12" s="130"/>
      <c r="C12" s="130"/>
      <c r="D12" s="226">
        <f>-'PL-6-7'!D26</f>
        <v>5617</v>
      </c>
      <c r="E12" s="220"/>
      <c r="F12" s="227">
        <f>-'PL-6-7'!F26</f>
        <v>7018</v>
      </c>
      <c r="G12" s="220"/>
      <c r="H12" s="226">
        <f>-'PL-6-7'!H26</f>
        <v>493</v>
      </c>
      <c r="I12" s="220"/>
      <c r="J12" s="227">
        <f>-'PL-6-7'!J26</f>
        <v>1714</v>
      </c>
      <c r="L12" s="213"/>
      <c r="M12" s="213"/>
      <c r="N12" s="213"/>
      <c r="O12" s="213"/>
      <c r="P12" s="213"/>
      <c r="Q12" s="213"/>
      <c r="R12" s="213"/>
      <c r="S12" s="92"/>
    </row>
    <row r="13" spans="1:19" ht="20.25" customHeight="1" x14ac:dyDescent="0.65">
      <c r="A13" s="215" t="s">
        <v>56</v>
      </c>
      <c r="B13" s="215"/>
      <c r="C13" s="215"/>
      <c r="D13" s="224">
        <f>-'PL-6-7'!D22</f>
        <v>5805</v>
      </c>
      <c r="E13" s="220"/>
      <c r="F13" s="224">
        <f>-'PL-6-7'!F22</f>
        <v>2783</v>
      </c>
      <c r="G13" s="220"/>
      <c r="H13" s="227">
        <f>-'PL-6-7'!H22</f>
        <v>76</v>
      </c>
      <c r="I13" s="220"/>
      <c r="J13" s="224">
        <f>-'PL-6-7'!J22</f>
        <v>18</v>
      </c>
      <c r="K13" s="83"/>
      <c r="L13" s="213"/>
      <c r="M13" s="213"/>
      <c r="N13" s="213"/>
      <c r="O13" s="213"/>
      <c r="P13" s="213"/>
      <c r="Q13" s="213"/>
      <c r="R13" s="213"/>
    </row>
    <row r="14" spans="1:19" ht="20.25" customHeight="1" x14ac:dyDescent="0.65">
      <c r="A14" s="215" t="s">
        <v>85</v>
      </c>
      <c r="B14" s="215"/>
      <c r="C14" s="215"/>
      <c r="D14" s="227">
        <v>20588</v>
      </c>
      <c r="E14" s="220"/>
      <c r="F14" s="224">
        <v>14766</v>
      </c>
      <c r="G14" s="220"/>
      <c r="H14" s="227">
        <v>1798</v>
      </c>
      <c r="I14" s="220"/>
      <c r="J14" s="224">
        <v>1423</v>
      </c>
      <c r="L14" s="213"/>
      <c r="M14" s="213"/>
      <c r="N14" s="213"/>
      <c r="O14" s="213"/>
      <c r="P14" s="213"/>
      <c r="Q14" s="213"/>
      <c r="R14" s="213"/>
    </row>
    <row r="15" spans="1:19" ht="20.25" customHeight="1" x14ac:dyDescent="0.65">
      <c r="A15" s="215" t="s">
        <v>158</v>
      </c>
      <c r="B15" s="218"/>
      <c r="C15" s="215"/>
      <c r="D15" s="227">
        <v>0</v>
      </c>
      <c r="E15" s="220"/>
      <c r="F15" s="224">
        <v>22478</v>
      </c>
      <c r="G15" s="220"/>
      <c r="H15" s="227">
        <v>0</v>
      </c>
      <c r="I15" s="220"/>
      <c r="J15" s="224">
        <v>22478</v>
      </c>
      <c r="L15" s="213"/>
      <c r="M15" s="213"/>
      <c r="N15" s="213"/>
      <c r="O15" s="213"/>
      <c r="P15" s="213"/>
      <c r="Q15" s="213"/>
      <c r="R15" s="213"/>
    </row>
    <row r="16" spans="1:19" ht="20.25" customHeight="1" x14ac:dyDescent="0.65">
      <c r="A16" s="215" t="s">
        <v>115</v>
      </c>
      <c r="B16" s="218"/>
      <c r="C16" s="215"/>
      <c r="D16" s="227"/>
      <c r="E16" s="220"/>
      <c r="L16" s="213"/>
      <c r="M16" s="213"/>
      <c r="N16" s="213"/>
      <c r="O16" s="213"/>
      <c r="P16" s="213"/>
      <c r="Q16" s="213"/>
      <c r="R16" s="213"/>
    </row>
    <row r="17" spans="1:18" ht="20.25" customHeight="1" x14ac:dyDescent="0.65">
      <c r="A17" s="215" t="s">
        <v>161</v>
      </c>
      <c r="B17" s="218"/>
      <c r="C17" s="215"/>
      <c r="D17" s="227">
        <v>656</v>
      </c>
      <c r="E17" s="220"/>
      <c r="F17" s="224">
        <v>567</v>
      </c>
      <c r="G17" s="220"/>
      <c r="H17" s="227">
        <v>163</v>
      </c>
      <c r="I17" s="220"/>
      <c r="J17" s="224">
        <v>206</v>
      </c>
      <c r="L17" s="213"/>
      <c r="M17" s="213"/>
      <c r="N17" s="213"/>
      <c r="O17" s="213"/>
      <c r="P17" s="213"/>
      <c r="Q17" s="213"/>
      <c r="R17" s="213"/>
    </row>
    <row r="18" spans="1:18" ht="20.25" customHeight="1" x14ac:dyDescent="0.65">
      <c r="A18" s="215" t="s">
        <v>212</v>
      </c>
      <c r="B18" s="218"/>
      <c r="C18" s="215"/>
      <c r="D18" s="227">
        <v>3468</v>
      </c>
      <c r="E18" s="220"/>
      <c r="F18" s="224">
        <v>-327</v>
      </c>
      <c r="G18" s="220"/>
      <c r="H18" s="227">
        <v>1133</v>
      </c>
      <c r="I18" s="220"/>
      <c r="J18" s="224">
        <v>-384</v>
      </c>
      <c r="L18" s="213"/>
      <c r="M18" s="213"/>
      <c r="N18" s="213"/>
      <c r="O18" s="213"/>
      <c r="P18" s="213"/>
      <c r="Q18" s="213"/>
      <c r="R18" s="213"/>
    </row>
    <row r="19" spans="1:18" ht="20.25" customHeight="1" x14ac:dyDescent="0.65">
      <c r="A19" s="62" t="s">
        <v>219</v>
      </c>
      <c r="B19" s="218"/>
      <c r="C19" s="215"/>
      <c r="D19" s="227">
        <v>-536</v>
      </c>
      <c r="E19" s="220"/>
      <c r="F19" s="224">
        <v>-215</v>
      </c>
      <c r="G19" s="220"/>
      <c r="H19" s="227">
        <v>0</v>
      </c>
      <c r="I19" s="220"/>
      <c r="J19" s="224">
        <v>0</v>
      </c>
      <c r="L19" s="213"/>
      <c r="M19" s="213"/>
      <c r="N19" s="213"/>
      <c r="O19" s="213"/>
      <c r="P19" s="213"/>
      <c r="Q19" s="213"/>
      <c r="R19" s="213"/>
    </row>
    <row r="20" spans="1:18" ht="20.25" customHeight="1" x14ac:dyDescent="0.65">
      <c r="A20" s="215" t="s">
        <v>139</v>
      </c>
      <c r="B20" s="218"/>
      <c r="C20" s="215"/>
      <c r="D20" s="227">
        <v>1</v>
      </c>
      <c r="E20" s="222"/>
      <c r="F20" s="224">
        <v>-310</v>
      </c>
      <c r="G20" s="222"/>
      <c r="H20" s="227">
        <v>0</v>
      </c>
      <c r="I20" s="222"/>
      <c r="J20" s="224">
        <v>0</v>
      </c>
      <c r="L20" s="213"/>
      <c r="M20" s="213"/>
      <c r="N20" s="213"/>
      <c r="O20" s="213"/>
      <c r="P20" s="213"/>
      <c r="Q20" s="213"/>
      <c r="R20" s="213"/>
    </row>
    <row r="21" spans="1:18" ht="20.25" customHeight="1" x14ac:dyDescent="0.65">
      <c r="A21" s="215" t="s">
        <v>106</v>
      </c>
      <c r="B21" s="218"/>
      <c r="C21" s="215"/>
      <c r="D21" s="226">
        <v>0</v>
      </c>
      <c r="E21" s="222"/>
      <c r="F21" s="224">
        <v>-520</v>
      </c>
      <c r="G21" s="222"/>
      <c r="H21" s="226">
        <v>0</v>
      </c>
      <c r="I21" s="222"/>
      <c r="J21" s="224">
        <v>-520</v>
      </c>
      <c r="L21" s="213"/>
      <c r="M21" s="213"/>
      <c r="N21" s="213"/>
      <c r="O21" s="213"/>
      <c r="P21" s="213"/>
      <c r="Q21" s="213"/>
      <c r="R21" s="213"/>
    </row>
    <row r="22" spans="1:18" ht="20.25" customHeight="1" x14ac:dyDescent="0.65">
      <c r="A22" s="215" t="s">
        <v>174</v>
      </c>
      <c r="B22" s="218"/>
      <c r="C22" s="215"/>
      <c r="D22" s="226"/>
      <c r="E22" s="222"/>
      <c r="F22" s="224"/>
      <c r="G22" s="222"/>
      <c r="H22" s="226"/>
      <c r="I22" s="222"/>
      <c r="J22" s="224"/>
      <c r="L22" s="213"/>
      <c r="M22" s="213"/>
      <c r="N22" s="213"/>
      <c r="O22" s="213"/>
      <c r="P22" s="213"/>
      <c r="Q22" s="213"/>
      <c r="R22" s="213"/>
    </row>
    <row r="23" spans="1:18" ht="20.25" customHeight="1" x14ac:dyDescent="0.65">
      <c r="A23" s="215" t="s">
        <v>213</v>
      </c>
      <c r="B23" s="218"/>
      <c r="C23" s="215"/>
      <c r="D23" s="226">
        <f>-'PL-6-7'!D24</f>
        <v>446</v>
      </c>
      <c r="E23" s="222"/>
      <c r="F23" s="224">
        <v>0</v>
      </c>
      <c r="G23" s="222"/>
      <c r="H23" s="226">
        <v>0</v>
      </c>
      <c r="I23" s="222"/>
      <c r="J23" s="224">
        <v>0</v>
      </c>
      <c r="L23" s="213"/>
      <c r="M23" s="213"/>
      <c r="N23" s="213"/>
      <c r="O23" s="213"/>
      <c r="P23" s="213"/>
      <c r="Q23" s="213"/>
      <c r="R23" s="213"/>
    </row>
    <row r="24" spans="1:18" ht="20.25" customHeight="1" x14ac:dyDescent="0.65">
      <c r="A24" s="215" t="s">
        <v>96</v>
      </c>
      <c r="B24" s="218"/>
      <c r="C24" s="215"/>
      <c r="D24" s="227">
        <v>0</v>
      </c>
      <c r="E24" s="220"/>
      <c r="F24" s="224">
        <v>13</v>
      </c>
      <c r="G24" s="220"/>
      <c r="H24" s="227">
        <v>0</v>
      </c>
      <c r="I24" s="220"/>
      <c r="J24" s="224">
        <v>13</v>
      </c>
      <c r="K24" s="83"/>
      <c r="L24" s="213"/>
      <c r="M24" s="213"/>
      <c r="N24" s="213"/>
      <c r="O24" s="213"/>
      <c r="P24" s="213"/>
      <c r="Q24" s="213"/>
      <c r="R24" s="213"/>
    </row>
    <row r="25" spans="1:18" ht="20.25" customHeight="1" x14ac:dyDescent="0.65">
      <c r="A25" s="215" t="s">
        <v>86</v>
      </c>
      <c r="B25" s="211"/>
      <c r="C25" s="62"/>
      <c r="D25" s="224">
        <v>-128</v>
      </c>
      <c r="E25" s="220"/>
      <c r="F25" s="224">
        <v>-620</v>
      </c>
      <c r="G25" s="220"/>
      <c r="H25" s="227">
        <v>-1665</v>
      </c>
      <c r="I25" s="220"/>
      <c r="J25" s="224">
        <v>-1457</v>
      </c>
      <c r="L25" s="213"/>
      <c r="M25" s="213"/>
      <c r="N25" s="213"/>
      <c r="O25" s="213"/>
      <c r="P25" s="213"/>
      <c r="Q25" s="213"/>
      <c r="R25" s="213"/>
    </row>
    <row r="26" spans="1:18" ht="20.25" customHeight="1" x14ac:dyDescent="0.65">
      <c r="A26" s="215"/>
      <c r="B26" s="215"/>
      <c r="C26" s="215"/>
      <c r="D26" s="193">
        <f>SUM(D10:D25)</f>
        <v>52228</v>
      </c>
      <c r="E26" s="220"/>
      <c r="F26" s="193">
        <f>SUM(F10:F25)</f>
        <v>39688</v>
      </c>
      <c r="G26" s="220"/>
      <c r="H26" s="193">
        <f>SUM(H10:H25)</f>
        <v>1166</v>
      </c>
      <c r="I26" s="220"/>
      <c r="J26" s="193">
        <f>SUM(J10:J25)</f>
        <v>8073</v>
      </c>
      <c r="K26" s="83"/>
      <c r="L26" s="213"/>
      <c r="M26" s="213"/>
      <c r="N26" s="213"/>
      <c r="O26" s="213"/>
      <c r="P26" s="213"/>
      <c r="Q26" s="213"/>
      <c r="R26" s="213"/>
    </row>
    <row r="27" spans="1:18" x14ac:dyDescent="0.65">
      <c r="A27" s="130" t="s">
        <v>88</v>
      </c>
      <c r="B27" s="215"/>
      <c r="C27" s="215"/>
      <c r="D27" s="220"/>
      <c r="E27" s="220"/>
      <c r="F27" s="220"/>
      <c r="G27" s="220"/>
      <c r="H27" s="220"/>
      <c r="I27" s="220"/>
      <c r="J27" s="220"/>
      <c r="K27" s="83"/>
      <c r="L27" s="213"/>
      <c r="M27" s="213"/>
      <c r="N27" s="213"/>
      <c r="O27" s="213"/>
      <c r="P27" s="213"/>
      <c r="Q27" s="213"/>
      <c r="R27" s="213"/>
    </row>
    <row r="28" spans="1:18" x14ac:dyDescent="0.65">
      <c r="A28" s="215" t="s">
        <v>144</v>
      </c>
      <c r="B28" s="215"/>
      <c r="C28" s="215"/>
      <c r="D28" s="227">
        <v>-53073</v>
      </c>
      <c r="E28" s="220"/>
      <c r="F28" s="224">
        <v>22774</v>
      </c>
      <c r="G28" s="220"/>
      <c r="H28" s="227">
        <v>-9853</v>
      </c>
      <c r="I28" s="220"/>
      <c r="J28" s="224">
        <v>-18863</v>
      </c>
      <c r="L28" s="213"/>
      <c r="M28" s="213"/>
      <c r="N28" s="213"/>
      <c r="O28" s="213"/>
      <c r="P28" s="213"/>
      <c r="Q28" s="213"/>
      <c r="R28" s="213"/>
    </row>
    <row r="29" spans="1:18" x14ac:dyDescent="0.65">
      <c r="A29" s="9" t="s">
        <v>195</v>
      </c>
      <c r="B29" s="215"/>
      <c r="C29" s="215"/>
      <c r="D29" s="223">
        <v>11599</v>
      </c>
      <c r="E29" s="220"/>
      <c r="F29" s="224">
        <v>-181731</v>
      </c>
      <c r="G29" s="224"/>
      <c r="H29" s="223">
        <v>21039</v>
      </c>
      <c r="I29" s="220"/>
      <c r="J29" s="224">
        <v>-46947</v>
      </c>
      <c r="L29" s="213"/>
      <c r="M29" s="213"/>
      <c r="N29" s="213"/>
      <c r="O29" s="213"/>
      <c r="P29" s="213"/>
      <c r="Q29" s="213"/>
      <c r="R29" s="213"/>
    </row>
    <row r="30" spans="1:18" x14ac:dyDescent="0.65">
      <c r="A30" s="9" t="s">
        <v>97</v>
      </c>
      <c r="B30" s="215"/>
      <c r="C30" s="215"/>
      <c r="D30" s="223">
        <v>-13204</v>
      </c>
      <c r="E30" s="220"/>
      <c r="F30" s="224">
        <v>17875</v>
      </c>
      <c r="G30" s="220"/>
      <c r="H30" s="223">
        <v>-2276</v>
      </c>
      <c r="I30" s="220"/>
      <c r="J30" s="224">
        <v>6157</v>
      </c>
      <c r="L30" s="213"/>
      <c r="M30" s="213"/>
      <c r="N30" s="213"/>
      <c r="O30" s="213"/>
      <c r="P30" s="213"/>
      <c r="Q30" s="213"/>
      <c r="R30" s="213"/>
    </row>
    <row r="31" spans="1:18" x14ac:dyDescent="0.65">
      <c r="A31" s="215" t="s">
        <v>11</v>
      </c>
      <c r="B31" s="215"/>
      <c r="C31" s="215"/>
      <c r="D31" s="227">
        <f>'SFP-3-5'!F16-'SFP-3-5'!D16</f>
        <v>-1516</v>
      </c>
      <c r="E31" s="220"/>
      <c r="F31" s="224">
        <v>-7611</v>
      </c>
      <c r="G31" s="220"/>
      <c r="H31" s="227">
        <v>402</v>
      </c>
      <c r="I31" s="220"/>
      <c r="J31" s="224">
        <v>-1857</v>
      </c>
      <c r="L31" s="213"/>
      <c r="M31" s="213"/>
      <c r="N31" s="213"/>
      <c r="O31" s="213"/>
      <c r="P31" s="213"/>
      <c r="Q31" s="213"/>
      <c r="R31" s="213"/>
    </row>
    <row r="32" spans="1:18" x14ac:dyDescent="0.65">
      <c r="A32" s="215" t="s">
        <v>44</v>
      </c>
      <c r="B32" s="215"/>
      <c r="C32" s="215"/>
      <c r="D32" s="227">
        <v>-5980</v>
      </c>
      <c r="E32" s="220"/>
      <c r="F32" s="224">
        <v>7660</v>
      </c>
      <c r="G32" s="220"/>
      <c r="H32" s="227">
        <f>'SFP-3-5'!J32-'SFP-3-5'!H32</f>
        <v>-17</v>
      </c>
      <c r="I32" s="220"/>
      <c r="J32" s="224">
        <v>-116</v>
      </c>
      <c r="K32" s="216" t="s">
        <v>107</v>
      </c>
      <c r="L32" s="213"/>
      <c r="M32" s="213"/>
      <c r="N32" s="213"/>
      <c r="O32" s="213"/>
      <c r="P32" s="213"/>
      <c r="Q32" s="213"/>
      <c r="R32" s="213"/>
    </row>
    <row r="33" spans="1:18" x14ac:dyDescent="0.65">
      <c r="A33" s="215" t="s">
        <v>159</v>
      </c>
      <c r="B33" s="215"/>
      <c r="C33" s="215"/>
      <c r="D33" s="227">
        <v>-9898</v>
      </c>
      <c r="E33" s="220"/>
      <c r="F33" s="224">
        <v>-43390</v>
      </c>
      <c r="G33" s="227"/>
      <c r="H33" s="227">
        <v>-28727</v>
      </c>
      <c r="I33" s="227"/>
      <c r="J33" s="224">
        <v>-44817</v>
      </c>
      <c r="L33" s="213"/>
      <c r="M33" s="213"/>
      <c r="N33" s="213"/>
      <c r="O33" s="213"/>
      <c r="P33" s="213"/>
      <c r="Q33" s="213"/>
      <c r="R33" s="213"/>
    </row>
    <row r="34" spans="1:18" x14ac:dyDescent="0.65">
      <c r="A34" s="215" t="s">
        <v>196</v>
      </c>
      <c r="B34" s="215"/>
      <c r="C34" s="215"/>
      <c r="D34" s="227">
        <v>2797</v>
      </c>
      <c r="E34" s="220"/>
      <c r="F34" s="224">
        <v>-54945</v>
      </c>
      <c r="G34" s="227"/>
      <c r="H34" s="227">
        <v>-5535</v>
      </c>
      <c r="I34" s="227"/>
      <c r="J34" s="224">
        <v>-2281</v>
      </c>
      <c r="L34" s="213"/>
      <c r="M34" s="213"/>
      <c r="N34" s="213"/>
      <c r="O34" s="213"/>
      <c r="P34" s="213"/>
      <c r="Q34" s="213"/>
      <c r="R34" s="213"/>
    </row>
    <row r="35" spans="1:18" x14ac:dyDescent="0.65">
      <c r="A35" s="215" t="s">
        <v>48</v>
      </c>
      <c r="B35" s="215"/>
      <c r="C35" s="215"/>
      <c r="D35" s="227">
        <f>'SFP-3-5'!D58-'SFP-3-5'!F58</f>
        <v>11925</v>
      </c>
      <c r="E35" s="220"/>
      <c r="F35" s="224">
        <v>-11230</v>
      </c>
      <c r="G35" s="220"/>
      <c r="H35" s="227">
        <f>'SFP-3-5'!H58-'SFP-3-5'!J58</f>
        <v>949</v>
      </c>
      <c r="I35" s="220"/>
      <c r="J35" s="224">
        <v>739</v>
      </c>
      <c r="L35" s="213"/>
      <c r="M35" s="213"/>
      <c r="N35" s="213"/>
      <c r="O35" s="213"/>
      <c r="P35" s="213"/>
      <c r="Q35" s="213"/>
      <c r="R35" s="213"/>
    </row>
    <row r="36" spans="1:18" x14ac:dyDescent="0.65">
      <c r="A36" s="215"/>
      <c r="B36" s="215"/>
      <c r="C36" s="215"/>
      <c r="D36" s="227"/>
      <c r="E36" s="220"/>
      <c r="F36" s="224"/>
      <c r="G36" s="220"/>
      <c r="H36" s="227"/>
      <c r="I36" s="220"/>
      <c r="J36" s="224"/>
      <c r="L36" s="213"/>
      <c r="M36" s="213"/>
      <c r="N36" s="213"/>
      <c r="O36" s="213"/>
      <c r="P36" s="213"/>
      <c r="Q36" s="213"/>
      <c r="R36" s="213"/>
    </row>
    <row r="37" spans="1:18" ht="23" x14ac:dyDescent="0.7">
      <c r="A37" s="47" t="str">
        <f>$A$1</f>
        <v>บริษัท ทาคูนิ กรุ๊ป จำกัด (มหาชน) และบริษัทย่อย</v>
      </c>
      <c r="B37" s="47"/>
      <c r="C37" s="47"/>
      <c r="D37" s="77"/>
      <c r="E37" s="77"/>
      <c r="F37" s="77"/>
      <c r="G37" s="9"/>
      <c r="H37" s="9"/>
      <c r="I37" s="9"/>
      <c r="J37" s="9"/>
      <c r="L37" s="213"/>
      <c r="M37" s="213"/>
      <c r="N37" s="213"/>
      <c r="O37" s="213"/>
      <c r="P37" s="213"/>
      <c r="Q37" s="213"/>
      <c r="R37" s="213"/>
    </row>
    <row r="38" spans="1:18" ht="22.5" customHeight="1" x14ac:dyDescent="0.7">
      <c r="A38" s="47" t="s">
        <v>89</v>
      </c>
      <c r="B38" s="77"/>
      <c r="C38" s="77"/>
      <c r="D38" s="78"/>
      <c r="E38" s="77"/>
      <c r="F38" s="78"/>
      <c r="G38" s="9"/>
      <c r="H38" s="9"/>
      <c r="I38" s="9"/>
      <c r="J38" s="9"/>
      <c r="L38" s="213"/>
      <c r="M38" s="213"/>
      <c r="N38" s="213"/>
      <c r="O38" s="213"/>
      <c r="P38" s="213"/>
      <c r="Q38" s="213"/>
      <c r="R38" s="213"/>
    </row>
    <row r="39" spans="1:18" ht="22.5" customHeight="1" x14ac:dyDescent="0.7">
      <c r="A39" s="134"/>
      <c r="B39" s="47"/>
      <c r="C39" s="47"/>
      <c r="D39" s="47"/>
      <c r="E39" s="47"/>
      <c r="F39" s="47"/>
      <c r="G39" s="9"/>
      <c r="H39" s="9"/>
      <c r="I39" s="9"/>
      <c r="J39" s="9"/>
      <c r="L39" s="213"/>
      <c r="M39" s="213"/>
      <c r="N39" s="213"/>
      <c r="O39" s="213"/>
      <c r="P39" s="213"/>
      <c r="Q39" s="213"/>
      <c r="R39" s="213"/>
    </row>
    <row r="40" spans="1:18" ht="22.5" customHeight="1" x14ac:dyDescent="0.7">
      <c r="D40" s="245" t="s">
        <v>1</v>
      </c>
      <c r="E40" s="245"/>
      <c r="F40" s="245"/>
      <c r="G40" s="240"/>
      <c r="H40" s="245" t="s">
        <v>2</v>
      </c>
      <c r="I40" s="245"/>
      <c r="J40" s="245"/>
      <c r="L40" s="213"/>
      <c r="M40" s="213"/>
      <c r="N40" s="213"/>
      <c r="O40" s="213"/>
      <c r="P40" s="213"/>
      <c r="Q40" s="213"/>
      <c r="R40" s="213"/>
    </row>
    <row r="41" spans="1:18" ht="22.5" customHeight="1" x14ac:dyDescent="0.7">
      <c r="D41" s="246" t="s">
        <v>52</v>
      </c>
      <c r="E41" s="246"/>
      <c r="F41" s="246"/>
      <c r="G41" s="240"/>
      <c r="H41" s="246" t="s">
        <v>52</v>
      </c>
      <c r="I41" s="246"/>
      <c r="J41" s="246"/>
      <c r="L41" s="213"/>
      <c r="M41" s="213"/>
      <c r="N41" s="213"/>
      <c r="O41" s="213"/>
      <c r="P41" s="213"/>
      <c r="Q41" s="213"/>
      <c r="R41" s="213"/>
    </row>
    <row r="42" spans="1:18" ht="22.5" customHeight="1" x14ac:dyDescent="0.7">
      <c r="D42" s="246" t="s">
        <v>95</v>
      </c>
      <c r="E42" s="246"/>
      <c r="F42" s="246"/>
      <c r="G42" s="240"/>
      <c r="H42" s="246" t="s">
        <v>95</v>
      </c>
      <c r="I42" s="246"/>
      <c r="J42" s="246"/>
      <c r="L42" s="213"/>
      <c r="M42" s="213"/>
      <c r="N42" s="213"/>
      <c r="O42" s="213"/>
      <c r="P42" s="213"/>
      <c r="Q42" s="213"/>
      <c r="R42" s="213"/>
    </row>
    <row r="43" spans="1:18" ht="22.5" customHeight="1" x14ac:dyDescent="0.7">
      <c r="A43" s="13"/>
      <c r="B43" s="236"/>
      <c r="C43" s="236"/>
      <c r="D43" s="238">
        <v>2563</v>
      </c>
      <c r="E43" s="238"/>
      <c r="F43" s="238">
        <v>2562</v>
      </c>
      <c r="G43" s="238"/>
      <c r="H43" s="238">
        <v>2563</v>
      </c>
      <c r="I43" s="238"/>
      <c r="J43" s="238">
        <v>2562</v>
      </c>
      <c r="L43" s="213"/>
      <c r="M43" s="213"/>
      <c r="N43" s="213"/>
      <c r="O43" s="213"/>
      <c r="P43" s="213"/>
      <c r="Q43" s="213"/>
      <c r="R43" s="213"/>
    </row>
    <row r="44" spans="1:18" ht="22.5" customHeight="1" x14ac:dyDescent="0.65">
      <c r="A44" s="9"/>
      <c r="C44" s="9"/>
      <c r="D44" s="248" t="s">
        <v>7</v>
      </c>
      <c r="E44" s="248"/>
      <c r="F44" s="248"/>
      <c r="G44" s="248"/>
      <c r="H44" s="248"/>
      <c r="I44" s="248"/>
      <c r="J44" s="248"/>
      <c r="L44" s="213"/>
      <c r="M44" s="213"/>
      <c r="N44" s="213"/>
      <c r="O44" s="213"/>
      <c r="P44" s="213"/>
      <c r="Q44" s="213"/>
      <c r="R44" s="213"/>
    </row>
    <row r="45" spans="1:18" x14ac:dyDescent="0.65">
      <c r="A45" s="215" t="s">
        <v>214</v>
      </c>
      <c r="B45" s="215"/>
      <c r="C45" s="215"/>
      <c r="D45" s="227"/>
      <c r="E45" s="220"/>
      <c r="L45" s="213"/>
      <c r="M45" s="213"/>
      <c r="N45" s="213"/>
      <c r="O45" s="213"/>
      <c r="P45" s="213"/>
      <c r="Q45" s="213"/>
      <c r="R45" s="213"/>
    </row>
    <row r="46" spans="1:18" x14ac:dyDescent="0.65">
      <c r="A46" s="215" t="s">
        <v>161</v>
      </c>
      <c r="B46" s="215"/>
      <c r="C46" s="215"/>
      <c r="D46" s="227">
        <v>-4439</v>
      </c>
      <c r="E46" s="220"/>
      <c r="F46" s="224">
        <v>0</v>
      </c>
      <c r="G46" s="220"/>
      <c r="H46" s="227">
        <v>-4184</v>
      </c>
      <c r="I46" s="220"/>
      <c r="J46" s="227">
        <v>0</v>
      </c>
      <c r="L46" s="213"/>
      <c r="M46" s="213"/>
      <c r="N46" s="213"/>
      <c r="O46" s="213"/>
      <c r="P46" s="213"/>
      <c r="Q46" s="213"/>
      <c r="R46" s="213"/>
    </row>
    <row r="47" spans="1:18" x14ac:dyDescent="0.65">
      <c r="A47" s="215" t="s">
        <v>23</v>
      </c>
      <c r="B47" s="132"/>
      <c r="C47" s="215"/>
      <c r="D47" s="230">
        <f>'SFP-3-5'!D67-'SFP-3-5'!F67</f>
        <v>589</v>
      </c>
      <c r="E47" s="222"/>
      <c r="F47" s="194">
        <v>5248</v>
      </c>
      <c r="G47" s="222"/>
      <c r="H47" s="230">
        <v>121</v>
      </c>
      <c r="I47" s="222"/>
      <c r="J47" s="194">
        <v>6180</v>
      </c>
      <c r="L47" s="213"/>
      <c r="M47" s="213"/>
      <c r="N47" s="213"/>
      <c r="O47" s="213"/>
      <c r="P47" s="213"/>
      <c r="Q47" s="213"/>
      <c r="R47" s="213"/>
    </row>
    <row r="48" spans="1:18" x14ac:dyDescent="0.65">
      <c r="A48" s="215" t="s">
        <v>190</v>
      </c>
      <c r="B48" s="215"/>
      <c r="C48" s="215"/>
      <c r="D48" s="220">
        <f>SUM(D26:D35,D45:D47)</f>
        <v>-8972</v>
      </c>
      <c r="E48" s="220"/>
      <c r="F48" s="220">
        <f>SUM(F26:F35,F46:F47)</f>
        <v>-205662</v>
      </c>
      <c r="G48" s="220"/>
      <c r="H48" s="220">
        <f>SUM(H26:H35,H46:H47)</f>
        <v>-26915</v>
      </c>
      <c r="I48" s="220"/>
      <c r="J48" s="220">
        <f>SUM(J26:J35,J46:J47)</f>
        <v>-93732</v>
      </c>
      <c r="L48" s="213"/>
      <c r="M48" s="213"/>
      <c r="N48" s="213"/>
      <c r="O48" s="213"/>
      <c r="P48" s="213"/>
      <c r="Q48" s="213"/>
      <c r="R48" s="213"/>
    </row>
    <row r="49" spans="1:18" x14ac:dyDescent="0.65">
      <c r="A49" s="215" t="s">
        <v>146</v>
      </c>
      <c r="B49" s="215"/>
      <c r="C49" s="215"/>
      <c r="D49" s="220">
        <f>-5642</f>
        <v>-5642</v>
      </c>
      <c r="E49" s="220"/>
      <c r="F49" s="220">
        <v>-2372</v>
      </c>
      <c r="G49" s="220"/>
      <c r="H49" s="220">
        <v>-33</v>
      </c>
      <c r="I49" s="220"/>
      <c r="J49" s="220">
        <v>0</v>
      </c>
      <c r="L49" s="213"/>
      <c r="M49" s="213"/>
      <c r="N49" s="213"/>
      <c r="O49" s="213"/>
      <c r="P49" s="213"/>
      <c r="Q49" s="213"/>
      <c r="R49" s="213"/>
    </row>
    <row r="50" spans="1:18" x14ac:dyDescent="0.65">
      <c r="A50" s="215" t="s">
        <v>215</v>
      </c>
      <c r="B50" s="218"/>
      <c r="C50" s="215"/>
      <c r="D50" s="227">
        <v>-22095</v>
      </c>
      <c r="E50" s="220"/>
      <c r="F50" s="227">
        <v>-10390</v>
      </c>
      <c r="G50" s="220"/>
      <c r="H50" s="227">
        <v>-1217</v>
      </c>
      <c r="I50" s="220"/>
      <c r="J50" s="227">
        <v>493</v>
      </c>
      <c r="L50" s="213"/>
      <c r="M50" s="213"/>
      <c r="N50" s="213"/>
      <c r="O50" s="213"/>
      <c r="P50" s="213"/>
      <c r="Q50" s="213"/>
      <c r="R50" s="213"/>
    </row>
    <row r="51" spans="1:18" ht="22" x14ac:dyDescent="0.7">
      <c r="A51" s="131" t="s">
        <v>191</v>
      </c>
      <c r="B51" s="131"/>
      <c r="C51" s="131"/>
      <c r="D51" s="225">
        <f>SUM(D48:D50)</f>
        <v>-36709</v>
      </c>
      <c r="E51" s="220"/>
      <c r="F51" s="225">
        <f>SUM(F48:F50)</f>
        <v>-218424</v>
      </c>
      <c r="G51" s="220"/>
      <c r="H51" s="225">
        <f>SUM(H48:H50)</f>
        <v>-28165</v>
      </c>
      <c r="I51" s="220"/>
      <c r="J51" s="225">
        <f>SUM(J48:J50)</f>
        <v>-93239</v>
      </c>
      <c r="L51" s="213"/>
      <c r="M51" s="213"/>
      <c r="N51" s="213"/>
      <c r="O51" s="213"/>
      <c r="P51" s="213"/>
      <c r="Q51" s="213"/>
      <c r="R51" s="213"/>
    </row>
    <row r="52" spans="1:18" ht="22" x14ac:dyDescent="0.7">
      <c r="A52" s="131"/>
      <c r="B52" s="131"/>
      <c r="C52" s="131"/>
      <c r="D52" s="133"/>
      <c r="E52" s="15"/>
      <c r="F52" s="133"/>
      <c r="G52" s="15"/>
      <c r="H52" s="133"/>
      <c r="I52" s="15"/>
      <c r="J52" s="133"/>
      <c r="L52" s="213"/>
      <c r="M52" s="213"/>
      <c r="N52" s="213"/>
      <c r="O52" s="213"/>
      <c r="P52" s="213"/>
      <c r="Q52" s="213"/>
      <c r="R52" s="213"/>
    </row>
    <row r="53" spans="1:18" ht="22.5" customHeight="1" x14ac:dyDescent="0.7">
      <c r="A53" s="129" t="s">
        <v>90</v>
      </c>
      <c r="B53" s="211"/>
      <c r="C53" s="129"/>
      <c r="D53" s="220"/>
      <c r="E53" s="220"/>
      <c r="F53" s="220"/>
      <c r="G53" s="220"/>
      <c r="H53" s="220"/>
      <c r="I53" s="220"/>
      <c r="J53" s="220"/>
      <c r="L53" s="213"/>
      <c r="M53" s="213"/>
      <c r="N53" s="213"/>
      <c r="O53" s="213"/>
      <c r="P53" s="213"/>
      <c r="Q53" s="213"/>
      <c r="R53" s="213"/>
    </row>
    <row r="54" spans="1:18" ht="22.5" hidden="1" customHeight="1" x14ac:dyDescent="0.65">
      <c r="A54" s="62" t="s">
        <v>141</v>
      </c>
      <c r="B54" s="211"/>
      <c r="C54" s="233"/>
      <c r="D54" s="226"/>
      <c r="E54" s="220"/>
      <c r="F54" s="190"/>
      <c r="G54" s="222"/>
      <c r="H54" s="190"/>
      <c r="I54" s="222"/>
      <c r="J54" s="190"/>
      <c r="L54" s="213"/>
      <c r="M54" s="213"/>
      <c r="N54" s="213"/>
      <c r="O54" s="213"/>
      <c r="P54" s="213"/>
      <c r="Q54" s="213"/>
      <c r="R54" s="213"/>
    </row>
    <row r="55" spans="1:18" ht="22.5" hidden="1" customHeight="1" x14ac:dyDescent="0.65">
      <c r="A55" s="62" t="s">
        <v>140</v>
      </c>
      <c r="B55" s="211"/>
      <c r="C55" s="233"/>
      <c r="D55" s="226"/>
      <c r="E55" s="220"/>
      <c r="F55" s="223"/>
      <c r="G55" s="220"/>
      <c r="H55" s="223"/>
      <c r="I55" s="220"/>
      <c r="J55" s="223"/>
      <c r="L55" s="213"/>
      <c r="M55" s="213"/>
      <c r="N55" s="213"/>
      <c r="O55" s="213"/>
      <c r="P55" s="213"/>
      <c r="Q55" s="213"/>
      <c r="R55" s="213"/>
    </row>
    <row r="56" spans="1:18" ht="22.5" hidden="1" customHeight="1" x14ac:dyDescent="0.65">
      <c r="A56" s="62" t="s">
        <v>101</v>
      </c>
      <c r="B56" s="211"/>
      <c r="C56" s="233"/>
      <c r="D56" s="226"/>
      <c r="E56" s="220"/>
      <c r="F56" s="223"/>
      <c r="G56" s="220"/>
      <c r="H56" s="227"/>
      <c r="I56" s="220"/>
      <c r="J56" s="227"/>
      <c r="L56" s="213"/>
      <c r="M56" s="213"/>
      <c r="N56" s="213"/>
      <c r="O56" s="213"/>
      <c r="P56" s="213"/>
      <c r="Q56" s="213"/>
      <c r="R56" s="213"/>
    </row>
    <row r="57" spans="1:18" ht="22.5" customHeight="1" x14ac:dyDescent="0.65">
      <c r="A57" s="62" t="s">
        <v>172</v>
      </c>
      <c r="B57" s="211"/>
      <c r="C57" s="233"/>
      <c r="D57" s="226">
        <v>7418</v>
      </c>
      <c r="E57" s="220"/>
      <c r="F57" s="221">
        <v>6614</v>
      </c>
      <c r="G57" s="222"/>
      <c r="H57" s="190">
        <v>0</v>
      </c>
      <c r="I57" s="222"/>
      <c r="J57" s="221">
        <v>660</v>
      </c>
      <c r="L57" s="213"/>
      <c r="M57" s="213"/>
      <c r="N57" s="213"/>
      <c r="O57" s="213"/>
      <c r="P57" s="213"/>
      <c r="Q57" s="213"/>
      <c r="R57" s="213"/>
    </row>
    <row r="58" spans="1:18" ht="22.5" customHeight="1" x14ac:dyDescent="0.65">
      <c r="A58" s="62" t="s">
        <v>100</v>
      </c>
      <c r="B58" s="211"/>
      <c r="C58" s="233"/>
      <c r="D58" s="227">
        <v>0</v>
      </c>
      <c r="E58" s="220"/>
      <c r="F58" s="221">
        <v>-124000</v>
      </c>
      <c r="G58" s="220"/>
      <c r="H58" s="184">
        <v>0</v>
      </c>
      <c r="I58" s="220"/>
      <c r="J58" s="221">
        <v>-30000</v>
      </c>
      <c r="L58" s="213"/>
      <c r="M58" s="213"/>
      <c r="N58" s="213"/>
      <c r="O58" s="213"/>
      <c r="P58" s="213"/>
      <c r="Q58" s="213"/>
      <c r="R58" s="213"/>
    </row>
    <row r="59" spans="1:18" ht="22.5" hidden="1" customHeight="1" x14ac:dyDescent="0.65">
      <c r="A59" s="62" t="s">
        <v>142</v>
      </c>
      <c r="B59" s="211"/>
      <c r="C59" s="233"/>
      <c r="D59" s="227"/>
      <c r="E59" s="220"/>
      <c r="F59" s="227"/>
      <c r="G59" s="220"/>
      <c r="H59" s="227"/>
      <c r="I59" s="220"/>
      <c r="J59" s="227"/>
      <c r="L59" s="213"/>
      <c r="M59" s="213"/>
      <c r="N59" s="213"/>
      <c r="O59" s="213"/>
      <c r="P59" s="213"/>
      <c r="Q59" s="213"/>
      <c r="R59" s="213"/>
    </row>
    <row r="60" spans="1:18" ht="22.5" customHeight="1" x14ac:dyDescent="0.65">
      <c r="A60" s="62" t="s">
        <v>181</v>
      </c>
      <c r="B60" s="211"/>
      <c r="C60" s="233"/>
      <c r="D60" s="184">
        <v>0</v>
      </c>
      <c r="E60" s="220"/>
      <c r="F60" s="195">
        <v>0</v>
      </c>
      <c r="G60" s="220"/>
      <c r="H60" s="228">
        <v>30000</v>
      </c>
      <c r="I60" s="220"/>
      <c r="J60" s="221">
        <v>2000</v>
      </c>
      <c r="L60" s="213"/>
      <c r="M60" s="213"/>
      <c r="N60" s="213"/>
      <c r="O60" s="213"/>
      <c r="P60" s="213"/>
      <c r="Q60" s="213"/>
      <c r="R60" s="213"/>
    </row>
    <row r="61" spans="1:18" ht="22.5" customHeight="1" x14ac:dyDescent="0.65">
      <c r="A61" s="62" t="s">
        <v>182</v>
      </c>
      <c r="B61" s="211"/>
      <c r="C61" s="233"/>
      <c r="D61" s="228">
        <v>-4000</v>
      </c>
      <c r="E61" s="220"/>
      <c r="F61" s="195">
        <v>0</v>
      </c>
      <c r="G61" s="220"/>
      <c r="H61" s="227">
        <v>-100830</v>
      </c>
      <c r="I61" s="220"/>
      <c r="J61" s="221">
        <v>-36600</v>
      </c>
      <c r="K61" s="6"/>
      <c r="L61" s="213"/>
      <c r="M61" s="213"/>
      <c r="N61" s="213"/>
      <c r="O61" s="213"/>
      <c r="P61" s="213"/>
      <c r="Q61" s="213"/>
      <c r="R61" s="213"/>
    </row>
    <row r="62" spans="1:18" ht="22.5" customHeight="1" x14ac:dyDescent="0.65">
      <c r="A62" s="62" t="s">
        <v>141</v>
      </c>
      <c r="B62" s="211"/>
      <c r="C62" s="233"/>
      <c r="D62" s="228">
        <v>-1561</v>
      </c>
      <c r="E62" s="220"/>
      <c r="F62" s="195">
        <v>0</v>
      </c>
      <c r="G62" s="220"/>
      <c r="H62" s="227">
        <v>0</v>
      </c>
      <c r="I62" s="220"/>
      <c r="J62" s="221">
        <v>0</v>
      </c>
      <c r="K62" s="6"/>
      <c r="L62" s="213"/>
      <c r="M62" s="213"/>
      <c r="N62" s="213"/>
      <c r="O62" s="213"/>
      <c r="P62" s="213"/>
      <c r="Q62" s="213"/>
      <c r="R62" s="213"/>
    </row>
    <row r="63" spans="1:18" ht="22.5" customHeight="1" x14ac:dyDescent="0.65">
      <c r="A63" s="62" t="s">
        <v>98</v>
      </c>
      <c r="B63" s="211"/>
      <c r="C63" s="233"/>
      <c r="D63" s="228">
        <v>-22519</v>
      </c>
      <c r="E63" s="220"/>
      <c r="F63" s="221">
        <v>-28469</v>
      </c>
      <c r="G63" s="227"/>
      <c r="H63" s="223">
        <v>-29</v>
      </c>
      <c r="I63" s="227"/>
      <c r="J63" s="221">
        <v>-300</v>
      </c>
      <c r="L63" s="213"/>
      <c r="M63" s="213"/>
      <c r="N63" s="213"/>
      <c r="O63" s="213"/>
      <c r="P63" s="213"/>
      <c r="Q63" s="213"/>
      <c r="R63" s="213"/>
    </row>
    <row r="64" spans="1:18" ht="22.5" customHeight="1" x14ac:dyDescent="0.65">
      <c r="A64" s="62" t="s">
        <v>99</v>
      </c>
      <c r="B64" s="211"/>
      <c r="C64" s="233"/>
      <c r="D64" s="227">
        <v>-770</v>
      </c>
      <c r="E64" s="220"/>
      <c r="F64" s="221">
        <v>-919</v>
      </c>
      <c r="G64" s="220"/>
      <c r="H64" s="227">
        <v>0</v>
      </c>
      <c r="I64" s="220"/>
      <c r="J64" s="221">
        <v>-90</v>
      </c>
      <c r="L64" s="213"/>
      <c r="M64" s="213"/>
      <c r="N64" s="213"/>
      <c r="O64" s="213"/>
      <c r="P64" s="213"/>
      <c r="Q64" s="213"/>
      <c r="R64" s="213"/>
    </row>
    <row r="65" spans="1:18" ht="22.5" customHeight="1" x14ac:dyDescent="0.65">
      <c r="A65" s="62" t="s">
        <v>147</v>
      </c>
      <c r="B65" s="211"/>
      <c r="C65" s="233"/>
      <c r="D65" s="227">
        <v>0</v>
      </c>
      <c r="E65" s="220"/>
      <c r="F65" s="221">
        <v>342</v>
      </c>
      <c r="G65" s="220"/>
      <c r="H65" s="227">
        <v>0</v>
      </c>
      <c r="I65" s="220"/>
      <c r="J65" s="191">
        <v>0</v>
      </c>
      <c r="L65" s="213"/>
      <c r="M65" s="213"/>
      <c r="N65" s="213"/>
      <c r="O65" s="213"/>
      <c r="P65" s="213"/>
      <c r="Q65" s="213"/>
      <c r="R65" s="213"/>
    </row>
    <row r="66" spans="1:18" ht="22.5" customHeight="1" x14ac:dyDescent="0.65">
      <c r="A66" s="62" t="s">
        <v>87</v>
      </c>
      <c r="B66" s="211"/>
      <c r="C66" s="233"/>
      <c r="D66" s="227">
        <v>0</v>
      </c>
      <c r="E66" s="220"/>
      <c r="F66" s="221">
        <v>0</v>
      </c>
      <c r="G66" s="220"/>
      <c r="H66" s="227">
        <v>16250</v>
      </c>
      <c r="I66" s="220"/>
      <c r="J66" s="221">
        <v>27000</v>
      </c>
      <c r="L66" s="213"/>
      <c r="M66" s="213"/>
      <c r="N66" s="213"/>
      <c r="O66" s="213"/>
      <c r="P66" s="213"/>
      <c r="Q66" s="213"/>
      <c r="R66" s="213"/>
    </row>
    <row r="67" spans="1:18" ht="22.5" customHeight="1" x14ac:dyDescent="0.65">
      <c r="A67" s="62" t="s">
        <v>86</v>
      </c>
      <c r="B67" s="211"/>
      <c r="C67" s="233"/>
      <c r="D67" s="226">
        <v>128</v>
      </c>
      <c r="E67" s="220"/>
      <c r="F67" s="221">
        <v>620</v>
      </c>
      <c r="G67" s="220"/>
      <c r="H67" s="227">
        <v>145</v>
      </c>
      <c r="I67" s="220"/>
      <c r="J67" s="221">
        <v>633</v>
      </c>
      <c r="L67" s="213"/>
      <c r="M67" s="213"/>
      <c r="N67" s="213"/>
      <c r="O67" s="213"/>
      <c r="P67" s="213"/>
      <c r="Q67" s="213"/>
      <c r="R67" s="213"/>
    </row>
    <row r="68" spans="1:18" ht="22.5" customHeight="1" x14ac:dyDescent="0.7">
      <c r="A68" s="131" t="s">
        <v>91</v>
      </c>
      <c r="B68" s="211"/>
      <c r="C68" s="233"/>
      <c r="D68" s="225">
        <f>SUM(D57:D67)</f>
        <v>-21304</v>
      </c>
      <c r="E68" s="220"/>
      <c r="F68" s="225">
        <f>SUM(F57:F67)</f>
        <v>-145812</v>
      </c>
      <c r="G68" s="220"/>
      <c r="H68" s="225">
        <f>SUM(H57:H67)</f>
        <v>-54464</v>
      </c>
      <c r="I68" s="220"/>
      <c r="J68" s="225">
        <f>SUM(J57:J67)</f>
        <v>-36697</v>
      </c>
      <c r="L68" s="213"/>
      <c r="M68" s="213"/>
      <c r="N68" s="213"/>
      <c r="O68" s="213"/>
      <c r="P68" s="213"/>
      <c r="Q68" s="213"/>
      <c r="R68" s="213"/>
    </row>
    <row r="69" spans="1:18" ht="23" x14ac:dyDescent="0.7">
      <c r="A69" s="47" t="str">
        <f>$A$1</f>
        <v>บริษัท ทาคูนิ กรุ๊ป จำกัด (มหาชน) และบริษัทย่อย</v>
      </c>
      <c r="B69" s="47"/>
      <c r="C69" s="47"/>
      <c r="D69" s="77"/>
      <c r="E69" s="77"/>
      <c r="F69" s="77"/>
      <c r="G69" s="9"/>
      <c r="H69" s="9"/>
      <c r="I69" s="9"/>
      <c r="J69" s="9"/>
      <c r="L69" s="213"/>
      <c r="M69" s="213"/>
      <c r="N69" s="213"/>
      <c r="O69" s="213"/>
      <c r="P69" s="213"/>
      <c r="Q69" s="213"/>
      <c r="R69" s="213"/>
    </row>
    <row r="70" spans="1:18" ht="22.5" customHeight="1" x14ac:dyDescent="0.7">
      <c r="A70" s="47" t="s">
        <v>89</v>
      </c>
      <c r="B70" s="77"/>
      <c r="C70" s="77"/>
      <c r="D70" s="78"/>
      <c r="E70" s="77"/>
      <c r="F70" s="78"/>
      <c r="G70" s="9"/>
      <c r="H70" s="9"/>
      <c r="I70" s="9"/>
      <c r="J70" s="9"/>
      <c r="L70" s="213"/>
      <c r="M70" s="213"/>
      <c r="N70" s="213"/>
      <c r="O70" s="213"/>
      <c r="P70" s="213"/>
      <c r="Q70" s="213"/>
      <c r="R70" s="213"/>
    </row>
    <row r="71" spans="1:18" ht="22.5" customHeight="1" x14ac:dyDescent="0.7">
      <c r="A71" s="134"/>
      <c r="B71" s="47"/>
      <c r="C71" s="47"/>
      <c r="D71" s="47"/>
      <c r="E71" s="47"/>
      <c r="F71" s="47"/>
      <c r="G71" s="9"/>
      <c r="H71" s="9"/>
      <c r="I71" s="9"/>
      <c r="J71" s="9"/>
      <c r="L71" s="213"/>
      <c r="M71" s="213"/>
      <c r="N71" s="213"/>
      <c r="O71" s="213"/>
      <c r="P71" s="213"/>
      <c r="Q71" s="213"/>
      <c r="R71" s="213"/>
    </row>
    <row r="72" spans="1:18" ht="22.5" customHeight="1" x14ac:dyDescent="0.7">
      <c r="D72" s="245" t="s">
        <v>1</v>
      </c>
      <c r="E72" s="245"/>
      <c r="F72" s="245"/>
      <c r="G72" s="240"/>
      <c r="H72" s="245" t="s">
        <v>2</v>
      </c>
      <c r="I72" s="245"/>
      <c r="J72" s="245"/>
      <c r="L72" s="213"/>
      <c r="M72" s="213"/>
      <c r="N72" s="213"/>
      <c r="O72" s="213"/>
      <c r="P72" s="213"/>
      <c r="Q72" s="213"/>
      <c r="R72" s="213"/>
    </row>
    <row r="73" spans="1:18" ht="22.5" customHeight="1" x14ac:dyDescent="0.7">
      <c r="D73" s="246" t="s">
        <v>52</v>
      </c>
      <c r="E73" s="246"/>
      <c r="F73" s="246"/>
      <c r="G73" s="240"/>
      <c r="H73" s="246" t="s">
        <v>52</v>
      </c>
      <c r="I73" s="246"/>
      <c r="J73" s="246"/>
      <c r="L73" s="213"/>
      <c r="M73" s="213"/>
      <c r="N73" s="213"/>
      <c r="O73" s="213"/>
      <c r="P73" s="213"/>
      <c r="Q73" s="213"/>
      <c r="R73" s="213"/>
    </row>
    <row r="74" spans="1:18" ht="22.5" customHeight="1" x14ac:dyDescent="0.7">
      <c r="D74" s="246" t="s">
        <v>95</v>
      </c>
      <c r="E74" s="246"/>
      <c r="F74" s="246"/>
      <c r="G74" s="240"/>
      <c r="H74" s="246" t="s">
        <v>95</v>
      </c>
      <c r="I74" s="246"/>
      <c r="J74" s="246"/>
      <c r="L74" s="213"/>
      <c r="M74" s="213"/>
      <c r="N74" s="213"/>
      <c r="O74" s="213"/>
      <c r="P74" s="213"/>
      <c r="Q74" s="213"/>
      <c r="R74" s="213"/>
    </row>
    <row r="75" spans="1:18" ht="22.5" customHeight="1" x14ac:dyDescent="0.7">
      <c r="A75" s="13"/>
      <c r="B75" s="236"/>
      <c r="C75" s="236"/>
      <c r="D75" s="238">
        <v>2563</v>
      </c>
      <c r="E75" s="238"/>
      <c r="F75" s="238">
        <v>2562</v>
      </c>
      <c r="G75" s="238"/>
      <c r="H75" s="238">
        <v>2563</v>
      </c>
      <c r="I75" s="238"/>
      <c r="J75" s="238">
        <v>2562</v>
      </c>
      <c r="L75" s="213"/>
      <c r="M75" s="213"/>
      <c r="N75" s="213"/>
      <c r="O75" s="213"/>
      <c r="P75" s="213"/>
      <c r="Q75" s="213"/>
      <c r="R75" s="213"/>
    </row>
    <row r="76" spans="1:18" ht="22.5" customHeight="1" x14ac:dyDescent="0.65">
      <c r="A76" s="9"/>
      <c r="C76" s="9"/>
      <c r="D76" s="248" t="s">
        <v>7</v>
      </c>
      <c r="E76" s="248"/>
      <c r="F76" s="248"/>
      <c r="G76" s="248"/>
      <c r="H76" s="248"/>
      <c r="I76" s="248"/>
      <c r="J76" s="248"/>
      <c r="L76" s="213"/>
      <c r="M76" s="213"/>
      <c r="N76" s="213"/>
      <c r="O76" s="213"/>
      <c r="P76" s="213"/>
      <c r="Q76" s="213"/>
      <c r="R76" s="213"/>
    </row>
    <row r="77" spans="1:18" ht="22.5" customHeight="1" x14ac:dyDescent="0.7">
      <c r="A77" s="129" t="s">
        <v>92</v>
      </c>
      <c r="B77" s="211"/>
      <c r="C77" s="129"/>
      <c r="D77" s="219"/>
      <c r="E77" s="220"/>
      <c r="F77" s="219"/>
      <c r="G77" s="220"/>
      <c r="H77" s="220"/>
      <c r="I77" s="220"/>
      <c r="J77" s="220"/>
      <c r="L77" s="213"/>
      <c r="M77" s="213"/>
      <c r="N77" s="213"/>
      <c r="O77" s="213"/>
      <c r="P77" s="213"/>
      <c r="Q77" s="213"/>
      <c r="R77" s="213"/>
    </row>
    <row r="78" spans="1:18" ht="21.75" customHeight="1" x14ac:dyDescent="0.65">
      <c r="A78" s="215" t="s">
        <v>199</v>
      </c>
      <c r="B78" s="211"/>
      <c r="C78" s="233"/>
      <c r="D78" s="227">
        <f>'SFP-3-5'!D46-'SFP-3-5'!F46</f>
        <v>26515</v>
      </c>
      <c r="E78" s="220"/>
      <c r="F78" s="229">
        <v>0</v>
      </c>
      <c r="G78" s="220"/>
      <c r="H78" s="227">
        <v>26</v>
      </c>
      <c r="I78" s="220"/>
      <c r="J78" s="229">
        <v>0</v>
      </c>
      <c r="L78" s="213"/>
      <c r="M78" s="213"/>
      <c r="N78" s="213"/>
      <c r="O78" s="213"/>
      <c r="P78" s="213"/>
      <c r="Q78" s="213"/>
      <c r="R78" s="213"/>
    </row>
    <row r="79" spans="1:18" ht="21.75" customHeight="1" x14ac:dyDescent="0.65">
      <c r="A79" s="215" t="s">
        <v>200</v>
      </c>
      <c r="B79" s="211"/>
      <c r="C79" s="233"/>
      <c r="D79" s="227">
        <v>146617</v>
      </c>
      <c r="E79" s="220"/>
      <c r="F79" s="229">
        <v>17000</v>
      </c>
      <c r="G79" s="220"/>
      <c r="H79" s="227">
        <v>0</v>
      </c>
      <c r="I79" s="220"/>
      <c r="J79" s="229">
        <v>0</v>
      </c>
      <c r="L79" s="213"/>
      <c r="M79" s="213"/>
      <c r="N79" s="213"/>
      <c r="O79" s="213"/>
      <c r="P79" s="213"/>
      <c r="Q79" s="213"/>
      <c r="R79" s="213"/>
    </row>
    <row r="80" spans="1:18" ht="21.75" customHeight="1" x14ac:dyDescent="0.65">
      <c r="A80" s="215" t="s">
        <v>178</v>
      </c>
      <c r="B80" s="211"/>
      <c r="C80" s="233"/>
      <c r="D80" s="227">
        <v>-190497</v>
      </c>
      <c r="E80" s="220"/>
      <c r="F80" s="229">
        <v>-76180</v>
      </c>
      <c r="G80" s="220"/>
      <c r="H80" s="227">
        <v>0</v>
      </c>
      <c r="I80" s="220"/>
      <c r="J80" s="229">
        <v>0</v>
      </c>
      <c r="L80" s="213"/>
      <c r="M80" s="213"/>
      <c r="N80" s="213"/>
      <c r="O80" s="213"/>
      <c r="P80" s="213"/>
      <c r="Q80" s="213"/>
      <c r="R80" s="213"/>
    </row>
    <row r="81" spans="1:18" ht="21.75" customHeight="1" x14ac:dyDescent="0.65">
      <c r="A81" s="215" t="s">
        <v>179</v>
      </c>
      <c r="B81" s="211"/>
      <c r="C81" s="233"/>
      <c r="D81" s="227">
        <v>-10380</v>
      </c>
      <c r="E81" s="220"/>
      <c r="F81" s="221">
        <v>-10380</v>
      </c>
      <c r="G81" s="220"/>
      <c r="H81" s="219">
        <v>0</v>
      </c>
      <c r="I81" s="220"/>
      <c r="J81" s="219">
        <v>0</v>
      </c>
      <c r="L81" s="213"/>
      <c r="M81" s="213"/>
      <c r="N81" s="213"/>
      <c r="O81" s="213"/>
      <c r="P81" s="213"/>
      <c r="Q81" s="213"/>
      <c r="R81" s="213"/>
    </row>
    <row r="82" spans="1:18" ht="21.75" customHeight="1" x14ac:dyDescent="0.65">
      <c r="A82" s="215" t="s">
        <v>185</v>
      </c>
      <c r="B82" s="211"/>
      <c r="C82" s="233"/>
      <c r="D82" s="219">
        <v>500</v>
      </c>
      <c r="E82" s="220"/>
      <c r="F82" s="223">
        <v>0</v>
      </c>
      <c r="G82" s="220"/>
      <c r="H82" s="219">
        <v>0</v>
      </c>
      <c r="I82" s="220"/>
      <c r="J82" s="223">
        <v>0</v>
      </c>
      <c r="L82" s="213"/>
      <c r="M82" s="213"/>
      <c r="N82" s="213"/>
      <c r="O82" s="213"/>
      <c r="P82" s="213"/>
      <c r="Q82" s="213"/>
      <c r="R82" s="213"/>
    </row>
    <row r="83" spans="1:18" ht="21.75" customHeight="1" x14ac:dyDescent="0.65">
      <c r="A83" s="215" t="s">
        <v>201</v>
      </c>
      <c r="B83" s="211"/>
      <c r="C83" s="233"/>
      <c r="D83" s="184">
        <v>-1000</v>
      </c>
      <c r="E83" s="220"/>
      <c r="F83" s="223">
        <v>0</v>
      </c>
      <c r="G83" s="220"/>
      <c r="H83" s="227">
        <v>0</v>
      </c>
      <c r="I83" s="220"/>
      <c r="J83" s="227">
        <v>0</v>
      </c>
      <c r="L83" s="213"/>
      <c r="M83" s="213"/>
      <c r="N83" s="213"/>
      <c r="O83" s="213"/>
      <c r="P83" s="213"/>
      <c r="Q83" s="213"/>
      <c r="R83" s="213"/>
    </row>
    <row r="84" spans="1:18" ht="21.75" hidden="1" customHeight="1" x14ac:dyDescent="0.65">
      <c r="A84" s="215" t="s">
        <v>102</v>
      </c>
      <c r="B84" s="211"/>
      <c r="C84" s="233"/>
      <c r="D84" s="219"/>
      <c r="E84" s="220"/>
      <c r="F84" s="227"/>
      <c r="G84" s="220"/>
      <c r="H84" s="223"/>
      <c r="I84" s="220"/>
      <c r="J84" s="223"/>
      <c r="L84" s="213"/>
      <c r="M84" s="213"/>
      <c r="N84" s="213"/>
      <c r="O84" s="213"/>
      <c r="P84" s="213"/>
      <c r="Q84" s="213"/>
      <c r="R84" s="213"/>
    </row>
    <row r="85" spans="1:18" ht="21.75" customHeight="1" x14ac:dyDescent="0.65">
      <c r="A85" s="215" t="s">
        <v>143</v>
      </c>
      <c r="B85" s="211"/>
      <c r="C85" s="233"/>
      <c r="D85" s="219">
        <v>-6507</v>
      </c>
      <c r="E85" s="220"/>
      <c r="F85" s="227">
        <v>-810</v>
      </c>
      <c r="G85" s="220"/>
      <c r="H85" s="223">
        <v>-967</v>
      </c>
      <c r="I85" s="220"/>
      <c r="J85" s="223">
        <v>-244</v>
      </c>
      <c r="L85" s="213"/>
      <c r="M85" s="213"/>
      <c r="N85" s="213"/>
      <c r="O85" s="213"/>
      <c r="P85" s="213"/>
      <c r="Q85" s="213"/>
      <c r="R85" s="213"/>
    </row>
    <row r="86" spans="1:18" ht="21.75" hidden="1" customHeight="1" x14ac:dyDescent="0.65">
      <c r="A86" s="215" t="s">
        <v>103</v>
      </c>
      <c r="B86" s="211"/>
      <c r="C86" s="233"/>
      <c r="D86" s="227"/>
      <c r="E86" s="220"/>
      <c r="F86" s="220"/>
      <c r="G86" s="220"/>
      <c r="H86" s="220"/>
      <c r="I86" s="220"/>
      <c r="J86" s="220"/>
      <c r="L86" s="213"/>
      <c r="M86" s="213"/>
      <c r="N86" s="213"/>
      <c r="O86" s="213"/>
      <c r="P86" s="213"/>
      <c r="Q86" s="213"/>
      <c r="R86" s="213"/>
    </row>
    <row r="87" spans="1:18" ht="21.75" hidden="1" customHeight="1" x14ac:dyDescent="0.65">
      <c r="A87" s="215" t="s">
        <v>104</v>
      </c>
      <c r="B87" s="211"/>
      <c r="C87" s="233"/>
      <c r="D87" s="227"/>
      <c r="E87" s="222"/>
      <c r="F87" s="227"/>
      <c r="G87" s="220"/>
      <c r="H87" s="227"/>
      <c r="I87" s="219"/>
      <c r="J87" s="227"/>
      <c r="L87" s="213"/>
      <c r="M87" s="213"/>
      <c r="N87" s="213"/>
      <c r="O87" s="213"/>
      <c r="P87" s="213"/>
      <c r="Q87" s="213"/>
      <c r="R87" s="213"/>
    </row>
    <row r="88" spans="1:18" ht="21.75" hidden="1" customHeight="1" x14ac:dyDescent="0.65">
      <c r="A88" s="215" t="s">
        <v>105</v>
      </c>
      <c r="B88" s="211"/>
      <c r="C88" s="233"/>
      <c r="D88" s="228"/>
      <c r="E88" s="222"/>
      <c r="F88" s="227"/>
      <c r="G88" s="220"/>
      <c r="H88" s="227"/>
      <c r="I88" s="219"/>
      <c r="J88" s="227"/>
      <c r="L88" s="213"/>
      <c r="M88" s="213"/>
      <c r="N88" s="213"/>
      <c r="O88" s="213"/>
      <c r="P88" s="213"/>
      <c r="Q88" s="213"/>
      <c r="R88" s="213"/>
    </row>
    <row r="89" spans="1:18" ht="21.75" customHeight="1" x14ac:dyDescent="0.65">
      <c r="A89" s="215" t="s">
        <v>148</v>
      </c>
      <c r="B89" s="211"/>
      <c r="C89" s="233"/>
      <c r="D89" s="227">
        <v>0</v>
      </c>
      <c r="E89" s="220"/>
      <c r="F89" s="229">
        <v>285985</v>
      </c>
      <c r="G89" s="220"/>
      <c r="H89" s="227">
        <v>0</v>
      </c>
      <c r="I89" s="220"/>
      <c r="J89" s="229">
        <v>0</v>
      </c>
      <c r="L89" s="213"/>
      <c r="M89" s="213"/>
      <c r="N89" s="213"/>
      <c r="O89" s="213"/>
      <c r="P89" s="213"/>
      <c r="Q89" s="213"/>
      <c r="R89" s="213"/>
    </row>
    <row r="90" spans="1:18" ht="21.75" customHeight="1" x14ac:dyDescent="0.7">
      <c r="A90" s="131" t="s">
        <v>93</v>
      </c>
      <c r="B90" s="211"/>
      <c r="C90" s="131"/>
      <c r="D90" s="225">
        <f>SUM(D78:D89)</f>
        <v>-34752</v>
      </c>
      <c r="E90" s="220"/>
      <c r="F90" s="225">
        <f>SUM(F78:F89)</f>
        <v>215615</v>
      </c>
      <c r="G90" s="220"/>
      <c r="H90" s="225">
        <f>SUM(H78:H89)</f>
        <v>-941</v>
      </c>
      <c r="I90" s="220"/>
      <c r="J90" s="225">
        <f>SUM(J78:J89)</f>
        <v>-244</v>
      </c>
      <c r="L90" s="213"/>
      <c r="M90" s="213"/>
      <c r="N90" s="213"/>
      <c r="O90" s="213"/>
      <c r="P90" s="213"/>
      <c r="Q90" s="213"/>
      <c r="R90" s="213"/>
    </row>
    <row r="91" spans="1:18" ht="21.75" customHeight="1" x14ac:dyDescent="0.7">
      <c r="A91" s="131"/>
      <c r="B91" s="211"/>
      <c r="C91" s="131"/>
      <c r="D91" s="167"/>
      <c r="E91" s="220"/>
      <c r="F91" s="167"/>
      <c r="G91" s="220"/>
      <c r="H91" s="167"/>
      <c r="I91" s="220"/>
      <c r="J91" s="167"/>
      <c r="L91" s="213"/>
      <c r="M91" s="213"/>
      <c r="N91" s="213"/>
      <c r="O91" s="213"/>
      <c r="P91" s="213"/>
      <c r="Q91" s="213"/>
      <c r="R91" s="213"/>
    </row>
    <row r="92" spans="1:18" ht="21.75" customHeight="1" x14ac:dyDescent="0.7">
      <c r="A92" s="131" t="s">
        <v>192</v>
      </c>
      <c r="B92" s="211"/>
      <c r="C92" s="131"/>
      <c r="D92" s="168">
        <f>SUM(D51+D68+D90)</f>
        <v>-92765</v>
      </c>
      <c r="E92" s="219"/>
      <c r="F92" s="168">
        <f>SUM(F51+F68+F90)</f>
        <v>-148621</v>
      </c>
      <c r="G92" s="219"/>
      <c r="H92" s="168">
        <f>SUM(H51+H68+H90)</f>
        <v>-83570</v>
      </c>
      <c r="I92" s="219"/>
      <c r="J92" s="168">
        <f>SUM(J51+J68+J90)</f>
        <v>-130180</v>
      </c>
      <c r="L92" s="213"/>
      <c r="M92" s="213"/>
      <c r="N92" s="213"/>
      <c r="O92" s="213"/>
      <c r="P92" s="213"/>
      <c r="Q92" s="213"/>
      <c r="R92" s="213"/>
    </row>
    <row r="93" spans="1:18" ht="21.75" customHeight="1" x14ac:dyDescent="0.65">
      <c r="A93" s="215" t="s">
        <v>220</v>
      </c>
      <c r="B93" s="211"/>
      <c r="C93" s="215"/>
      <c r="D93" s="230">
        <f>'SFP-3-5'!F10</f>
        <v>138272</v>
      </c>
      <c r="E93" s="222"/>
      <c r="F93" s="165">
        <v>212682</v>
      </c>
      <c r="G93" s="220"/>
      <c r="H93" s="230">
        <f>'SFP-3-5'!J10</f>
        <v>101316</v>
      </c>
      <c r="I93" s="219"/>
      <c r="J93" s="165">
        <v>171879</v>
      </c>
      <c r="L93" s="213"/>
      <c r="M93" s="213"/>
      <c r="N93" s="213"/>
      <c r="O93" s="213"/>
      <c r="P93" s="213"/>
      <c r="Q93" s="213"/>
      <c r="R93" s="213"/>
    </row>
    <row r="94" spans="1:18" ht="21.75" customHeight="1" thickBot="1" x14ac:dyDescent="0.75">
      <c r="A94" s="131" t="s">
        <v>221</v>
      </c>
      <c r="B94" s="211"/>
      <c r="C94" s="131"/>
      <c r="D94" s="183">
        <f>SUM(D92:D93)</f>
        <v>45507</v>
      </c>
      <c r="E94" s="169"/>
      <c r="F94" s="183">
        <f>SUM(F92:F93)</f>
        <v>64061</v>
      </c>
      <c r="G94" s="169"/>
      <c r="H94" s="183">
        <f>SUM(H92:H93)</f>
        <v>17746</v>
      </c>
      <c r="I94" s="169"/>
      <c r="J94" s="183">
        <f>SUM(J92:J93)</f>
        <v>41699</v>
      </c>
      <c r="K94" s="135"/>
      <c r="M94" s="213"/>
      <c r="N94" s="213"/>
      <c r="O94" s="213"/>
      <c r="P94" s="92"/>
      <c r="Q94" s="213"/>
      <c r="R94" s="213"/>
    </row>
    <row r="95" spans="1:18" s="136" customFormat="1" ht="10.75" customHeight="1" thickTop="1" x14ac:dyDescent="0.65">
      <c r="B95" s="211"/>
      <c r="D95" s="192"/>
      <c r="E95" s="192"/>
      <c r="F95" s="192"/>
      <c r="G95" s="192"/>
      <c r="H95" s="192"/>
      <c r="I95" s="192"/>
      <c r="J95" s="227"/>
      <c r="M95" s="138"/>
      <c r="N95" s="139"/>
      <c r="O95" s="137"/>
      <c r="P95" s="138"/>
      <c r="Q95" s="137"/>
      <c r="R95" s="137"/>
    </row>
    <row r="96" spans="1:18" s="136" customFormat="1" ht="21.75" customHeight="1" x14ac:dyDescent="0.7">
      <c r="A96" s="140" t="s">
        <v>94</v>
      </c>
      <c r="B96" s="211"/>
      <c r="D96" s="192"/>
      <c r="E96" s="192"/>
      <c r="F96" s="192"/>
      <c r="G96" s="192"/>
      <c r="H96" s="227"/>
      <c r="I96" s="192"/>
      <c r="J96" s="227"/>
      <c r="L96" s="137"/>
      <c r="M96" s="137"/>
      <c r="N96" s="137"/>
      <c r="O96" s="137"/>
      <c r="P96" s="137"/>
      <c r="Q96" s="137"/>
      <c r="R96" s="137"/>
    </row>
    <row r="97" spans="1:18" ht="21" customHeight="1" x14ac:dyDescent="0.65">
      <c r="A97" s="216" t="s">
        <v>149</v>
      </c>
      <c r="B97" s="211"/>
      <c r="C97" s="233"/>
      <c r="D97" s="220"/>
      <c r="E97" s="227"/>
      <c r="F97" s="221"/>
      <c r="G97" s="227"/>
      <c r="H97" s="220"/>
      <c r="I97" s="222"/>
      <c r="J97" s="221"/>
      <c r="L97" s="212"/>
      <c r="N97" s="212"/>
      <c r="P97" s="212"/>
      <c r="Q97" s="217"/>
      <c r="R97" s="212"/>
    </row>
    <row r="98" spans="1:18" ht="21" customHeight="1" x14ac:dyDescent="0.65">
      <c r="A98" s="216" t="s">
        <v>193</v>
      </c>
      <c r="B98" s="211"/>
      <c r="C98" s="233"/>
      <c r="D98" s="145">
        <v>6811</v>
      </c>
      <c r="F98" s="221">
        <v>3977</v>
      </c>
      <c r="G98" s="227"/>
      <c r="H98" s="220">
        <v>20</v>
      </c>
      <c r="I98" s="222"/>
      <c r="J98" s="221">
        <v>161</v>
      </c>
      <c r="L98" s="212"/>
      <c r="N98" s="212"/>
      <c r="P98" s="212"/>
      <c r="Q98" s="217"/>
      <c r="R98" s="212"/>
    </row>
    <row r="99" spans="1:18" ht="21" customHeight="1" x14ac:dyDescent="0.65">
      <c r="A99" s="216" t="s">
        <v>183</v>
      </c>
      <c r="B99" s="211"/>
      <c r="C99" s="233"/>
      <c r="D99" s="144"/>
      <c r="F99" s="221"/>
      <c r="G99" s="227"/>
      <c r="H99" s="220"/>
      <c r="I99" s="222"/>
      <c r="J99" s="221"/>
      <c r="L99" s="212"/>
      <c r="N99" s="212"/>
      <c r="P99" s="212"/>
      <c r="Q99" s="217"/>
      <c r="R99" s="212"/>
    </row>
    <row r="100" spans="1:18" ht="21" customHeight="1" x14ac:dyDescent="0.65">
      <c r="A100" s="216" t="s">
        <v>193</v>
      </c>
      <c r="B100" s="211"/>
      <c r="C100" s="233"/>
      <c r="D100" s="145">
        <v>166</v>
      </c>
      <c r="F100" s="221">
        <v>0</v>
      </c>
      <c r="G100" s="227"/>
      <c r="H100" s="220">
        <v>78</v>
      </c>
      <c r="I100" s="222"/>
      <c r="J100" s="219">
        <v>0</v>
      </c>
      <c r="L100" s="212"/>
      <c r="N100" s="212"/>
      <c r="P100" s="212"/>
      <c r="Q100" s="217"/>
      <c r="R100" s="212"/>
    </row>
    <row r="101" spans="1:18" ht="21" customHeight="1" x14ac:dyDescent="0.65">
      <c r="A101" s="216" t="s">
        <v>216</v>
      </c>
      <c r="B101" s="143"/>
      <c r="C101" s="143"/>
      <c r="D101" s="145"/>
      <c r="F101" s="145"/>
      <c r="H101" s="212"/>
      <c r="I101" s="217"/>
      <c r="J101" s="145"/>
      <c r="L101" s="212"/>
      <c r="N101" s="212"/>
      <c r="P101" s="212"/>
      <c r="Q101" s="217"/>
      <c r="R101" s="212"/>
    </row>
    <row r="102" spans="1:18" ht="21" customHeight="1" x14ac:dyDescent="0.65">
      <c r="A102" s="216" t="s">
        <v>194</v>
      </c>
      <c r="B102" s="143"/>
      <c r="C102" s="143"/>
      <c r="D102" s="221">
        <v>0</v>
      </c>
      <c r="F102" s="221">
        <v>1383</v>
      </c>
      <c r="H102" s="212">
        <v>0</v>
      </c>
      <c r="I102" s="217"/>
      <c r="J102" s="219">
        <v>0</v>
      </c>
      <c r="L102" s="212"/>
      <c r="N102" s="212"/>
      <c r="P102" s="212"/>
      <c r="Q102" s="217"/>
      <c r="R102" s="212"/>
    </row>
    <row r="103" spans="1:18" ht="21" customHeight="1" x14ac:dyDescent="0.65">
      <c r="A103" s="216" t="s">
        <v>186</v>
      </c>
      <c r="B103" s="143"/>
      <c r="C103" s="143"/>
      <c r="L103" s="212"/>
      <c r="N103" s="212"/>
      <c r="P103" s="212"/>
      <c r="Q103" s="217"/>
      <c r="R103" s="212"/>
    </row>
    <row r="104" spans="1:18" ht="21" customHeight="1" x14ac:dyDescent="0.65">
      <c r="A104" s="216" t="s">
        <v>187</v>
      </c>
      <c r="B104" s="143"/>
      <c r="C104" s="143"/>
      <c r="D104" s="221">
        <v>33749</v>
      </c>
      <c r="F104" s="221">
        <v>0</v>
      </c>
      <c r="H104" s="212">
        <v>5031</v>
      </c>
      <c r="I104" s="217"/>
      <c r="J104" s="219">
        <v>0</v>
      </c>
      <c r="L104" s="212"/>
      <c r="N104" s="212"/>
      <c r="P104" s="212"/>
      <c r="Q104" s="217"/>
      <c r="R104" s="212"/>
    </row>
    <row r="105" spans="1:18" ht="22.5" customHeight="1" x14ac:dyDescent="0.65">
      <c r="A105" s="197" t="s">
        <v>160</v>
      </c>
      <c r="D105" s="198">
        <f>D94-'SFP-3-5'!D10</f>
        <v>0</v>
      </c>
      <c r="F105" s="198">
        <f>64061-F94</f>
        <v>0</v>
      </c>
      <c r="H105" s="198">
        <f>H94-'SFP-3-5'!H10</f>
        <v>0</v>
      </c>
      <c r="J105" s="198">
        <f>41699-J94</f>
        <v>0</v>
      </c>
    </row>
    <row r="106" spans="1:18" ht="22.5" customHeight="1" x14ac:dyDescent="0.65"/>
    <row r="107" spans="1:18" ht="22.5" customHeight="1" x14ac:dyDescent="0.65"/>
    <row r="108" spans="1:18" ht="22.5" customHeight="1" x14ac:dyDescent="0.65"/>
    <row r="109" spans="1:18" ht="22.5" customHeight="1" x14ac:dyDescent="0.65"/>
    <row r="110" spans="1:18" ht="22.5" customHeight="1" x14ac:dyDescent="0.65"/>
    <row r="111" spans="1:18" ht="22.5" customHeight="1" x14ac:dyDescent="0.65"/>
    <row r="112" spans="1:18" ht="22.5" customHeight="1" x14ac:dyDescent="0.65"/>
  </sheetData>
  <mergeCells count="21">
    <mergeCell ref="D44:J44"/>
    <mergeCell ref="D6:F6"/>
    <mergeCell ref="H6:J6"/>
    <mergeCell ref="D8:J8"/>
    <mergeCell ref="D4:F4"/>
    <mergeCell ref="H4:J4"/>
    <mergeCell ref="D5:F5"/>
    <mergeCell ref="H5:J5"/>
    <mergeCell ref="D40:F40"/>
    <mergeCell ref="H40:J40"/>
    <mergeCell ref="D41:F41"/>
    <mergeCell ref="H41:J41"/>
    <mergeCell ref="D42:F42"/>
    <mergeCell ref="H42:J42"/>
    <mergeCell ref="D76:J76"/>
    <mergeCell ref="D72:F72"/>
    <mergeCell ref="H72:J72"/>
    <mergeCell ref="D73:F73"/>
    <mergeCell ref="H73:J73"/>
    <mergeCell ref="D74:F74"/>
    <mergeCell ref="H74:J74"/>
  </mergeCells>
  <pageMargins left="0.7" right="0.7" top="0.48" bottom="0.5" header="0.5" footer="0.5"/>
  <pageSetup paperSize="9" scale="92" firstPageNumber="12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6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PL-6-7</vt:lpstr>
      <vt:lpstr>CH Conso-8-9</vt:lpstr>
      <vt:lpstr>CH Separate-10-11</vt:lpstr>
      <vt:lpstr>CF-12-14</vt:lpstr>
      <vt:lpstr>'CF-12-14'!Print_Area</vt:lpstr>
      <vt:lpstr>'CH Conso-8-9'!Print_Area</vt:lpstr>
      <vt:lpstr>'CH Separate-10-11'!Print_Area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Somjai, Nigonyanont</cp:lastModifiedBy>
  <cp:lastPrinted>2020-05-11T10:22:00Z</cp:lastPrinted>
  <dcterms:created xsi:type="dcterms:W3CDTF">2020-01-09T10:02:12Z</dcterms:created>
  <dcterms:modified xsi:type="dcterms:W3CDTF">2020-05-11T10:22:04Z</dcterms:modified>
</cp:coreProperties>
</file>