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Hwa Fong Rubber (Thailand) Public Co., Ltd\Hwa Fong Rubber (TH) Public_March2020 Q1ฮั้วฟงรับเบอร์\"/>
    </mc:Choice>
  </mc:AlternateContent>
  <xr:revisionPtr revIDLastSave="0" documentId="13_ncr:1_{B134A435-2024-4030-B842-6B3E206E570C}" xr6:coauthVersionLast="41" xr6:coauthVersionMax="45" xr10:uidLastSave="{00000000-0000-0000-0000-000000000000}"/>
  <bookViews>
    <workbookView xWindow="-120" yWindow="-120" windowWidth="21840" windowHeight="13140" tabRatio="622" xr2:uid="{00000000-000D-0000-FFFF-FFFF00000000}"/>
  </bookViews>
  <sheets>
    <sheet name="2-4" sheetId="8" r:id="rId1"/>
    <sheet name="5-6 (3M)" sheetId="15" r:id="rId2"/>
    <sheet name="7" sheetId="16" r:id="rId3"/>
    <sheet name="8" sheetId="17" r:id="rId4"/>
    <sheet name="9-10" sheetId="11" r:id="rId5"/>
  </sheets>
  <definedNames>
    <definedName name="_xlnm.Print_Area" localSheetId="0">'2-4'!$A$1:$K$133</definedName>
    <definedName name="_xlnm.Print_Area" localSheetId="2">'7'!$A$1:$AB$45</definedName>
    <definedName name="_xlnm.Print_Area" localSheetId="3">'8'!$A$1:$R$32</definedName>
    <definedName name="_xlnm.Print_Area" localSheetId="4">'9-10'!$A$1:$N$98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3" i="15" l="1"/>
  <c r="H75" i="11" l="1"/>
  <c r="L86" i="11" l="1"/>
  <c r="H86" i="11"/>
  <c r="V24" i="16" l="1"/>
  <c r="X24" i="16" s="1"/>
  <c r="P24" i="17"/>
  <c r="AB24" i="16" l="1"/>
  <c r="V23" i="16"/>
  <c r="X23" i="16" s="1"/>
  <c r="AB23" i="16" s="1"/>
  <c r="V17" i="16"/>
  <c r="X17" i="16" s="1"/>
  <c r="V14" i="16"/>
  <c r="X14" i="16" s="1"/>
  <c r="AB37" i="16"/>
  <c r="V36" i="16"/>
  <c r="Z33" i="16"/>
  <c r="V28" i="16"/>
  <c r="X28" i="16" s="1"/>
  <c r="AB28" i="16" s="1"/>
  <c r="X20" i="16" l="1"/>
  <c r="D33" i="16"/>
  <c r="F33" i="16"/>
  <c r="H33" i="16"/>
  <c r="J33" i="16"/>
  <c r="L33" i="16"/>
  <c r="N33" i="16"/>
  <c r="P33" i="16"/>
  <c r="N26" i="17" l="1"/>
  <c r="J26" i="17"/>
  <c r="H26" i="17"/>
  <c r="F26" i="17"/>
  <c r="D26" i="17"/>
  <c r="N19" i="17" l="1"/>
  <c r="L19" i="17"/>
  <c r="J19" i="17"/>
  <c r="H19" i="17"/>
  <c r="F19" i="17"/>
  <c r="D19" i="17"/>
  <c r="P17" i="17"/>
  <c r="R17" i="17" s="1"/>
  <c r="P14" i="17"/>
  <c r="P21" i="17"/>
  <c r="T20" i="16"/>
  <c r="T26" i="16" s="1"/>
  <c r="R20" i="16"/>
  <c r="R26" i="16" s="1"/>
  <c r="P20" i="16"/>
  <c r="P26" i="16" s="1"/>
  <c r="N20" i="16"/>
  <c r="L20" i="16"/>
  <c r="L26" i="16" s="1"/>
  <c r="J20" i="16"/>
  <c r="J26" i="16" s="1"/>
  <c r="H20" i="16"/>
  <c r="H26" i="16" s="1"/>
  <c r="F20" i="16"/>
  <c r="F26" i="16" s="1"/>
  <c r="D20" i="16"/>
  <c r="D26" i="16" s="1"/>
  <c r="AB17" i="16"/>
  <c r="Z39" i="16"/>
  <c r="Z14" i="16" s="1"/>
  <c r="Z20" i="16" s="1"/>
  <c r="Z26" i="16" s="1"/>
  <c r="P39" i="16"/>
  <c r="N39" i="16"/>
  <c r="J39" i="16"/>
  <c r="H39" i="16"/>
  <c r="F39" i="16"/>
  <c r="D39" i="16"/>
  <c r="V37" i="16"/>
  <c r="T30" i="16"/>
  <c r="T33" i="16" s="1"/>
  <c r="T39" i="16" s="1"/>
  <c r="R30" i="16"/>
  <c r="R21" i="17" l="1"/>
  <c r="P26" i="17"/>
  <c r="P19" i="17"/>
  <c r="N26" i="16"/>
  <c r="V20" i="16"/>
  <c r="R33" i="16"/>
  <c r="R39" i="16" s="1"/>
  <c r="V30" i="16"/>
  <c r="R14" i="17"/>
  <c r="R19" i="17" s="1"/>
  <c r="AB14" i="16"/>
  <c r="X30" i="16" l="1"/>
  <c r="V33" i="16"/>
  <c r="V39" i="16" s="1"/>
  <c r="V26" i="16"/>
  <c r="AB30" i="16" l="1"/>
  <c r="AB33" i="16" s="1"/>
  <c r="X33" i="16"/>
  <c r="X26" i="16"/>
  <c r="AB20" i="16"/>
  <c r="AB26" i="16" s="1"/>
  <c r="J64" i="15" l="1"/>
  <c r="H64" i="15"/>
  <c r="F64" i="15"/>
  <c r="D64" i="15"/>
  <c r="L17" i="11" l="1"/>
  <c r="H17" i="11"/>
  <c r="I33" i="8"/>
  <c r="E33" i="8"/>
  <c r="N92" i="11" l="1"/>
  <c r="L92" i="11"/>
  <c r="J92" i="11"/>
  <c r="N65" i="11"/>
  <c r="L65" i="11"/>
  <c r="J65" i="11"/>
  <c r="N32" i="11"/>
  <c r="J23" i="15"/>
  <c r="F23" i="15"/>
  <c r="K33" i="8"/>
  <c r="G33" i="8"/>
  <c r="F39" i="15" l="1"/>
  <c r="J39" i="15"/>
  <c r="H39" i="15"/>
  <c r="D39" i="15"/>
  <c r="J66" i="15" l="1"/>
  <c r="F66" i="15"/>
  <c r="H66" i="15"/>
  <c r="D66" i="15"/>
  <c r="H92" i="11" l="1"/>
  <c r="A91" i="15" l="1"/>
  <c r="I67" i="8"/>
  <c r="F14" i="15"/>
  <c r="F17" i="15" s="1"/>
  <c r="I38" i="8"/>
  <c r="N70" i="11"/>
  <c r="J70" i="11"/>
  <c r="H70" i="11"/>
  <c r="A48" i="15"/>
  <c r="A46" i="15"/>
  <c r="A45" i="16" s="1"/>
  <c r="A1" i="15"/>
  <c r="A49" i="15"/>
  <c r="J14" i="15"/>
  <c r="J17" i="15" s="1"/>
  <c r="G67" i="8"/>
  <c r="G38" i="8"/>
  <c r="K67" i="8"/>
  <c r="G74" i="8"/>
  <c r="K74" i="8"/>
  <c r="K118" i="8"/>
  <c r="K121" i="8" s="1"/>
  <c r="A49" i="11"/>
  <c r="A98" i="11" s="1"/>
  <c r="A32" i="17"/>
  <c r="G22" i="8"/>
  <c r="K22" i="8"/>
  <c r="K38" i="8"/>
  <c r="A46" i="8"/>
  <c r="A90" i="8" s="1"/>
  <c r="A48" i="8"/>
  <c r="A92" i="8" s="1"/>
  <c r="A89" i="8"/>
  <c r="G118" i="8"/>
  <c r="G121" i="8" s="1"/>
  <c r="A133" i="8"/>
  <c r="H65" i="11"/>
  <c r="L70" i="11"/>
  <c r="I74" i="8"/>
  <c r="E74" i="8"/>
  <c r="E67" i="8"/>
  <c r="I22" i="8"/>
  <c r="E38" i="8"/>
  <c r="E22" i="8"/>
  <c r="A3" i="16" l="1"/>
  <c r="A3" i="17" s="1"/>
  <c r="A3" i="11" s="1"/>
  <c r="A52" i="11" s="1"/>
  <c r="A47" i="15"/>
  <c r="A1" i="16"/>
  <c r="A1" i="17" s="1"/>
  <c r="A1" i="11" s="1"/>
  <c r="A50" i="11" s="1"/>
  <c r="G76" i="8"/>
  <c r="G124" i="8" s="1"/>
  <c r="K76" i="8"/>
  <c r="K124" i="8" s="1"/>
  <c r="I41" i="8"/>
  <c r="K41" i="8"/>
  <c r="G41" i="8"/>
  <c r="E76" i="8"/>
  <c r="E41" i="8"/>
  <c r="J25" i="15"/>
  <c r="J28" i="15" s="1"/>
  <c r="F25" i="15"/>
  <c r="F28" i="15" s="1"/>
  <c r="I76" i="8"/>
  <c r="J71" i="15" l="1"/>
  <c r="J74" i="15" s="1"/>
  <c r="J68" i="15"/>
  <c r="J77" i="15" s="1"/>
  <c r="F71" i="15"/>
  <c r="F74" i="15" s="1"/>
  <c r="F68" i="15"/>
  <c r="F77" i="15" s="1"/>
  <c r="J85" i="15"/>
  <c r="N36" i="11"/>
  <c r="N72" i="11" s="1"/>
  <c r="N77" i="11" s="1"/>
  <c r="F85" i="15"/>
  <c r="J32" i="11"/>
  <c r="J36" i="11" s="1"/>
  <c r="J72" i="11" l="1"/>
  <c r="J77" i="11" s="1"/>
  <c r="J80" i="15"/>
  <c r="F80" i="15"/>
  <c r="H14" i="15" l="1"/>
  <c r="H17" i="15" s="1"/>
  <c r="H23" i="15" l="1"/>
  <c r="H25" i="15" s="1"/>
  <c r="H28" i="15" l="1"/>
  <c r="L24" i="17" s="1"/>
  <c r="L26" i="17" s="1"/>
  <c r="L11" i="11"/>
  <c r="L32" i="11" s="1"/>
  <c r="L36" i="11" s="1"/>
  <c r="L72" i="11" s="1"/>
  <c r="L77" i="11" s="1"/>
  <c r="D14" i="15"/>
  <c r="D17" i="15" s="1"/>
  <c r="D25" i="15" s="1"/>
  <c r="R24" i="17" l="1"/>
  <c r="R26" i="17" s="1"/>
  <c r="H68" i="15"/>
  <c r="H77" i="15" s="1"/>
  <c r="H80" i="15" s="1"/>
  <c r="H71" i="15"/>
  <c r="H74" i="15" s="1"/>
  <c r="I118" i="8"/>
  <c r="I121" i="8" s="1"/>
  <c r="I124" i="8" s="1"/>
  <c r="H85" i="15"/>
  <c r="D28" i="15" l="1"/>
  <c r="L36" i="16" s="1"/>
  <c r="H11" i="11"/>
  <c r="H32" i="11" s="1"/>
  <c r="H36" i="11" l="1"/>
  <c r="H72" i="11" s="1"/>
  <c r="H77" i="11" s="1"/>
  <c r="L39" i="16"/>
  <c r="X36" i="16"/>
  <c r="D68" i="15"/>
  <c r="D77" i="15" s="1"/>
  <c r="D80" i="15" s="1"/>
  <c r="D71" i="15"/>
  <c r="D74" i="15" s="1"/>
  <c r="D85" i="15"/>
  <c r="AB36" i="16" l="1"/>
  <c r="AB39" i="16" s="1"/>
  <c r="X39" i="16"/>
  <c r="E118" i="8"/>
  <c r="E121" i="8" s="1"/>
  <c r="E124" i="8" s="1"/>
</calcChain>
</file>

<file path=xl/sharedStrings.xml><?xml version="1.0" encoding="utf-8"?>
<sst xmlns="http://schemas.openxmlformats.org/spreadsheetml/2006/main" count="400" uniqueCount="208">
  <si>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</si>
  <si>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</si>
  <si>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</si>
  <si>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</si>
  <si>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</si>
  <si>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</si>
  <si>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</si>
  <si>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</si>
  <si>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</si>
  <si>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</si>
  <si>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</si>
  <si>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เงินสดและรายการเทียบเท่าเงินสด</t>
  </si>
  <si>
    <t>สินค้าคงเหลือ (สุทธิ)</t>
  </si>
  <si>
    <t>ที่ดิน อาคารและอุปกรณ์ (สุทธิ)</t>
  </si>
  <si>
    <t>หนี้สินหมุนเวียนอื่น</t>
  </si>
  <si>
    <t>ภาษีเงินได้ค้างจ่าย</t>
  </si>
  <si>
    <t>ทุนเรือนหุ้น</t>
  </si>
  <si>
    <t>ทุนจดทะเบียน</t>
  </si>
  <si>
    <t>กำไรสะสม</t>
  </si>
  <si>
    <t>ยังไม่ได้จัดสรร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</si>
  <si>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</si>
  <si>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</si>
  <si>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</si>
  <si>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</si>
  <si>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</si>
  <si>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</si>
  <si>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</si>
  <si>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</si>
  <si>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</si>
  <si>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</si>
  <si>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 xml:space="preserve">สินทรัพย์หมุนเวียนอื่น  </t>
  </si>
  <si>
    <t>กระแสเงินสดจากกิจกรรมลงทุน</t>
  </si>
  <si>
    <t>กระแสเงินสดจากกิจกรรมจัดหาเงิน</t>
  </si>
  <si>
    <t>กำไรก่อนค่าใช้จ่าย</t>
  </si>
  <si>
    <t>ตามกฎหมาย</t>
  </si>
  <si>
    <t>- ทุนสำรอง</t>
  </si>
  <si>
    <t>เงินสดรับจากการดำเนินงาน</t>
  </si>
  <si>
    <t>เงินสดจ่ายเพื่อซื้อที่ดิน อาคารและอุปกรณ์</t>
  </si>
  <si>
    <t>จัดสรรแล้ว</t>
  </si>
  <si>
    <t>ยังไม่ได้ตรวจสอบ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</si>
  <si>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</si>
  <si>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</si>
  <si>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ส่วนที่เป็นของส่วนได้เสียที่ไม่มีอำนาจควบคุม</t>
  </si>
  <si>
    <t>ลูกหนี้การค้าและลูกหนี้อื่น (สุทธิ)</t>
  </si>
  <si>
    <t>เจ้าหนี้การค้าและเจ้าหนี้อื่น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</si>
  <si>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</si>
  <si>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</si>
  <si>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</si>
  <si>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ผลต่างจาก</t>
  </si>
  <si>
    <t>การแปลงค่า</t>
  </si>
  <si>
    <t>ส่วนได้เสียที่ไม่มี</t>
  </si>
  <si>
    <t>ข้อมูลทางการเงิน</t>
  </si>
  <si>
    <t>ลูกหนี้การค้าและลูกหนี้อื่น</t>
  </si>
  <si>
    <t>ส่วนได้เสียที่ไม่มีอำนาจควบคุม</t>
  </si>
  <si>
    <t>ทุนที่ออกและ</t>
  </si>
  <si>
    <t>การเปลี่ยนแปลงของเงินทุนหมุนเวียน</t>
  </si>
  <si>
    <t>ทุนที่ออกและเรียกชำระแล้ว</t>
  </si>
  <si>
    <t>เรียกชำระแล้ว</t>
  </si>
  <si>
    <t>อำนาจควบคุม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</si>
  <si>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</si>
  <si>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</si>
  <si>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</si>
  <si>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การแบ่งปันกำไร</t>
  </si>
  <si>
    <t>จัดสรรแล้ว - ทุนสำรองตามกฎหมาย</t>
  </si>
  <si>
    <t>ของส่วนของ</t>
  </si>
  <si>
    <t>กำไร(ขาดทุน)เบ็ดเสร็จอื่น - สุทธิจากภาษี</t>
  </si>
  <si>
    <t>ส่วนเกินทุน</t>
  </si>
  <si>
    <t>หลังออกจากงาน</t>
  </si>
  <si>
    <t>ผลประโยชน์</t>
  </si>
  <si>
    <t>ของภาระผูกพัน</t>
  </si>
  <si>
    <t>การวัดมูลค่าใหม่</t>
  </si>
  <si>
    <t>อื่นของส่วน</t>
  </si>
  <si>
    <t>รวมองค์ประกอบ</t>
  </si>
  <si>
    <t>รวมองค์ประกอบอื่น</t>
  </si>
  <si>
    <t>กำไรเบ็ดเสร็จรวมสำหรับงวด</t>
  </si>
  <si>
    <t>กำไร(ขาดทุน)เบ็ดเสร็จอื่น</t>
  </si>
  <si>
    <t>กำไร(ขาดทุน)เบ็ดเสร็จอื่น - สุทธิจากภาษี :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</si>
  <si>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</si>
  <si>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</si>
  <si>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</si>
  <si>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</si>
  <si>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องค์ประกอบอื่นของส่วนของเจ้าของ</t>
  </si>
  <si>
    <t>ของเจ้าของ</t>
  </si>
  <si>
    <t>ผู้เป็นเจ้าของ</t>
  </si>
  <si>
    <t>รวมส่วนของ</t>
  </si>
  <si>
    <t>เจ้าของ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</si>
  <si>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</si>
  <si>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</si>
  <si>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</si>
  <si>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</si>
  <si>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ข้อมูลทางการเงินรวม</t>
  </si>
  <si>
    <t>ข้อมูลทางการเงินเฉพาะกิจการ</t>
  </si>
  <si>
    <t>31 ธันวาคม</t>
  </si>
  <si>
    <t>ตรวจสอบแล้ว</t>
  </si>
  <si>
    <t>พ.ศ. 2562</t>
  </si>
  <si>
    <t>ยอดคงเหลือต้นงวด ณ วันที่ 1 มกราคม พ.ศ. 2562</t>
  </si>
  <si>
    <t>กรรมการ ________________________________________________</t>
  </si>
  <si>
    <t xml:space="preserve">    ถึงกำหนดชำระภายใน 1 ปี</t>
  </si>
  <si>
    <t>บริษัท ฮั้วฟงรับเบอร์ (ไทยแลนด์) จํากัด (มหาชน)</t>
  </si>
  <si>
    <t>สินทรัพย์ภาษีเงินได้รอการตัดบัญชี (สุทธิ)</t>
  </si>
  <si>
    <t>เงินกู้ยืมระยะยาวจากสถาบันการเงินที่</t>
  </si>
  <si>
    <t>หนี้สินตามสัญญาเช่าการเงินที่</t>
  </si>
  <si>
    <t>หนี้สินตามสัญญาเช่าการเงิน</t>
  </si>
  <si>
    <t xml:space="preserve">      มูลค่าที่ตราไว้หุ้นละ 1 บาท</t>
  </si>
  <si>
    <t>ส่วนเกินทุนหุ้นทุนซื้อคืน</t>
  </si>
  <si>
    <t>ส่วนเกิน</t>
  </si>
  <si>
    <t>มูลค่าหุ้นสามัญ</t>
  </si>
  <si>
    <t>ซื้อคืน</t>
  </si>
  <si>
    <t>กำไร(ขาดทุน)</t>
  </si>
  <si>
    <t>กำไร(ขาดทุน)เบ็ดเสร็จอื่นสำหรับงวด</t>
  </si>
  <si>
    <t>หุ้นทุนซื้อคืน</t>
  </si>
  <si>
    <t>รายการที่ไม่ใช่เงินสด :</t>
  </si>
  <si>
    <t xml:space="preserve">งบแสดงฐานะการเงิน </t>
  </si>
  <si>
    <t xml:space="preserve">   หุ้นสามัญจำนวน 658,434,300 หุ้น</t>
  </si>
  <si>
    <t>เงินลงทุนระยะยาว (สุทธิ)</t>
  </si>
  <si>
    <t>ถึงกำหนดชำระภายใน 1 ปี</t>
  </si>
  <si>
    <t>การเปลี่ยนแปลงในส่วนของเจ้าของสำหรับ</t>
  </si>
  <si>
    <t>เงินลงทุนระยะสั้น</t>
  </si>
  <si>
    <t>สินทรัพย์หมุนเวียนอื่น (สุทธิ)</t>
  </si>
  <si>
    <t xml:space="preserve">ส่วนเกินมูลค่าหุ้นสามัญ </t>
  </si>
  <si>
    <t xml:space="preserve">งบแสดงการเปลี่ยนแปลงส่วนของเจ้าของ </t>
  </si>
  <si>
    <t>รายการปรับปรุง</t>
  </si>
  <si>
    <t>รายได้จากการขายและการให้บริการ</t>
  </si>
  <si>
    <t>ต้นทุนขายและการให้บริการ</t>
  </si>
  <si>
    <t>เงินลงทุนในบริษัทย่อย (สุทธิ)</t>
  </si>
  <si>
    <t xml:space="preserve">   - ตามที่เคยรายงานไว้</t>
  </si>
  <si>
    <t xml:space="preserve">   - หลังปรับปรุง</t>
  </si>
  <si>
    <t>งบกำไรขาดทุนเบ็ดเสร็จ</t>
  </si>
  <si>
    <t>งบกระแสเงินสด</t>
  </si>
  <si>
    <t>งบแสดงฐานะการเงิน</t>
  </si>
  <si>
    <t>เบ็ดเสร็จอื่น</t>
  </si>
  <si>
    <t>การแบ่งปันกำไรเบ็ดเสร็จรวม</t>
  </si>
  <si>
    <t>ข้อมูลทางการเงินรวม  (ยังไม่ได้ตรวจสอบ) (บาท)</t>
  </si>
  <si>
    <t>ข้อมูลทางการเงินเฉพาะกิจการ (ยังไม่ได้ตรวจสอบ) (บาท)</t>
  </si>
  <si>
    <t>โอนเงินฝากติดภาระค้ำประกันเป็นเงินลงทุนระยะสั้น</t>
  </si>
  <si>
    <t>ที่ดิน อาคารและอุปกรณ์ที่ซื้อในระหว่างงวดมีรายละเอียดดังนี้</t>
  </si>
  <si>
    <t xml:space="preserve">   อาคารและอุปกรณ์ที่เพิ่มขึ้นในระหว่างงวด</t>
  </si>
  <si>
    <t xml:space="preserve">   การเปลี่ยนแปลงในเจ้าหนี้ค่าซื้ออาคารและอุปกรณ์</t>
  </si>
  <si>
    <t>เงินสดรับจากการจำหน่ายที่ดิน อาคารและอุปกรณ์</t>
  </si>
  <si>
    <t>กำไรต่อหุ้นส่วนที่เป็นของผู้เป็นเจ้าของ</t>
  </si>
  <si>
    <t xml:space="preserve">   ของบริษัทใหญ่</t>
  </si>
  <si>
    <t>และรายการเทียบเท่าเงินสด</t>
  </si>
  <si>
    <t>เงินสดสุทธิได้มาจากกิจกรรมดำเนินงาน</t>
  </si>
  <si>
    <t>กำไร(ขาดทุน)จากอัตราแลกเปลี่ยน (สุทธิ)</t>
  </si>
  <si>
    <t>กำไรต่อหุ้นขั้นพื้นฐาน</t>
  </si>
  <si>
    <t>ยอดซื้อสุทธิในที่ดิน อาคารและอุปกรณ์ที่จ่ายเป็นเงินสด</t>
  </si>
  <si>
    <t>จ่ายภาษีเงินได้</t>
  </si>
  <si>
    <t>จ่ายคืนเงินต้นของสัญญาเช่าการเงิน</t>
  </si>
  <si>
    <t>อสังหาริมทรัพย์เพื่อการลงทุน (สุทธิ)</t>
  </si>
  <si>
    <t>สินทรัพย์ไม่มีตัวตน (สุทธิ)</t>
  </si>
  <si>
    <t>ภาระผูกพันผลประโยชน์พนักงานจ่าย</t>
  </si>
  <si>
    <t>เผื่อขาย</t>
  </si>
  <si>
    <t>เงินลงทุน</t>
  </si>
  <si>
    <t xml:space="preserve">      รวมรายการที่จะจัดประเภทรายการใหม่</t>
  </si>
  <si>
    <t>(กลับรายการ)ค่าเผื่อสินค้าล้าสมัยและเสื่อมคุณภาพ</t>
  </si>
  <si>
    <t>ขาดทุนจากอัตราแลกเปลี่ยนที่ยังไม่รับรู้</t>
  </si>
  <si>
    <t xml:space="preserve">      การเปลี่ยนแปลงในมูลค่าของ</t>
  </si>
  <si>
    <t xml:space="preserve">         เงินลงทุนเผื่อขาย</t>
  </si>
  <si>
    <t xml:space="preserve">      ผลต่างของอัตราแลกเปลี่ยนจาก</t>
  </si>
  <si>
    <t xml:space="preserve">         การแปลงค่าข้อมูลทางการเงิน</t>
  </si>
  <si>
    <t xml:space="preserve">   รายการที่จะจัดประเภทรายการใหม่</t>
  </si>
  <si>
    <t>หุ้นทุน</t>
  </si>
  <si>
    <t>มูลค่าสุทธิที่จะได้รับ</t>
  </si>
  <si>
    <t xml:space="preserve">      รวมรายการที่จะไม่จัดประเภทรายการใหม่</t>
  </si>
  <si>
    <t>กำไรจากการจำหน่ายที่ดิน อาคารและอุปกรณ์</t>
  </si>
  <si>
    <t xml:space="preserve">   รายการที่จะไม่จัดประเภทรายการใหม่</t>
  </si>
  <si>
    <t xml:space="preserve">      เข้าไปไว้ในกำไรหรือขาดทุนภายหลัง</t>
  </si>
  <si>
    <t xml:space="preserve">         เข้าไปไว้ในกำไรหรือขาดทุนภายหลัง</t>
  </si>
  <si>
    <t>ยอดคงเหลือต้นงวด ณ วันที่ 1 มกราคม พ.ศ. 2563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</si>
  <si>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</si>
  <si>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พ.ศ. 2563</t>
  </si>
  <si>
    <t>31 มีนาคม</t>
  </si>
  <si>
    <t>ณ วันที่ 31 มีนาคม พ.ศ. 2563</t>
  </si>
  <si>
    <t>สำหรับงวดสามเดือนสิ้นสุดวันที่ 31 มีนาคม พ.ศ. 2563</t>
  </si>
  <si>
    <t>ยอดคงเหลือปลายงวด ณ วันที่ 31 มีนาคม พ.ศ. 2562</t>
  </si>
  <si>
    <t>ยอดคงเหลือปลายงวด ณ วันที่ 31 มีนาคม พ.ศ. 2563</t>
  </si>
  <si>
    <t xml:space="preserve">   งวดสามเดือนสิ้นสุดวันที่ 31 มีนาคม พ.ศ. 2563</t>
  </si>
  <si>
    <t>8, 12</t>
  </si>
  <si>
    <t>สินทรัพย์ทางการเงินที่วัดมูลค่าด้วย</t>
  </si>
  <si>
    <t xml:space="preserve">   วิธีราคาทุนตัดจำหน่าย</t>
  </si>
  <si>
    <t xml:space="preserve">   มูลค่ายุติธรรมผ่านกำไรขาดทุน</t>
  </si>
  <si>
    <t xml:space="preserve">   เบ็ดเสร็จอื่น</t>
  </si>
  <si>
    <t xml:space="preserve">   งวดสามเดือนสิ้นสุดวันที่ 31 มีนาคม พ.ศ. 2562</t>
  </si>
  <si>
    <t xml:space="preserve">      การเปลี่ยนแปลงในมูลค่าของสินทรัพย์</t>
  </si>
  <si>
    <t xml:space="preserve">         ทางการเงินที่วัดมูลค่าด้วยมูลค่ายุติธรรม</t>
  </si>
  <si>
    <t xml:space="preserve">         ผ่านกำไรขาดทุนเบ็ดเสร็จอื่น</t>
  </si>
  <si>
    <t>การวัดมูลค่าเงินลงทุน</t>
  </si>
  <si>
    <t>ในตราสารทุนผ่าน</t>
  </si>
  <si>
    <t>กำไรขาดทุน</t>
  </si>
  <si>
    <t>รายการที่ไม่ใช่เงินสดที่มีสาระสำคัญสำหรับงวดบัญชี</t>
  </si>
  <si>
    <t xml:space="preserve">สิ้นสุดวันที่ 31 มีนาคม พ.ศ. 2563 และ พ.ศ. 2562 มีดังนี้ </t>
  </si>
  <si>
    <t>โอนเงินลงทุนระยะสั้นเป็นสินทรัพย์ทางการเงิน</t>
  </si>
  <si>
    <t>ที่วัดมูลค่าด้วยวิธีราคาทุนตัดจำหน่าย</t>
  </si>
  <si>
    <t>จ่ายดอกเบี้ย</t>
  </si>
  <si>
    <t>ผลกระทบจากการเปลี่ยนแปลงนโยบายการบัญชี</t>
  </si>
  <si>
    <t xml:space="preserve">   </t>
  </si>
  <si>
    <t>หมายเหตุประกอบข้อมูลทางการเงินในหน้า 11 ถึง 34 เป็นส่วนหนึ่งของข้อมูลทางการเงินระหว่างกาลนี้</t>
  </si>
  <si>
    <t>เงินลงทุนในบริษัทร่วม</t>
  </si>
  <si>
    <t>สินทรัพย์ไม่หมุนเวียนอื่น</t>
  </si>
  <si>
    <t xml:space="preserve">   ทางการบัญชี</t>
  </si>
  <si>
    <t>ผลขาดทุนด้านเครดิตที่คาดว่าจะเกิดขึ้น</t>
  </si>
  <si>
    <t>เงินสดและรายการเทียบเท่าเงินสดเพิ่มขึ้นสุทธิ</t>
  </si>
  <si>
    <t>เงินสดสุทธิได้ใช้ไปในกิจกรรมจัดหาเงิน</t>
  </si>
  <si>
    <t>เงินสดสุทธิได้มาจากกิจกรรมลงทุน</t>
  </si>
  <si>
    <t>ค่าเผื่อราคาทุนของสินค้าสูงกว่า</t>
  </si>
  <si>
    <t>เงินลงทุนระยะสั้นลดลง</t>
  </si>
  <si>
    <t>ผลกระทบจากการแก้ไขข้อผิดพลาด</t>
  </si>
  <si>
    <t>กำไรจากอัตราแลกเปลี่ยนที่ยังไม่รับรู้ของเงินสด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</si>
</sst>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_(* #,##0_);_(* \(#,##0\);_(* &quot;-&quot;???\ _);_(@_)"/>
    <numFmt numFmtId="168" formatCode="_(* #,##0.00_);_(* \(#,##0.00\);_(* &quot;-&quot;???\ _);_(@_)"/>
    <numFmt numFmtId="169" formatCode="_(* #,##0_);_(* \(#,##0\);_(* &quot;-&quot;??_);_(@_)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Microsoft Sans Serif"/>
      <family val="2"/>
    </font>
    <font>
      <sz val="10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0">
    <xf numFmtId="0" fontId="0" fillId="0" borderId="0" xfId="0"/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4" applyNumberFormat="1" applyFont="1" applyFill="1" applyBorder="1" applyAlignment="1">
      <alignment horizontal="right" vertical="center"/>
    </xf>
    <xf numFmtId="167" fontId="6" fillId="0" borderId="1" xfId="4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5" fillId="0" borderId="0" xfId="3" applyNumberFormat="1" applyFont="1" applyFill="1" applyBorder="1" applyAlignment="1">
      <alignment horizontal="right" vertical="center"/>
    </xf>
    <xf numFmtId="167" fontId="5" fillId="0" borderId="0" xfId="3" applyNumberFormat="1" applyFont="1" applyFill="1" applyBorder="1" applyAlignment="1">
      <alignment horizontal="left" vertical="center"/>
    </xf>
    <xf numFmtId="167" fontId="5" fillId="0" borderId="0" xfId="3" applyNumberFormat="1" applyFont="1" applyFill="1" applyBorder="1" applyAlignment="1">
      <alignment horizontal="center" vertical="center"/>
    </xf>
    <xf numFmtId="167" fontId="5" fillId="0" borderId="1" xfId="3" applyNumberFormat="1" applyFont="1" applyFill="1" applyBorder="1" applyAlignment="1">
      <alignment horizontal="left" vertical="center"/>
    </xf>
    <xf numFmtId="167" fontId="5" fillId="0" borderId="1" xfId="3" applyNumberFormat="1" applyFont="1" applyFill="1" applyBorder="1" applyAlignment="1">
      <alignment horizontal="right" vertical="center"/>
    </xf>
    <xf numFmtId="167" fontId="5" fillId="0" borderId="1" xfId="3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7" fontId="6" fillId="0" borderId="0" xfId="0" quotePrefix="1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7" fontId="8" fillId="0" borderId="4" xfId="0" quotePrefix="1" applyNumberFormat="1" applyFont="1" applyFill="1" applyBorder="1" applyAlignment="1">
      <alignment horizontal="right" vertical="center"/>
    </xf>
    <xf numFmtId="167" fontId="8" fillId="0" borderId="4" xfId="0" quotePrefix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horizontal="right" vertical="center" wrapText="1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 wrapText="1"/>
    </xf>
    <xf numFmtId="37" fontId="8" fillId="0" borderId="0" xfId="0" applyNumberFormat="1" applyFont="1" applyFill="1" applyBorder="1" applyAlignment="1">
      <alignment vertical="center"/>
    </xf>
    <xf numFmtId="167" fontId="8" fillId="0" borderId="0" xfId="3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vertical="center"/>
    </xf>
    <xf numFmtId="167" fontId="8" fillId="0" borderId="0" xfId="0" quotePrefix="1" applyNumberFormat="1" applyFont="1" applyFill="1" applyBorder="1" applyAlignment="1">
      <alignment horizontal="right" vertical="center"/>
    </xf>
    <xf numFmtId="167" fontId="8" fillId="0" borderId="0" xfId="0" quotePrefix="1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7" fontId="8" fillId="0" borderId="0" xfId="3" applyNumberFormat="1" applyFont="1" applyFill="1" applyAlignment="1">
      <alignment vertical="center"/>
    </xf>
    <xf numFmtId="167" fontId="8" fillId="0" borderId="0" xfId="3" applyNumberFormat="1" applyFont="1" applyFill="1" applyBorder="1" applyAlignment="1">
      <alignment horizontal="right" vertical="center"/>
    </xf>
    <xf numFmtId="167" fontId="8" fillId="0" borderId="1" xfId="3" applyNumberFormat="1" applyFont="1" applyFill="1" applyBorder="1" applyAlignment="1">
      <alignment horizontal="center" vertical="center"/>
    </xf>
    <xf numFmtId="167" fontId="8" fillId="0" borderId="0" xfId="3" quotePrefix="1" applyNumberFormat="1" applyFont="1" applyFill="1" applyBorder="1" applyAlignment="1">
      <alignment horizontal="right" vertical="center"/>
    </xf>
    <xf numFmtId="167" fontId="8" fillId="0" borderId="2" xfId="3" applyNumberFormat="1" applyFont="1" applyFill="1" applyBorder="1" applyAlignment="1">
      <alignment horizontal="right" vertical="center"/>
    </xf>
    <xf numFmtId="167" fontId="8" fillId="0" borderId="0" xfId="3" applyNumberFormat="1" applyFont="1" applyFill="1" applyAlignment="1">
      <alignment horizontal="right" vertical="center"/>
    </xf>
    <xf numFmtId="167" fontId="7" fillId="0" borderId="0" xfId="3" applyNumberFormat="1" applyFont="1" applyFill="1" applyAlignment="1">
      <alignment vertical="center"/>
    </xf>
    <xf numFmtId="167" fontId="8" fillId="0" borderId="1" xfId="3" applyNumberFormat="1" applyFont="1" applyFill="1" applyBorder="1" applyAlignment="1">
      <alignment horizontal="right" vertical="center"/>
    </xf>
    <xf numFmtId="168" fontId="8" fillId="0" borderId="2" xfId="3" applyNumberFormat="1" applyFont="1" applyFill="1" applyBorder="1" applyAlignment="1">
      <alignment horizontal="right" vertical="center"/>
    </xf>
    <xf numFmtId="167" fontId="8" fillId="2" borderId="0" xfId="0" applyNumberFormat="1" applyFont="1" applyFill="1" applyAlignment="1">
      <alignment vertical="center"/>
    </xf>
    <xf numFmtId="167" fontId="8" fillId="2" borderId="0" xfId="0" applyNumberFormat="1" applyFont="1" applyFill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167" fontId="8" fillId="2" borderId="0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vertical="center"/>
    </xf>
    <xf numFmtId="167" fontId="8" fillId="2" borderId="0" xfId="0" applyNumberFormat="1" applyFont="1" applyFill="1" applyBorder="1" applyAlignment="1">
      <alignment vertical="center"/>
    </xf>
    <xf numFmtId="167" fontId="8" fillId="2" borderId="2" xfId="0" applyNumberFormat="1" applyFont="1" applyFill="1" applyBorder="1" applyAlignment="1">
      <alignment horizontal="right" vertical="center"/>
    </xf>
    <xf numFmtId="167" fontId="8" fillId="2" borderId="0" xfId="3" applyNumberFormat="1" applyFont="1" applyFill="1" applyAlignment="1">
      <alignment vertical="center"/>
    </xf>
    <xf numFmtId="167" fontId="8" fillId="2" borderId="0" xfId="3" applyNumberFormat="1" applyFont="1" applyFill="1" applyBorder="1" applyAlignment="1">
      <alignment horizontal="right" vertical="center"/>
    </xf>
    <xf numFmtId="167" fontId="8" fillId="2" borderId="1" xfId="3" applyNumberFormat="1" applyFont="1" applyFill="1" applyBorder="1" applyAlignment="1">
      <alignment horizontal="right" vertical="center"/>
    </xf>
    <xf numFmtId="165" fontId="10" fillId="0" borderId="0" xfId="4" applyNumberFormat="1" applyFont="1" applyFill="1" applyAlignment="1">
      <alignment vertical="center"/>
    </xf>
    <xf numFmtId="165" fontId="10" fillId="0" borderId="0" xfId="4" applyNumberFormat="1" applyFont="1" applyFill="1" applyAlignment="1">
      <alignment horizontal="center" vertical="center"/>
    </xf>
    <xf numFmtId="167" fontId="9" fillId="0" borderId="0" xfId="4" applyNumberFormat="1" applyFont="1" applyFill="1" applyBorder="1" applyAlignment="1">
      <alignment horizontal="center" vertical="center"/>
    </xf>
    <xf numFmtId="167" fontId="9" fillId="0" borderId="0" xfId="4" applyNumberFormat="1" applyFont="1" applyFill="1" applyBorder="1" applyAlignment="1">
      <alignment vertical="center"/>
    </xf>
    <xf numFmtId="0" fontId="9" fillId="0" borderId="0" xfId="4" applyFont="1" applyFill="1" applyAlignment="1">
      <alignment horizontal="center" vertical="center"/>
    </xf>
    <xf numFmtId="167" fontId="9" fillId="0" borderId="0" xfId="4" applyNumberFormat="1" applyFont="1" applyFill="1" applyBorder="1" applyAlignment="1">
      <alignment horizontal="right" vertical="center"/>
    </xf>
    <xf numFmtId="167" fontId="10" fillId="0" borderId="0" xfId="4" applyNumberFormat="1" applyFont="1" applyFill="1" applyAlignment="1">
      <alignment horizontal="right" vertical="center"/>
    </xf>
    <xf numFmtId="167" fontId="9" fillId="0" borderId="0" xfId="4" applyNumberFormat="1" applyFont="1" applyFill="1" applyAlignment="1">
      <alignment horizontal="right" vertical="center"/>
    </xf>
    <xf numFmtId="167" fontId="9" fillId="0" borderId="0" xfId="4" quotePrefix="1" applyNumberFormat="1" applyFont="1" applyFill="1" applyBorder="1" applyAlignment="1">
      <alignment horizontal="right" vertical="center"/>
    </xf>
    <xf numFmtId="165" fontId="9" fillId="0" borderId="1" xfId="4" applyNumberFormat="1" applyFont="1" applyFill="1" applyBorder="1" applyAlignment="1">
      <alignment horizontal="center" vertical="center"/>
    </xf>
    <xf numFmtId="167" fontId="9" fillId="0" borderId="1" xfId="4" applyNumberFormat="1" applyFont="1" applyFill="1" applyBorder="1" applyAlignment="1">
      <alignment horizontal="right" vertical="center"/>
    </xf>
    <xf numFmtId="0" fontId="9" fillId="0" borderId="0" xfId="4" applyFont="1" applyFill="1" applyAlignment="1">
      <alignment vertical="center"/>
    </xf>
    <xf numFmtId="167" fontId="10" fillId="0" borderId="0" xfId="3" applyNumberFormat="1" applyFont="1" applyFill="1" applyBorder="1" applyAlignment="1">
      <alignment horizontal="right" vertical="center"/>
    </xf>
    <xf numFmtId="167" fontId="10" fillId="0" borderId="1" xfId="3" applyNumberFormat="1" applyFont="1" applyFill="1" applyBorder="1" applyAlignment="1">
      <alignment horizontal="right" vertical="center"/>
    </xf>
    <xf numFmtId="167" fontId="10" fillId="0" borderId="0" xfId="3" applyNumberFormat="1" applyFont="1" applyFill="1" applyBorder="1" applyAlignment="1">
      <alignment horizontal="center" vertical="center"/>
    </xf>
    <xf numFmtId="167" fontId="10" fillId="0" borderId="2" xfId="3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37" fontId="7" fillId="0" borderId="0" xfId="6" applyNumberFormat="1" applyFont="1" applyFill="1" applyAlignment="1">
      <alignment vertical="center"/>
    </xf>
    <xf numFmtId="37" fontId="7" fillId="0" borderId="0" xfId="6" quotePrefix="1" applyNumberFormat="1" applyFont="1" applyFill="1" applyAlignment="1">
      <alignment vertical="center"/>
    </xf>
    <xf numFmtId="37" fontId="7" fillId="0" borderId="1" xfId="6" applyNumberFormat="1" applyFont="1" applyFill="1" applyBorder="1" applyAlignment="1">
      <alignment vertical="center"/>
    </xf>
    <xf numFmtId="37" fontId="7" fillId="0" borderId="1" xfId="6" quotePrefix="1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7" fontId="7" fillId="0" borderId="0" xfId="0" quotePrefix="1" applyNumberFormat="1" applyFont="1" applyFill="1" applyAlignment="1">
      <alignment horizontal="right" vertical="center"/>
    </xf>
    <xf numFmtId="0" fontId="8" fillId="0" borderId="0" xfId="5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vertical="center"/>
    </xf>
    <xf numFmtId="167" fontId="8" fillId="0" borderId="1" xfId="0" applyNumberFormat="1" applyFont="1" applyFill="1" applyBorder="1" applyAlignment="1">
      <alignment horizontal="justify" vertical="center"/>
    </xf>
    <xf numFmtId="3" fontId="8" fillId="0" borderId="0" xfId="0" applyNumberFormat="1" applyFont="1" applyFill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vertical="center"/>
    </xf>
    <xf numFmtId="167" fontId="8" fillId="0" borderId="0" xfId="5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4" fontId="8" fillId="0" borderId="0" xfId="1" applyFont="1" applyFill="1" applyBorder="1" applyAlignment="1">
      <alignment horizontal="right" vertical="center"/>
    </xf>
    <xf numFmtId="164" fontId="8" fillId="0" borderId="0" xfId="1" applyFont="1" applyFill="1" applyAlignment="1">
      <alignment horizontal="center" vertical="center"/>
    </xf>
    <xf numFmtId="164" fontId="8" fillId="0" borderId="0" xfId="1" applyFont="1" applyFill="1" applyAlignment="1">
      <alignment vertical="center"/>
    </xf>
    <xf numFmtId="167" fontId="8" fillId="2" borderId="0" xfId="3" applyNumberFormat="1" applyFont="1" applyFill="1" applyAlignment="1">
      <alignment horizontal="right" vertical="center"/>
    </xf>
    <xf numFmtId="167" fontId="8" fillId="2" borderId="0" xfId="3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8" fillId="0" borderId="0" xfId="1" quotePrefix="1" applyNumberFormat="1" applyFont="1" applyFill="1" applyBorder="1" applyAlignment="1">
      <alignment horizontal="right" vertical="center"/>
    </xf>
    <xf numFmtId="167" fontId="8" fillId="0" borderId="2" xfId="1" applyNumberFormat="1" applyFont="1" applyFill="1" applyBorder="1" applyAlignment="1">
      <alignment horizontal="right" vertical="center"/>
    </xf>
    <xf numFmtId="168" fontId="8" fillId="0" borderId="0" xfId="3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center" vertical="center"/>
    </xf>
    <xf numFmtId="167" fontId="8" fillId="0" borderId="0" xfId="4" quotePrefix="1" applyNumberFormat="1" applyFont="1" applyFill="1" applyBorder="1" applyAlignment="1">
      <alignment horizontal="right" vertical="center"/>
    </xf>
    <xf numFmtId="0" fontId="7" fillId="0" borderId="0" xfId="0" applyFont="1" applyFill="1"/>
    <xf numFmtId="165" fontId="7" fillId="0" borderId="0" xfId="0" applyNumberFormat="1" applyFont="1" applyFill="1" applyAlignment="1">
      <alignment horizontal="right" vertical="center"/>
    </xf>
    <xf numFmtId="167" fontId="8" fillId="0" borderId="0" xfId="1" applyNumberFormat="1" applyFont="1" applyFill="1" applyBorder="1" applyAlignment="1">
      <alignment horizontal="center" vertical="center"/>
    </xf>
    <xf numFmtId="165" fontId="8" fillId="0" borderId="0" xfId="0" quotePrefix="1" applyNumberFormat="1" applyFont="1" applyFill="1" applyAlignment="1">
      <alignment horizontal="center" vertical="center"/>
    </xf>
    <xf numFmtId="167" fontId="8" fillId="0" borderId="1" xfId="4" quotePrefix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right" vertical="top" wrapText="1"/>
    </xf>
    <xf numFmtId="165" fontId="8" fillId="0" borderId="0" xfId="0" quotePrefix="1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 vertical="center" wrapText="1"/>
    </xf>
    <xf numFmtId="167" fontId="8" fillId="0" borderId="0" xfId="0" applyNumberFormat="1" applyFont="1" applyFill="1" applyBorder="1" applyAlignment="1">
      <alignment horizontal="justify" vertical="center"/>
    </xf>
    <xf numFmtId="168" fontId="8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Border="1" applyAlignment="1">
      <alignment horizontal="right" vertical="center" wrapText="1"/>
    </xf>
    <xf numFmtId="167" fontId="8" fillId="0" borderId="0" xfId="0" applyNumberFormat="1" applyFont="1" applyFill="1" applyBorder="1" applyAlignment="1">
      <alignment horizontal="justify" vertical="center" wrapText="1"/>
    </xf>
    <xf numFmtId="167" fontId="8" fillId="0" borderId="0" xfId="1" applyNumberFormat="1" applyFont="1" applyFill="1" applyBorder="1" applyAlignment="1">
      <alignment horizontal="right" vertical="center" wrapText="1"/>
    </xf>
    <xf numFmtId="165" fontId="8" fillId="0" borderId="0" xfId="0" quotePrefix="1" applyNumberFormat="1" applyFont="1" applyFill="1" applyBorder="1" applyAlignment="1">
      <alignment vertical="center"/>
    </xf>
    <xf numFmtId="167" fontId="8" fillId="2" borderId="0" xfId="4" quotePrefix="1" applyNumberFormat="1" applyFont="1" applyFill="1" applyBorder="1" applyAlignment="1">
      <alignment horizontal="right" vertical="center"/>
    </xf>
    <xf numFmtId="167" fontId="8" fillId="2" borderId="0" xfId="0" applyNumberFormat="1" applyFont="1" applyFill="1" applyBorder="1" applyAlignment="1">
      <alignment horizontal="center" vertical="center"/>
    </xf>
    <xf numFmtId="167" fontId="8" fillId="2" borderId="0" xfId="1" applyNumberFormat="1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167" fontId="8" fillId="2" borderId="0" xfId="1" applyNumberFormat="1" applyFont="1" applyFill="1" applyBorder="1" applyAlignment="1">
      <alignment horizontal="right" vertical="center"/>
    </xf>
    <xf numFmtId="167" fontId="8" fillId="2" borderId="0" xfId="1" applyNumberFormat="1" applyFont="1" applyFill="1" applyAlignment="1">
      <alignment horizontal="right"/>
    </xf>
    <xf numFmtId="167" fontId="8" fillId="2" borderId="1" xfId="1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center" vertical="center"/>
    </xf>
    <xf numFmtId="167" fontId="8" fillId="2" borderId="2" xfId="1" applyNumberFormat="1" applyFont="1" applyFill="1" applyBorder="1" applyAlignment="1">
      <alignment horizontal="right" vertical="center"/>
    </xf>
    <xf numFmtId="167" fontId="8" fillId="2" borderId="0" xfId="0" applyNumberFormat="1" applyFont="1" applyFill="1" applyBorder="1" applyAlignment="1">
      <alignment horizontal="right" vertical="center" wrapText="1"/>
    </xf>
    <xf numFmtId="167" fontId="8" fillId="2" borderId="0" xfId="1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horizontal="justify" vertical="center" wrapText="1"/>
    </xf>
    <xf numFmtId="167" fontId="8" fillId="2" borderId="1" xfId="1" applyNumberFormat="1" applyFont="1" applyFill="1" applyBorder="1" applyAlignment="1">
      <alignment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8" fillId="2" borderId="0" xfId="1" applyNumberFormat="1" applyFont="1" applyFill="1" applyAlignment="1">
      <alignment horizontal="right" vertical="center"/>
    </xf>
    <xf numFmtId="167" fontId="8" fillId="2" borderId="0" xfId="1" applyNumberFormat="1" applyFont="1" applyFill="1" applyBorder="1" applyAlignment="1">
      <alignment vertical="center"/>
    </xf>
    <xf numFmtId="167" fontId="8" fillId="2" borderId="1" xfId="1" applyNumberFormat="1" applyFont="1" applyFill="1" applyBorder="1" applyAlignment="1">
      <alignment horizontal="center" vertical="center"/>
    </xf>
    <xf numFmtId="167" fontId="8" fillId="2" borderId="0" xfId="0" quotePrefix="1" applyNumberFormat="1" applyFont="1" applyFill="1" applyBorder="1" applyAlignment="1">
      <alignment horizontal="right" vertical="center"/>
    </xf>
    <xf numFmtId="167" fontId="8" fillId="2" borderId="0" xfId="1" quotePrefix="1" applyNumberFormat="1" applyFont="1" applyFill="1" applyBorder="1" applyAlignment="1">
      <alignment vertical="center"/>
    </xf>
    <xf numFmtId="167" fontId="8" fillId="2" borderId="4" xfId="0" quotePrefix="1" applyNumberFormat="1" applyFont="1" applyFill="1" applyBorder="1" applyAlignment="1">
      <alignment horizontal="right" vertical="center"/>
    </xf>
    <xf numFmtId="167" fontId="8" fillId="2" borderId="4" xfId="1" quotePrefix="1" applyNumberFormat="1" applyFont="1" applyFill="1" applyBorder="1" applyAlignment="1">
      <alignment vertical="center"/>
    </xf>
    <xf numFmtId="167" fontId="8" fillId="2" borderId="1" xfId="3" applyNumberFormat="1" applyFont="1" applyFill="1" applyBorder="1" applyAlignment="1">
      <alignment vertical="center"/>
    </xf>
    <xf numFmtId="167" fontId="8" fillId="2" borderId="0" xfId="3" quotePrefix="1" applyNumberFormat="1" applyFont="1" applyFill="1" applyBorder="1" applyAlignment="1">
      <alignment horizontal="right" vertical="center"/>
    </xf>
    <xf numFmtId="167" fontId="8" fillId="2" borderId="0" xfId="1" quotePrefix="1" applyNumberFormat="1" applyFont="1" applyFill="1" applyBorder="1" applyAlignment="1">
      <alignment horizontal="right" vertical="center"/>
    </xf>
    <xf numFmtId="167" fontId="8" fillId="2" borderId="2" xfId="3" applyNumberFormat="1" applyFont="1" applyFill="1" applyBorder="1" applyAlignment="1">
      <alignment horizontal="right" vertical="center"/>
    </xf>
    <xf numFmtId="168" fontId="8" fillId="2" borderId="2" xfId="3" applyNumberFormat="1" applyFont="1" applyFill="1" applyBorder="1" applyAlignment="1">
      <alignment horizontal="right" vertical="center"/>
    </xf>
    <xf numFmtId="168" fontId="8" fillId="2" borderId="2" xfId="1" applyNumberFormat="1" applyFont="1" applyFill="1" applyBorder="1" applyAlignment="1">
      <alignment horizontal="right" vertical="center"/>
    </xf>
    <xf numFmtId="167" fontId="10" fillId="2" borderId="2" xfId="3" applyNumberFormat="1" applyFont="1" applyFill="1" applyBorder="1" applyAlignment="1">
      <alignment horizontal="right" vertical="center"/>
    </xf>
    <xf numFmtId="167" fontId="10" fillId="2" borderId="0" xfId="3" applyNumberFormat="1" applyFont="1" applyFill="1" applyBorder="1" applyAlignment="1">
      <alignment horizontal="right" vertical="center"/>
    </xf>
    <xf numFmtId="169" fontId="10" fillId="2" borderId="1" xfId="1" applyNumberFormat="1" applyFont="1" applyFill="1" applyBorder="1" applyAlignment="1">
      <alignment horizontal="right" vertical="center"/>
    </xf>
    <xf numFmtId="165" fontId="9" fillId="0" borderId="0" xfId="4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169" fontId="10" fillId="2" borderId="0" xfId="1" applyNumberFormat="1" applyFont="1" applyFill="1" applyBorder="1" applyAlignment="1">
      <alignment horizontal="right" vertical="center"/>
    </xf>
    <xf numFmtId="167" fontId="5" fillId="0" borderId="0" xfId="12" applyNumberFormat="1" applyFont="1" applyFill="1" applyBorder="1" applyAlignment="1">
      <alignment horizontal="right" vertical="center"/>
    </xf>
    <xf numFmtId="167" fontId="5" fillId="0" borderId="1" xfId="12" applyNumberFormat="1" applyFont="1" applyFill="1" applyBorder="1" applyAlignment="1">
      <alignment horizontal="left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167" fontId="9" fillId="0" borderId="1" xfId="0" applyNumberFormat="1" applyFont="1" applyFill="1" applyBorder="1" applyAlignment="1">
      <alignment horizontal="left" vertical="center"/>
    </xf>
    <xf numFmtId="167" fontId="10" fillId="0" borderId="1" xfId="0" applyNumberFormat="1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/>
    </xf>
    <xf numFmtId="165" fontId="10" fillId="0" borderId="0" xfId="12" applyNumberFormat="1" applyFont="1" applyFill="1" applyAlignment="1">
      <alignment vertical="center"/>
    </xf>
    <xf numFmtId="165" fontId="10" fillId="0" borderId="0" xfId="12" applyNumberFormat="1" applyFont="1" applyFill="1" applyAlignment="1">
      <alignment horizontal="center" vertical="center"/>
    </xf>
    <xf numFmtId="167" fontId="9" fillId="0" borderId="0" xfId="12" applyNumberFormat="1" applyFont="1" applyFill="1" applyBorder="1" applyAlignment="1">
      <alignment horizontal="right" vertical="center"/>
    </xf>
    <xf numFmtId="0" fontId="10" fillId="0" borderId="0" xfId="12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right" vertical="center"/>
    </xf>
    <xf numFmtId="167" fontId="9" fillId="0" borderId="1" xfId="12" applyNumberFormat="1" applyFont="1" applyFill="1" applyBorder="1" applyAlignment="1">
      <alignment horizontal="right" vertical="center"/>
    </xf>
    <xf numFmtId="167" fontId="9" fillId="0" borderId="1" xfId="0" applyNumberFormat="1" applyFont="1" applyFill="1" applyBorder="1" applyAlignment="1">
      <alignment horizontal="right" vertical="center"/>
    </xf>
    <xf numFmtId="165" fontId="10" fillId="0" borderId="0" xfId="12" applyNumberFormat="1" applyFont="1" applyFill="1" applyBorder="1" applyAlignment="1">
      <alignment horizontal="center" vertical="center"/>
    </xf>
    <xf numFmtId="167" fontId="10" fillId="0" borderId="0" xfId="12" applyNumberFormat="1" applyFont="1" applyFill="1" applyAlignment="1">
      <alignment vertical="center"/>
    </xf>
    <xf numFmtId="167" fontId="10" fillId="0" borderId="0" xfId="12" applyNumberFormat="1" applyFont="1" applyFill="1" applyBorder="1" applyAlignment="1">
      <alignment vertical="center"/>
    </xf>
    <xf numFmtId="0" fontId="9" fillId="0" borderId="0" xfId="12" applyFont="1" applyFill="1" applyAlignment="1">
      <alignment vertical="center"/>
    </xf>
    <xf numFmtId="167" fontId="10" fillId="0" borderId="0" xfId="12" applyNumberFormat="1" applyFont="1" applyFill="1" applyBorder="1" applyAlignment="1">
      <alignment horizontal="right" vertical="center"/>
    </xf>
    <xf numFmtId="0" fontId="10" fillId="0" borderId="0" xfId="12" applyFont="1" applyFill="1" applyAlignment="1">
      <alignment vertical="center"/>
    </xf>
    <xf numFmtId="167" fontId="10" fillId="0" borderId="1" xfId="12" applyNumberFormat="1" applyFont="1" applyFill="1" applyBorder="1" applyAlignment="1">
      <alignment horizontal="right" vertical="center"/>
    </xf>
    <xf numFmtId="167" fontId="10" fillId="0" borderId="0" xfId="12" applyNumberFormat="1" applyFont="1" applyFill="1" applyAlignment="1">
      <alignment horizontal="center" vertical="center"/>
    </xf>
    <xf numFmtId="167" fontId="10" fillId="2" borderId="0" xfId="12" applyNumberFormat="1" applyFont="1" applyFill="1" applyAlignment="1">
      <alignment horizontal="center" vertical="center"/>
    </xf>
    <xf numFmtId="167" fontId="10" fillId="2" borderId="0" xfId="12" applyNumberFormat="1" applyFont="1" applyFill="1" applyAlignment="1">
      <alignment vertical="center"/>
    </xf>
    <xf numFmtId="167" fontId="5" fillId="2" borderId="0" xfId="7" applyNumberFormat="1" applyFont="1" applyFill="1" applyAlignment="1">
      <alignment horizontal="right" vertical="center"/>
    </xf>
    <xf numFmtId="167" fontId="5" fillId="2" borderId="0" xfId="7" applyNumberFormat="1" applyFont="1" applyFill="1" applyAlignment="1">
      <alignment horizontal="center" vertical="center"/>
    </xf>
    <xf numFmtId="167" fontId="5" fillId="2" borderId="0" xfId="7" applyNumberFormat="1" applyFont="1" applyFill="1" applyAlignment="1">
      <alignment vertical="center"/>
    </xf>
    <xf numFmtId="167" fontId="5" fillId="2" borderId="2" xfId="7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horizontal="center" vertical="center"/>
    </xf>
    <xf numFmtId="169" fontId="10" fillId="2" borderId="0" xfId="1" applyNumberFormat="1" applyFont="1" applyFill="1" applyAlignment="1">
      <alignment vertical="center"/>
    </xf>
    <xf numFmtId="169" fontId="10" fillId="0" borderId="0" xfId="1" applyNumberFormat="1" applyFont="1" applyFill="1" applyAlignment="1">
      <alignment vertical="center"/>
    </xf>
    <xf numFmtId="169" fontId="10" fillId="2" borderId="1" xfId="1" applyNumberFormat="1" applyFont="1" applyFill="1" applyBorder="1" applyAlignment="1">
      <alignment horizontal="left" vertical="center"/>
    </xf>
    <xf numFmtId="167" fontId="10" fillId="2" borderId="0" xfId="12" applyNumberFormat="1" applyFont="1" applyFill="1" applyBorder="1" applyAlignment="1">
      <alignment horizontal="right" vertical="center"/>
    </xf>
    <xf numFmtId="167" fontId="10" fillId="2" borderId="1" xfId="12" applyNumberFormat="1" applyFont="1" applyFill="1" applyBorder="1" applyAlignment="1">
      <alignment horizontal="right" vertical="center"/>
    </xf>
    <xf numFmtId="167" fontId="5" fillId="2" borderId="1" xfId="7" applyNumberFormat="1" applyFont="1" applyFill="1" applyBorder="1" applyAlignment="1">
      <alignment horizontal="center" vertical="center"/>
    </xf>
    <xf numFmtId="167" fontId="5" fillId="2" borderId="1" xfId="7" applyNumberFormat="1" applyFont="1" applyFill="1" applyBorder="1" applyAlignment="1">
      <alignment horizontal="right" vertical="center"/>
    </xf>
    <xf numFmtId="165" fontId="5" fillId="0" borderId="0" xfId="7" applyNumberFormat="1" applyFont="1" applyFill="1" applyAlignment="1">
      <alignment horizontal="right" vertical="center"/>
    </xf>
    <xf numFmtId="167" fontId="5" fillId="0" borderId="0" xfId="7" applyNumberFormat="1" applyFont="1" applyFill="1" applyAlignment="1">
      <alignment horizontal="right" vertical="center"/>
    </xf>
    <xf numFmtId="0" fontId="6" fillId="0" borderId="0" xfId="12" applyFont="1" applyFill="1" applyAlignment="1">
      <alignment vertical="center"/>
    </xf>
    <xf numFmtId="0" fontId="6" fillId="0" borderId="0" xfId="7" applyFont="1" applyFill="1" applyAlignment="1">
      <alignment vertical="center"/>
    </xf>
    <xf numFmtId="167" fontId="5" fillId="0" borderId="0" xfId="7" applyNumberFormat="1" applyFont="1" applyFill="1" applyAlignment="1">
      <alignment horizontal="center" vertical="center"/>
    </xf>
    <xf numFmtId="0" fontId="5" fillId="0" borderId="0" xfId="7" applyFont="1" applyFill="1" applyAlignment="1">
      <alignment vertical="center"/>
    </xf>
    <xf numFmtId="165" fontId="5" fillId="0" borderId="0" xfId="7" applyNumberFormat="1" applyFont="1" applyFill="1" applyAlignment="1">
      <alignment horizontal="center" vertical="center"/>
    </xf>
    <xf numFmtId="167" fontId="5" fillId="0" borderId="1" xfId="7" applyNumberFormat="1" applyFont="1" applyFill="1" applyBorder="1" applyAlignment="1">
      <alignment horizontal="center" vertical="center"/>
    </xf>
    <xf numFmtId="167" fontId="5" fillId="0" borderId="1" xfId="7" applyNumberFormat="1" applyFont="1" applyFill="1" applyBorder="1" applyAlignment="1">
      <alignment horizontal="right" vertical="center"/>
    </xf>
    <xf numFmtId="165" fontId="5" fillId="0" borderId="0" xfId="7" applyNumberFormat="1" applyFont="1" applyFill="1" applyAlignment="1">
      <alignment vertical="center"/>
    </xf>
    <xf numFmtId="167" fontId="5" fillId="0" borderId="0" xfId="7" applyNumberFormat="1" applyFont="1" applyFill="1" applyAlignment="1">
      <alignment vertical="center"/>
    </xf>
    <xf numFmtId="167" fontId="5" fillId="0" borderId="2" xfId="7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0" fontId="10" fillId="0" borderId="0" xfId="4" applyFont="1" applyFill="1" applyAlignment="1">
      <alignment horizontal="center" vertical="center"/>
    </xf>
    <xf numFmtId="167" fontId="5" fillId="0" borderId="0" xfId="7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0" fontId="10" fillId="0" borderId="0" xfId="4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167" fontId="10" fillId="2" borderId="0" xfId="0" applyNumberFormat="1" applyFont="1" applyFill="1" applyAlignment="1">
      <alignment horizontal="center" vertical="center"/>
    </xf>
    <xf numFmtId="167" fontId="10" fillId="2" borderId="0" xfId="0" applyNumberFormat="1" applyFont="1" applyFill="1" applyAlignment="1">
      <alignment vertical="center"/>
    </xf>
    <xf numFmtId="167" fontId="8" fillId="2" borderId="0" xfId="5" applyNumberFormat="1" applyFont="1" applyFill="1" applyAlignment="1">
      <alignment horizontal="right" vertical="center"/>
    </xf>
    <xf numFmtId="167" fontId="8" fillId="2" borderId="0" xfId="2" applyNumberFormat="1" applyFont="1" applyFill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/>
    </xf>
    <xf numFmtId="167" fontId="8" fillId="0" borderId="1" xfId="5" applyNumberFormat="1" applyFont="1" applyFill="1" applyBorder="1" applyAlignment="1">
      <alignment horizontal="right" vertical="center"/>
    </xf>
    <xf numFmtId="167" fontId="8" fillId="2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/>
    <xf numFmtId="165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justify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9" fillId="0" borderId="3" xfId="0" applyNumberFormat="1" applyFont="1" applyFill="1" applyBorder="1" applyAlignment="1">
      <alignment horizontal="center" vertical="center"/>
    </xf>
    <xf numFmtId="167" fontId="9" fillId="0" borderId="3" xfId="4" applyNumberFormat="1" applyFont="1" applyFill="1" applyBorder="1" applyAlignment="1">
      <alignment horizontal="center" vertical="center"/>
    </xf>
    <xf numFmtId="167" fontId="9" fillId="0" borderId="1" xfId="4" applyNumberFormat="1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18">
    <cellStyle name="Comma" xfId="1" builtinId="3"/>
    <cellStyle name="Comma 10 4" xfId="2" xr:uid="{00000000-0005-0000-0000-000001000000}"/>
    <cellStyle name="Comma 10 4 2" xfId="9" xr:uid="{8B6C4252-BA86-48D3-9A70-109F529871D6}"/>
    <cellStyle name="Comma 10 4 2 2" xfId="15" xr:uid="{A771D7C7-1AE7-4B2E-B1CA-8D3BAE417311}"/>
    <cellStyle name="Comma 100" xfId="3" xr:uid="{00000000-0005-0000-0000-000002000000}"/>
    <cellStyle name="Comma 100 2" xfId="10" xr:uid="{E2BC2BC9-2D1F-4B60-8E1F-413B1689214E}"/>
    <cellStyle name="Comma 100 2 2" xfId="16" xr:uid="{7CD423C5-E1AB-4C6F-B140-D5A14E9DE4F0}"/>
    <cellStyle name="Comma 100 3" xfId="13" xr:uid="{FAF0315E-ACCC-4ED7-909A-61B257F37D73}"/>
    <cellStyle name="Comma 100 3 2" xfId="17" xr:uid="{88018C25-6C35-47CC-9A5E-A3EF4C34855B}"/>
    <cellStyle name="Comma 2" xfId="8" xr:uid="{5280CD8B-F40C-4B60-B5A5-FC0A4BE37ABF}"/>
    <cellStyle name="Comma 2 2" xfId="14" xr:uid="{5B429E02-2E6D-4C15-BC7D-D7E140382E32}"/>
    <cellStyle name="Normal" xfId="0" builtinId="0"/>
    <cellStyle name="Normal 11 3" xfId="7" xr:uid="{00000000-0005-0000-0000-000004000000}"/>
    <cellStyle name="Normal 12" xfId="4" xr:uid="{00000000-0005-0000-0000-000005000000}"/>
    <cellStyle name="Normal 12 2" xfId="12" xr:uid="{03332512-43C1-4F8F-A496-EDC78587912C}"/>
    <cellStyle name="Normal 12 3" xfId="11" xr:uid="{479D2EFF-FDB5-497F-A82A-378B1AF0E685}"/>
    <cellStyle name="Normal 26" xfId="5" xr:uid="{00000000-0005-0000-0000-000006000000}"/>
    <cellStyle name="Normal_Noble-47t" xfId="6" xr:uid="{00000000-0005-0000-0000-000007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N137"/>
  <sheetViews>
    <sheetView tabSelected="1" zoomScale="115" zoomScaleNormal="115" zoomScaleSheetLayoutView="100" zoomScalePageLayoutView="90" workbookViewId="0"/>
  </sheetViews>
  <sheetFormatPr defaultColWidth="9.140625" defaultRowHeight="20.100000000000001" customHeight="1" x14ac:dyDescent="0.5"/>
  <cols>
    <col min="1" max="1" width="1.42578125" style="28" customWidth="1"/>
    <col min="2" max="2" width="29" style="28" customWidth="1"/>
    <col min="3" max="3" width="7.7109375" style="251" customWidth="1"/>
    <col min="4" max="4" width="0.85546875" style="28" customWidth="1"/>
    <col min="5" max="5" width="14.140625" style="25" customWidth="1"/>
    <col min="6" max="6" width="0.85546875" style="25" customWidth="1"/>
    <col min="7" max="7" width="14.140625" style="25" customWidth="1"/>
    <col min="8" max="8" width="0.85546875" style="25" customWidth="1"/>
    <col min="9" max="9" width="14.140625" style="25" customWidth="1"/>
    <col min="10" max="10" width="0.85546875" style="25" customWidth="1"/>
    <col min="11" max="11" width="14.140625" style="25" customWidth="1"/>
    <col min="12" max="12" width="9.140625" style="28"/>
    <col min="13" max="13" width="9.85546875" style="28" bestFit="1" customWidth="1"/>
    <col min="14" max="14" width="12.7109375" style="28" customWidth="1"/>
    <col min="15" max="16384" width="9.140625" style="28"/>
  </cols>
  <sheetData>
    <row r="1" spans="1:11" ht="20.100000000000001" customHeight="1" x14ac:dyDescent="0.5">
      <c r="A1" s="23" t="s">
        <v>98</v>
      </c>
      <c r="B1" s="23"/>
      <c r="C1" s="23"/>
      <c r="D1" s="23"/>
    </row>
    <row r="2" spans="1:11" ht="20.100000000000001" customHeight="1" x14ac:dyDescent="0.5">
      <c r="A2" s="99" t="s">
        <v>112</v>
      </c>
      <c r="B2" s="100"/>
      <c r="C2" s="23"/>
      <c r="D2" s="23"/>
    </row>
    <row r="3" spans="1:11" ht="20.100000000000001" customHeight="1" x14ac:dyDescent="0.5">
      <c r="A3" s="101" t="s">
        <v>172</v>
      </c>
      <c r="B3" s="102"/>
      <c r="C3" s="103"/>
      <c r="D3" s="103"/>
      <c r="E3" s="53"/>
      <c r="F3" s="53"/>
      <c r="G3" s="53"/>
      <c r="H3" s="53"/>
      <c r="I3" s="53"/>
      <c r="J3" s="53"/>
      <c r="K3" s="53"/>
    </row>
    <row r="5" spans="1:11" ht="20.100000000000001" customHeight="1" x14ac:dyDescent="0.5">
      <c r="C5" s="34"/>
      <c r="E5" s="269" t="s">
        <v>90</v>
      </c>
      <c r="F5" s="269"/>
      <c r="G5" s="269"/>
      <c r="H5" s="37"/>
      <c r="I5" s="269" t="s">
        <v>91</v>
      </c>
      <c r="J5" s="269"/>
      <c r="K5" s="269"/>
    </row>
    <row r="6" spans="1:11" ht="20.100000000000001" customHeight="1" x14ac:dyDescent="0.5">
      <c r="C6" s="34"/>
      <c r="E6" s="38" t="s">
        <v>39</v>
      </c>
      <c r="F6" s="38"/>
      <c r="G6" s="38" t="s">
        <v>93</v>
      </c>
      <c r="H6" s="38"/>
      <c r="I6" s="38" t="s">
        <v>39</v>
      </c>
      <c r="J6" s="38"/>
      <c r="K6" s="38" t="s">
        <v>93</v>
      </c>
    </row>
    <row r="7" spans="1:11" ht="20.100000000000001" customHeight="1" x14ac:dyDescent="0.5">
      <c r="C7" s="34"/>
      <c r="E7" s="104" t="s">
        <v>171</v>
      </c>
      <c r="F7" s="38"/>
      <c r="G7" s="38" t="s">
        <v>92</v>
      </c>
      <c r="H7" s="38"/>
      <c r="I7" s="104" t="s">
        <v>171</v>
      </c>
      <c r="J7" s="38"/>
      <c r="K7" s="38" t="s">
        <v>92</v>
      </c>
    </row>
    <row r="8" spans="1:11" ht="20.100000000000001" customHeight="1" x14ac:dyDescent="0.5">
      <c r="C8" s="34"/>
      <c r="E8" s="38" t="s">
        <v>170</v>
      </c>
      <c r="F8" s="38"/>
      <c r="G8" s="38" t="s">
        <v>94</v>
      </c>
      <c r="H8" s="38"/>
      <c r="I8" s="38" t="s">
        <v>170</v>
      </c>
      <c r="J8" s="38"/>
      <c r="K8" s="38" t="s">
        <v>94</v>
      </c>
    </row>
    <row r="9" spans="1:11" ht="20.100000000000001" customHeight="1" x14ac:dyDescent="0.5">
      <c r="C9" s="41" t="s">
        <v>0</v>
      </c>
      <c r="E9" s="42" t="s">
        <v>1</v>
      </c>
      <c r="F9" s="38"/>
      <c r="G9" s="42" t="s">
        <v>1</v>
      </c>
      <c r="H9" s="38"/>
      <c r="I9" s="42" t="s">
        <v>1</v>
      </c>
      <c r="J9" s="38"/>
      <c r="K9" s="42" t="s">
        <v>1</v>
      </c>
    </row>
    <row r="10" spans="1:11" ht="20.100000000000001" customHeight="1" x14ac:dyDescent="0.5">
      <c r="A10" s="23" t="s">
        <v>2</v>
      </c>
      <c r="B10" s="23"/>
      <c r="C10" s="23"/>
      <c r="D10" s="23"/>
      <c r="E10" s="70"/>
      <c r="I10" s="70"/>
    </row>
    <row r="11" spans="1:11" ht="6" customHeight="1" x14ac:dyDescent="0.5">
      <c r="A11" s="23"/>
      <c r="B11" s="23"/>
      <c r="C11" s="23"/>
      <c r="D11" s="23"/>
      <c r="E11" s="70"/>
      <c r="I11" s="70"/>
    </row>
    <row r="12" spans="1:11" ht="20.100000000000001" customHeight="1" x14ac:dyDescent="0.5">
      <c r="A12" s="23" t="s">
        <v>3</v>
      </c>
      <c r="B12" s="23"/>
      <c r="C12" s="23"/>
      <c r="D12" s="23"/>
      <c r="E12" s="70"/>
      <c r="I12" s="70"/>
    </row>
    <row r="13" spans="1:11" ht="6" customHeight="1" x14ac:dyDescent="0.5">
      <c r="A13" s="23"/>
      <c r="B13" s="23"/>
      <c r="E13" s="70"/>
      <c r="I13" s="70"/>
    </row>
    <row r="14" spans="1:11" ht="20.100000000000001" customHeight="1" x14ac:dyDescent="0.5">
      <c r="A14" s="28" t="s">
        <v>11</v>
      </c>
      <c r="E14" s="71">
        <v>908077817</v>
      </c>
      <c r="F14" s="45"/>
      <c r="G14" s="66">
        <v>717071288</v>
      </c>
      <c r="H14" s="45"/>
      <c r="I14" s="259">
        <v>817381958</v>
      </c>
      <c r="K14" s="66">
        <v>633246765</v>
      </c>
    </row>
    <row r="15" spans="1:11" ht="20.100000000000001" customHeight="1" x14ac:dyDescent="0.5">
      <c r="A15" s="28" t="s">
        <v>117</v>
      </c>
      <c r="E15" s="71">
        <v>0</v>
      </c>
      <c r="F15" s="45"/>
      <c r="G15" s="45">
        <v>170000000</v>
      </c>
      <c r="H15" s="45"/>
      <c r="I15" s="260">
        <v>0</v>
      </c>
      <c r="K15" s="66">
        <v>170000000</v>
      </c>
    </row>
    <row r="16" spans="1:11" ht="20.100000000000001" customHeight="1" x14ac:dyDescent="0.5">
      <c r="A16" s="28" t="s">
        <v>43</v>
      </c>
      <c r="C16" s="251">
        <v>9</v>
      </c>
      <c r="E16" s="71">
        <v>406059440</v>
      </c>
      <c r="F16" s="45"/>
      <c r="G16" s="66">
        <v>524112676</v>
      </c>
      <c r="H16" s="45"/>
      <c r="I16" s="259">
        <v>405275023</v>
      </c>
      <c r="K16" s="66">
        <v>523658129</v>
      </c>
    </row>
    <row r="17" spans="1:11" ht="20.100000000000001" customHeight="1" x14ac:dyDescent="0.5">
      <c r="A17" s="28" t="s">
        <v>178</v>
      </c>
      <c r="E17" s="71"/>
      <c r="F17" s="45"/>
      <c r="G17" s="66"/>
      <c r="H17" s="45"/>
      <c r="I17" s="259"/>
      <c r="K17" s="66"/>
    </row>
    <row r="18" spans="1:11" ht="20.100000000000001" customHeight="1" x14ac:dyDescent="0.5">
      <c r="A18" s="28" t="s">
        <v>179</v>
      </c>
      <c r="B18" s="105"/>
      <c r="E18" s="117">
        <v>40000000</v>
      </c>
      <c r="F18" s="45"/>
      <c r="G18" s="66">
        <v>0</v>
      </c>
      <c r="H18" s="45"/>
      <c r="I18" s="259">
        <v>40000000</v>
      </c>
      <c r="K18" s="66">
        <v>0</v>
      </c>
    </row>
    <row r="19" spans="1:11" ht="20.100000000000001" customHeight="1" x14ac:dyDescent="0.5">
      <c r="A19" s="28" t="s">
        <v>12</v>
      </c>
      <c r="C19" s="251">
        <v>11</v>
      </c>
      <c r="E19" s="71">
        <v>636491610</v>
      </c>
      <c r="F19" s="45"/>
      <c r="G19" s="66">
        <v>567799003</v>
      </c>
      <c r="H19" s="45"/>
      <c r="I19" s="259">
        <v>632950044</v>
      </c>
      <c r="K19" s="66">
        <v>563990196</v>
      </c>
    </row>
    <row r="20" spans="1:11" ht="20.100000000000001" customHeight="1" x14ac:dyDescent="0.5">
      <c r="A20" s="28" t="s">
        <v>118</v>
      </c>
      <c r="E20" s="72">
        <v>19899359</v>
      </c>
      <c r="F20" s="26"/>
      <c r="G20" s="32">
        <v>19687687</v>
      </c>
      <c r="H20" s="26"/>
      <c r="I20" s="261">
        <v>17628646</v>
      </c>
      <c r="K20" s="262">
        <v>17630984</v>
      </c>
    </row>
    <row r="21" spans="1:11" ht="6" customHeight="1" x14ac:dyDescent="0.5">
      <c r="E21" s="73"/>
      <c r="F21" s="26"/>
      <c r="G21" s="26"/>
      <c r="H21" s="26"/>
      <c r="I21" s="73"/>
      <c r="J21" s="26"/>
      <c r="K21" s="26"/>
    </row>
    <row r="22" spans="1:11" ht="20.100000000000001" customHeight="1" x14ac:dyDescent="0.5">
      <c r="B22" s="28" t="s">
        <v>4</v>
      </c>
      <c r="E22" s="72">
        <f>SUM(E14:E21)</f>
        <v>2010528226</v>
      </c>
      <c r="F22" s="45"/>
      <c r="G22" s="68">
        <f>SUM(G14:G20)</f>
        <v>1998670654</v>
      </c>
      <c r="H22" s="45"/>
      <c r="I22" s="72">
        <f>SUM(I14:I21)</f>
        <v>1913235671</v>
      </c>
      <c r="J22" s="45"/>
      <c r="K22" s="68">
        <f>SUM(K14:K20)</f>
        <v>1908526074</v>
      </c>
    </row>
    <row r="23" spans="1:11" ht="20.100000000000001" customHeight="1" x14ac:dyDescent="0.5">
      <c r="E23" s="71"/>
      <c r="F23" s="45"/>
      <c r="G23" s="45"/>
      <c r="H23" s="45"/>
      <c r="I23" s="71"/>
      <c r="J23" s="45"/>
      <c r="K23" s="45"/>
    </row>
    <row r="24" spans="1:11" ht="20.100000000000001" customHeight="1" x14ac:dyDescent="0.5">
      <c r="A24" s="23" t="s">
        <v>7</v>
      </c>
      <c r="B24" s="23"/>
      <c r="E24" s="71"/>
      <c r="F24" s="45"/>
      <c r="G24" s="45"/>
      <c r="H24" s="45"/>
      <c r="I24" s="71"/>
      <c r="J24" s="45"/>
      <c r="K24" s="45"/>
    </row>
    <row r="25" spans="1:11" ht="6" customHeight="1" x14ac:dyDescent="0.5">
      <c r="A25" s="23"/>
      <c r="B25" s="23"/>
      <c r="E25" s="71"/>
      <c r="F25" s="45"/>
      <c r="G25" s="45"/>
      <c r="H25" s="45"/>
      <c r="I25" s="71"/>
      <c r="J25" s="45"/>
      <c r="K25" s="45"/>
    </row>
    <row r="26" spans="1:11" ht="20.100000000000001" customHeight="1" x14ac:dyDescent="0.5">
      <c r="A26" s="105" t="s">
        <v>178</v>
      </c>
      <c r="B26" s="23"/>
      <c r="E26" s="117"/>
      <c r="F26" s="45"/>
      <c r="G26" s="66"/>
      <c r="H26" s="45"/>
      <c r="I26" s="259"/>
      <c r="K26" s="66"/>
    </row>
    <row r="27" spans="1:11" ht="20.100000000000001" customHeight="1" x14ac:dyDescent="0.5">
      <c r="A27" s="105" t="s">
        <v>180</v>
      </c>
      <c r="E27" s="117"/>
      <c r="F27" s="45"/>
      <c r="G27" s="66"/>
      <c r="H27" s="45"/>
      <c r="I27" s="259"/>
      <c r="K27" s="66"/>
    </row>
    <row r="28" spans="1:11" ht="20.100000000000001" customHeight="1" x14ac:dyDescent="0.5">
      <c r="A28" s="105" t="s">
        <v>181</v>
      </c>
      <c r="B28" s="23"/>
      <c r="C28" s="251" t="s">
        <v>177</v>
      </c>
      <c r="E28" s="117">
        <v>33953405</v>
      </c>
      <c r="F28" s="45"/>
      <c r="G28" s="66">
        <v>0</v>
      </c>
      <c r="H28" s="45"/>
      <c r="I28" s="259">
        <v>0</v>
      </c>
      <c r="K28" s="66">
        <v>0</v>
      </c>
    </row>
    <row r="29" spans="1:11" ht="20.100000000000001" customHeight="1" x14ac:dyDescent="0.5">
      <c r="A29" s="105" t="s">
        <v>114</v>
      </c>
      <c r="B29" s="23"/>
      <c r="C29" s="251" t="s">
        <v>177</v>
      </c>
      <c r="E29" s="117">
        <v>0</v>
      </c>
      <c r="F29" s="45"/>
      <c r="G29" s="66">
        <v>31932198</v>
      </c>
      <c r="H29" s="45"/>
      <c r="I29" s="259">
        <v>0</v>
      </c>
      <c r="K29" s="66">
        <v>0</v>
      </c>
    </row>
    <row r="30" spans="1:11" ht="20.100000000000001" customHeight="1" x14ac:dyDescent="0.5">
      <c r="A30" s="28" t="s">
        <v>124</v>
      </c>
      <c r="B30" s="23"/>
      <c r="E30" s="117">
        <v>0</v>
      </c>
      <c r="F30" s="45"/>
      <c r="G30" s="66">
        <v>0</v>
      </c>
      <c r="H30" s="45"/>
      <c r="I30" s="117">
        <v>412255214</v>
      </c>
      <c r="K30" s="112">
        <v>412255214</v>
      </c>
    </row>
    <row r="31" spans="1:11" ht="20.100000000000001" customHeight="1" x14ac:dyDescent="0.5">
      <c r="A31" s="28" t="s">
        <v>197</v>
      </c>
      <c r="B31" s="23"/>
      <c r="E31" s="117">
        <v>1184739</v>
      </c>
      <c r="F31" s="45"/>
      <c r="G31" s="66">
        <v>1184739</v>
      </c>
      <c r="H31" s="45"/>
      <c r="I31" s="259">
        <v>1161000</v>
      </c>
      <c r="K31" s="66">
        <v>1161000</v>
      </c>
    </row>
    <row r="32" spans="1:11" ht="20.100000000000001" customHeight="1" x14ac:dyDescent="0.5">
      <c r="A32" s="28" t="s">
        <v>148</v>
      </c>
      <c r="B32" s="23"/>
      <c r="E32" s="117">
        <v>204582813</v>
      </c>
      <c r="F32" s="45"/>
      <c r="G32" s="66">
        <v>220787694</v>
      </c>
      <c r="H32" s="45"/>
      <c r="I32" s="259">
        <v>0</v>
      </c>
      <c r="K32" s="66">
        <v>0</v>
      </c>
    </row>
    <row r="33" spans="1:14" ht="20.100000000000001" customHeight="1" x14ac:dyDescent="0.5">
      <c r="A33" s="28" t="s">
        <v>13</v>
      </c>
      <c r="C33" s="251">
        <v>13</v>
      </c>
      <c r="E33" s="70">
        <f>1388785439-E34</f>
        <v>1387634754</v>
      </c>
      <c r="F33" s="45"/>
      <c r="G33" s="25">
        <f>1364369510-G34</f>
        <v>1363138733</v>
      </c>
      <c r="H33" s="45"/>
      <c r="I33" s="259">
        <f>1388762997-I34</f>
        <v>1387634754</v>
      </c>
      <c r="K33" s="66">
        <f>1364345701-K34</f>
        <v>1363138733</v>
      </c>
    </row>
    <row r="34" spans="1:14" ht="20.100000000000001" customHeight="1" x14ac:dyDescent="0.5">
      <c r="A34" s="105" t="s">
        <v>149</v>
      </c>
      <c r="C34" s="251">
        <v>13</v>
      </c>
      <c r="E34" s="70">
        <v>1150685</v>
      </c>
      <c r="F34" s="45"/>
      <c r="G34" s="25">
        <v>1230777</v>
      </c>
      <c r="H34" s="45"/>
      <c r="I34" s="259">
        <v>1128243</v>
      </c>
      <c r="K34" s="66">
        <v>1206968</v>
      </c>
    </row>
    <row r="35" spans="1:14" ht="20.100000000000001" customHeight="1" x14ac:dyDescent="0.5">
      <c r="A35" s="105" t="s">
        <v>99</v>
      </c>
      <c r="E35" s="70">
        <v>35514727</v>
      </c>
      <c r="F35" s="45"/>
      <c r="G35" s="66">
        <v>35396413</v>
      </c>
      <c r="H35" s="45"/>
      <c r="I35" s="259">
        <v>35514727</v>
      </c>
      <c r="K35" s="66">
        <v>35396413</v>
      </c>
    </row>
    <row r="36" spans="1:14" ht="20.100000000000001" customHeight="1" x14ac:dyDescent="0.5">
      <c r="A36" s="28" t="s">
        <v>198</v>
      </c>
      <c r="E36" s="72">
        <v>1174353</v>
      </c>
      <c r="F36" s="26"/>
      <c r="G36" s="32">
        <v>1188607</v>
      </c>
      <c r="H36" s="26"/>
      <c r="I36" s="261">
        <v>1048055</v>
      </c>
      <c r="K36" s="68">
        <v>1052305</v>
      </c>
    </row>
    <row r="37" spans="1:14" ht="6" customHeight="1" x14ac:dyDescent="0.5">
      <c r="E37" s="73"/>
      <c r="F37" s="26"/>
      <c r="G37" s="26"/>
      <c r="H37" s="26"/>
      <c r="I37" s="73"/>
      <c r="J37" s="26"/>
      <c r="K37" s="26"/>
    </row>
    <row r="38" spans="1:14" ht="20.100000000000001" customHeight="1" x14ac:dyDescent="0.5">
      <c r="B38" s="28" t="s">
        <v>5</v>
      </c>
      <c r="E38" s="72">
        <f>SUM(E26:E36)</f>
        <v>1665195476</v>
      </c>
      <c r="F38" s="26"/>
      <c r="G38" s="68">
        <f>SUM(G26:G36)</f>
        <v>1654859161</v>
      </c>
      <c r="H38" s="26"/>
      <c r="I38" s="72">
        <f>SUM(I26:I36)</f>
        <v>1838741993</v>
      </c>
      <c r="J38" s="26"/>
      <c r="K38" s="68">
        <f>SUM(K26:K36)</f>
        <v>1814210633</v>
      </c>
    </row>
    <row r="39" spans="1:14" ht="20.100000000000001" customHeight="1" x14ac:dyDescent="0.5">
      <c r="B39" s="23"/>
      <c r="E39" s="72"/>
      <c r="F39" s="26"/>
      <c r="G39" s="32"/>
      <c r="H39" s="26"/>
      <c r="I39" s="72"/>
      <c r="J39" s="26"/>
      <c r="K39" s="32"/>
    </row>
    <row r="40" spans="1:14" ht="6" customHeight="1" x14ac:dyDescent="0.5">
      <c r="E40" s="73"/>
      <c r="F40" s="45"/>
      <c r="G40" s="26"/>
      <c r="H40" s="45"/>
      <c r="I40" s="73"/>
      <c r="J40" s="45"/>
      <c r="K40" s="26"/>
    </row>
    <row r="41" spans="1:14" ht="20.100000000000001" customHeight="1" thickBot="1" x14ac:dyDescent="0.55000000000000004">
      <c r="A41" s="23" t="s">
        <v>6</v>
      </c>
      <c r="B41" s="23"/>
      <c r="E41" s="76">
        <f>SUM(E22,E38)</f>
        <v>3675723702</v>
      </c>
      <c r="F41" s="26"/>
      <c r="G41" s="65">
        <f>SUM(G38,G22)</f>
        <v>3653529815</v>
      </c>
      <c r="H41" s="26"/>
      <c r="I41" s="76">
        <f>SUM(I22,I38)</f>
        <v>3751977664</v>
      </c>
      <c r="J41" s="26"/>
      <c r="K41" s="65">
        <f>SUM(K38,K22)</f>
        <v>3722736707</v>
      </c>
    </row>
    <row r="42" spans="1:14" ht="20.100000000000001" customHeight="1" thickTop="1" x14ac:dyDescent="0.5"/>
    <row r="43" spans="1:14" ht="20.100000000000001" customHeight="1" x14ac:dyDescent="0.5">
      <c r="A43" s="268" t="s">
        <v>96</v>
      </c>
      <c r="B43" s="268"/>
      <c r="C43" s="268"/>
      <c r="D43" s="268"/>
      <c r="E43" s="268"/>
      <c r="F43" s="268"/>
      <c r="G43" s="268"/>
      <c r="H43" s="268"/>
      <c r="I43" s="268"/>
      <c r="J43" s="268"/>
      <c r="K43" s="268"/>
    </row>
    <row r="44" spans="1:14" ht="11.25" customHeight="1" x14ac:dyDescent="0.5">
      <c r="A44" s="251"/>
      <c r="B44" s="251"/>
      <c r="D44" s="251"/>
      <c r="E44" s="107"/>
      <c r="F44" s="107"/>
      <c r="G44" s="107"/>
      <c r="H44" s="107"/>
      <c r="I44" s="107"/>
      <c r="J44" s="107"/>
      <c r="K44" s="107"/>
    </row>
    <row r="45" spans="1:14" ht="21.75" customHeight="1" x14ac:dyDescent="0.5">
      <c r="A45" s="108" t="s">
        <v>196</v>
      </c>
      <c r="B45" s="108"/>
      <c r="C45" s="108"/>
      <c r="D45" s="108"/>
      <c r="E45" s="53"/>
      <c r="F45" s="53"/>
      <c r="G45" s="53"/>
      <c r="H45" s="109"/>
      <c r="I45" s="109"/>
      <c r="J45" s="109"/>
      <c r="K45" s="109"/>
      <c r="N45" s="110"/>
    </row>
    <row r="46" spans="1:14" ht="20.100000000000001" customHeight="1" x14ac:dyDescent="0.5">
      <c r="A46" s="23" t="str">
        <f>A1</f>
        <v>บริษัท ฮั้วฟงรับเบอร์ (ไทยแลนด์) จํากัด (มหาชน)</v>
      </c>
      <c r="B46" s="23"/>
      <c r="C46" s="23"/>
      <c r="D46" s="23"/>
      <c r="N46" s="110"/>
    </row>
    <row r="47" spans="1:14" ht="20.100000000000001" customHeight="1" x14ac:dyDescent="0.5">
      <c r="A47" s="99" t="s">
        <v>129</v>
      </c>
      <c r="B47" s="100"/>
      <c r="C47" s="23"/>
      <c r="D47" s="23"/>
    </row>
    <row r="48" spans="1:14" ht="20.100000000000001" customHeight="1" x14ac:dyDescent="0.5">
      <c r="A48" s="101" t="str">
        <f>A3</f>
        <v>ณ วันที่ 31 มีนาคม พ.ศ. 2563</v>
      </c>
      <c r="B48" s="102"/>
      <c r="C48" s="103"/>
      <c r="D48" s="103"/>
      <c r="E48" s="53"/>
      <c r="F48" s="53"/>
      <c r="G48" s="53"/>
      <c r="H48" s="53"/>
      <c r="I48" s="53"/>
      <c r="J48" s="53"/>
      <c r="K48" s="53"/>
      <c r="N48" s="110"/>
    </row>
    <row r="49" spans="1:14" ht="20.100000000000001" customHeight="1" x14ac:dyDescent="0.5">
      <c r="N49" s="110"/>
    </row>
    <row r="50" spans="1:14" ht="20.100000000000001" customHeight="1" x14ac:dyDescent="0.5">
      <c r="C50" s="34"/>
      <c r="E50" s="269" t="s">
        <v>90</v>
      </c>
      <c r="F50" s="269"/>
      <c r="G50" s="269"/>
      <c r="H50" s="37"/>
      <c r="I50" s="269" t="s">
        <v>91</v>
      </c>
      <c r="J50" s="269"/>
      <c r="K50" s="269"/>
    </row>
    <row r="51" spans="1:14" ht="20.100000000000001" customHeight="1" x14ac:dyDescent="0.5">
      <c r="C51" s="34"/>
      <c r="E51" s="38" t="s">
        <v>39</v>
      </c>
      <c r="F51" s="38"/>
      <c r="G51" s="38" t="s">
        <v>93</v>
      </c>
      <c r="H51" s="38"/>
      <c r="I51" s="38" t="s">
        <v>39</v>
      </c>
      <c r="J51" s="38"/>
      <c r="K51" s="38" t="s">
        <v>93</v>
      </c>
    </row>
    <row r="52" spans="1:14" ht="20.100000000000001" customHeight="1" x14ac:dyDescent="0.5">
      <c r="C52" s="34"/>
      <c r="E52" s="104" t="s">
        <v>171</v>
      </c>
      <c r="F52" s="38"/>
      <c r="G52" s="38" t="s">
        <v>92</v>
      </c>
      <c r="H52" s="38"/>
      <c r="I52" s="104" t="s">
        <v>171</v>
      </c>
      <c r="J52" s="38"/>
      <c r="K52" s="38" t="s">
        <v>92</v>
      </c>
    </row>
    <row r="53" spans="1:14" ht="20.100000000000001" customHeight="1" x14ac:dyDescent="0.5">
      <c r="C53" s="34"/>
      <c r="E53" s="38" t="s">
        <v>170</v>
      </c>
      <c r="F53" s="38"/>
      <c r="G53" s="38" t="s">
        <v>94</v>
      </c>
      <c r="H53" s="38"/>
      <c r="I53" s="38" t="s">
        <v>170</v>
      </c>
      <c r="J53" s="38"/>
      <c r="K53" s="38" t="s">
        <v>94</v>
      </c>
    </row>
    <row r="54" spans="1:14" ht="20.100000000000001" customHeight="1" x14ac:dyDescent="0.5">
      <c r="C54" s="41" t="s">
        <v>0</v>
      </c>
      <c r="E54" s="42" t="s">
        <v>1</v>
      </c>
      <c r="F54" s="38"/>
      <c r="G54" s="42" t="s">
        <v>1</v>
      </c>
      <c r="H54" s="38"/>
      <c r="I54" s="42" t="s">
        <v>1</v>
      </c>
      <c r="J54" s="38"/>
      <c r="K54" s="42" t="s">
        <v>1</v>
      </c>
    </row>
    <row r="55" spans="1:14" ht="20.100000000000001" customHeight="1" x14ac:dyDescent="0.5">
      <c r="A55" s="23" t="s">
        <v>77</v>
      </c>
      <c r="B55" s="23"/>
      <c r="C55" s="23"/>
      <c r="D55" s="23"/>
      <c r="E55" s="70"/>
      <c r="I55" s="70"/>
    </row>
    <row r="56" spans="1:14" ht="8.1" customHeight="1" x14ac:dyDescent="0.5">
      <c r="A56" s="23"/>
      <c r="B56" s="23"/>
      <c r="C56" s="23"/>
      <c r="D56" s="23"/>
      <c r="E56" s="70"/>
      <c r="I56" s="70"/>
    </row>
    <row r="57" spans="1:14" ht="20.100000000000001" customHeight="1" x14ac:dyDescent="0.5">
      <c r="A57" s="23" t="s">
        <v>8</v>
      </c>
      <c r="B57" s="23"/>
      <c r="C57" s="23"/>
      <c r="D57" s="23"/>
      <c r="E57" s="70"/>
      <c r="I57" s="70"/>
    </row>
    <row r="58" spans="1:14" ht="8.1" customHeight="1" x14ac:dyDescent="0.5">
      <c r="A58" s="23"/>
      <c r="B58" s="23"/>
      <c r="E58" s="70"/>
      <c r="I58" s="70"/>
    </row>
    <row r="59" spans="1:14" ht="20.100000000000001" customHeight="1" x14ac:dyDescent="0.5">
      <c r="A59" s="28" t="s">
        <v>44</v>
      </c>
      <c r="C59" s="251">
        <v>14</v>
      </c>
      <c r="E59" s="70">
        <v>343440056</v>
      </c>
      <c r="F59" s="45"/>
      <c r="G59" s="112">
        <v>451965713</v>
      </c>
      <c r="H59" s="45"/>
      <c r="I59" s="259">
        <v>341809349</v>
      </c>
      <c r="K59" s="112">
        <v>451939138</v>
      </c>
      <c r="N59" s="111"/>
    </row>
    <row r="60" spans="1:14" ht="20.100000000000001" customHeight="1" x14ac:dyDescent="0.5">
      <c r="A60" s="105" t="s">
        <v>100</v>
      </c>
      <c r="B60" s="105"/>
      <c r="E60" s="117"/>
      <c r="F60" s="45"/>
      <c r="G60" s="48"/>
      <c r="H60" s="27"/>
      <c r="I60" s="118"/>
      <c r="J60" s="45"/>
      <c r="K60" s="45"/>
      <c r="N60" s="111"/>
    </row>
    <row r="61" spans="1:14" ht="20.100000000000001" customHeight="1" x14ac:dyDescent="0.5">
      <c r="A61" s="105" t="s">
        <v>97</v>
      </c>
      <c r="B61" s="105" t="s">
        <v>115</v>
      </c>
      <c r="E61" s="117">
        <v>146726918</v>
      </c>
      <c r="F61" s="45"/>
      <c r="G61" s="66">
        <v>146702300</v>
      </c>
      <c r="H61" s="45"/>
      <c r="I61" s="259">
        <v>146726918</v>
      </c>
      <c r="J61" s="27"/>
      <c r="K61" s="48">
        <v>146702300</v>
      </c>
      <c r="N61" s="111"/>
    </row>
    <row r="62" spans="1:14" ht="20.100000000000001" customHeight="1" x14ac:dyDescent="0.5">
      <c r="A62" s="105" t="s">
        <v>101</v>
      </c>
      <c r="B62" s="105"/>
      <c r="C62" s="44"/>
      <c r="E62" s="117"/>
      <c r="F62" s="45"/>
      <c r="G62" s="112"/>
      <c r="H62" s="27"/>
      <c r="I62" s="118"/>
      <c r="J62" s="45"/>
      <c r="K62" s="112"/>
      <c r="N62" s="111"/>
    </row>
    <row r="63" spans="1:14" ht="20.100000000000001" customHeight="1" x14ac:dyDescent="0.5">
      <c r="A63" s="105" t="s">
        <v>97</v>
      </c>
      <c r="B63" s="105" t="s">
        <v>115</v>
      </c>
      <c r="C63" s="44"/>
      <c r="E63" s="117">
        <v>351497</v>
      </c>
      <c r="F63" s="45"/>
      <c r="G63" s="66">
        <v>345889</v>
      </c>
      <c r="H63" s="45"/>
      <c r="I63" s="259">
        <v>351497</v>
      </c>
      <c r="J63" s="27"/>
      <c r="K63" s="48">
        <v>345889</v>
      </c>
      <c r="N63" s="111"/>
    </row>
    <row r="64" spans="1:14" ht="20.100000000000001" customHeight="1" x14ac:dyDescent="0.5">
      <c r="A64" s="28" t="s">
        <v>15</v>
      </c>
      <c r="E64" s="70">
        <v>61673503</v>
      </c>
      <c r="F64" s="45"/>
      <c r="G64" s="25">
        <v>37974010</v>
      </c>
      <c r="H64" s="45"/>
      <c r="I64" s="259">
        <v>61673503</v>
      </c>
      <c r="J64" s="66"/>
      <c r="K64" s="66">
        <v>37974010</v>
      </c>
      <c r="N64" s="111"/>
    </row>
    <row r="65" spans="1:14" ht="20.100000000000001" customHeight="1" x14ac:dyDescent="0.5">
      <c r="A65" s="28" t="s">
        <v>14</v>
      </c>
      <c r="E65" s="74">
        <v>3134127</v>
      </c>
      <c r="F65" s="26"/>
      <c r="G65" s="262">
        <v>4057754</v>
      </c>
      <c r="H65" s="26"/>
      <c r="I65" s="261">
        <v>3116719</v>
      </c>
      <c r="K65" s="262">
        <v>4056885</v>
      </c>
      <c r="N65" s="111"/>
    </row>
    <row r="66" spans="1:14" ht="8.1" customHeight="1" x14ac:dyDescent="0.5">
      <c r="E66" s="73"/>
      <c r="F66" s="26"/>
      <c r="G66" s="26"/>
      <c r="H66" s="26"/>
      <c r="I66" s="73"/>
      <c r="J66" s="26"/>
      <c r="K66" s="26"/>
      <c r="N66" s="50"/>
    </row>
    <row r="67" spans="1:14" ht="20.100000000000001" customHeight="1" x14ac:dyDescent="0.5">
      <c r="B67" s="28" t="s">
        <v>9</v>
      </c>
      <c r="C67" s="23"/>
      <c r="D67" s="23"/>
      <c r="E67" s="79">
        <f>SUM(E59:E66)</f>
        <v>555326101</v>
      </c>
      <c r="F67" s="26"/>
      <c r="G67" s="68">
        <f>SUM(G59:G66)</f>
        <v>641045666</v>
      </c>
      <c r="H67" s="26"/>
      <c r="I67" s="79">
        <f>SUM(I59:I66)</f>
        <v>553677986</v>
      </c>
      <c r="J67" s="26"/>
      <c r="K67" s="68">
        <f>SUM(K59:K66)</f>
        <v>641018222</v>
      </c>
      <c r="N67" s="50"/>
    </row>
    <row r="68" spans="1:14" ht="20.100000000000001" customHeight="1" x14ac:dyDescent="0.5">
      <c r="B68" s="23"/>
      <c r="C68" s="23"/>
      <c r="D68" s="23"/>
      <c r="E68" s="73"/>
      <c r="F68" s="26"/>
      <c r="G68" s="26"/>
      <c r="H68" s="26"/>
      <c r="I68" s="73"/>
      <c r="J68" s="26"/>
      <c r="K68" s="26"/>
      <c r="N68" s="50"/>
    </row>
    <row r="69" spans="1:14" ht="20.100000000000001" customHeight="1" x14ac:dyDescent="0.5">
      <c r="A69" s="23" t="s">
        <v>45</v>
      </c>
      <c r="B69" s="23"/>
      <c r="C69" s="23"/>
      <c r="D69" s="23"/>
      <c r="E69" s="77"/>
      <c r="I69" s="77"/>
      <c r="N69" s="50"/>
    </row>
    <row r="70" spans="1:14" ht="8.1" customHeight="1" x14ac:dyDescent="0.5">
      <c r="A70" s="23"/>
      <c r="B70" s="23"/>
      <c r="C70" s="23"/>
      <c r="D70" s="23"/>
      <c r="E70" s="77"/>
      <c r="I70" s="77"/>
      <c r="N70" s="50"/>
    </row>
    <row r="71" spans="1:14" ht="20.100000000000001" customHeight="1" x14ac:dyDescent="0.5">
      <c r="A71" s="105" t="s">
        <v>102</v>
      </c>
      <c r="B71" s="23"/>
      <c r="E71" s="77">
        <v>1055768</v>
      </c>
      <c r="F71" s="45"/>
      <c r="G71" s="61">
        <v>1145773</v>
      </c>
      <c r="H71" s="45"/>
      <c r="I71" s="117">
        <v>1055768</v>
      </c>
      <c r="K71" s="66">
        <v>1145773</v>
      </c>
      <c r="N71" s="50"/>
    </row>
    <row r="72" spans="1:14" ht="20.100000000000001" customHeight="1" x14ac:dyDescent="0.5">
      <c r="A72" s="28" t="s">
        <v>46</v>
      </c>
      <c r="C72" s="251">
        <v>15</v>
      </c>
      <c r="E72" s="74">
        <v>65318124</v>
      </c>
      <c r="F72" s="45"/>
      <c r="G72" s="53">
        <v>63847772</v>
      </c>
      <c r="H72" s="45"/>
      <c r="I72" s="263">
        <v>65318124</v>
      </c>
      <c r="K72" s="53">
        <v>63847772</v>
      </c>
    </row>
    <row r="73" spans="1:14" ht="8.1" customHeight="1" x14ac:dyDescent="0.5">
      <c r="E73" s="78"/>
      <c r="F73" s="26"/>
      <c r="G73" s="26"/>
      <c r="H73" s="26"/>
      <c r="I73" s="78"/>
      <c r="J73" s="26"/>
      <c r="K73" s="26"/>
    </row>
    <row r="74" spans="1:14" ht="20.100000000000001" customHeight="1" x14ac:dyDescent="0.5">
      <c r="B74" s="28" t="s">
        <v>47</v>
      </c>
      <c r="C74" s="23"/>
      <c r="D74" s="23"/>
      <c r="E74" s="72">
        <f>SUM(D70:E73)</f>
        <v>66373892</v>
      </c>
      <c r="F74" s="27"/>
      <c r="G74" s="32">
        <f>SUM(F70:G73)</f>
        <v>64993545</v>
      </c>
      <c r="H74" s="27"/>
      <c r="I74" s="72">
        <f>SUM(H70:I73)</f>
        <v>66373892</v>
      </c>
      <c r="J74" s="26"/>
      <c r="K74" s="32">
        <f>SUM(J70:K73)</f>
        <v>64993545</v>
      </c>
    </row>
    <row r="75" spans="1:14" ht="8.1" customHeight="1" x14ac:dyDescent="0.5">
      <c r="E75" s="78"/>
      <c r="F75" s="26"/>
      <c r="G75" s="26"/>
      <c r="H75" s="26"/>
      <c r="I75" s="78"/>
      <c r="J75" s="26"/>
      <c r="K75" s="26"/>
    </row>
    <row r="76" spans="1:14" ht="20.100000000000001" customHeight="1" x14ac:dyDescent="0.5">
      <c r="A76" s="23" t="s">
        <v>10</v>
      </c>
      <c r="C76" s="23"/>
      <c r="D76" s="23"/>
      <c r="E76" s="79">
        <f>SUM(E74,E67)</f>
        <v>621699993</v>
      </c>
      <c r="F76" s="26"/>
      <c r="G76" s="68">
        <f>SUM(G67,G74)</f>
        <v>706039211</v>
      </c>
      <c r="H76" s="26"/>
      <c r="I76" s="79">
        <f>SUM(I74,I67)</f>
        <v>620051878</v>
      </c>
      <c r="J76" s="26"/>
      <c r="K76" s="68">
        <f>SUM(K67,K74)</f>
        <v>706011767</v>
      </c>
    </row>
    <row r="77" spans="1:14" ht="20.100000000000001" customHeight="1" x14ac:dyDescent="0.5">
      <c r="A77" s="23"/>
      <c r="B77" s="23"/>
      <c r="C77" s="23"/>
      <c r="D77" s="23"/>
      <c r="E77" s="48"/>
      <c r="F77" s="27"/>
      <c r="G77" s="27"/>
      <c r="H77" s="27"/>
      <c r="I77" s="48"/>
      <c r="J77" s="27"/>
      <c r="K77" s="27"/>
    </row>
    <row r="78" spans="1:14" ht="20.100000000000001" customHeight="1" x14ac:dyDescent="0.5">
      <c r="A78" s="23"/>
      <c r="B78" s="23"/>
      <c r="C78" s="23"/>
      <c r="D78" s="23"/>
      <c r="E78" s="48"/>
      <c r="F78" s="27"/>
      <c r="G78" s="27"/>
      <c r="H78" s="27"/>
      <c r="I78" s="48"/>
      <c r="J78" s="27"/>
      <c r="K78" s="27"/>
    </row>
    <row r="79" spans="1:14" ht="20.100000000000001" customHeight="1" x14ac:dyDescent="0.5">
      <c r="A79" s="23"/>
      <c r="B79" s="23"/>
      <c r="C79" s="23"/>
      <c r="D79" s="23"/>
      <c r="E79" s="48"/>
      <c r="F79" s="27"/>
      <c r="G79" s="27"/>
      <c r="H79" s="27"/>
      <c r="I79" s="48"/>
      <c r="J79" s="27"/>
      <c r="K79" s="27"/>
    </row>
    <row r="80" spans="1:14" ht="22.7" customHeight="1" x14ac:dyDescent="0.5">
      <c r="A80" s="23"/>
      <c r="B80" s="23"/>
      <c r="C80" s="23"/>
      <c r="D80" s="23"/>
      <c r="E80" s="48"/>
      <c r="F80" s="27"/>
      <c r="G80" s="27"/>
      <c r="H80" s="27"/>
      <c r="I80" s="48"/>
      <c r="J80" s="27"/>
      <c r="K80" s="27"/>
    </row>
    <row r="81" spans="1:14" ht="20.100000000000001" customHeight="1" x14ac:dyDescent="0.5">
      <c r="A81" s="23"/>
      <c r="B81" s="23"/>
      <c r="C81" s="23"/>
      <c r="D81" s="23"/>
      <c r="E81" s="48"/>
      <c r="F81" s="27"/>
      <c r="G81" s="27"/>
      <c r="H81" s="27"/>
      <c r="I81" s="48"/>
      <c r="J81" s="27"/>
      <c r="K81" s="27"/>
    </row>
    <row r="82" spans="1:14" ht="20.100000000000001" customHeight="1" x14ac:dyDescent="0.5">
      <c r="A82" s="23"/>
      <c r="B82" s="23"/>
      <c r="C82" s="23"/>
      <c r="D82" s="23"/>
      <c r="E82" s="48"/>
      <c r="F82" s="27"/>
      <c r="G82" s="27"/>
      <c r="H82" s="27"/>
      <c r="I82" s="48"/>
      <c r="J82" s="27"/>
      <c r="K82" s="27"/>
    </row>
    <row r="83" spans="1:14" ht="20.100000000000001" customHeight="1" x14ac:dyDescent="0.5">
      <c r="A83" s="23"/>
      <c r="B83" s="23"/>
      <c r="C83" s="23"/>
      <c r="D83" s="23"/>
      <c r="E83" s="48"/>
      <c r="F83" s="27"/>
      <c r="G83" s="27"/>
      <c r="H83" s="27"/>
      <c r="I83" s="48"/>
      <c r="J83" s="27"/>
      <c r="K83" s="27"/>
    </row>
    <row r="84" spans="1:14" ht="20.100000000000001" customHeight="1" x14ac:dyDescent="0.5">
      <c r="A84" s="23"/>
      <c r="B84" s="23"/>
      <c r="C84" s="23"/>
      <c r="D84" s="23"/>
      <c r="E84" s="48"/>
      <c r="F84" s="27"/>
      <c r="G84" s="27"/>
      <c r="H84" s="27"/>
      <c r="I84" s="48"/>
      <c r="J84" s="27"/>
      <c r="K84" s="27"/>
    </row>
    <row r="86" spans="1:14" ht="16.5" customHeight="1" x14ac:dyDescent="0.5">
      <c r="A86" s="268"/>
      <c r="B86" s="268"/>
      <c r="C86" s="268"/>
      <c r="D86" s="268"/>
      <c r="E86" s="268"/>
      <c r="F86" s="268"/>
      <c r="G86" s="268"/>
      <c r="H86" s="268"/>
      <c r="I86" s="268"/>
      <c r="J86" s="268"/>
      <c r="K86" s="268"/>
    </row>
    <row r="87" spans="1:14" ht="23.25" customHeight="1" x14ac:dyDescent="0.5">
      <c r="A87" s="268" t="s">
        <v>96</v>
      </c>
      <c r="B87" s="268"/>
      <c r="C87" s="268"/>
      <c r="D87" s="268"/>
      <c r="E87" s="268"/>
      <c r="F87" s="268"/>
      <c r="G87" s="268"/>
      <c r="H87" s="268"/>
      <c r="I87" s="268"/>
      <c r="J87" s="268"/>
      <c r="K87" s="268"/>
    </row>
    <row r="88" spans="1:14" ht="15.75" customHeight="1" x14ac:dyDescent="0.5">
      <c r="A88" s="23"/>
      <c r="B88" s="23"/>
      <c r="C88" s="23"/>
      <c r="D88" s="23"/>
      <c r="E88" s="48"/>
      <c r="F88" s="27"/>
      <c r="G88" s="27"/>
      <c r="H88" s="27"/>
      <c r="I88" s="48"/>
      <c r="J88" s="27"/>
      <c r="K88" s="27"/>
    </row>
    <row r="89" spans="1:14" ht="21.75" customHeight="1" x14ac:dyDescent="0.5">
      <c r="A89" s="108" t="str">
        <f>+A45</f>
        <v>หมายเหตุประกอบข้อมูลทางการเงินในหน้า 11 ถึง 34 เป็นส่วนหนึ่งของข้อมูลทางการเงินระหว่างกาลนี้</v>
      </c>
      <c r="B89" s="108"/>
      <c r="C89" s="108"/>
      <c r="D89" s="108"/>
      <c r="E89" s="63"/>
      <c r="F89" s="53"/>
      <c r="G89" s="53"/>
      <c r="H89" s="53"/>
      <c r="I89" s="63"/>
      <c r="J89" s="53"/>
      <c r="K89" s="53"/>
    </row>
    <row r="90" spans="1:14" ht="20.100000000000001" customHeight="1" x14ac:dyDescent="0.5">
      <c r="A90" s="23" t="str">
        <f>A46</f>
        <v>บริษัท ฮั้วฟงรับเบอร์ (ไทยแลนด์) จํากัด (มหาชน)</v>
      </c>
      <c r="B90" s="23"/>
      <c r="C90" s="23"/>
      <c r="D90" s="23"/>
      <c r="N90" s="110"/>
    </row>
    <row r="91" spans="1:14" ht="20.100000000000001" customHeight="1" x14ac:dyDescent="0.5">
      <c r="A91" s="23" t="s">
        <v>129</v>
      </c>
      <c r="B91" s="100"/>
      <c r="C91" s="23"/>
      <c r="D91" s="23"/>
    </row>
    <row r="92" spans="1:14" ht="20.100000000000001" customHeight="1" x14ac:dyDescent="0.5">
      <c r="A92" s="103" t="str">
        <f>A48</f>
        <v>ณ วันที่ 31 มีนาคม พ.ศ. 2563</v>
      </c>
      <c r="B92" s="102"/>
      <c r="C92" s="103"/>
      <c r="D92" s="103"/>
      <c r="E92" s="53"/>
      <c r="F92" s="53"/>
      <c r="G92" s="53"/>
      <c r="H92" s="53"/>
      <c r="I92" s="53"/>
      <c r="J92" s="53"/>
      <c r="K92" s="53"/>
      <c r="N92" s="110"/>
    </row>
    <row r="93" spans="1:14" ht="20.100000000000001" customHeight="1" x14ac:dyDescent="0.5">
      <c r="N93" s="110"/>
    </row>
    <row r="94" spans="1:14" ht="20.100000000000001" customHeight="1" x14ac:dyDescent="0.5">
      <c r="C94" s="34"/>
      <c r="E94" s="269" t="s">
        <v>90</v>
      </c>
      <c r="F94" s="269"/>
      <c r="G94" s="269"/>
      <c r="H94" s="37"/>
      <c r="I94" s="269" t="s">
        <v>91</v>
      </c>
      <c r="J94" s="269"/>
      <c r="K94" s="269"/>
    </row>
    <row r="95" spans="1:14" ht="20.100000000000001" customHeight="1" x14ac:dyDescent="0.5">
      <c r="C95" s="34"/>
      <c r="E95" s="38" t="s">
        <v>39</v>
      </c>
      <c r="F95" s="38"/>
      <c r="G95" s="38" t="s">
        <v>93</v>
      </c>
      <c r="H95" s="38"/>
      <c r="I95" s="38" t="s">
        <v>39</v>
      </c>
      <c r="J95" s="38"/>
      <c r="K95" s="38" t="s">
        <v>93</v>
      </c>
    </row>
    <row r="96" spans="1:14" ht="20.100000000000001" customHeight="1" x14ac:dyDescent="0.5">
      <c r="C96" s="34"/>
      <c r="E96" s="104" t="s">
        <v>171</v>
      </c>
      <c r="F96" s="38"/>
      <c r="G96" s="38" t="s">
        <v>92</v>
      </c>
      <c r="H96" s="38"/>
      <c r="I96" s="104" t="s">
        <v>171</v>
      </c>
      <c r="J96" s="38"/>
      <c r="K96" s="38" t="s">
        <v>92</v>
      </c>
    </row>
    <row r="97" spans="1:13" ht="20.100000000000001" customHeight="1" x14ac:dyDescent="0.5">
      <c r="C97" s="58"/>
      <c r="E97" s="38" t="s">
        <v>170</v>
      </c>
      <c r="F97" s="38"/>
      <c r="G97" s="38" t="s">
        <v>94</v>
      </c>
      <c r="H97" s="38"/>
      <c r="I97" s="38" t="s">
        <v>170</v>
      </c>
      <c r="J97" s="38"/>
      <c r="K97" s="38" t="s">
        <v>94</v>
      </c>
    </row>
    <row r="98" spans="1:13" ht="20.100000000000001" customHeight="1" x14ac:dyDescent="0.5">
      <c r="C98" s="58"/>
      <c r="E98" s="42" t="s">
        <v>1</v>
      </c>
      <c r="F98" s="38"/>
      <c r="G98" s="42" t="s">
        <v>1</v>
      </c>
      <c r="H98" s="38"/>
      <c r="I98" s="42" t="s">
        <v>1</v>
      </c>
      <c r="J98" s="38"/>
      <c r="K98" s="42" t="s">
        <v>1</v>
      </c>
    </row>
    <row r="99" spans="1:13" ht="20.100000000000001" customHeight="1" x14ac:dyDescent="0.5">
      <c r="A99" s="23" t="s">
        <v>169</v>
      </c>
      <c r="B99" s="23"/>
      <c r="C99" s="113"/>
      <c r="D99" s="23"/>
      <c r="E99" s="70"/>
      <c r="I99" s="70"/>
    </row>
    <row r="100" spans="1:13" ht="8.1" customHeight="1" x14ac:dyDescent="0.5">
      <c r="A100" s="23"/>
      <c r="B100" s="23"/>
      <c r="C100" s="113"/>
      <c r="D100" s="23"/>
      <c r="E100" s="118"/>
      <c r="F100" s="27"/>
      <c r="G100" s="27"/>
      <c r="H100" s="27"/>
      <c r="I100" s="118"/>
      <c r="J100" s="27"/>
      <c r="K100" s="27"/>
    </row>
    <row r="101" spans="1:13" ht="20.100000000000001" customHeight="1" x14ac:dyDescent="0.5">
      <c r="A101" s="23" t="s">
        <v>78</v>
      </c>
      <c r="B101" s="23"/>
      <c r="C101" s="113"/>
      <c r="D101" s="23"/>
      <c r="E101" s="75"/>
      <c r="F101" s="27"/>
      <c r="G101" s="27"/>
      <c r="H101" s="27"/>
      <c r="I101" s="75"/>
      <c r="J101" s="27"/>
      <c r="K101" s="27"/>
    </row>
    <row r="102" spans="1:13" ht="8.1" customHeight="1" x14ac:dyDescent="0.5">
      <c r="A102" s="23"/>
      <c r="B102" s="23"/>
      <c r="C102" s="51"/>
      <c r="E102" s="75"/>
      <c r="F102" s="27"/>
      <c r="G102" s="27"/>
      <c r="H102" s="27"/>
      <c r="I102" s="75"/>
      <c r="J102" s="27"/>
      <c r="K102" s="27"/>
    </row>
    <row r="103" spans="1:13" ht="20.100000000000001" customHeight="1" x14ac:dyDescent="0.5">
      <c r="A103" s="28" t="s">
        <v>16</v>
      </c>
      <c r="C103" s="51"/>
      <c r="E103" s="73"/>
      <c r="F103" s="26"/>
      <c r="G103" s="26"/>
      <c r="H103" s="26"/>
      <c r="I103" s="73"/>
      <c r="J103" s="26"/>
      <c r="K103" s="26"/>
    </row>
    <row r="104" spans="1:13" ht="20.100000000000001" customHeight="1" x14ac:dyDescent="0.5">
      <c r="B104" s="28" t="s">
        <v>17</v>
      </c>
      <c r="E104" s="70"/>
      <c r="I104" s="70"/>
    </row>
    <row r="105" spans="1:13" ht="20.100000000000001" customHeight="1" x14ac:dyDescent="0.5">
      <c r="B105" s="28" t="s">
        <v>113</v>
      </c>
      <c r="E105" s="70"/>
      <c r="I105" s="70"/>
    </row>
    <row r="106" spans="1:13" ht="20.100000000000001" customHeight="1" thickBot="1" x14ac:dyDescent="0.55000000000000004">
      <c r="B106" s="28" t="s">
        <v>103</v>
      </c>
      <c r="E106" s="76">
        <v>658434300</v>
      </c>
      <c r="F106" s="26"/>
      <c r="G106" s="59">
        <v>658434300</v>
      </c>
      <c r="H106" s="26"/>
      <c r="I106" s="76">
        <v>658434300</v>
      </c>
      <c r="K106" s="59">
        <v>658434300</v>
      </c>
    </row>
    <row r="107" spans="1:13" ht="8.1" customHeight="1" thickTop="1" x14ac:dyDescent="0.5">
      <c r="E107" s="73"/>
      <c r="F107" s="26"/>
      <c r="G107" s="26"/>
      <c r="H107" s="26"/>
      <c r="I107" s="73"/>
      <c r="J107" s="26"/>
      <c r="K107" s="26"/>
    </row>
    <row r="108" spans="1:13" ht="20.100000000000001" customHeight="1" x14ac:dyDescent="0.5">
      <c r="B108" s="28" t="s">
        <v>56</v>
      </c>
      <c r="E108" s="70"/>
      <c r="I108" s="70"/>
    </row>
    <row r="109" spans="1:13" ht="20.100000000000001" customHeight="1" x14ac:dyDescent="0.5">
      <c r="B109" s="28" t="s">
        <v>113</v>
      </c>
      <c r="E109" s="73"/>
      <c r="F109" s="26"/>
      <c r="G109" s="26"/>
      <c r="H109" s="26"/>
      <c r="I109" s="73"/>
      <c r="J109" s="26"/>
      <c r="K109" s="26"/>
    </row>
    <row r="110" spans="1:13" ht="20.100000000000001" customHeight="1" x14ac:dyDescent="0.5">
      <c r="B110" s="28" t="s">
        <v>103</v>
      </c>
      <c r="E110" s="73">
        <v>658434300</v>
      </c>
      <c r="F110" s="26"/>
      <c r="G110" s="26">
        <v>658434300</v>
      </c>
      <c r="H110" s="26"/>
      <c r="I110" s="73">
        <v>658434300</v>
      </c>
      <c r="K110" s="45">
        <v>658434300</v>
      </c>
    </row>
    <row r="111" spans="1:13" ht="20.100000000000001" customHeight="1" x14ac:dyDescent="0.5">
      <c r="A111" s="28" t="s">
        <v>119</v>
      </c>
      <c r="E111" s="78">
        <v>222105000</v>
      </c>
      <c r="F111" s="26"/>
      <c r="G111" s="62">
        <v>222105000</v>
      </c>
      <c r="H111" s="26"/>
      <c r="I111" s="78">
        <v>222105000</v>
      </c>
      <c r="J111" s="26"/>
      <c r="K111" s="26">
        <v>222105000</v>
      </c>
      <c r="L111" s="50"/>
      <c r="M111" s="50"/>
    </row>
    <row r="112" spans="1:13" ht="20.100000000000001" customHeight="1" x14ac:dyDescent="0.5">
      <c r="A112" s="28" t="s">
        <v>104</v>
      </c>
      <c r="E112" s="78">
        <v>7429904</v>
      </c>
      <c r="F112" s="26"/>
      <c r="G112" s="62">
        <v>7429904</v>
      </c>
      <c r="H112" s="26"/>
      <c r="I112" s="73">
        <v>7429904</v>
      </c>
      <c r="K112" s="26">
        <v>7429904</v>
      </c>
      <c r="L112" s="50"/>
      <c r="M112" s="50"/>
    </row>
    <row r="113" spans="1:13" ht="20.100000000000001" customHeight="1" x14ac:dyDescent="0.5">
      <c r="A113" s="28" t="s">
        <v>18</v>
      </c>
      <c r="C113" s="28"/>
      <c r="E113" s="73"/>
      <c r="F113" s="26"/>
      <c r="G113" s="26"/>
      <c r="H113" s="26"/>
      <c r="I113" s="117"/>
      <c r="J113" s="26"/>
      <c r="K113" s="26"/>
    </row>
    <row r="114" spans="1:13" ht="20.100000000000001" customHeight="1" x14ac:dyDescent="0.5">
      <c r="B114" s="28" t="s">
        <v>63</v>
      </c>
      <c r="E114" s="78">
        <v>65843430</v>
      </c>
      <c r="F114" s="26"/>
      <c r="G114" s="62">
        <v>65843430</v>
      </c>
      <c r="H114" s="26"/>
      <c r="I114" s="73">
        <v>65843430</v>
      </c>
      <c r="K114" s="26">
        <v>65843430</v>
      </c>
    </row>
    <row r="115" spans="1:13" ht="20.100000000000001" customHeight="1" x14ac:dyDescent="0.5">
      <c r="B115" s="28" t="s">
        <v>19</v>
      </c>
      <c r="E115" s="73">
        <v>2209572436</v>
      </c>
      <c r="F115" s="26"/>
      <c r="G115" s="26">
        <v>2082883063</v>
      </c>
      <c r="H115" s="26"/>
      <c r="I115" s="73">
        <v>2197314721</v>
      </c>
      <c r="J115" s="26"/>
      <c r="K115" s="26">
        <v>2082113875</v>
      </c>
      <c r="L115" s="50"/>
      <c r="M115" s="50"/>
    </row>
    <row r="116" spans="1:13" ht="20.100000000000001" customHeight="1" x14ac:dyDescent="0.5">
      <c r="A116" s="28" t="s">
        <v>81</v>
      </c>
      <c r="C116" s="28"/>
      <c r="E116" s="72">
        <v>-109361361</v>
      </c>
      <c r="F116" s="26"/>
      <c r="G116" s="32">
        <v>-89205093</v>
      </c>
      <c r="H116" s="26"/>
      <c r="I116" s="72">
        <v>-19201569</v>
      </c>
      <c r="J116" s="26"/>
      <c r="K116" s="32">
        <v>-19201569</v>
      </c>
      <c r="L116" s="50"/>
      <c r="M116" s="50"/>
    </row>
    <row r="117" spans="1:13" ht="8.1" customHeight="1" x14ac:dyDescent="0.5">
      <c r="E117" s="73"/>
      <c r="F117" s="26"/>
      <c r="G117" s="26"/>
      <c r="H117" s="26"/>
      <c r="I117" s="73"/>
      <c r="J117" s="26"/>
      <c r="K117" s="26"/>
    </row>
    <row r="118" spans="1:13" ht="20.100000000000001" customHeight="1" x14ac:dyDescent="0.5">
      <c r="A118" s="23" t="s">
        <v>86</v>
      </c>
      <c r="C118" s="28"/>
      <c r="E118" s="73">
        <f>SUM(E109:E117)</f>
        <v>3054023709</v>
      </c>
      <c r="F118" s="26"/>
      <c r="G118" s="26">
        <f>SUM(G109:G116)</f>
        <v>2947490604</v>
      </c>
      <c r="H118" s="26"/>
      <c r="I118" s="73">
        <f>SUM(I109:I117)</f>
        <v>3131925786</v>
      </c>
      <c r="J118" s="26"/>
      <c r="K118" s="26">
        <f>SUM(K109:K116)</f>
        <v>3016724940</v>
      </c>
    </row>
    <row r="119" spans="1:13" ht="20.100000000000001" customHeight="1" x14ac:dyDescent="0.5">
      <c r="A119" s="28" t="s">
        <v>53</v>
      </c>
      <c r="C119" s="28"/>
      <c r="E119" s="79">
        <v>0</v>
      </c>
      <c r="F119" s="26"/>
      <c r="G119" s="68">
        <v>0</v>
      </c>
      <c r="I119" s="79">
        <v>0</v>
      </c>
      <c r="J119" s="26"/>
      <c r="K119" s="68">
        <v>0</v>
      </c>
    </row>
    <row r="120" spans="1:13" ht="8.1" customHeight="1" x14ac:dyDescent="0.5">
      <c r="C120" s="23"/>
      <c r="D120" s="23"/>
      <c r="E120" s="73"/>
      <c r="F120" s="26"/>
      <c r="G120" s="26"/>
      <c r="H120" s="26"/>
      <c r="I120" s="73"/>
      <c r="J120" s="26"/>
      <c r="K120" s="26"/>
    </row>
    <row r="121" spans="1:13" ht="20.100000000000001" customHeight="1" x14ac:dyDescent="0.5">
      <c r="A121" s="23" t="s">
        <v>79</v>
      </c>
      <c r="C121" s="28"/>
      <c r="E121" s="79">
        <f>SUM(E118:E119)</f>
        <v>3054023709</v>
      </c>
      <c r="F121" s="26"/>
      <c r="G121" s="68">
        <f>SUM(G118:G119)</f>
        <v>2947490604</v>
      </c>
      <c r="H121" s="26"/>
      <c r="I121" s="79">
        <f>SUM(I118:I119)</f>
        <v>3131925786</v>
      </c>
      <c r="J121" s="26"/>
      <c r="K121" s="68">
        <f>SUM(K118:K119)</f>
        <v>3016724940</v>
      </c>
    </row>
    <row r="122" spans="1:13" ht="20.100000000000001" customHeight="1" x14ac:dyDescent="0.5">
      <c r="E122" s="72"/>
      <c r="F122" s="26"/>
      <c r="G122" s="32"/>
      <c r="H122" s="26"/>
      <c r="I122" s="72"/>
      <c r="J122" s="26"/>
      <c r="K122" s="32"/>
    </row>
    <row r="123" spans="1:13" ht="8.1" customHeight="1" x14ac:dyDescent="0.5">
      <c r="E123" s="73"/>
      <c r="F123" s="26"/>
      <c r="G123" s="26"/>
      <c r="H123" s="26"/>
      <c r="I123" s="73"/>
      <c r="J123" s="26"/>
      <c r="K123" s="26"/>
    </row>
    <row r="124" spans="1:13" ht="20.100000000000001" customHeight="1" thickBot="1" x14ac:dyDescent="0.55000000000000004">
      <c r="A124" s="23" t="s">
        <v>80</v>
      </c>
      <c r="B124" s="23"/>
      <c r="E124" s="76">
        <f>SUM(E76,E121)</f>
        <v>3675723702</v>
      </c>
      <c r="F124" s="45"/>
      <c r="G124" s="59">
        <f>SUM(G121,G76)</f>
        <v>3653529815</v>
      </c>
      <c r="H124" s="45"/>
      <c r="I124" s="76">
        <f>SUM(I76,I121)</f>
        <v>3751977664</v>
      </c>
      <c r="J124" s="45"/>
      <c r="K124" s="59">
        <f>SUM(K121,K76)</f>
        <v>3722736707</v>
      </c>
    </row>
    <row r="125" spans="1:13" ht="20.100000000000001" customHeight="1" thickTop="1" x14ac:dyDescent="0.5">
      <c r="A125" s="23"/>
      <c r="B125" s="23"/>
      <c r="E125" s="114"/>
      <c r="F125" s="45"/>
      <c r="G125" s="114"/>
      <c r="H125" s="45"/>
      <c r="I125" s="114"/>
      <c r="J125" s="45"/>
      <c r="K125" s="114"/>
    </row>
    <row r="126" spans="1:13" ht="20.25" customHeight="1" x14ac:dyDescent="0.5">
      <c r="A126" s="23"/>
      <c r="B126" s="23"/>
      <c r="E126" s="26"/>
      <c r="F126" s="45"/>
      <c r="G126" s="26"/>
      <c r="H126" s="45"/>
      <c r="I126" s="26"/>
      <c r="J126" s="45"/>
      <c r="K126" s="26"/>
    </row>
    <row r="127" spans="1:13" ht="20.25" customHeight="1" x14ac:dyDescent="0.5">
      <c r="A127" s="23"/>
      <c r="B127" s="23"/>
      <c r="E127" s="26"/>
      <c r="F127" s="45"/>
      <c r="G127" s="26"/>
      <c r="H127" s="45"/>
      <c r="I127" s="26"/>
      <c r="J127" s="45"/>
      <c r="K127" s="26"/>
    </row>
    <row r="128" spans="1:13" ht="20.100000000000001" customHeight="1" x14ac:dyDescent="0.5">
      <c r="A128" s="23"/>
      <c r="B128" s="23"/>
      <c r="E128" s="26"/>
      <c r="F128" s="45"/>
      <c r="G128" s="26"/>
      <c r="H128" s="45"/>
      <c r="I128" s="26"/>
      <c r="J128" s="45"/>
      <c r="K128" s="26"/>
    </row>
    <row r="130" spans="1:11" ht="20.100000000000001" customHeight="1" x14ac:dyDescent="0.5">
      <c r="C130" s="28"/>
      <c r="E130" s="28"/>
      <c r="F130" s="28"/>
      <c r="G130" s="28"/>
      <c r="H130" s="28"/>
      <c r="I130" s="28"/>
      <c r="J130" s="28"/>
      <c r="K130" s="28"/>
    </row>
    <row r="131" spans="1:11" ht="17.649999999999999" customHeight="1" x14ac:dyDescent="0.5">
      <c r="A131" s="268" t="s">
        <v>96</v>
      </c>
      <c r="B131" s="268"/>
      <c r="C131" s="268"/>
      <c r="D131" s="268"/>
      <c r="E131" s="268"/>
      <c r="F131" s="268"/>
      <c r="G131" s="268"/>
      <c r="H131" s="268"/>
      <c r="I131" s="268"/>
      <c r="J131" s="268"/>
      <c r="K131" s="268"/>
    </row>
    <row r="132" spans="1:11" ht="21.4" customHeight="1" x14ac:dyDescent="0.5">
      <c r="A132" s="23"/>
      <c r="B132" s="23"/>
      <c r="E132" s="26"/>
      <c r="F132" s="45"/>
      <c r="G132" s="26"/>
      <c r="H132" s="45"/>
      <c r="I132" s="26"/>
      <c r="J132" s="45"/>
      <c r="K132" s="26"/>
    </row>
    <row r="133" spans="1:11" ht="21.75" customHeight="1" x14ac:dyDescent="0.5">
      <c r="A133" s="108" t="str">
        <f>A45</f>
        <v>หมายเหตุประกอบข้อมูลทางการเงินในหน้า 11 ถึง 34 เป็นส่วนหนึ่งของข้อมูลทางการเงินระหว่างกาลนี้</v>
      </c>
      <c r="B133" s="108"/>
      <c r="C133" s="108"/>
      <c r="D133" s="108"/>
      <c r="E133" s="53"/>
      <c r="F133" s="53"/>
      <c r="G133" s="53"/>
      <c r="H133" s="53"/>
      <c r="I133" s="53"/>
      <c r="J133" s="53"/>
      <c r="K133" s="53"/>
    </row>
    <row r="136" spans="1:11" ht="20.100000000000001" customHeight="1" x14ac:dyDescent="0.5">
      <c r="C136" s="115"/>
      <c r="D136" s="116"/>
      <c r="E136" s="116"/>
      <c r="F136" s="116"/>
      <c r="G136" s="116"/>
      <c r="H136" s="116"/>
      <c r="I136" s="116"/>
      <c r="J136" s="116"/>
      <c r="K136" s="116"/>
    </row>
    <row r="137" spans="1:11" ht="20.100000000000001" customHeight="1" x14ac:dyDescent="0.5">
      <c r="C137" s="115"/>
      <c r="D137" s="116"/>
      <c r="E137" s="116"/>
      <c r="F137" s="116"/>
      <c r="G137" s="116"/>
      <c r="H137" s="116"/>
      <c r="I137" s="116"/>
      <c r="J137" s="116"/>
      <c r="K137" s="116"/>
    </row>
  </sheetData>
  <mergeCells count="10">
    <mergeCell ref="A131:K131"/>
    <mergeCell ref="I50:K50"/>
    <mergeCell ref="E94:G94"/>
    <mergeCell ref="I94:K94"/>
    <mergeCell ref="E5:G5"/>
    <mergeCell ref="I5:K5"/>
    <mergeCell ref="A43:K43"/>
    <mergeCell ref="E50:G50"/>
    <mergeCell ref="A87:K87"/>
    <mergeCell ref="A86:K86"/>
  </mergeCells>
  <phoneticPr fontId="0" type="noConversion"/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5" max="16383" man="1"/>
    <brk id="8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L91"/>
  <sheetViews>
    <sheetView zoomScale="115" zoomScaleNormal="115" zoomScaleSheetLayoutView="90" zoomScalePageLayoutView="80" workbookViewId="0">
      <selection activeCell="A8" sqref="A8"/>
    </sheetView>
  </sheetViews>
  <sheetFormatPr defaultColWidth="9.140625" defaultRowHeight="20.100000000000001" customHeight="1" x14ac:dyDescent="0.5"/>
  <cols>
    <col min="1" max="1" width="32.28515625" style="28" customWidth="1"/>
    <col min="2" max="2" width="6.42578125" style="251" customWidth="1"/>
    <col min="3" max="3" width="0.5703125" style="28" customWidth="1"/>
    <col min="4" max="4" width="14.28515625" style="25" customWidth="1"/>
    <col min="5" max="5" width="0.5703125" style="25" customWidth="1"/>
    <col min="6" max="6" width="14.28515625" style="25" customWidth="1"/>
    <col min="7" max="7" width="0.5703125" style="25" customWidth="1"/>
    <col min="8" max="8" width="14.28515625" style="119" customWidth="1"/>
    <col min="9" max="9" width="0.5703125" style="25" customWidth="1"/>
    <col min="10" max="10" width="14.28515625" style="25" customWidth="1"/>
    <col min="11" max="11" width="9.140625" style="25"/>
    <col min="12" max="14" width="9.140625" style="28"/>
    <col min="15" max="15" width="11.85546875" style="28" customWidth="1"/>
    <col min="16" max="16384" width="9.140625" style="28"/>
  </cols>
  <sheetData>
    <row r="1" spans="1:12" ht="20.100000000000001" customHeight="1" x14ac:dyDescent="0.5">
      <c r="A1" s="23" t="str">
        <f>'2-4'!A1</f>
        <v>บริษัท ฮั้วฟงรับเบอร์ (ไทยแลนด์) จํากัด (มหาชน)</v>
      </c>
    </row>
    <row r="2" spans="1:12" ht="20.100000000000001" customHeight="1" x14ac:dyDescent="0.5">
      <c r="A2" s="60" t="s">
        <v>127</v>
      </c>
      <c r="B2" s="60"/>
      <c r="C2" s="60"/>
      <c r="D2" s="106"/>
      <c r="E2" s="129"/>
      <c r="F2" s="106"/>
    </row>
    <row r="3" spans="1:12" ht="20.100000000000001" customHeight="1" x14ac:dyDescent="0.5">
      <c r="A3" s="130" t="s">
        <v>173</v>
      </c>
      <c r="B3" s="131"/>
      <c r="C3" s="131"/>
      <c r="D3" s="132"/>
      <c r="E3" s="53"/>
      <c r="F3" s="132"/>
      <c r="G3" s="53"/>
      <c r="H3" s="121"/>
      <c r="I3" s="53"/>
      <c r="J3" s="53"/>
    </row>
    <row r="4" spans="1:12" ht="21.4" customHeight="1" x14ac:dyDescent="0.5">
      <c r="B4" s="34"/>
      <c r="D4" s="38"/>
      <c r="F4" s="38"/>
      <c r="G4" s="38"/>
      <c r="H4" s="40"/>
      <c r="I4" s="38"/>
      <c r="J4" s="38"/>
      <c r="L4" s="36"/>
    </row>
    <row r="5" spans="1:12" ht="20.100000000000001" customHeight="1" x14ac:dyDescent="0.5">
      <c r="B5" s="34"/>
      <c r="D5" s="269" t="s">
        <v>90</v>
      </c>
      <c r="E5" s="269"/>
      <c r="F5" s="269"/>
      <c r="G5" s="35"/>
      <c r="H5" s="269" t="s">
        <v>91</v>
      </c>
      <c r="I5" s="269"/>
      <c r="J5" s="269"/>
      <c r="L5" s="36"/>
    </row>
    <row r="6" spans="1:12" ht="20.100000000000001" customHeight="1" x14ac:dyDescent="0.5">
      <c r="B6" s="34"/>
      <c r="D6" s="38" t="s">
        <v>39</v>
      </c>
      <c r="E6" s="37"/>
      <c r="F6" s="35" t="s">
        <v>39</v>
      </c>
      <c r="G6" s="35"/>
      <c r="H6" s="39" t="s">
        <v>39</v>
      </c>
      <c r="I6" s="37"/>
      <c r="J6" s="35" t="s">
        <v>39</v>
      </c>
      <c r="L6" s="36"/>
    </row>
    <row r="7" spans="1:12" ht="20.100000000000001" customHeight="1" x14ac:dyDescent="0.5">
      <c r="B7" s="34"/>
      <c r="D7" s="104" t="s">
        <v>171</v>
      </c>
      <c r="E7" s="38"/>
      <c r="F7" s="104" t="s">
        <v>171</v>
      </c>
      <c r="G7" s="104"/>
      <c r="H7" s="104" t="s">
        <v>171</v>
      </c>
      <c r="I7" s="104"/>
      <c r="J7" s="104" t="s">
        <v>171</v>
      </c>
      <c r="L7" s="36"/>
    </row>
    <row r="8" spans="1:12" ht="20.100000000000001" customHeight="1" x14ac:dyDescent="0.5">
      <c r="B8" s="34"/>
      <c r="D8" s="38" t="s">
        <v>170</v>
      </c>
      <c r="F8" s="38" t="s">
        <v>94</v>
      </c>
      <c r="G8" s="38"/>
      <c r="H8" s="38" t="s">
        <v>170</v>
      </c>
      <c r="I8" s="38"/>
      <c r="J8" s="38" t="s">
        <v>94</v>
      </c>
      <c r="L8" s="36"/>
    </row>
    <row r="9" spans="1:12" ht="20.100000000000001" customHeight="1" x14ac:dyDescent="0.5">
      <c r="B9" s="28"/>
      <c r="D9" s="42" t="s">
        <v>1</v>
      </c>
      <c r="F9" s="42" t="s">
        <v>1</v>
      </c>
      <c r="G9" s="38"/>
      <c r="H9" s="43" t="s">
        <v>1</v>
      </c>
      <c r="I9" s="38"/>
      <c r="J9" s="42" t="s">
        <v>1</v>
      </c>
      <c r="L9" s="36"/>
    </row>
    <row r="10" spans="1:12" ht="6" customHeight="1" x14ac:dyDescent="0.5">
      <c r="A10" s="23"/>
      <c r="D10" s="70"/>
      <c r="H10" s="155"/>
      <c r="L10" s="36"/>
    </row>
    <row r="11" spans="1:12" ht="20.100000000000001" customHeight="1" x14ac:dyDescent="0.5">
      <c r="A11" s="28" t="s">
        <v>122</v>
      </c>
      <c r="B11" s="44"/>
      <c r="D11" s="71">
        <v>600548454</v>
      </c>
      <c r="F11" s="45">
        <v>625466018</v>
      </c>
      <c r="H11" s="71">
        <v>597795404</v>
      </c>
      <c r="I11" s="45"/>
      <c r="J11" s="120">
        <v>623368804</v>
      </c>
      <c r="L11" s="36"/>
    </row>
    <row r="12" spans="1:12" ht="20.100000000000001" customHeight="1" x14ac:dyDescent="0.5">
      <c r="A12" s="28" t="s">
        <v>123</v>
      </c>
      <c r="D12" s="72">
        <v>-478423936</v>
      </c>
      <c r="F12" s="32">
        <v>-539566226</v>
      </c>
      <c r="H12" s="72">
        <v>-475917160</v>
      </c>
      <c r="I12" s="45"/>
      <c r="J12" s="123">
        <v>-537695966</v>
      </c>
      <c r="L12" s="36"/>
    </row>
    <row r="13" spans="1:12" ht="6" customHeight="1" x14ac:dyDescent="0.5">
      <c r="D13" s="73"/>
      <c r="F13" s="26"/>
      <c r="G13" s="45"/>
      <c r="H13" s="157"/>
      <c r="I13" s="45"/>
      <c r="J13" s="26"/>
      <c r="L13" s="36"/>
    </row>
    <row r="14" spans="1:12" ht="20.100000000000001" customHeight="1" x14ac:dyDescent="0.5">
      <c r="A14" s="23" t="s">
        <v>20</v>
      </c>
      <c r="D14" s="71">
        <f>SUM(D11:D13)</f>
        <v>122124518</v>
      </c>
      <c r="F14" s="45">
        <f>SUM(F11:F13)</f>
        <v>85899792</v>
      </c>
      <c r="G14" s="26"/>
      <c r="H14" s="172">
        <f>SUM(H11:H13)</f>
        <v>121878244</v>
      </c>
      <c r="I14" s="26"/>
      <c r="J14" s="45">
        <f>SUM(J11:J13)</f>
        <v>85672838</v>
      </c>
      <c r="L14" s="46"/>
    </row>
    <row r="15" spans="1:12" ht="20.100000000000001" customHeight="1" x14ac:dyDescent="0.5">
      <c r="A15" s="28" t="s">
        <v>21</v>
      </c>
      <c r="D15" s="72">
        <v>3848130</v>
      </c>
      <c r="E15" s="27"/>
      <c r="F15" s="32">
        <v>3100154</v>
      </c>
      <c r="H15" s="72">
        <v>3886738</v>
      </c>
      <c r="I15" s="26"/>
      <c r="J15" s="123">
        <v>3064765</v>
      </c>
      <c r="L15" s="36"/>
    </row>
    <row r="16" spans="1:12" ht="6" customHeight="1" x14ac:dyDescent="0.5">
      <c r="D16" s="71"/>
      <c r="F16" s="45"/>
      <c r="G16" s="45"/>
      <c r="H16" s="172"/>
      <c r="I16" s="45"/>
      <c r="J16" s="45"/>
      <c r="L16" s="36"/>
    </row>
    <row r="17" spans="1:12" ht="20.100000000000001" customHeight="1" x14ac:dyDescent="0.5">
      <c r="A17" s="23" t="s">
        <v>33</v>
      </c>
      <c r="B17" s="44"/>
      <c r="D17" s="71">
        <f>SUM(D14:D15)</f>
        <v>125972648</v>
      </c>
      <c r="F17" s="45">
        <f>SUM(F14:F15)</f>
        <v>88999946</v>
      </c>
      <c r="G17" s="26"/>
      <c r="H17" s="172">
        <f>SUM(H14:H15)</f>
        <v>125764982</v>
      </c>
      <c r="I17" s="26"/>
      <c r="J17" s="45">
        <f>SUM(J14:J15)</f>
        <v>88737603</v>
      </c>
      <c r="L17" s="36"/>
    </row>
    <row r="18" spans="1:12" ht="20.100000000000001" customHeight="1" x14ac:dyDescent="0.5">
      <c r="A18" s="28" t="s">
        <v>22</v>
      </c>
      <c r="B18" s="44"/>
      <c r="D18" s="73">
        <v>-20514692</v>
      </c>
      <c r="F18" s="26">
        <v>-24862867</v>
      </c>
      <c r="H18" s="73">
        <v>-20493198</v>
      </c>
      <c r="I18" s="26"/>
      <c r="J18" s="120">
        <v>-24852037</v>
      </c>
      <c r="L18" s="36"/>
    </row>
    <row r="19" spans="1:12" ht="20.100000000000001" customHeight="1" x14ac:dyDescent="0.5">
      <c r="A19" s="28" t="s">
        <v>23</v>
      </c>
      <c r="B19" s="44"/>
      <c r="D19" s="73">
        <v>-9035186</v>
      </c>
      <c r="F19" s="26">
        <v>-8650503</v>
      </c>
      <c r="H19" s="73">
        <v>-8693111</v>
      </c>
      <c r="I19" s="26"/>
      <c r="J19" s="120">
        <v>-8097701</v>
      </c>
      <c r="K19" s="27"/>
      <c r="L19" s="36"/>
    </row>
    <row r="20" spans="1:12" ht="20.100000000000001" customHeight="1" x14ac:dyDescent="0.5">
      <c r="A20" s="47" t="s">
        <v>143</v>
      </c>
      <c r="C20" s="24"/>
      <c r="D20" s="73">
        <v>55122758</v>
      </c>
      <c r="F20" s="26">
        <v>-2758344</v>
      </c>
      <c r="H20" s="73">
        <v>43478328</v>
      </c>
      <c r="I20" s="26"/>
      <c r="J20" s="137">
        <v>-1615870</v>
      </c>
      <c r="K20" s="27"/>
    </row>
    <row r="21" spans="1:12" s="50" customFormat="1" ht="20.100000000000001" customHeight="1" x14ac:dyDescent="0.5">
      <c r="A21" s="50" t="s">
        <v>25</v>
      </c>
      <c r="B21" s="44"/>
      <c r="D21" s="74">
        <v>-1243699</v>
      </c>
      <c r="E21" s="25"/>
      <c r="F21" s="53">
        <v>-1258068</v>
      </c>
      <c r="G21" s="45"/>
      <c r="H21" s="169">
        <v>-1243699</v>
      </c>
      <c r="I21" s="45"/>
      <c r="J21" s="53">
        <v>-1258068</v>
      </c>
      <c r="K21" s="27"/>
    </row>
    <row r="22" spans="1:12" ht="6" customHeight="1" x14ac:dyDescent="0.5">
      <c r="B22" s="44"/>
      <c r="D22" s="73"/>
      <c r="F22" s="28"/>
      <c r="G22" s="28"/>
      <c r="H22" s="156"/>
      <c r="I22" s="28"/>
      <c r="J22" s="28"/>
      <c r="K22" s="27"/>
      <c r="L22" s="36"/>
    </row>
    <row r="23" spans="1:12" ht="20.100000000000001" customHeight="1" x14ac:dyDescent="0.5">
      <c r="A23" s="23" t="s">
        <v>24</v>
      </c>
      <c r="D23" s="74">
        <f>SUM(D18:D21)</f>
        <v>24329181</v>
      </c>
      <c r="F23" s="53">
        <f>SUM(F18:F22)</f>
        <v>-37529782</v>
      </c>
      <c r="G23" s="45"/>
      <c r="H23" s="169">
        <f>SUM(H18:H21)</f>
        <v>13048320</v>
      </c>
      <c r="I23" s="45"/>
      <c r="J23" s="53">
        <f>SUM(J18:J22)</f>
        <v>-35823676</v>
      </c>
    </row>
    <row r="24" spans="1:12" ht="6" customHeight="1" x14ac:dyDescent="0.5">
      <c r="B24" s="44"/>
      <c r="D24" s="73"/>
      <c r="F24" s="26"/>
      <c r="G24" s="45"/>
      <c r="H24" s="173"/>
      <c r="I24" s="45"/>
      <c r="J24" s="27"/>
    </row>
    <row r="25" spans="1:12" ht="20.100000000000001" customHeight="1" x14ac:dyDescent="0.5">
      <c r="A25" s="23" t="s">
        <v>59</v>
      </c>
      <c r="D25" s="75">
        <f>SUM(D17,D23)</f>
        <v>150301829</v>
      </c>
      <c r="F25" s="27">
        <f>SUM(F17,F23)</f>
        <v>51470164</v>
      </c>
      <c r="G25" s="45"/>
      <c r="H25" s="173">
        <f>SUM(H17,H23)</f>
        <v>138813302</v>
      </c>
      <c r="I25" s="45"/>
      <c r="J25" s="27">
        <f>SUM(J17,J23)</f>
        <v>52913927</v>
      </c>
    </row>
    <row r="26" spans="1:12" ht="20.100000000000001" customHeight="1" x14ac:dyDescent="0.5">
      <c r="A26" s="28" t="s">
        <v>60</v>
      </c>
      <c r="D26" s="160">
        <v>-23612456</v>
      </c>
      <c r="F26" s="52">
        <v>-8185268</v>
      </c>
      <c r="H26" s="160">
        <v>-23612456</v>
      </c>
      <c r="I26" s="26"/>
      <c r="J26" s="124">
        <v>-8185268</v>
      </c>
    </row>
    <row r="27" spans="1:12" ht="6" customHeight="1" x14ac:dyDescent="0.5">
      <c r="D27" s="175"/>
      <c r="F27" s="54"/>
      <c r="G27" s="26"/>
      <c r="H27" s="176"/>
      <c r="I27" s="26"/>
      <c r="J27" s="55"/>
    </row>
    <row r="28" spans="1:12" ht="20.100000000000001" customHeight="1" x14ac:dyDescent="0.5">
      <c r="A28" s="56" t="s">
        <v>61</v>
      </c>
      <c r="C28" s="57"/>
      <c r="D28" s="74">
        <f>SUM(D25:D26)</f>
        <v>126689373</v>
      </c>
      <c r="E28" s="27"/>
      <c r="F28" s="53">
        <f>SUM(F25:F26)</f>
        <v>43284896</v>
      </c>
      <c r="G28" s="26"/>
      <c r="H28" s="169">
        <f>SUM(H25:H26)</f>
        <v>115200846</v>
      </c>
      <c r="I28" s="26"/>
      <c r="J28" s="53">
        <f>SUM(J25:J26)</f>
        <v>44728659</v>
      </c>
      <c r="L28" s="36"/>
    </row>
    <row r="29" spans="1:12" ht="10.5" customHeight="1" x14ac:dyDescent="0.5">
      <c r="A29" s="31"/>
      <c r="C29" s="24"/>
      <c r="D29" s="73"/>
      <c r="F29" s="26"/>
      <c r="G29" s="26"/>
      <c r="H29" s="157"/>
      <c r="I29" s="26"/>
      <c r="J29" s="26"/>
      <c r="K29" s="27"/>
    </row>
    <row r="30" spans="1:12" ht="20.100000000000001" customHeight="1" x14ac:dyDescent="0.5">
      <c r="A30" s="31" t="s">
        <v>76</v>
      </c>
      <c r="C30" s="24"/>
      <c r="D30" s="73"/>
      <c r="F30" s="26"/>
      <c r="G30" s="26"/>
      <c r="H30" s="157"/>
      <c r="I30" s="26"/>
      <c r="J30" s="26"/>
      <c r="K30" s="27"/>
    </row>
    <row r="31" spans="1:12" ht="19.350000000000001" customHeight="1" x14ac:dyDescent="0.5">
      <c r="A31" s="23" t="s">
        <v>160</v>
      </c>
      <c r="C31" s="24"/>
      <c r="D31" s="73"/>
      <c r="F31" s="26"/>
      <c r="G31" s="26"/>
      <c r="H31" s="157"/>
      <c r="I31" s="26"/>
      <c r="J31" s="26"/>
    </row>
    <row r="32" spans="1:12" ht="19.149999999999999" customHeight="1" x14ac:dyDescent="0.5">
      <c r="A32" s="23" t="s">
        <v>166</v>
      </c>
      <c r="C32" s="24"/>
      <c r="D32" s="73"/>
      <c r="F32" s="26"/>
      <c r="G32" s="26"/>
      <c r="H32" s="157"/>
      <c r="I32" s="26"/>
      <c r="J32" s="26"/>
    </row>
    <row r="33" spans="1:10" ht="19.149999999999999" customHeight="1" x14ac:dyDescent="0.5">
      <c r="A33" s="28" t="s">
        <v>156</v>
      </c>
      <c r="C33" s="24"/>
      <c r="D33" s="73"/>
      <c r="F33" s="26"/>
      <c r="G33" s="26"/>
      <c r="H33" s="157"/>
      <c r="I33" s="26"/>
      <c r="J33" s="26"/>
    </row>
    <row r="34" spans="1:10" ht="19.149999999999999" customHeight="1" x14ac:dyDescent="0.5">
      <c r="A34" s="28" t="s">
        <v>157</v>
      </c>
      <c r="C34" s="24"/>
      <c r="D34" s="73">
        <v>0</v>
      </c>
      <c r="F34" s="26">
        <v>-1354733</v>
      </c>
      <c r="H34" s="73">
        <v>0</v>
      </c>
      <c r="I34" s="26"/>
      <c r="J34" s="33">
        <v>0</v>
      </c>
    </row>
    <row r="35" spans="1:10" ht="19.149999999999999" customHeight="1" x14ac:dyDescent="0.5">
      <c r="A35" s="28" t="s">
        <v>158</v>
      </c>
      <c r="C35" s="24"/>
      <c r="D35" s="73"/>
      <c r="E35" s="28"/>
      <c r="F35" s="28"/>
      <c r="G35" s="28"/>
      <c r="H35" s="156"/>
      <c r="I35" s="28"/>
      <c r="J35" s="28"/>
    </row>
    <row r="36" spans="1:10" ht="19.149999999999999" customHeight="1" x14ac:dyDescent="0.5">
      <c r="A36" s="28" t="s">
        <v>159</v>
      </c>
      <c r="C36" s="24"/>
      <c r="D36" s="72">
        <v>-22177475</v>
      </c>
      <c r="F36" s="32">
        <v>-767698</v>
      </c>
      <c r="H36" s="72">
        <v>0</v>
      </c>
      <c r="I36" s="26"/>
      <c r="J36" s="124">
        <v>0</v>
      </c>
    </row>
    <row r="37" spans="1:10" ht="6" customHeight="1" x14ac:dyDescent="0.5">
      <c r="D37" s="175"/>
      <c r="F37" s="54"/>
      <c r="G37" s="26"/>
      <c r="H37" s="176"/>
      <c r="I37" s="26"/>
      <c r="J37" s="55"/>
    </row>
    <row r="38" spans="1:10" ht="19.149999999999999" customHeight="1" x14ac:dyDescent="0.5">
      <c r="A38" s="23" t="s">
        <v>153</v>
      </c>
      <c r="C38" s="24"/>
      <c r="D38" s="73"/>
      <c r="F38" s="26"/>
      <c r="G38" s="26"/>
      <c r="H38" s="157"/>
      <c r="I38" s="26"/>
      <c r="J38" s="26"/>
    </row>
    <row r="39" spans="1:10" ht="19.149999999999999" customHeight="1" x14ac:dyDescent="0.5">
      <c r="A39" s="23" t="s">
        <v>167</v>
      </c>
      <c r="C39" s="24"/>
      <c r="D39" s="72">
        <f>SUM(D31:D36)</f>
        <v>-22177475</v>
      </c>
      <c r="F39" s="32">
        <f>SUM(F31:F36)</f>
        <v>-2122431</v>
      </c>
      <c r="G39" s="26"/>
      <c r="H39" s="159">
        <f>SUM(H31:H36)</f>
        <v>0</v>
      </c>
      <c r="I39" s="26"/>
      <c r="J39" s="32">
        <f>SUM(J31:J36)</f>
        <v>0</v>
      </c>
    </row>
    <row r="40" spans="1:10" ht="20.100000000000001" customHeight="1" x14ac:dyDescent="0.5">
      <c r="A40" s="23"/>
      <c r="C40" s="24"/>
      <c r="D40" s="26"/>
      <c r="F40" s="26"/>
      <c r="G40" s="26"/>
      <c r="H40" s="26"/>
      <c r="I40" s="26"/>
      <c r="J40" s="26"/>
    </row>
    <row r="41" spans="1:10" ht="21.75" customHeight="1" x14ac:dyDescent="0.5">
      <c r="A41" s="23"/>
      <c r="C41" s="24"/>
      <c r="D41" s="26"/>
      <c r="F41" s="26"/>
      <c r="G41" s="26"/>
      <c r="H41" s="26"/>
      <c r="I41" s="26"/>
      <c r="J41" s="26"/>
    </row>
    <row r="42" spans="1:10" ht="21.2" customHeight="1" x14ac:dyDescent="0.5">
      <c r="A42" s="23"/>
      <c r="B42" s="254"/>
      <c r="C42" s="24"/>
      <c r="D42" s="26"/>
      <c r="F42" s="26"/>
      <c r="G42" s="26"/>
      <c r="H42" s="26"/>
      <c r="I42" s="26"/>
      <c r="J42" s="26"/>
    </row>
    <row r="43" spans="1:10" ht="19.5" customHeight="1" x14ac:dyDescent="0.5">
      <c r="A43" s="23"/>
      <c r="C43" s="24"/>
      <c r="D43" s="26"/>
      <c r="F43" s="26"/>
      <c r="G43" s="26"/>
      <c r="H43" s="33"/>
      <c r="I43" s="26"/>
      <c r="J43" s="26"/>
    </row>
    <row r="44" spans="1:10" ht="20.100000000000001" customHeight="1" x14ac:dyDescent="0.5">
      <c r="A44" s="268" t="s">
        <v>96</v>
      </c>
      <c r="B44" s="268"/>
      <c r="C44" s="268"/>
      <c r="D44" s="268"/>
      <c r="E44" s="268"/>
      <c r="F44" s="268"/>
      <c r="G44" s="268"/>
      <c r="H44" s="268"/>
      <c r="I44" s="268"/>
      <c r="J44" s="268"/>
    </row>
    <row r="45" spans="1:10" ht="18.75" customHeight="1" x14ac:dyDescent="0.5">
      <c r="A45" s="251"/>
      <c r="C45" s="251"/>
      <c r="D45" s="251"/>
      <c r="E45" s="251"/>
      <c r="F45" s="251"/>
      <c r="G45" s="251"/>
      <c r="H45" s="251"/>
      <c r="I45" s="251"/>
      <c r="J45" s="251"/>
    </row>
    <row r="46" spans="1:10" ht="21.95" customHeight="1" x14ac:dyDescent="0.5">
      <c r="A46" s="131" t="str">
        <f>'2-4'!A45</f>
        <v>หมายเหตุประกอบข้อมูลทางการเงินในหน้า 11 ถึง 34 เป็นส่วนหนึ่งของข้อมูลทางการเงินระหว่างกาลนี้</v>
      </c>
      <c r="B46" s="133"/>
      <c r="C46" s="131"/>
      <c r="D46" s="32"/>
      <c r="E46" s="53"/>
      <c r="F46" s="32"/>
      <c r="G46" s="32"/>
      <c r="H46" s="123"/>
      <c r="I46" s="32"/>
      <c r="J46" s="32"/>
    </row>
    <row r="47" spans="1:10" ht="20.100000000000001" customHeight="1" x14ac:dyDescent="0.5">
      <c r="A47" s="23" t="str">
        <f>A1</f>
        <v>บริษัท ฮั้วฟงรับเบอร์ (ไทยแลนด์) จํากัด (มหาชน)</v>
      </c>
    </row>
    <row r="48" spans="1:10" ht="20.100000000000001" customHeight="1" x14ac:dyDescent="0.5">
      <c r="A48" s="60" t="str">
        <f>A2</f>
        <v>งบกำไรขาดทุนเบ็ดเสร็จ</v>
      </c>
      <c r="B48" s="60"/>
      <c r="C48" s="60"/>
      <c r="D48" s="106"/>
      <c r="E48" s="129"/>
      <c r="F48" s="106"/>
    </row>
    <row r="49" spans="1:12" ht="20.100000000000001" customHeight="1" x14ac:dyDescent="0.5">
      <c r="A49" s="130" t="str">
        <f>+A3</f>
        <v>สำหรับงวดสามเดือนสิ้นสุดวันที่ 31 มีนาคม พ.ศ. 2563</v>
      </c>
      <c r="B49" s="131"/>
      <c r="C49" s="131"/>
      <c r="D49" s="132"/>
      <c r="E49" s="53"/>
      <c r="F49" s="132"/>
      <c r="G49" s="53"/>
      <c r="H49" s="121"/>
      <c r="I49" s="53"/>
      <c r="J49" s="53"/>
    </row>
    <row r="51" spans="1:12" ht="19.149999999999999" customHeight="1" x14ac:dyDescent="0.5">
      <c r="B51" s="34"/>
      <c r="D51" s="269" t="s">
        <v>90</v>
      </c>
      <c r="E51" s="269"/>
      <c r="F51" s="269"/>
      <c r="G51" s="35"/>
      <c r="H51" s="269" t="s">
        <v>91</v>
      </c>
      <c r="I51" s="269"/>
      <c r="J51" s="269"/>
      <c r="L51" s="36"/>
    </row>
    <row r="52" spans="1:12" ht="19.149999999999999" customHeight="1" x14ac:dyDescent="0.5">
      <c r="B52" s="34"/>
      <c r="D52" s="38" t="s">
        <v>39</v>
      </c>
      <c r="E52" s="38"/>
      <c r="F52" s="38" t="s">
        <v>39</v>
      </c>
      <c r="G52" s="38"/>
      <c r="H52" s="38" t="s">
        <v>39</v>
      </c>
      <c r="I52" s="38"/>
      <c r="J52" s="38" t="s">
        <v>39</v>
      </c>
      <c r="L52" s="36"/>
    </row>
    <row r="53" spans="1:12" ht="19.149999999999999" customHeight="1" x14ac:dyDescent="0.5">
      <c r="B53" s="34"/>
      <c r="D53" s="104" t="s">
        <v>171</v>
      </c>
      <c r="E53" s="38"/>
      <c r="F53" s="104" t="s">
        <v>171</v>
      </c>
      <c r="G53" s="104" t="s">
        <v>171</v>
      </c>
      <c r="H53" s="104" t="s">
        <v>171</v>
      </c>
      <c r="I53" s="104" t="s">
        <v>171</v>
      </c>
      <c r="J53" s="104" t="s">
        <v>171</v>
      </c>
      <c r="L53" s="36"/>
    </row>
    <row r="54" spans="1:12" ht="19.149999999999999" customHeight="1" x14ac:dyDescent="0.5">
      <c r="B54" s="58"/>
      <c r="D54" s="38" t="s">
        <v>170</v>
      </c>
      <c r="F54" s="38" t="s">
        <v>94</v>
      </c>
      <c r="G54" s="38" t="s">
        <v>170</v>
      </c>
      <c r="H54" s="38" t="s">
        <v>170</v>
      </c>
      <c r="I54" s="38" t="s">
        <v>170</v>
      </c>
      <c r="J54" s="38" t="s">
        <v>94</v>
      </c>
      <c r="L54" s="36"/>
    </row>
    <row r="55" spans="1:12" ht="19.149999999999999" customHeight="1" x14ac:dyDescent="0.5">
      <c r="B55" s="58"/>
      <c r="D55" s="42" t="s">
        <v>1</v>
      </c>
      <c r="F55" s="42" t="s">
        <v>1</v>
      </c>
      <c r="G55" s="38"/>
      <c r="H55" s="43" t="s">
        <v>1</v>
      </c>
      <c r="I55" s="38"/>
      <c r="J55" s="42" t="s">
        <v>1</v>
      </c>
      <c r="L55" s="36"/>
    </row>
    <row r="56" spans="1:12" ht="6" customHeight="1" x14ac:dyDescent="0.5">
      <c r="A56" s="31"/>
      <c r="B56" s="58"/>
      <c r="D56" s="170"/>
      <c r="F56" s="35"/>
      <c r="G56" s="38"/>
      <c r="H56" s="171"/>
      <c r="I56" s="38"/>
      <c r="J56" s="35"/>
      <c r="L56" s="36"/>
    </row>
    <row r="57" spans="1:12" ht="20.100000000000001" customHeight="1" x14ac:dyDescent="0.5">
      <c r="A57" s="23" t="s">
        <v>165</v>
      </c>
      <c r="C57" s="24"/>
      <c r="D57" s="73"/>
      <c r="F57" s="26"/>
      <c r="G57" s="26"/>
      <c r="H57" s="157"/>
      <c r="I57" s="26"/>
      <c r="J57" s="26"/>
      <c r="K57" s="27"/>
    </row>
    <row r="58" spans="1:12" ht="20.100000000000001" customHeight="1" x14ac:dyDescent="0.5">
      <c r="A58" s="23" t="s">
        <v>166</v>
      </c>
      <c r="C58" s="24"/>
      <c r="D58" s="73"/>
      <c r="F58" s="26"/>
      <c r="G58" s="26"/>
      <c r="H58" s="157"/>
      <c r="I58" s="26"/>
      <c r="J58" s="26"/>
    </row>
    <row r="59" spans="1:12" ht="20.100000000000001" customHeight="1" x14ac:dyDescent="0.5">
      <c r="A59" s="28" t="s">
        <v>183</v>
      </c>
      <c r="C59" s="24"/>
      <c r="D59" s="73"/>
      <c r="F59" s="26"/>
      <c r="G59" s="26"/>
      <c r="H59" s="157"/>
      <c r="I59" s="26"/>
      <c r="J59" s="26"/>
    </row>
    <row r="60" spans="1:12" ht="20.100000000000001" customHeight="1" x14ac:dyDescent="0.5">
      <c r="A60" s="28" t="s">
        <v>184</v>
      </c>
      <c r="C60" s="24"/>
      <c r="D60" s="73"/>
      <c r="F60" s="26"/>
      <c r="H60" s="73"/>
      <c r="I60" s="26"/>
      <c r="J60" s="33"/>
    </row>
    <row r="61" spans="1:12" ht="20.100000000000001" customHeight="1" x14ac:dyDescent="0.5">
      <c r="A61" s="28" t="s">
        <v>185</v>
      </c>
      <c r="C61" s="24"/>
      <c r="D61" s="73">
        <v>2021207</v>
      </c>
      <c r="F61" s="26">
        <v>0</v>
      </c>
      <c r="H61" s="73">
        <v>0</v>
      </c>
      <c r="I61" s="26"/>
      <c r="J61" s="33">
        <v>0</v>
      </c>
    </row>
    <row r="62" spans="1:12" ht="6" customHeight="1" x14ac:dyDescent="0.5">
      <c r="D62" s="177"/>
      <c r="F62" s="29"/>
      <c r="G62" s="26"/>
      <c r="H62" s="178"/>
      <c r="I62" s="26"/>
      <c r="J62" s="30"/>
    </row>
    <row r="63" spans="1:12" ht="20.100000000000001" customHeight="1" x14ac:dyDescent="0.5">
      <c r="A63" s="31" t="s">
        <v>163</v>
      </c>
      <c r="C63" s="24"/>
      <c r="D63" s="73"/>
      <c r="F63" s="26"/>
      <c r="G63" s="26"/>
      <c r="H63" s="157"/>
      <c r="I63" s="26"/>
      <c r="J63" s="26"/>
      <c r="K63" s="27"/>
    </row>
    <row r="64" spans="1:12" ht="20.100000000000001" customHeight="1" x14ac:dyDescent="0.5">
      <c r="A64" s="23" t="s">
        <v>167</v>
      </c>
      <c r="C64" s="24"/>
      <c r="D64" s="72">
        <f>SUM(D61:D63)</f>
        <v>2021207</v>
      </c>
      <c r="F64" s="32">
        <f>SUM(F61:F63)</f>
        <v>0</v>
      </c>
      <c r="G64" s="26"/>
      <c r="H64" s="72">
        <f>SUM(H61:H63)</f>
        <v>0</v>
      </c>
      <c r="I64" s="26"/>
      <c r="J64" s="32">
        <f>SUM(J61:J63)</f>
        <v>0</v>
      </c>
    </row>
    <row r="65" spans="1:10" ht="8.1" customHeight="1" x14ac:dyDescent="0.5">
      <c r="A65" s="31"/>
      <c r="C65" s="24"/>
      <c r="D65" s="73"/>
      <c r="F65" s="26"/>
      <c r="G65" s="26"/>
      <c r="H65" s="157"/>
      <c r="I65" s="26"/>
      <c r="J65" s="26"/>
    </row>
    <row r="66" spans="1:10" ht="19.149999999999999" customHeight="1" x14ac:dyDescent="0.5">
      <c r="A66" s="23" t="s">
        <v>65</v>
      </c>
      <c r="C66" s="24"/>
      <c r="D66" s="72">
        <f>SUM(D39,D64)</f>
        <v>-20156268</v>
      </c>
      <c r="F66" s="32">
        <f>SUM(F39,F64)</f>
        <v>-2122431</v>
      </c>
      <c r="G66" s="26"/>
      <c r="H66" s="72">
        <f>H64</f>
        <v>0</v>
      </c>
      <c r="I66" s="26"/>
      <c r="J66" s="32">
        <f>J64</f>
        <v>0</v>
      </c>
    </row>
    <row r="67" spans="1:10" ht="6" customHeight="1" x14ac:dyDescent="0.5">
      <c r="D67" s="175"/>
      <c r="F67" s="54"/>
      <c r="G67" s="26"/>
      <c r="H67" s="176"/>
      <c r="I67" s="26"/>
      <c r="J67" s="55"/>
    </row>
    <row r="68" spans="1:10" ht="19.149999999999999" customHeight="1" thickBot="1" x14ac:dyDescent="0.55000000000000004">
      <c r="A68" s="23" t="s">
        <v>74</v>
      </c>
      <c r="C68" s="24"/>
      <c r="D68" s="76">
        <f>SUM(D66,D28)</f>
        <v>106533105</v>
      </c>
      <c r="F68" s="59">
        <f>SUM(F66,F28)</f>
        <v>41162465</v>
      </c>
      <c r="G68" s="26"/>
      <c r="H68" s="76">
        <f>SUM(H66,H28)</f>
        <v>115200846</v>
      </c>
      <c r="I68" s="26"/>
      <c r="J68" s="59">
        <f>SUM(J66,J28)</f>
        <v>44728659</v>
      </c>
    </row>
    <row r="69" spans="1:10" ht="16.149999999999999" customHeight="1" thickTop="1" x14ac:dyDescent="0.5">
      <c r="A69" s="23"/>
      <c r="C69" s="24"/>
      <c r="D69" s="73"/>
      <c r="F69" s="26"/>
      <c r="G69" s="26"/>
      <c r="H69" s="157"/>
      <c r="I69" s="26"/>
      <c r="J69" s="26"/>
    </row>
    <row r="70" spans="1:10" ht="20.100000000000001" customHeight="1" x14ac:dyDescent="0.5">
      <c r="A70" s="31" t="s">
        <v>62</v>
      </c>
      <c r="C70" s="24"/>
      <c r="D70" s="77"/>
      <c r="E70" s="61"/>
      <c r="F70" s="61"/>
      <c r="G70" s="61"/>
      <c r="H70" s="155"/>
      <c r="I70" s="61"/>
      <c r="J70" s="61"/>
    </row>
    <row r="71" spans="1:10" ht="20.100000000000001" customHeight="1" x14ac:dyDescent="0.5">
      <c r="A71" s="24" t="s">
        <v>87</v>
      </c>
      <c r="C71" s="24"/>
      <c r="D71" s="77">
        <f>+D28</f>
        <v>126689373</v>
      </c>
      <c r="E71" s="61"/>
      <c r="F71" s="61">
        <f>+F28</f>
        <v>43284896</v>
      </c>
      <c r="G71" s="61"/>
      <c r="H71" s="155">
        <f>+H28</f>
        <v>115200846</v>
      </c>
      <c r="I71" s="61"/>
      <c r="J71" s="61">
        <f>+J28</f>
        <v>44728659</v>
      </c>
    </row>
    <row r="72" spans="1:10" ht="20.100000000000001" customHeight="1" x14ac:dyDescent="0.5">
      <c r="A72" s="24" t="s">
        <v>42</v>
      </c>
      <c r="C72" s="24"/>
      <c r="D72" s="179">
        <v>0</v>
      </c>
      <c r="E72" s="61"/>
      <c r="F72" s="68">
        <v>0</v>
      </c>
      <c r="G72" s="62"/>
      <c r="H72" s="174">
        <v>0</v>
      </c>
      <c r="I72" s="62"/>
      <c r="J72" s="68">
        <v>0</v>
      </c>
    </row>
    <row r="73" spans="1:10" ht="6" customHeight="1" x14ac:dyDescent="0.5">
      <c r="A73" s="24"/>
      <c r="B73" s="24"/>
      <c r="C73" s="24"/>
      <c r="D73" s="180"/>
      <c r="E73" s="61"/>
      <c r="F73" s="64"/>
      <c r="G73" s="62"/>
      <c r="H73" s="181"/>
      <c r="I73" s="62"/>
      <c r="J73" s="64"/>
    </row>
    <row r="74" spans="1:10" ht="20.100000000000001" customHeight="1" thickBot="1" x14ac:dyDescent="0.55000000000000004">
      <c r="A74" s="56"/>
      <c r="C74" s="24"/>
      <c r="D74" s="182">
        <f>SUM(D71:D72)</f>
        <v>126689373</v>
      </c>
      <c r="E74" s="61"/>
      <c r="F74" s="65">
        <f>SUM(F71:F72)</f>
        <v>43284896</v>
      </c>
      <c r="G74" s="62"/>
      <c r="H74" s="161">
        <f>SUM(H71:H72)</f>
        <v>115200846</v>
      </c>
      <c r="I74" s="62"/>
      <c r="J74" s="65">
        <f>SUM(J71:J72)</f>
        <v>44728659</v>
      </c>
    </row>
    <row r="75" spans="1:10" ht="16.149999999999999" customHeight="1" thickTop="1" x14ac:dyDescent="0.5">
      <c r="A75" s="56"/>
      <c r="C75" s="24"/>
      <c r="D75" s="78"/>
      <c r="E75" s="61"/>
      <c r="F75" s="62"/>
      <c r="G75" s="66"/>
      <c r="H75" s="157"/>
      <c r="I75" s="66"/>
      <c r="J75" s="62"/>
    </row>
    <row r="76" spans="1:10" ht="20.100000000000001" customHeight="1" x14ac:dyDescent="0.5">
      <c r="A76" s="23" t="s">
        <v>131</v>
      </c>
      <c r="C76" s="23"/>
      <c r="D76" s="78"/>
      <c r="E76" s="67"/>
      <c r="F76" s="62"/>
      <c r="G76" s="62"/>
      <c r="H76" s="157"/>
      <c r="I76" s="62"/>
      <c r="J76" s="62"/>
    </row>
    <row r="77" spans="1:10" ht="20.100000000000001" customHeight="1" x14ac:dyDescent="0.5">
      <c r="A77" s="24" t="s">
        <v>87</v>
      </c>
      <c r="C77" s="23"/>
      <c r="D77" s="77">
        <f>D68</f>
        <v>106533105</v>
      </c>
      <c r="E77" s="67"/>
      <c r="F77" s="61">
        <f>F68</f>
        <v>41162465</v>
      </c>
      <c r="G77" s="66"/>
      <c r="H77" s="77">
        <f>H68</f>
        <v>115200846</v>
      </c>
      <c r="I77" s="66"/>
      <c r="J77" s="61">
        <f>J68</f>
        <v>44728659</v>
      </c>
    </row>
    <row r="78" spans="1:10" ht="20.100000000000001" customHeight="1" x14ac:dyDescent="0.5">
      <c r="A78" s="28" t="s">
        <v>42</v>
      </c>
      <c r="D78" s="79">
        <v>0</v>
      </c>
      <c r="E78" s="61"/>
      <c r="F78" s="68">
        <v>0</v>
      </c>
      <c r="G78" s="62"/>
      <c r="H78" s="174">
        <v>0</v>
      </c>
      <c r="I78" s="62"/>
      <c r="J78" s="68">
        <v>0</v>
      </c>
    </row>
    <row r="79" spans="1:10" ht="8.1" customHeight="1" x14ac:dyDescent="0.5">
      <c r="A79" s="24"/>
      <c r="C79" s="24"/>
      <c r="D79" s="180"/>
      <c r="E79" s="61"/>
      <c r="F79" s="64"/>
      <c r="G79" s="62"/>
      <c r="H79" s="181"/>
      <c r="I79" s="62"/>
      <c r="J79" s="64"/>
    </row>
    <row r="80" spans="1:10" ht="20.100000000000001" customHeight="1" thickBot="1" x14ac:dyDescent="0.55000000000000004">
      <c r="C80" s="24"/>
      <c r="D80" s="182">
        <f>SUM(D77:D78)</f>
        <v>106533105</v>
      </c>
      <c r="E80" s="61"/>
      <c r="F80" s="65">
        <f>SUM(F77:F78)</f>
        <v>41162465</v>
      </c>
      <c r="G80" s="62"/>
      <c r="H80" s="161">
        <f>SUM(H77:H78)</f>
        <v>115200846</v>
      </c>
      <c r="I80" s="62"/>
      <c r="J80" s="65">
        <f>SUM(J77:J78)</f>
        <v>44728659</v>
      </c>
    </row>
    <row r="81" spans="1:10" ht="20.100000000000001" customHeight="1" thickTop="1" x14ac:dyDescent="0.5">
      <c r="A81" s="56"/>
      <c r="C81" s="24"/>
      <c r="D81" s="78"/>
      <c r="E81" s="61"/>
      <c r="F81" s="62"/>
      <c r="G81" s="66"/>
      <c r="H81" s="157"/>
      <c r="I81" s="66"/>
      <c r="J81" s="62"/>
    </row>
    <row r="82" spans="1:10" ht="20.100000000000001" customHeight="1" x14ac:dyDescent="0.5">
      <c r="A82" s="56" t="s">
        <v>139</v>
      </c>
      <c r="C82" s="24"/>
      <c r="D82" s="78"/>
      <c r="E82" s="61"/>
      <c r="F82" s="62"/>
      <c r="G82" s="66"/>
      <c r="H82" s="157"/>
      <c r="I82" s="66"/>
      <c r="J82" s="62"/>
    </row>
    <row r="83" spans="1:10" ht="20.100000000000001" customHeight="1" x14ac:dyDescent="0.5">
      <c r="A83" s="56" t="s">
        <v>140</v>
      </c>
      <c r="C83" s="24"/>
      <c r="D83" s="78"/>
      <c r="E83" s="61"/>
      <c r="F83" s="62"/>
      <c r="G83" s="66"/>
      <c r="H83" s="157"/>
      <c r="I83" s="66"/>
      <c r="J83" s="62"/>
    </row>
    <row r="84" spans="1:10" ht="8.1" customHeight="1" x14ac:dyDescent="0.5">
      <c r="A84" s="56"/>
      <c r="C84" s="24"/>
      <c r="D84" s="78"/>
      <c r="E84" s="61"/>
      <c r="F84" s="62"/>
      <c r="G84" s="66"/>
      <c r="H84" s="157"/>
      <c r="I84" s="66"/>
      <c r="J84" s="62"/>
    </row>
    <row r="85" spans="1:10" ht="20.100000000000001" customHeight="1" thickBot="1" x14ac:dyDescent="0.55000000000000004">
      <c r="A85" s="47" t="s">
        <v>144</v>
      </c>
      <c r="C85" s="24"/>
      <c r="D85" s="183">
        <f>+D28/658434300</f>
        <v>0.19241004455569827</v>
      </c>
      <c r="E85" s="61"/>
      <c r="F85" s="69">
        <f>+F28/658434300</f>
        <v>6.5739126895424493E-2</v>
      </c>
      <c r="G85" s="62"/>
      <c r="H85" s="184">
        <f>+H28/658434300</f>
        <v>0.17496179345456334</v>
      </c>
      <c r="I85" s="62"/>
      <c r="J85" s="69">
        <f>+J28/658434300</f>
        <v>6.79318483256416E-2</v>
      </c>
    </row>
    <row r="86" spans="1:10" ht="20.100000000000001" customHeight="1" thickTop="1" x14ac:dyDescent="0.5">
      <c r="A86" s="47"/>
      <c r="C86" s="24"/>
      <c r="D86" s="127"/>
      <c r="E86" s="61"/>
      <c r="F86" s="127"/>
      <c r="G86" s="62"/>
      <c r="H86" s="128"/>
      <c r="I86" s="62"/>
      <c r="J86" s="127"/>
    </row>
    <row r="87" spans="1:10" ht="29.25" customHeight="1" x14ac:dyDescent="0.5">
      <c r="A87" s="47"/>
      <c r="C87" s="24"/>
      <c r="D87" s="127"/>
      <c r="E87" s="61"/>
      <c r="F87" s="127"/>
      <c r="G87" s="62"/>
      <c r="H87" s="128"/>
      <c r="I87" s="62"/>
      <c r="J87" s="127"/>
    </row>
    <row r="88" spans="1:10" ht="20.25" customHeight="1" x14ac:dyDescent="0.5">
      <c r="B88" s="28"/>
      <c r="D88" s="28"/>
      <c r="E88" s="28"/>
      <c r="F88" s="28"/>
      <c r="G88" s="28"/>
      <c r="H88" s="28"/>
      <c r="I88" s="28"/>
      <c r="J88" s="28"/>
    </row>
    <row r="89" spans="1:10" ht="24.75" customHeight="1" x14ac:dyDescent="0.5">
      <c r="A89" s="268" t="s">
        <v>96</v>
      </c>
      <c r="B89" s="268"/>
      <c r="C89" s="268"/>
      <c r="D89" s="268"/>
      <c r="E89" s="268"/>
      <c r="F89" s="268"/>
      <c r="G89" s="268"/>
      <c r="H89" s="268"/>
      <c r="I89" s="268"/>
      <c r="J89" s="268"/>
    </row>
    <row r="90" spans="1:10" ht="20.25" customHeight="1" x14ac:dyDescent="0.5">
      <c r="B90" s="28"/>
      <c r="D90" s="28"/>
      <c r="E90" s="28"/>
      <c r="F90" s="28"/>
      <c r="G90" s="28"/>
      <c r="H90" s="28"/>
      <c r="I90" s="28"/>
      <c r="J90" s="28"/>
    </row>
    <row r="91" spans="1:10" ht="21.95" customHeight="1" x14ac:dyDescent="0.5">
      <c r="A91" s="270" t="str">
        <f>'2-4'!A45</f>
        <v>หมายเหตุประกอบข้อมูลทางการเงินในหน้า 11 ถึง 34 เป็นส่วนหนึ่งของข้อมูลทางการเงินระหว่างกาลนี้</v>
      </c>
      <c r="B91" s="270"/>
      <c r="C91" s="270"/>
      <c r="D91" s="270"/>
      <c r="E91" s="270"/>
      <c r="F91" s="270"/>
      <c r="G91" s="270"/>
      <c r="H91" s="270"/>
      <c r="I91" s="270"/>
      <c r="J91" s="270"/>
    </row>
  </sheetData>
  <mergeCells count="7">
    <mergeCell ref="A91:J91"/>
    <mergeCell ref="D5:F5"/>
    <mergeCell ref="H5:J5"/>
    <mergeCell ref="D51:F51"/>
    <mergeCell ref="H51:J51"/>
    <mergeCell ref="A44:J44"/>
    <mergeCell ref="A89:J8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DL45"/>
  <sheetViews>
    <sheetView zoomScale="95" zoomScaleNormal="95" zoomScaleSheetLayoutView="100" zoomScalePageLayoutView="92" workbookViewId="0">
      <selection activeCell="A7" sqref="A7"/>
    </sheetView>
  </sheetViews>
  <sheetFormatPr defaultColWidth="9.140625" defaultRowHeight="21.75" customHeight="1" x14ac:dyDescent="0.5"/>
  <cols>
    <col min="1" max="1" width="40.85546875" style="199" customWidth="1"/>
    <col min="2" max="2" width="7.28515625" style="206" customWidth="1"/>
    <col min="3" max="3" width="0.7109375" style="206" customWidth="1"/>
    <col min="4" max="4" width="11.5703125" style="207" customWidth="1"/>
    <col min="5" max="5" width="0.7109375" style="196" customWidth="1"/>
    <col min="6" max="6" width="12.28515625" style="207" customWidth="1"/>
    <col min="7" max="7" width="0.7109375" style="196" customWidth="1"/>
    <col min="8" max="8" width="9.7109375" style="207" customWidth="1"/>
    <col min="9" max="9" width="0.7109375" style="196" customWidth="1"/>
    <col min="10" max="10" width="11.140625" style="196" customWidth="1"/>
    <col min="11" max="11" width="0.7109375" style="196" customWidth="1"/>
    <col min="12" max="12" width="12.140625" style="196" customWidth="1"/>
    <col min="13" max="13" width="0.7109375" style="196" customWidth="1"/>
    <col min="14" max="14" width="13.42578125" style="196" customWidth="1"/>
    <col min="15" max="15" width="0.7109375" style="196" customWidth="1"/>
    <col min="16" max="16" width="12.85546875" style="196" customWidth="1"/>
    <col min="17" max="17" width="0.7109375" style="196" customWidth="1"/>
    <col min="18" max="18" width="11.140625" style="196" customWidth="1"/>
    <col min="19" max="19" width="0.7109375" style="196" customWidth="1"/>
    <col min="20" max="20" width="15.7109375" style="196" customWidth="1"/>
    <col min="21" max="21" width="0.7109375" style="196" customWidth="1"/>
    <col min="22" max="22" width="13.5703125" style="196" customWidth="1"/>
    <col min="23" max="23" width="0.7109375" style="196" customWidth="1"/>
    <col min="24" max="24" width="12.28515625" style="196" customWidth="1"/>
    <col min="25" max="25" width="0.7109375" style="196" customWidth="1"/>
    <col min="26" max="26" width="12.5703125" style="196" customWidth="1"/>
    <col min="27" max="27" width="0.7109375" style="196" customWidth="1"/>
    <col min="28" max="28" width="13.140625" style="196" customWidth="1"/>
    <col min="29" max="29" width="16.5703125" style="198" customWidth="1"/>
    <col min="30" max="116" width="9.140625" style="198"/>
    <col min="117" max="16384" width="9.140625" style="199"/>
  </cols>
  <sheetData>
    <row r="1" spans="1:28" ht="20.100000000000001" customHeight="1" x14ac:dyDescent="0.5">
      <c r="A1" s="193" t="str">
        <f>+'5-6 (3M)'!A1</f>
        <v>บริษัท ฮั้วฟงรับเบอร์ (ไทยแลนด์) จํากัด (มหาชน)</v>
      </c>
      <c r="B1" s="194"/>
      <c r="C1" s="194"/>
      <c r="D1" s="195"/>
      <c r="F1" s="195"/>
      <c r="H1" s="195"/>
      <c r="AB1" s="197"/>
    </row>
    <row r="2" spans="1:28" ht="20.100000000000001" customHeight="1" x14ac:dyDescent="0.5">
      <c r="A2" s="200" t="s">
        <v>120</v>
      </c>
      <c r="B2" s="200"/>
      <c r="C2" s="200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</row>
    <row r="3" spans="1:28" ht="20.100000000000001" customHeight="1" x14ac:dyDescent="0.5">
      <c r="A3" s="202" t="str">
        <f>+'5-6 (3M)'!A49</f>
        <v>สำหรับงวดสามเดือนสิ้นสุดวันที่ 31 มีนาคม พ.ศ. 2563</v>
      </c>
      <c r="B3" s="202"/>
      <c r="C3" s="202"/>
      <c r="D3" s="203"/>
      <c r="E3" s="204"/>
      <c r="F3" s="203"/>
      <c r="G3" s="204"/>
      <c r="H3" s="203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5"/>
      <c r="Z3" s="205"/>
      <c r="AA3" s="205"/>
      <c r="AB3" s="205"/>
    </row>
    <row r="4" spans="1:28" ht="14.45" customHeight="1" x14ac:dyDescent="0.5"/>
    <row r="5" spans="1:28" ht="18" customHeight="1" x14ac:dyDescent="0.5">
      <c r="D5" s="271" t="s">
        <v>132</v>
      </c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</row>
    <row r="6" spans="1:28" ht="18" customHeight="1" x14ac:dyDescent="0.5">
      <c r="D6" s="272" t="s">
        <v>88</v>
      </c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08"/>
      <c r="Z6" s="208"/>
      <c r="AA6" s="208"/>
      <c r="AB6" s="208"/>
    </row>
    <row r="7" spans="1:28" ht="18" customHeight="1" x14ac:dyDescent="0.5">
      <c r="A7" s="80"/>
      <c r="B7" s="80"/>
      <c r="C7" s="81"/>
      <c r="D7" s="82"/>
      <c r="E7" s="82"/>
      <c r="F7" s="82"/>
      <c r="G7" s="82"/>
      <c r="H7" s="82"/>
      <c r="I7" s="82"/>
      <c r="J7" s="82"/>
      <c r="K7" s="82"/>
      <c r="L7" s="82"/>
      <c r="M7" s="82"/>
      <c r="N7" s="273" t="s">
        <v>81</v>
      </c>
      <c r="O7" s="273"/>
      <c r="P7" s="273"/>
      <c r="Q7" s="273"/>
      <c r="R7" s="273"/>
      <c r="S7" s="273"/>
      <c r="T7" s="273"/>
      <c r="U7" s="273"/>
      <c r="V7" s="273"/>
      <c r="W7" s="83"/>
      <c r="X7" s="82"/>
      <c r="Y7" s="82"/>
      <c r="Z7" s="82"/>
      <c r="AA7" s="82"/>
      <c r="AB7" s="82"/>
    </row>
    <row r="8" spans="1:28" ht="18" customHeight="1" x14ac:dyDescent="0.5">
      <c r="A8" s="80"/>
      <c r="B8" s="80"/>
      <c r="C8" s="81"/>
      <c r="D8" s="82"/>
      <c r="E8" s="82"/>
      <c r="F8" s="82"/>
      <c r="G8" s="82"/>
      <c r="H8" s="82"/>
      <c r="I8" s="82"/>
      <c r="J8" s="274" t="s">
        <v>18</v>
      </c>
      <c r="K8" s="274"/>
      <c r="L8" s="274"/>
      <c r="M8" s="82"/>
      <c r="N8" s="273" t="s">
        <v>75</v>
      </c>
      <c r="O8" s="273"/>
      <c r="P8" s="273"/>
      <c r="Q8" s="273"/>
      <c r="R8" s="273"/>
      <c r="S8" s="273"/>
      <c r="T8" s="273"/>
      <c r="U8" s="82"/>
      <c r="V8" s="82"/>
      <c r="W8" s="83"/>
      <c r="X8" s="82"/>
      <c r="Y8" s="82"/>
      <c r="Z8" s="82"/>
      <c r="AA8" s="82"/>
      <c r="AB8" s="82"/>
    </row>
    <row r="9" spans="1:28" ht="18" customHeight="1" x14ac:dyDescent="0.5">
      <c r="A9" s="80"/>
      <c r="B9" s="80"/>
      <c r="C9" s="84"/>
      <c r="D9" s="196"/>
      <c r="F9" s="197"/>
      <c r="H9" s="197"/>
      <c r="P9" s="85" t="s">
        <v>70</v>
      </c>
      <c r="R9" s="85"/>
      <c r="S9" s="85"/>
      <c r="T9" s="211" t="s">
        <v>186</v>
      </c>
      <c r="U9" s="85"/>
      <c r="W9" s="85"/>
      <c r="AA9" s="82"/>
      <c r="AB9" s="82"/>
    </row>
    <row r="10" spans="1:28" ht="18" customHeight="1" x14ac:dyDescent="0.5">
      <c r="A10" s="80"/>
      <c r="B10" s="80"/>
      <c r="C10" s="252"/>
      <c r="D10" s="213"/>
      <c r="E10" s="85"/>
      <c r="F10" s="197"/>
      <c r="G10" s="85"/>
      <c r="H10" s="197" t="s">
        <v>66</v>
      </c>
      <c r="I10" s="85"/>
      <c r="J10" s="85" t="s">
        <v>38</v>
      </c>
      <c r="K10" s="85"/>
      <c r="L10" s="85"/>
      <c r="M10" s="85"/>
      <c r="N10" s="85" t="s">
        <v>48</v>
      </c>
      <c r="O10" s="85"/>
      <c r="P10" s="85" t="s">
        <v>69</v>
      </c>
      <c r="Q10" s="85"/>
      <c r="R10" s="85"/>
      <c r="S10" s="85"/>
      <c r="T10" s="211" t="s">
        <v>187</v>
      </c>
      <c r="U10" s="85"/>
      <c r="V10" s="85" t="s">
        <v>72</v>
      </c>
      <c r="W10" s="85"/>
      <c r="X10" s="85" t="s">
        <v>84</v>
      </c>
      <c r="Y10" s="85"/>
      <c r="Z10" s="86"/>
      <c r="AA10" s="87"/>
      <c r="AB10" s="87"/>
    </row>
    <row r="11" spans="1:28" ht="18" customHeight="1" x14ac:dyDescent="0.5">
      <c r="A11" s="80"/>
      <c r="B11" s="80"/>
      <c r="C11" s="252"/>
      <c r="D11" s="85" t="s">
        <v>54</v>
      </c>
      <c r="E11" s="85"/>
      <c r="F11" s="85" t="s">
        <v>105</v>
      </c>
      <c r="G11" s="85"/>
      <c r="H11" s="85" t="s">
        <v>161</v>
      </c>
      <c r="I11" s="85"/>
      <c r="J11" s="88" t="s">
        <v>35</v>
      </c>
      <c r="K11" s="87"/>
      <c r="L11" s="85"/>
      <c r="M11" s="85"/>
      <c r="N11" s="85" t="s">
        <v>49</v>
      </c>
      <c r="O11" s="85"/>
      <c r="P11" s="85" t="s">
        <v>68</v>
      </c>
      <c r="Q11" s="85"/>
      <c r="R11" s="85" t="s">
        <v>152</v>
      </c>
      <c r="S11" s="85"/>
      <c r="T11" s="211" t="s">
        <v>188</v>
      </c>
      <c r="U11" s="85"/>
      <c r="V11" s="85" t="s">
        <v>71</v>
      </c>
      <c r="W11" s="85"/>
      <c r="X11" s="85" t="s">
        <v>83</v>
      </c>
      <c r="Y11" s="87"/>
      <c r="Z11" s="85" t="s">
        <v>50</v>
      </c>
      <c r="AA11" s="87"/>
      <c r="AB11" s="85" t="s">
        <v>84</v>
      </c>
    </row>
    <row r="12" spans="1:28" ht="18" customHeight="1" x14ac:dyDescent="0.5">
      <c r="A12" s="80"/>
      <c r="B12" s="89" t="s">
        <v>0</v>
      </c>
      <c r="C12" s="252"/>
      <c r="D12" s="90" t="s">
        <v>57</v>
      </c>
      <c r="E12" s="85"/>
      <c r="F12" s="215" t="s">
        <v>106</v>
      </c>
      <c r="G12" s="85"/>
      <c r="H12" s="215" t="s">
        <v>107</v>
      </c>
      <c r="I12" s="85"/>
      <c r="J12" s="90" t="s">
        <v>34</v>
      </c>
      <c r="K12" s="85"/>
      <c r="L12" s="90" t="s">
        <v>19</v>
      </c>
      <c r="M12" s="85"/>
      <c r="N12" s="90" t="s">
        <v>51</v>
      </c>
      <c r="O12" s="85"/>
      <c r="P12" s="90" t="s">
        <v>67</v>
      </c>
      <c r="Q12" s="85"/>
      <c r="R12" s="90" t="s">
        <v>151</v>
      </c>
      <c r="S12" s="85"/>
      <c r="T12" s="214" t="s">
        <v>181</v>
      </c>
      <c r="U12" s="85"/>
      <c r="V12" s="90" t="s">
        <v>82</v>
      </c>
      <c r="W12" s="85"/>
      <c r="X12" s="90" t="s">
        <v>89</v>
      </c>
      <c r="Y12" s="87"/>
      <c r="Z12" s="90" t="s">
        <v>58</v>
      </c>
      <c r="AA12" s="85"/>
      <c r="AB12" s="90" t="s">
        <v>85</v>
      </c>
    </row>
    <row r="13" spans="1:28" ht="18" customHeight="1" x14ac:dyDescent="0.5">
      <c r="A13" s="80"/>
      <c r="B13" s="188"/>
      <c r="C13" s="252"/>
      <c r="D13" s="85"/>
      <c r="E13" s="85"/>
      <c r="F13" s="189"/>
      <c r="G13" s="85"/>
      <c r="H13" s="189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7"/>
      <c r="Z13" s="85"/>
      <c r="AA13" s="85"/>
      <c r="AB13" s="85"/>
    </row>
    <row r="14" spans="1:28" ht="18" customHeight="1" x14ac:dyDescent="0.5">
      <c r="A14" s="219" t="s">
        <v>95</v>
      </c>
      <c r="B14" s="212"/>
      <c r="C14" s="210"/>
      <c r="D14" s="220">
        <v>658434300</v>
      </c>
      <c r="E14" s="220"/>
      <c r="F14" s="220">
        <v>222105000</v>
      </c>
      <c r="G14" s="220"/>
      <c r="H14" s="220">
        <v>7429904</v>
      </c>
      <c r="I14" s="220"/>
      <c r="J14" s="220">
        <v>65843430</v>
      </c>
      <c r="K14" s="220"/>
      <c r="L14" s="220">
        <v>1902811573</v>
      </c>
      <c r="M14" s="220"/>
      <c r="N14" s="220">
        <v>-33041859</v>
      </c>
      <c r="O14" s="220"/>
      <c r="P14" s="220">
        <v>-1544549</v>
      </c>
      <c r="Q14" s="220"/>
      <c r="R14" s="220">
        <v>-14506242</v>
      </c>
      <c r="S14" s="220"/>
      <c r="T14" s="220">
        <v>0</v>
      </c>
      <c r="U14" s="220"/>
      <c r="V14" s="220">
        <f>SUM(N14:T14)</f>
        <v>-49092650</v>
      </c>
      <c r="X14" s="92">
        <f>SUM(D14:L14)+V14</f>
        <v>2807531557</v>
      </c>
      <c r="Z14" s="220">
        <f>+Z39</f>
        <v>0</v>
      </c>
      <c r="AB14" s="92">
        <f>SUM(X14:Z14)</f>
        <v>2807531557</v>
      </c>
    </row>
    <row r="15" spans="1:28" ht="18" customHeight="1" x14ac:dyDescent="0.5">
      <c r="A15" s="219" t="s">
        <v>125</v>
      </c>
      <c r="B15" s="212"/>
      <c r="C15" s="21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X15" s="92"/>
      <c r="Z15" s="92"/>
      <c r="AB15" s="92"/>
    </row>
    <row r="16" spans="1:28" ht="18" customHeight="1" x14ac:dyDescent="0.5">
      <c r="A16" s="264" t="s">
        <v>206</v>
      </c>
      <c r="B16" s="212"/>
      <c r="C16" s="21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X16" s="92"/>
      <c r="Z16" s="92"/>
      <c r="AB16" s="92"/>
    </row>
    <row r="17" spans="1:28" ht="18" customHeight="1" x14ac:dyDescent="0.35">
      <c r="A17" s="265" t="s">
        <v>199</v>
      </c>
      <c r="B17" s="212"/>
      <c r="C17" s="210"/>
      <c r="D17" s="222">
        <v>0</v>
      </c>
      <c r="E17" s="220"/>
      <c r="F17" s="222">
        <v>0</v>
      </c>
      <c r="G17" s="220"/>
      <c r="H17" s="222">
        <v>0</v>
      </c>
      <c r="I17" s="220"/>
      <c r="J17" s="222">
        <v>0</v>
      </c>
      <c r="K17" s="220"/>
      <c r="L17" s="222">
        <v>0</v>
      </c>
      <c r="M17" s="220"/>
      <c r="N17" s="222">
        <v>-17641455</v>
      </c>
      <c r="O17" s="220"/>
      <c r="P17" s="222">
        <v>0</v>
      </c>
      <c r="Q17" s="220"/>
      <c r="R17" s="222">
        <v>0</v>
      </c>
      <c r="S17" s="220"/>
      <c r="T17" s="222">
        <v>0</v>
      </c>
      <c r="U17" s="220"/>
      <c r="V17" s="222">
        <f>SUM(N17:T17)</f>
        <v>-17641455</v>
      </c>
      <c r="X17" s="93">
        <f>SUM(D17:L17)+V17</f>
        <v>-17641455</v>
      </c>
      <c r="Z17" s="222">
        <v>0</v>
      </c>
      <c r="AB17" s="93">
        <f>SUM(X17:Z17)</f>
        <v>-17641455</v>
      </c>
    </row>
    <row r="18" spans="1:28" ht="6" customHeight="1" x14ac:dyDescent="0.35">
      <c r="A18" s="265"/>
      <c r="B18" s="212"/>
      <c r="C18" s="21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X18" s="92"/>
      <c r="Z18" s="220"/>
      <c r="AB18" s="92"/>
    </row>
    <row r="19" spans="1:28" ht="18" customHeight="1" x14ac:dyDescent="0.5">
      <c r="A19" s="219" t="s">
        <v>95</v>
      </c>
      <c r="B19" s="212"/>
      <c r="C19" s="21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X19" s="92"/>
      <c r="Z19" s="220"/>
      <c r="AB19" s="92"/>
    </row>
    <row r="20" spans="1:28" ht="18" customHeight="1" x14ac:dyDescent="0.5">
      <c r="A20" s="219" t="s">
        <v>126</v>
      </c>
      <c r="B20" s="212"/>
      <c r="C20" s="210"/>
      <c r="D20" s="220">
        <f>SUM(D14:D17)</f>
        <v>658434300</v>
      </c>
      <c r="E20" s="220"/>
      <c r="F20" s="220">
        <f>SUM(F14:F17)</f>
        <v>222105000</v>
      </c>
      <c r="G20" s="220"/>
      <c r="H20" s="220">
        <f>SUM(H14:H17)</f>
        <v>7429904</v>
      </c>
      <c r="I20" s="220"/>
      <c r="J20" s="220">
        <f>SUM(J14:J17)</f>
        <v>65843430</v>
      </c>
      <c r="K20" s="220"/>
      <c r="L20" s="220">
        <f>SUM(L14:L17)</f>
        <v>1902811573</v>
      </c>
      <c r="M20" s="220"/>
      <c r="N20" s="220">
        <f>SUM(N14:N17)</f>
        <v>-50683314</v>
      </c>
      <c r="O20" s="220"/>
      <c r="P20" s="220">
        <f>SUM(P14:P17)</f>
        <v>-1544549</v>
      </c>
      <c r="Q20" s="220"/>
      <c r="R20" s="220">
        <f>SUM(R14:R17)</f>
        <v>-14506242</v>
      </c>
      <c r="S20" s="220"/>
      <c r="T20" s="220">
        <f>SUM(T14:T17)</f>
        <v>0</v>
      </c>
      <c r="U20" s="220"/>
      <c r="V20" s="220">
        <f>SUM(N20:T20)</f>
        <v>-66734105</v>
      </c>
      <c r="X20" s="92">
        <f>SUM(X14:X17)</f>
        <v>2789890102</v>
      </c>
      <c r="Z20" s="220">
        <f>SUM(Z14:Z17)</f>
        <v>0</v>
      </c>
      <c r="AB20" s="92">
        <f>SUM(X20:Z20)</f>
        <v>2789890102</v>
      </c>
    </row>
    <row r="21" spans="1:28" ht="18" customHeight="1" x14ac:dyDescent="0.5">
      <c r="A21" s="219" t="s">
        <v>116</v>
      </c>
      <c r="B21" s="212"/>
      <c r="C21" s="21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X21" s="92"/>
      <c r="Z21" s="92"/>
      <c r="AB21" s="92"/>
    </row>
    <row r="22" spans="1:28" ht="18" customHeight="1" x14ac:dyDescent="0.5">
      <c r="A22" s="219" t="s">
        <v>182</v>
      </c>
      <c r="B22" s="212"/>
      <c r="C22" s="21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X22" s="92"/>
      <c r="Z22" s="92"/>
      <c r="AB22" s="92"/>
    </row>
    <row r="23" spans="1:28" ht="18" customHeight="1" x14ac:dyDescent="0.5">
      <c r="A23" s="221" t="s">
        <v>61</v>
      </c>
      <c r="B23" s="216"/>
      <c r="C23" s="216"/>
      <c r="D23" s="10">
        <v>0</v>
      </c>
      <c r="E23" s="9"/>
      <c r="F23" s="10">
        <v>0</v>
      </c>
      <c r="G23" s="9"/>
      <c r="H23" s="10">
        <v>0</v>
      </c>
      <c r="I23" s="9"/>
      <c r="J23" s="10">
        <v>0</v>
      </c>
      <c r="K23" s="9"/>
      <c r="L23" s="191">
        <v>43284896</v>
      </c>
      <c r="M23" s="9"/>
      <c r="N23" s="11">
        <v>0</v>
      </c>
      <c r="O23" s="11"/>
      <c r="P23" s="11">
        <v>0</v>
      </c>
      <c r="Q23" s="11"/>
      <c r="R23" s="11">
        <v>0</v>
      </c>
      <c r="S23" s="11"/>
      <c r="T23" s="11">
        <v>0</v>
      </c>
      <c r="U23" s="11"/>
      <c r="V23" s="11">
        <f>SUM(N23:T23)</f>
        <v>0</v>
      </c>
      <c r="W23" s="11"/>
      <c r="X23" s="9">
        <f>SUM(D23:L23)+V23</f>
        <v>43284896</v>
      </c>
      <c r="Y23" s="9"/>
      <c r="Z23" s="9">
        <v>0</v>
      </c>
      <c r="AA23" s="9"/>
      <c r="AB23" s="92">
        <f>SUM(X23:Z23)</f>
        <v>43284896</v>
      </c>
    </row>
    <row r="24" spans="1:28" ht="18" customHeight="1" x14ac:dyDescent="0.5">
      <c r="A24" s="221" t="s">
        <v>109</v>
      </c>
      <c r="B24" s="216"/>
      <c r="C24" s="216"/>
      <c r="D24" s="12">
        <v>0</v>
      </c>
      <c r="E24" s="9"/>
      <c r="F24" s="12">
        <v>0</v>
      </c>
      <c r="G24" s="9"/>
      <c r="H24" s="12">
        <v>0</v>
      </c>
      <c r="I24" s="9"/>
      <c r="J24" s="192">
        <v>0</v>
      </c>
      <c r="K24" s="9"/>
      <c r="L24" s="192">
        <v>0</v>
      </c>
      <c r="M24" s="9"/>
      <c r="N24" s="13">
        <v>-767698</v>
      </c>
      <c r="O24" s="11"/>
      <c r="P24" s="192">
        <v>0</v>
      </c>
      <c r="Q24" s="11"/>
      <c r="R24" s="192">
        <v>-1354733</v>
      </c>
      <c r="S24" s="11"/>
      <c r="T24" s="192">
        <v>0</v>
      </c>
      <c r="U24" s="11"/>
      <c r="V24" s="222">
        <f>SUM(N24:T24)</f>
        <v>-2122431</v>
      </c>
      <c r="W24" s="11"/>
      <c r="X24" s="93">
        <f>SUM(D24:L24)+V24</f>
        <v>-2122431</v>
      </c>
      <c r="Y24" s="9"/>
      <c r="Z24" s="14">
        <v>0</v>
      </c>
      <c r="AA24" s="9"/>
      <c r="AB24" s="93">
        <f>SUM(X24:Z24)</f>
        <v>-2122431</v>
      </c>
    </row>
    <row r="25" spans="1:28" ht="6" customHeight="1" x14ac:dyDescent="0.5">
      <c r="A25" s="209"/>
      <c r="B25" s="210"/>
      <c r="C25" s="210"/>
      <c r="D25" s="223"/>
      <c r="E25" s="217"/>
      <c r="F25" s="223"/>
      <c r="G25" s="217"/>
      <c r="H25" s="223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  <c r="Y25" s="217"/>
      <c r="Z25" s="217"/>
      <c r="AA25" s="218"/>
      <c r="AB25" s="217"/>
    </row>
    <row r="26" spans="1:28" ht="18" customHeight="1" thickBot="1" x14ac:dyDescent="0.55000000000000004">
      <c r="A26" s="219" t="s">
        <v>174</v>
      </c>
      <c r="B26" s="210"/>
      <c r="C26" s="210"/>
      <c r="D26" s="95">
        <f>SUM(D20:D24)</f>
        <v>658434300</v>
      </c>
      <c r="E26" s="92"/>
      <c r="F26" s="95">
        <f>SUM(F20:F24)</f>
        <v>222105000</v>
      </c>
      <c r="G26" s="92"/>
      <c r="H26" s="95">
        <f>SUM(H20:H24)</f>
        <v>7429904</v>
      </c>
      <c r="I26" s="92"/>
      <c r="J26" s="95">
        <f>SUM(J20:J24)</f>
        <v>65843430</v>
      </c>
      <c r="K26" s="92"/>
      <c r="L26" s="95">
        <f>SUM(L20:L24)</f>
        <v>1946096469</v>
      </c>
      <c r="M26" s="92"/>
      <c r="N26" s="95">
        <f>SUM(N20:N24)</f>
        <v>-51451012</v>
      </c>
      <c r="O26" s="92"/>
      <c r="P26" s="95">
        <f>SUM(P20:P24)</f>
        <v>-1544549</v>
      </c>
      <c r="Q26" s="94"/>
      <c r="R26" s="95">
        <f>SUM(R20:R24)</f>
        <v>-15860975</v>
      </c>
      <c r="S26" s="94"/>
      <c r="T26" s="95">
        <f>SUM(T20:T24)</f>
        <v>0</v>
      </c>
      <c r="U26" s="94"/>
      <c r="V26" s="95">
        <f>SUM(V20:V24)</f>
        <v>-68856536</v>
      </c>
      <c r="W26" s="92"/>
      <c r="X26" s="95">
        <f>SUM(X20:X24)</f>
        <v>2831052567</v>
      </c>
      <c r="Y26" s="92"/>
      <c r="Z26" s="95">
        <f>SUM(Z20:Z24)</f>
        <v>0</v>
      </c>
      <c r="AA26" s="92"/>
      <c r="AB26" s="95">
        <f>SUM(AB20:AB24)</f>
        <v>2831052567</v>
      </c>
    </row>
    <row r="27" spans="1:28" ht="18" customHeight="1" thickTop="1" x14ac:dyDescent="0.5">
      <c r="A27" s="80"/>
      <c r="B27" s="188"/>
      <c r="C27" s="252"/>
      <c r="D27" s="85"/>
      <c r="E27" s="85"/>
      <c r="F27" s="189"/>
      <c r="G27" s="85"/>
      <c r="H27" s="189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7"/>
      <c r="Z27" s="85"/>
      <c r="AA27" s="85"/>
      <c r="AB27" s="85"/>
    </row>
    <row r="28" spans="1:28" ht="18" customHeight="1" x14ac:dyDescent="0.5">
      <c r="A28" s="219" t="s">
        <v>168</v>
      </c>
      <c r="B28" s="210"/>
      <c r="C28" s="210"/>
      <c r="D28" s="235">
        <v>658434300</v>
      </c>
      <c r="E28" s="220"/>
      <c r="F28" s="235">
        <v>222105000</v>
      </c>
      <c r="G28" s="220"/>
      <c r="H28" s="235">
        <v>7429904</v>
      </c>
      <c r="I28" s="220"/>
      <c r="J28" s="235">
        <v>65843430</v>
      </c>
      <c r="K28" s="220"/>
      <c r="L28" s="235">
        <v>2082883063</v>
      </c>
      <c r="M28" s="220"/>
      <c r="N28" s="235">
        <v>-60815379</v>
      </c>
      <c r="O28" s="220"/>
      <c r="P28" s="235">
        <v>-19201569</v>
      </c>
      <c r="Q28" s="220"/>
      <c r="R28" s="235">
        <v>-9188145</v>
      </c>
      <c r="S28" s="220"/>
      <c r="T28" s="235">
        <v>0</v>
      </c>
      <c r="U28" s="94"/>
      <c r="V28" s="235">
        <f>SUM(N28:T28)</f>
        <v>-89205093</v>
      </c>
      <c r="W28" s="94"/>
      <c r="X28" s="235">
        <f>SUM(D28:L28)+V28</f>
        <v>2947490604</v>
      </c>
      <c r="Y28" s="92"/>
      <c r="Z28" s="235">
        <v>0</v>
      </c>
      <c r="AA28" s="92"/>
      <c r="AB28" s="235">
        <f>SUM(X28:Z28)</f>
        <v>2947490604</v>
      </c>
    </row>
    <row r="29" spans="1:28" ht="18" customHeight="1" x14ac:dyDescent="0.5">
      <c r="A29" s="219" t="s">
        <v>125</v>
      </c>
      <c r="B29" s="210"/>
      <c r="C29" s="210"/>
      <c r="D29" s="235"/>
      <c r="E29" s="220"/>
      <c r="F29" s="235"/>
      <c r="G29" s="220"/>
      <c r="H29" s="235"/>
      <c r="I29" s="220"/>
      <c r="J29" s="235"/>
      <c r="K29" s="220"/>
      <c r="L29" s="235"/>
      <c r="M29" s="220"/>
      <c r="N29" s="235"/>
      <c r="O29" s="220"/>
      <c r="P29" s="235"/>
      <c r="Q29" s="220"/>
      <c r="R29" s="235"/>
      <c r="S29" s="220"/>
      <c r="T29" s="235"/>
      <c r="U29" s="220"/>
      <c r="V29" s="235"/>
      <c r="X29" s="186"/>
      <c r="Z29" s="186"/>
      <c r="AB29" s="186"/>
    </row>
    <row r="30" spans="1:28" ht="18" customHeight="1" x14ac:dyDescent="0.5">
      <c r="A30" s="221" t="s">
        <v>194</v>
      </c>
      <c r="B30" s="210">
        <v>5</v>
      </c>
      <c r="C30" s="210"/>
      <c r="D30" s="236">
        <v>0</v>
      </c>
      <c r="E30" s="220"/>
      <c r="F30" s="236">
        <v>0</v>
      </c>
      <c r="G30" s="220"/>
      <c r="H30" s="236">
        <v>0</v>
      </c>
      <c r="I30" s="220"/>
      <c r="J30" s="236">
        <v>0</v>
      </c>
      <c r="K30" s="220"/>
      <c r="L30" s="236">
        <v>0</v>
      </c>
      <c r="M30" s="220"/>
      <c r="N30" s="236">
        <v>0</v>
      </c>
      <c r="O30" s="220"/>
      <c r="P30" s="236">
        <v>0</v>
      </c>
      <c r="Q30" s="220"/>
      <c r="R30" s="236">
        <f>-R28</f>
        <v>9188145</v>
      </c>
      <c r="S30" s="220"/>
      <c r="T30" s="236">
        <f>R28</f>
        <v>-9188145</v>
      </c>
      <c r="U30" s="220"/>
      <c r="V30" s="236">
        <f>SUM(N30:T30)</f>
        <v>0</v>
      </c>
      <c r="X30" s="236">
        <f>SUM(D30:L30)+V30</f>
        <v>0</v>
      </c>
      <c r="Z30" s="236">
        <v>0</v>
      </c>
      <c r="AB30" s="236">
        <f>SUM(X30:Z30)</f>
        <v>0</v>
      </c>
    </row>
    <row r="31" spans="1:28" ht="6" customHeight="1" x14ac:dyDescent="0.5">
      <c r="A31" s="221" t="s">
        <v>195</v>
      </c>
      <c r="D31" s="257"/>
      <c r="F31" s="257"/>
      <c r="H31" s="257"/>
      <c r="J31" s="258"/>
      <c r="L31" s="258"/>
      <c r="N31" s="258"/>
      <c r="P31" s="258"/>
      <c r="T31" s="258"/>
      <c r="V31" s="258"/>
      <c r="X31" s="258"/>
      <c r="Z31" s="258"/>
      <c r="AB31" s="258"/>
    </row>
    <row r="32" spans="1:28" ht="18" customHeight="1" x14ac:dyDescent="0.5">
      <c r="A32" s="219" t="s">
        <v>168</v>
      </c>
      <c r="B32" s="210"/>
      <c r="C32" s="210"/>
      <c r="D32" s="186"/>
      <c r="E32" s="92"/>
      <c r="F32" s="186"/>
      <c r="G32" s="92"/>
      <c r="H32" s="186"/>
      <c r="I32" s="92"/>
      <c r="J32" s="186"/>
      <c r="K32" s="92"/>
      <c r="L32" s="186"/>
      <c r="M32" s="92"/>
      <c r="N32" s="186"/>
      <c r="O32" s="92"/>
      <c r="P32" s="186"/>
      <c r="Q32" s="94"/>
      <c r="R32" s="186"/>
      <c r="S32" s="94"/>
      <c r="T32" s="186"/>
      <c r="U32" s="94"/>
      <c r="V32" s="186"/>
      <c r="W32" s="92"/>
      <c r="X32" s="186"/>
      <c r="Y32" s="92"/>
      <c r="Z32" s="186"/>
      <c r="AA32" s="92"/>
      <c r="AB32" s="186"/>
    </row>
    <row r="33" spans="1:28" ht="18" customHeight="1" x14ac:dyDescent="0.5">
      <c r="A33" s="219" t="s">
        <v>126</v>
      </c>
      <c r="B33" s="216"/>
      <c r="C33" s="216"/>
      <c r="D33" s="235">
        <f>SUM(D28:D32)</f>
        <v>658434300</v>
      </c>
      <c r="E33" s="220"/>
      <c r="F33" s="235">
        <f>SUM(F28:F32)</f>
        <v>222105000</v>
      </c>
      <c r="G33" s="220"/>
      <c r="H33" s="235">
        <f>SUM(H28:H32)</f>
        <v>7429904</v>
      </c>
      <c r="I33" s="220"/>
      <c r="J33" s="235">
        <f>SUM(J28:J32)</f>
        <v>65843430</v>
      </c>
      <c r="K33" s="220"/>
      <c r="L33" s="235">
        <f>SUM(L28:L32)</f>
        <v>2082883063</v>
      </c>
      <c r="M33" s="220"/>
      <c r="N33" s="235">
        <f>SUM(N28:N32)</f>
        <v>-60815379</v>
      </c>
      <c r="O33" s="220"/>
      <c r="P33" s="235">
        <f>SUM(P28:P32)</f>
        <v>-19201569</v>
      </c>
      <c r="Q33" s="220"/>
      <c r="R33" s="235">
        <f>SUM(R28:R32)</f>
        <v>0</v>
      </c>
      <c r="S33" s="220"/>
      <c r="T33" s="235">
        <f>SUM(T28:T32)</f>
        <v>-9188145</v>
      </c>
      <c r="U33" s="94"/>
      <c r="V33" s="235">
        <f>SUM(V28:V32)</f>
        <v>-89205093</v>
      </c>
      <c r="W33" s="94"/>
      <c r="X33" s="235">
        <f>SUM(X28:X32)</f>
        <v>2947490604</v>
      </c>
      <c r="Y33" s="92"/>
      <c r="Z33" s="235">
        <f>SUM(Z28:Z32)</f>
        <v>0</v>
      </c>
      <c r="AA33" s="92"/>
      <c r="AB33" s="235">
        <f>SUM(AB28:AB32)</f>
        <v>2947490604</v>
      </c>
    </row>
    <row r="34" spans="1:28" ht="18" customHeight="1" x14ac:dyDescent="0.5">
      <c r="A34" s="219" t="s">
        <v>116</v>
      </c>
      <c r="B34" s="216"/>
      <c r="C34" s="216"/>
      <c r="D34" s="190"/>
      <c r="E34" s="230"/>
      <c r="F34" s="190"/>
      <c r="G34" s="230"/>
      <c r="H34" s="190"/>
      <c r="I34" s="230"/>
      <c r="J34" s="190"/>
      <c r="K34" s="230"/>
      <c r="L34" s="190"/>
      <c r="M34" s="230"/>
      <c r="N34" s="190"/>
      <c r="O34" s="230"/>
      <c r="P34" s="190"/>
      <c r="Q34" s="230"/>
      <c r="R34" s="190"/>
      <c r="S34" s="230"/>
      <c r="T34" s="190"/>
      <c r="U34" s="231"/>
      <c r="V34" s="190"/>
      <c r="W34" s="231"/>
      <c r="X34" s="190"/>
      <c r="Y34" s="230"/>
      <c r="Z34" s="190"/>
      <c r="AA34" s="230"/>
      <c r="AB34" s="190"/>
    </row>
    <row r="35" spans="1:28" ht="18" customHeight="1" x14ac:dyDescent="0.5">
      <c r="A35" s="219" t="s">
        <v>176</v>
      </c>
      <c r="B35" s="216"/>
      <c r="C35" s="216"/>
      <c r="D35" s="190"/>
      <c r="E35" s="230"/>
      <c r="F35" s="190"/>
      <c r="G35" s="230"/>
      <c r="H35" s="190"/>
      <c r="I35" s="230"/>
      <c r="J35" s="190"/>
      <c r="K35" s="230"/>
      <c r="L35" s="190"/>
      <c r="M35" s="230"/>
      <c r="N35" s="190"/>
      <c r="O35" s="230"/>
      <c r="P35" s="190"/>
      <c r="Q35" s="230"/>
      <c r="R35" s="190"/>
      <c r="S35" s="230"/>
      <c r="T35" s="190"/>
      <c r="U35" s="231"/>
      <c r="V35" s="190"/>
      <c r="W35" s="231"/>
      <c r="X35" s="190"/>
      <c r="Y35" s="230"/>
      <c r="Z35" s="190"/>
      <c r="AA35" s="230"/>
      <c r="AB35" s="190"/>
    </row>
    <row r="36" spans="1:28" ht="18" customHeight="1" x14ac:dyDescent="0.5">
      <c r="A36" s="221" t="s">
        <v>61</v>
      </c>
      <c r="B36" s="216"/>
      <c r="C36" s="216"/>
      <c r="D36" s="232">
        <v>0</v>
      </c>
      <c r="E36" s="230"/>
      <c r="F36" s="232">
        <v>0</v>
      </c>
      <c r="G36" s="233"/>
      <c r="H36" s="232">
        <v>0</v>
      </c>
      <c r="I36" s="233"/>
      <c r="J36" s="232">
        <v>0</v>
      </c>
      <c r="K36" s="233"/>
      <c r="L36" s="232">
        <f>'5-6 (3M)'!D28</f>
        <v>126689373</v>
      </c>
      <c r="M36" s="233"/>
      <c r="N36" s="232">
        <v>0</v>
      </c>
      <c r="O36" s="233"/>
      <c r="P36" s="235">
        <v>0</v>
      </c>
      <c r="Q36" s="233"/>
      <c r="R36" s="235">
        <v>0</v>
      </c>
      <c r="S36" s="233"/>
      <c r="T36" s="235">
        <v>0</v>
      </c>
      <c r="U36" s="233"/>
      <c r="V36" s="235">
        <f>SUM(N36:T36)</f>
        <v>0</v>
      </c>
      <c r="W36" s="233"/>
      <c r="X36" s="235">
        <f>SUM(D36:L36)+V36</f>
        <v>126689373</v>
      </c>
      <c r="Y36" s="233"/>
      <c r="Z36" s="235">
        <v>0</v>
      </c>
      <c r="AA36" s="233"/>
      <c r="AB36" s="235">
        <f>SUM(X36:Z36)</f>
        <v>126689373</v>
      </c>
    </row>
    <row r="37" spans="1:28" ht="18" customHeight="1" x14ac:dyDescent="0.5">
      <c r="A37" s="221" t="s">
        <v>109</v>
      </c>
      <c r="B37" s="210"/>
      <c r="C37" s="210"/>
      <c r="D37" s="234">
        <v>0</v>
      </c>
      <c r="E37" s="233"/>
      <c r="F37" s="234">
        <v>0</v>
      </c>
      <c r="G37" s="230"/>
      <c r="H37" s="234">
        <v>0</v>
      </c>
      <c r="I37" s="230"/>
      <c r="J37" s="234">
        <v>0</v>
      </c>
      <c r="K37" s="230"/>
      <c r="L37" s="234">
        <v>0</v>
      </c>
      <c r="M37" s="230"/>
      <c r="N37" s="187">
        <v>-22177475</v>
      </c>
      <c r="O37" s="231"/>
      <c r="P37" s="236">
        <v>0</v>
      </c>
      <c r="Q37" s="231"/>
      <c r="R37" s="236">
        <v>0</v>
      </c>
      <c r="S37" s="231"/>
      <c r="T37" s="234">
        <v>2021207</v>
      </c>
      <c r="U37" s="231"/>
      <c r="V37" s="187">
        <f>SUM(N37:T37)</f>
        <v>-20156268</v>
      </c>
      <c r="W37" s="231"/>
      <c r="X37" s="187">
        <v>-20156268</v>
      </c>
      <c r="Y37" s="230"/>
      <c r="Z37" s="236">
        <v>0</v>
      </c>
      <c r="AA37" s="230"/>
      <c r="AB37" s="236">
        <f>SUM(X37:Z37)</f>
        <v>-20156268</v>
      </c>
    </row>
    <row r="38" spans="1:28" ht="6" customHeight="1" x14ac:dyDescent="0.5">
      <c r="A38" s="209"/>
      <c r="B38" s="210"/>
      <c r="C38" s="210"/>
      <c r="D38" s="224"/>
      <c r="E38" s="92"/>
      <c r="F38" s="224"/>
      <c r="G38" s="217"/>
      <c r="H38" s="224"/>
      <c r="I38" s="217"/>
      <c r="J38" s="225"/>
      <c r="K38" s="217"/>
      <c r="L38" s="225"/>
      <c r="M38" s="217"/>
      <c r="N38" s="225"/>
      <c r="O38" s="217"/>
      <c r="P38" s="225"/>
      <c r="Q38" s="217"/>
      <c r="R38" s="225"/>
      <c r="S38" s="217"/>
      <c r="T38" s="225"/>
      <c r="U38" s="217"/>
      <c r="V38" s="225"/>
      <c r="W38" s="217"/>
      <c r="X38" s="225"/>
      <c r="Y38" s="217"/>
      <c r="Z38" s="225"/>
      <c r="AA38" s="218"/>
      <c r="AB38" s="225"/>
    </row>
    <row r="39" spans="1:28" ht="18" customHeight="1" thickBot="1" x14ac:dyDescent="0.55000000000000004">
      <c r="A39" s="219" t="s">
        <v>175</v>
      </c>
      <c r="B39" s="210"/>
      <c r="C39" s="210"/>
      <c r="D39" s="185">
        <f>SUM(D33:D37)</f>
        <v>658434300</v>
      </c>
      <c r="E39" s="95"/>
      <c r="F39" s="185">
        <f>SUM(F33:F37)</f>
        <v>222105000</v>
      </c>
      <c r="G39" s="95"/>
      <c r="H39" s="185">
        <f>SUM(H33:H37)</f>
        <v>7429904</v>
      </c>
      <c r="I39" s="92"/>
      <c r="J39" s="185">
        <f>SUM(J33:J37)</f>
        <v>65843430</v>
      </c>
      <c r="K39" s="92"/>
      <c r="L39" s="185">
        <f>SUM(L33:L37)</f>
        <v>2209572436</v>
      </c>
      <c r="M39" s="92"/>
      <c r="N39" s="185">
        <f>SUM(N33:N37)</f>
        <v>-82992854</v>
      </c>
      <c r="O39" s="92"/>
      <c r="P39" s="185">
        <f>SUM(P33:P37)</f>
        <v>-19201569</v>
      </c>
      <c r="Q39" s="94"/>
      <c r="R39" s="185">
        <f>SUM(R33:R37)</f>
        <v>0</v>
      </c>
      <c r="S39" s="94"/>
      <c r="T39" s="185">
        <f>SUM(T33:T37)</f>
        <v>-7166938</v>
      </c>
      <c r="U39" s="94"/>
      <c r="V39" s="185">
        <f>SUM(V33:V37)</f>
        <v>-109361361</v>
      </c>
      <c r="W39" s="92"/>
      <c r="X39" s="185">
        <f>SUM(X33:X37)</f>
        <v>3054023709</v>
      </c>
      <c r="Y39" s="92"/>
      <c r="Z39" s="185">
        <f>SUM(Z33:Z37)</f>
        <v>0</v>
      </c>
      <c r="AA39" s="92"/>
      <c r="AB39" s="185">
        <f>SUM(AB33:AB37)</f>
        <v>3054023709</v>
      </c>
    </row>
    <row r="40" spans="1:28" ht="18" customHeight="1" thickTop="1" x14ac:dyDescent="0.5">
      <c r="A40" s="219"/>
      <c r="B40" s="210"/>
      <c r="C40" s="210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4"/>
      <c r="R40" s="92"/>
      <c r="S40" s="94"/>
      <c r="T40" s="92"/>
      <c r="U40" s="94"/>
      <c r="V40" s="92"/>
      <c r="W40" s="92"/>
      <c r="X40" s="92"/>
      <c r="Y40" s="92"/>
      <c r="Z40" s="92"/>
      <c r="AA40" s="92"/>
      <c r="AB40" s="92"/>
    </row>
    <row r="41" spans="1:28" ht="20.25" customHeight="1" x14ac:dyDescent="0.5">
      <c r="A41" s="80"/>
      <c r="B41" s="188"/>
      <c r="C41" s="255"/>
      <c r="D41" s="85"/>
      <c r="E41" s="85"/>
      <c r="F41" s="189"/>
      <c r="G41" s="85"/>
      <c r="H41" s="189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7"/>
      <c r="Z41" s="85"/>
      <c r="AA41" s="85"/>
      <c r="AB41" s="85"/>
    </row>
    <row r="42" spans="1:28" ht="19.5" customHeight="1" x14ac:dyDescent="0.5">
      <c r="A42" s="91"/>
      <c r="B42" s="81"/>
      <c r="C42" s="81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4"/>
      <c r="R42" s="92"/>
      <c r="S42" s="94"/>
      <c r="T42" s="94"/>
      <c r="U42" s="94"/>
      <c r="V42" s="92"/>
      <c r="W42" s="92"/>
      <c r="X42" s="92"/>
      <c r="Y42" s="92"/>
      <c r="Z42" s="92"/>
      <c r="AA42" s="92"/>
      <c r="AB42" s="92"/>
    </row>
    <row r="43" spans="1:28" ht="18" customHeight="1" x14ac:dyDescent="0.5">
      <c r="A43" s="275" t="s">
        <v>96</v>
      </c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</row>
    <row r="44" spans="1:28" ht="20.25" customHeight="1" x14ac:dyDescent="0.5">
      <c r="A44" s="91"/>
      <c r="B44" s="81"/>
      <c r="C44" s="81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4"/>
      <c r="R44" s="92"/>
      <c r="S44" s="94"/>
      <c r="T44" s="94"/>
      <c r="U44" s="94"/>
      <c r="V44" s="92"/>
      <c r="W44" s="92"/>
      <c r="X44" s="92"/>
      <c r="Y44" s="92"/>
      <c r="Z44" s="92"/>
      <c r="AA44" s="92"/>
      <c r="AB44" s="92"/>
    </row>
    <row r="45" spans="1:28" ht="21.75" customHeight="1" x14ac:dyDescent="0.5">
      <c r="A45" s="96" t="str">
        <f>+'5-6 (3M)'!A46</f>
        <v>หมายเหตุประกอบข้อมูลทางการเงินในหน้า 11 ถึง 34 เป็นส่วนหนึ่งของข้อมูลทางการเงินระหว่างกาลนี้</v>
      </c>
      <c r="B45" s="97"/>
      <c r="C45" s="97"/>
      <c r="D45" s="98"/>
      <c r="E45" s="205"/>
      <c r="F45" s="98"/>
      <c r="G45" s="205"/>
      <c r="H45" s="98"/>
      <c r="I45" s="205"/>
      <c r="J45" s="205"/>
      <c r="K45" s="205"/>
      <c r="L45" s="205"/>
      <c r="M45" s="205"/>
      <c r="N45" s="205"/>
      <c r="O45" s="205"/>
      <c r="P45" s="205"/>
      <c r="Q45" s="205"/>
      <c r="R45" s="205"/>
      <c r="S45" s="205"/>
      <c r="T45" s="205"/>
      <c r="U45" s="205"/>
      <c r="V45" s="205"/>
      <c r="W45" s="205"/>
      <c r="X45" s="205"/>
      <c r="Y45" s="205"/>
      <c r="Z45" s="205"/>
      <c r="AA45" s="205"/>
      <c r="AB45" s="205"/>
    </row>
  </sheetData>
  <mergeCells count="6">
    <mergeCell ref="D5:AB5"/>
    <mergeCell ref="D6:X6"/>
    <mergeCell ref="N7:V7"/>
    <mergeCell ref="J8:L8"/>
    <mergeCell ref="A43:AB43"/>
    <mergeCell ref="N8:T8"/>
  </mergeCells>
  <printOptions verticalCentered="1"/>
  <pageMargins left="0.4" right="0.4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CO41"/>
  <sheetViews>
    <sheetView zoomScale="115" zoomScaleNormal="115" zoomScaleSheetLayoutView="100" zoomScalePageLayoutView="90" workbookViewId="0">
      <selection activeCell="A6" sqref="A6"/>
    </sheetView>
  </sheetViews>
  <sheetFormatPr defaultColWidth="9.140625" defaultRowHeight="21.75" customHeight="1" x14ac:dyDescent="0.5"/>
  <cols>
    <col min="1" max="1" width="38.140625" style="1" customWidth="1"/>
    <col min="2" max="2" width="7.28515625" style="1" bestFit="1" customWidth="1"/>
    <col min="3" max="3" width="0.7109375" style="1" customWidth="1"/>
    <col min="4" max="4" width="12" style="4" customWidth="1"/>
    <col min="5" max="5" width="0.7109375" style="4" customWidth="1"/>
    <col min="6" max="6" width="12" style="4" customWidth="1"/>
    <col min="7" max="7" width="0.7109375" style="4" customWidth="1"/>
    <col min="8" max="8" width="10.28515625" style="4" customWidth="1"/>
    <col min="9" max="9" width="0.7109375" style="4" customWidth="1"/>
    <col min="10" max="10" width="10.85546875" style="4" customWidth="1"/>
    <col min="11" max="11" width="0.7109375" style="4" customWidth="1"/>
    <col min="12" max="12" width="12.5703125" style="4" customWidth="1"/>
    <col min="13" max="13" width="0.7109375" style="4" customWidth="1"/>
    <col min="14" max="14" width="13.5703125" style="4" customWidth="1"/>
    <col min="15" max="15" width="0.7109375" style="4" customWidth="1"/>
    <col min="16" max="16" width="15.140625" style="4" customWidth="1"/>
    <col min="17" max="17" width="0.7109375" style="4" customWidth="1"/>
    <col min="18" max="18" width="13.140625" style="4" customWidth="1"/>
    <col min="19" max="19" width="9.140625" style="15"/>
    <col min="20" max="93" width="9.140625" style="2"/>
    <col min="94" max="16384" width="9.140625" style="1"/>
  </cols>
  <sheetData>
    <row r="1" spans="1:18" ht="21.75" customHeight="1" x14ac:dyDescent="0.5">
      <c r="A1" s="164" t="str">
        <f>'7'!A1</f>
        <v>บริษัท ฮั้วฟงรับเบอร์ (ไทยแลนด์) จํากัด (มหาชน)</v>
      </c>
      <c r="B1" s="164"/>
    </row>
    <row r="2" spans="1:18" ht="21.75" customHeight="1" x14ac:dyDescent="0.5">
      <c r="A2" s="164" t="s">
        <v>120</v>
      </c>
      <c r="B2" s="164"/>
    </row>
    <row r="3" spans="1:18" ht="21.75" customHeight="1" x14ac:dyDescent="0.5">
      <c r="A3" s="165" t="str">
        <f>'7'!A3</f>
        <v>สำหรับงวดสามเดือนสิ้นสุดวันที่ 31 มีนาคม พ.ศ. 2563</v>
      </c>
      <c r="B3" s="165"/>
      <c r="C3" s="166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</row>
    <row r="4" spans="1:18" ht="17.100000000000001" customHeight="1" x14ac:dyDescent="0.5"/>
    <row r="5" spans="1:18" ht="19.149999999999999" customHeight="1" x14ac:dyDescent="0.5">
      <c r="D5" s="276" t="s">
        <v>133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</row>
    <row r="6" spans="1:18" ht="19.149999999999999" customHeight="1" x14ac:dyDescent="0.5">
      <c r="C6" s="16"/>
      <c r="D6" s="3"/>
      <c r="E6" s="3"/>
      <c r="F6" s="3"/>
      <c r="G6" s="3"/>
      <c r="H6" s="3"/>
      <c r="I6" s="3"/>
      <c r="M6" s="3"/>
      <c r="N6" s="277" t="s">
        <v>81</v>
      </c>
      <c r="O6" s="277"/>
      <c r="P6" s="277"/>
      <c r="Q6" s="3"/>
      <c r="R6" s="3"/>
    </row>
    <row r="7" spans="1:18" ht="19.149999999999999" customHeight="1" x14ac:dyDescent="0.5">
      <c r="C7" s="16"/>
      <c r="D7" s="3"/>
      <c r="E7" s="3"/>
      <c r="F7" s="3"/>
      <c r="G7" s="3"/>
      <c r="H7" s="3"/>
      <c r="I7" s="3"/>
      <c r="M7" s="3"/>
      <c r="N7" s="17" t="s">
        <v>108</v>
      </c>
      <c r="O7" s="3"/>
      <c r="P7" s="3"/>
      <c r="Q7" s="3"/>
      <c r="R7" s="3"/>
    </row>
    <row r="8" spans="1:18" ht="19.149999999999999" customHeight="1" x14ac:dyDescent="0.5">
      <c r="C8" s="16"/>
      <c r="D8" s="3"/>
      <c r="E8" s="3"/>
      <c r="F8" s="3"/>
      <c r="G8" s="3"/>
      <c r="H8" s="3"/>
      <c r="I8" s="3"/>
      <c r="J8" s="276" t="s">
        <v>18</v>
      </c>
      <c r="K8" s="276"/>
      <c r="L8" s="276"/>
      <c r="M8" s="3"/>
      <c r="N8" s="8" t="s">
        <v>130</v>
      </c>
      <c r="O8" s="18"/>
      <c r="P8" s="3"/>
      <c r="Q8" s="3"/>
      <c r="R8" s="3"/>
    </row>
    <row r="9" spans="1:18" ht="19.149999999999999" customHeight="1" x14ac:dyDescent="0.5">
      <c r="C9" s="16"/>
      <c r="D9" s="3"/>
      <c r="E9" s="3"/>
      <c r="F9" s="5"/>
      <c r="G9" s="3"/>
      <c r="H9" s="5"/>
      <c r="I9" s="3"/>
      <c r="M9" s="3"/>
      <c r="N9" s="5" t="s">
        <v>70</v>
      </c>
      <c r="O9" s="3"/>
      <c r="Q9" s="17"/>
      <c r="R9" s="17"/>
    </row>
    <row r="10" spans="1:18" ht="19.149999999999999" customHeight="1" x14ac:dyDescent="0.5">
      <c r="C10" s="19"/>
      <c r="E10" s="5"/>
      <c r="F10" s="5"/>
      <c r="G10" s="5"/>
      <c r="H10" s="5"/>
      <c r="I10" s="5"/>
      <c r="J10" s="17" t="s">
        <v>38</v>
      </c>
      <c r="K10" s="5"/>
      <c r="L10" s="17"/>
      <c r="M10" s="17"/>
      <c r="N10" s="5" t="s">
        <v>69</v>
      </c>
      <c r="O10" s="17"/>
      <c r="P10" s="17" t="s">
        <v>73</v>
      </c>
      <c r="Q10" s="5"/>
      <c r="R10" s="17"/>
    </row>
    <row r="11" spans="1:18" ht="19.149999999999999" customHeight="1" x14ac:dyDescent="0.5">
      <c r="B11" s="2"/>
      <c r="C11" s="20"/>
      <c r="D11" s="17" t="s">
        <v>54</v>
      </c>
      <c r="E11" s="17"/>
      <c r="F11" s="6" t="s">
        <v>105</v>
      </c>
      <c r="G11" s="17"/>
      <c r="H11" s="6" t="s">
        <v>66</v>
      </c>
      <c r="I11" s="17"/>
      <c r="J11" s="21" t="s">
        <v>35</v>
      </c>
      <c r="K11" s="5"/>
      <c r="L11" s="5"/>
      <c r="M11" s="5"/>
      <c r="N11" s="5" t="s">
        <v>68</v>
      </c>
      <c r="O11" s="5"/>
      <c r="P11" s="17" t="s">
        <v>64</v>
      </c>
      <c r="Q11" s="5"/>
      <c r="R11" s="17" t="s">
        <v>84</v>
      </c>
    </row>
    <row r="12" spans="1:18" ht="19.149999999999999" customHeight="1" x14ac:dyDescent="0.5">
      <c r="B12" s="2"/>
      <c r="C12" s="20"/>
      <c r="D12" s="8" t="s">
        <v>57</v>
      </c>
      <c r="E12" s="17"/>
      <c r="F12" s="7" t="s">
        <v>106</v>
      </c>
      <c r="G12" s="17"/>
      <c r="H12" s="7" t="s">
        <v>110</v>
      </c>
      <c r="I12" s="17"/>
      <c r="J12" s="8" t="s">
        <v>34</v>
      </c>
      <c r="K12" s="22"/>
      <c r="L12" s="8" t="s">
        <v>19</v>
      </c>
      <c r="M12" s="17"/>
      <c r="N12" s="8" t="s">
        <v>67</v>
      </c>
      <c r="O12" s="17"/>
      <c r="P12" s="8" t="s">
        <v>85</v>
      </c>
      <c r="Q12" s="17"/>
      <c r="R12" s="8" t="s">
        <v>85</v>
      </c>
    </row>
    <row r="13" spans="1:18" ht="6" customHeight="1" x14ac:dyDescent="0.5">
      <c r="A13" s="242"/>
      <c r="B13" s="242"/>
      <c r="C13" s="239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</row>
    <row r="14" spans="1:18" ht="19.149999999999999" customHeight="1" x14ac:dyDescent="0.5">
      <c r="A14" s="242" t="s">
        <v>95</v>
      </c>
      <c r="B14" s="248"/>
      <c r="C14" s="239"/>
      <c r="D14" s="240">
        <v>658434300</v>
      </c>
      <c r="E14" s="240"/>
      <c r="F14" s="240">
        <v>222105000</v>
      </c>
      <c r="G14" s="240"/>
      <c r="H14" s="240">
        <v>7429904</v>
      </c>
      <c r="I14" s="240"/>
      <c r="J14" s="240">
        <v>65843430</v>
      </c>
      <c r="K14" s="240"/>
      <c r="L14" s="240">
        <v>1898384739</v>
      </c>
      <c r="M14" s="240"/>
      <c r="N14" s="240">
        <v>-1544549</v>
      </c>
      <c r="O14" s="240"/>
      <c r="P14" s="240">
        <f>SUM(N14:O14)</f>
        <v>-1544549</v>
      </c>
      <c r="Q14" s="240"/>
      <c r="R14" s="240">
        <f>SUM(D14:L14)+P14</f>
        <v>2850652824</v>
      </c>
    </row>
    <row r="15" spans="1:18" ht="19.149999999999999" customHeight="1" x14ac:dyDescent="0.5">
      <c r="A15" s="241" t="s">
        <v>116</v>
      </c>
      <c r="B15" s="242"/>
      <c r="C15" s="239"/>
      <c r="D15" s="243"/>
      <c r="E15" s="240"/>
      <c r="F15" s="243"/>
      <c r="G15" s="240"/>
      <c r="H15" s="243"/>
      <c r="I15" s="240"/>
      <c r="J15" s="243"/>
      <c r="K15" s="240"/>
      <c r="L15" s="243"/>
      <c r="M15" s="243"/>
      <c r="N15" s="243"/>
      <c r="O15" s="243"/>
      <c r="P15" s="240"/>
      <c r="Q15" s="243"/>
      <c r="R15" s="243"/>
    </row>
    <row r="16" spans="1:18" ht="19.149999999999999" customHeight="1" x14ac:dyDescent="0.5">
      <c r="A16" s="241" t="s">
        <v>182</v>
      </c>
      <c r="B16" s="242"/>
      <c r="C16" s="239"/>
      <c r="D16" s="243"/>
      <c r="E16" s="240"/>
      <c r="F16" s="243"/>
      <c r="G16" s="240"/>
      <c r="H16" s="243"/>
      <c r="I16" s="240"/>
      <c r="J16" s="243"/>
      <c r="K16" s="240"/>
      <c r="L16" s="243"/>
      <c r="M16" s="243"/>
      <c r="N16" s="243"/>
      <c r="O16" s="243"/>
      <c r="P16" s="240"/>
      <c r="Q16" s="243"/>
      <c r="R16" s="240"/>
    </row>
    <row r="17" spans="1:19" ht="19.149999999999999" customHeight="1" x14ac:dyDescent="0.5">
      <c r="A17" s="244" t="s">
        <v>61</v>
      </c>
      <c r="B17" s="248"/>
      <c r="C17" s="239"/>
      <c r="D17" s="246">
        <v>0</v>
      </c>
      <c r="E17" s="240"/>
      <c r="F17" s="246">
        <v>0</v>
      </c>
      <c r="G17" s="240"/>
      <c r="H17" s="246">
        <v>0</v>
      </c>
      <c r="I17" s="240"/>
      <c r="J17" s="247">
        <v>0</v>
      </c>
      <c r="K17" s="240"/>
      <c r="L17" s="247">
        <v>44728659</v>
      </c>
      <c r="M17" s="240"/>
      <c r="N17" s="246">
        <v>0</v>
      </c>
      <c r="O17" s="240"/>
      <c r="P17" s="247">
        <f>SUM(N17:O17)</f>
        <v>0</v>
      </c>
      <c r="Q17" s="240"/>
      <c r="R17" s="247">
        <f>SUM(D17:L17,P17)</f>
        <v>44728659</v>
      </c>
    </row>
    <row r="18" spans="1:19" ht="6" customHeight="1" x14ac:dyDescent="0.5">
      <c r="A18" s="248"/>
      <c r="B18" s="248"/>
      <c r="C18" s="248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</row>
    <row r="19" spans="1:19" ht="19.149999999999999" customHeight="1" thickBot="1" x14ac:dyDescent="0.55000000000000004">
      <c r="A19" s="242" t="s">
        <v>174</v>
      </c>
      <c r="B19" s="242"/>
      <c r="C19" s="239"/>
      <c r="D19" s="250">
        <f>SUM(D14:D17)</f>
        <v>658434300</v>
      </c>
      <c r="E19" s="240"/>
      <c r="F19" s="250">
        <f>SUM(F14:F17)</f>
        <v>222105000</v>
      </c>
      <c r="G19" s="240"/>
      <c r="H19" s="250">
        <f>SUM(H14:H17)</f>
        <v>7429904</v>
      </c>
      <c r="I19" s="240"/>
      <c r="J19" s="250">
        <f>SUM(J14:J17)</f>
        <v>65843430</v>
      </c>
      <c r="K19" s="240"/>
      <c r="L19" s="250">
        <f>SUM(L14:L17)</f>
        <v>1943113398</v>
      </c>
      <c r="M19" s="240"/>
      <c r="N19" s="250">
        <f>SUM(N14:N17)</f>
        <v>-1544549</v>
      </c>
      <c r="O19" s="240"/>
      <c r="P19" s="250">
        <f>SUM(P14:P17)</f>
        <v>-1544549</v>
      </c>
      <c r="Q19" s="253"/>
      <c r="R19" s="250">
        <f>SUM(R14:R17)</f>
        <v>2895381483</v>
      </c>
    </row>
    <row r="20" spans="1:19" ht="20.100000000000001" customHeight="1" thickTop="1" x14ac:dyDescent="0.5">
      <c r="B20" s="2"/>
    </row>
    <row r="21" spans="1:19" ht="19.149999999999999" customHeight="1" x14ac:dyDescent="0.5">
      <c r="A21" s="219" t="s">
        <v>168</v>
      </c>
      <c r="B21" s="210"/>
      <c r="C21" s="239"/>
      <c r="D21" s="226">
        <v>658434300</v>
      </c>
      <c r="E21" s="240"/>
      <c r="F21" s="226">
        <v>222105000</v>
      </c>
      <c r="G21" s="240"/>
      <c r="H21" s="226">
        <v>7429904</v>
      </c>
      <c r="I21" s="240"/>
      <c r="J21" s="226">
        <v>65843430</v>
      </c>
      <c r="K21" s="240"/>
      <c r="L21" s="226">
        <v>2082113875</v>
      </c>
      <c r="M21" s="240"/>
      <c r="N21" s="226">
        <v>-19201569</v>
      </c>
      <c r="O21" s="240"/>
      <c r="P21" s="226">
        <f>SUM(N21:O21)</f>
        <v>-19201569</v>
      </c>
      <c r="Q21" s="240"/>
      <c r="R21" s="226">
        <f>SUM(D21:L21)+P21</f>
        <v>3016724940</v>
      </c>
    </row>
    <row r="22" spans="1:19" ht="19.149999999999999" customHeight="1" x14ac:dyDescent="0.5">
      <c r="A22" s="241" t="s">
        <v>116</v>
      </c>
      <c r="B22" s="242"/>
      <c r="C22" s="239"/>
      <c r="D22" s="227"/>
      <c r="E22" s="240"/>
      <c r="F22" s="227"/>
      <c r="G22" s="240"/>
      <c r="H22" s="227"/>
      <c r="I22" s="240"/>
      <c r="J22" s="227"/>
      <c r="K22" s="240"/>
      <c r="L22" s="227"/>
      <c r="M22" s="243"/>
      <c r="N22" s="227"/>
      <c r="O22" s="243"/>
      <c r="P22" s="226"/>
      <c r="Q22" s="243"/>
      <c r="R22" s="226"/>
    </row>
    <row r="23" spans="1:19" ht="19.149999999999999" customHeight="1" x14ac:dyDescent="0.5">
      <c r="A23" s="241" t="s">
        <v>176</v>
      </c>
      <c r="B23" s="242"/>
      <c r="C23" s="239"/>
      <c r="D23" s="227"/>
      <c r="E23" s="240"/>
      <c r="F23" s="227"/>
      <c r="G23" s="240"/>
      <c r="H23" s="227"/>
      <c r="I23" s="240"/>
      <c r="J23" s="227"/>
      <c r="K23" s="240"/>
      <c r="L23" s="227"/>
      <c r="M23" s="243"/>
      <c r="N23" s="227"/>
      <c r="O23" s="243"/>
      <c r="P23" s="226"/>
      <c r="Q23" s="243"/>
      <c r="R23" s="226"/>
    </row>
    <row r="24" spans="1:19" ht="19.149999999999999" customHeight="1" x14ac:dyDescent="0.5">
      <c r="A24" s="244" t="s">
        <v>61</v>
      </c>
      <c r="B24" s="245"/>
      <c r="C24" s="239"/>
      <c r="D24" s="237">
        <v>0</v>
      </c>
      <c r="E24" s="240"/>
      <c r="F24" s="237">
        <v>0</v>
      </c>
      <c r="G24" s="240"/>
      <c r="H24" s="237">
        <v>0</v>
      </c>
      <c r="I24" s="240"/>
      <c r="J24" s="237">
        <v>0</v>
      </c>
      <c r="K24" s="240"/>
      <c r="L24" s="238">
        <f>'5-6 (3M)'!H28</f>
        <v>115200846</v>
      </c>
      <c r="M24" s="240"/>
      <c r="N24" s="237">
        <v>0</v>
      </c>
      <c r="O24" s="240"/>
      <c r="P24" s="238">
        <f>SUM(N24:O24)</f>
        <v>0</v>
      </c>
      <c r="Q24" s="240"/>
      <c r="R24" s="238">
        <f>SUM(D24:L24)+P24</f>
        <v>115200846</v>
      </c>
    </row>
    <row r="25" spans="1:19" ht="6" customHeight="1" x14ac:dyDescent="0.5">
      <c r="A25" s="248"/>
      <c r="B25" s="248"/>
      <c r="C25" s="248"/>
      <c r="D25" s="228"/>
      <c r="E25" s="249"/>
      <c r="F25" s="228"/>
      <c r="G25" s="249"/>
      <c r="H25" s="228"/>
      <c r="I25" s="249"/>
      <c r="J25" s="228"/>
      <c r="K25" s="249"/>
      <c r="L25" s="228"/>
      <c r="M25" s="249"/>
      <c r="N25" s="228"/>
      <c r="O25" s="249"/>
      <c r="P25" s="228"/>
      <c r="Q25" s="249"/>
      <c r="R25" s="228"/>
    </row>
    <row r="26" spans="1:19" ht="19.149999999999999" customHeight="1" thickBot="1" x14ac:dyDescent="0.55000000000000004">
      <c r="A26" s="242" t="s">
        <v>175</v>
      </c>
      <c r="B26" s="242"/>
      <c r="C26" s="239"/>
      <c r="D26" s="229">
        <f>SUM(D21:D24)</f>
        <v>658434300</v>
      </c>
      <c r="E26" s="240"/>
      <c r="F26" s="229">
        <f>SUM(F21:F24)</f>
        <v>222105000</v>
      </c>
      <c r="G26" s="240"/>
      <c r="H26" s="229">
        <f>SUM(H21:H24)</f>
        <v>7429904</v>
      </c>
      <c r="I26" s="240"/>
      <c r="J26" s="229">
        <f>SUM(J21:J24)</f>
        <v>65843430</v>
      </c>
      <c r="K26" s="240"/>
      <c r="L26" s="229">
        <f>SUM(L21:L24)</f>
        <v>2197314721</v>
      </c>
      <c r="M26" s="240"/>
      <c r="N26" s="229">
        <f>SUM(N21:N24)</f>
        <v>-19201569</v>
      </c>
      <c r="O26" s="240"/>
      <c r="P26" s="229">
        <f>SUM(P21:P24)</f>
        <v>-19201569</v>
      </c>
      <c r="Q26" s="240"/>
      <c r="R26" s="229">
        <f>SUM(R21:R24)</f>
        <v>3131925786</v>
      </c>
    </row>
    <row r="27" spans="1:19" ht="12.75" customHeight="1" thickTop="1" x14ac:dyDescent="0.5">
      <c r="B27" s="2"/>
    </row>
    <row r="28" spans="1:19" ht="11.25" customHeight="1" x14ac:dyDescent="0.5">
      <c r="B28" s="2"/>
    </row>
    <row r="29" spans="1:19" ht="11.25" customHeight="1" x14ac:dyDescent="0.5">
      <c r="B29" s="2"/>
    </row>
    <row r="30" spans="1:19" s="2" customFormat="1" ht="17.100000000000001" customHeight="1" x14ac:dyDescent="0.5">
      <c r="A30" s="278" t="s">
        <v>96</v>
      </c>
      <c r="B30" s="278"/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8"/>
      <c r="O30" s="278"/>
      <c r="P30" s="278"/>
      <c r="Q30" s="278"/>
      <c r="R30" s="278"/>
      <c r="S30" s="15"/>
    </row>
    <row r="31" spans="1:19" s="2" customFormat="1" ht="8.4499999999999993" customHeight="1" x14ac:dyDescent="0.5">
      <c r="A31" s="278"/>
      <c r="B31" s="278"/>
      <c r="C31" s="278"/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15"/>
    </row>
    <row r="32" spans="1:19" ht="20.100000000000001" customHeight="1" x14ac:dyDescent="0.5">
      <c r="A32" s="166" t="str">
        <f>'2-4'!A45:G45</f>
        <v>หมายเหตุประกอบข้อมูลทางการเงินในหน้า 11 ถึง 34 เป็นส่วนหนึ่งของข้อมูลทางการเงินระหว่างกาลนี้</v>
      </c>
      <c r="B32" s="166"/>
      <c r="C32" s="166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</row>
    <row r="33" spans="16:93" ht="20.100000000000001" customHeight="1" x14ac:dyDescent="0.5"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</row>
    <row r="34" spans="16:93" ht="20.100000000000001" customHeight="1" x14ac:dyDescent="0.5"/>
    <row r="35" spans="16:93" ht="8.1" customHeight="1" x14ac:dyDescent="0.5"/>
    <row r="36" spans="16:93" ht="20.100000000000001" customHeight="1" x14ac:dyDescent="0.5">
      <c r="P36" s="168"/>
    </row>
    <row r="37" spans="16:93" ht="20.100000000000001" customHeight="1" x14ac:dyDescent="0.5">
      <c r="P37" s="168"/>
    </row>
    <row r="38" spans="16:93" ht="13.9" customHeight="1" x14ac:dyDescent="0.5">
      <c r="P38" s="168"/>
    </row>
    <row r="39" spans="16:93" ht="20.100000000000001" customHeight="1" x14ac:dyDescent="0.5">
      <c r="P39" s="168"/>
      <c r="S39" s="4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</row>
    <row r="40" spans="16:93" ht="20.100000000000001" customHeight="1" x14ac:dyDescent="0.5">
      <c r="P40" s="168"/>
      <c r="S40" s="4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</row>
    <row r="41" spans="16:93" ht="15" customHeight="1" x14ac:dyDescent="0.5"/>
  </sheetData>
  <mergeCells count="5">
    <mergeCell ref="D5:R5"/>
    <mergeCell ref="N6:P6"/>
    <mergeCell ref="J8:L8"/>
    <mergeCell ref="A30:R30"/>
    <mergeCell ref="A31:R31"/>
  </mergeCells>
  <printOptions verticalCentered="1"/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T102"/>
  <sheetViews>
    <sheetView zoomScaleNormal="100" zoomScaleSheetLayoutView="100" workbookViewId="0"/>
  </sheetViews>
  <sheetFormatPr defaultColWidth="9.140625" defaultRowHeight="20.100000000000001" customHeight="1" x14ac:dyDescent="0.5"/>
  <cols>
    <col min="1" max="4" width="1.140625" style="28" customWidth="1"/>
    <col min="5" max="5" width="33.42578125" style="28" customWidth="1"/>
    <col min="6" max="6" width="7" style="266" customWidth="1"/>
    <col min="7" max="7" width="0.7109375" style="28" customWidth="1"/>
    <col min="8" max="8" width="13.7109375" style="25" customWidth="1"/>
    <col min="9" max="9" width="0.85546875" style="27" customWidth="1"/>
    <col min="10" max="10" width="13.7109375" style="25" customWidth="1"/>
    <col min="11" max="11" width="0.85546875" style="27" customWidth="1"/>
    <col min="12" max="12" width="13.7109375" style="119" customWidth="1"/>
    <col min="13" max="13" width="0.85546875" style="27" customWidth="1"/>
    <col min="14" max="14" width="13.7109375" style="119" customWidth="1"/>
    <col min="15" max="15" width="9.140625" style="25"/>
    <col min="16" max="19" width="9.140625" style="28"/>
    <col min="20" max="20" width="9.85546875" style="28" bestFit="1" customWidth="1"/>
    <col min="21" max="16384" width="9.140625" style="28"/>
  </cols>
  <sheetData>
    <row r="1" spans="1:15" s="50" customFormat="1" ht="20.100000000000001" customHeight="1" x14ac:dyDescent="0.4">
      <c r="A1" s="135" t="str">
        <f>'8'!1:1</f>
        <v>บริษัท ฮั้วฟงรับเบอร์ (ไทยแลนด์) จํากัด (มหาชน)</v>
      </c>
      <c r="B1" s="113"/>
      <c r="C1" s="113"/>
      <c r="D1" s="113"/>
      <c r="E1" s="113"/>
      <c r="F1" s="51"/>
      <c r="H1" s="27"/>
      <c r="I1" s="27"/>
      <c r="J1" s="27"/>
      <c r="K1" s="27"/>
      <c r="L1" s="122"/>
      <c r="M1" s="27"/>
      <c r="N1" s="122"/>
      <c r="O1" s="27"/>
    </row>
    <row r="2" spans="1:15" s="50" customFormat="1" ht="20.100000000000001" customHeight="1" x14ac:dyDescent="0.5">
      <c r="A2" s="31" t="s">
        <v>128</v>
      </c>
      <c r="B2" s="23"/>
      <c r="C2" s="23"/>
      <c r="D2" s="113"/>
      <c r="E2" s="113"/>
      <c r="F2" s="51"/>
      <c r="H2" s="27"/>
      <c r="I2" s="27"/>
      <c r="J2" s="27"/>
      <c r="K2" s="27"/>
      <c r="L2" s="122"/>
      <c r="M2" s="27"/>
      <c r="N2" s="122"/>
      <c r="O2" s="27"/>
    </row>
    <row r="3" spans="1:15" s="50" customFormat="1" ht="20.100000000000001" customHeight="1" x14ac:dyDescent="0.5">
      <c r="A3" s="130" t="str">
        <f>'8'!A3</f>
        <v>สำหรับงวดสามเดือนสิ้นสุดวันที่ 31 มีนาคม พ.ศ. 2563</v>
      </c>
      <c r="B3" s="130"/>
      <c r="C3" s="130"/>
      <c r="D3" s="103"/>
      <c r="E3" s="103"/>
      <c r="F3" s="133"/>
      <c r="G3" s="108"/>
      <c r="H3" s="53"/>
      <c r="I3" s="53"/>
      <c r="J3" s="53"/>
      <c r="K3" s="53"/>
      <c r="L3" s="121"/>
      <c r="M3" s="53"/>
      <c r="N3" s="121"/>
      <c r="O3" s="27"/>
    </row>
    <row r="4" spans="1:15" s="50" customFormat="1" ht="20.100000000000001" customHeight="1" x14ac:dyDescent="0.5">
      <c r="F4" s="51"/>
      <c r="H4" s="27"/>
      <c r="I4" s="27"/>
      <c r="J4" s="27"/>
      <c r="K4" s="27"/>
      <c r="L4" s="122"/>
      <c r="M4" s="27"/>
      <c r="N4" s="122"/>
      <c r="O4" s="27"/>
    </row>
    <row r="5" spans="1:15" s="50" customFormat="1" ht="18" customHeight="1" x14ac:dyDescent="0.5">
      <c r="F5" s="34"/>
      <c r="G5" s="28"/>
      <c r="H5" s="269" t="s">
        <v>90</v>
      </c>
      <c r="I5" s="269"/>
      <c r="J5" s="269"/>
      <c r="K5" s="35"/>
      <c r="L5" s="269" t="s">
        <v>91</v>
      </c>
      <c r="M5" s="269"/>
      <c r="N5" s="269"/>
      <c r="O5" s="27"/>
    </row>
    <row r="6" spans="1:15" s="50" customFormat="1" ht="18" customHeight="1" x14ac:dyDescent="0.5">
      <c r="F6" s="34"/>
      <c r="G6" s="28"/>
      <c r="H6" s="35" t="s">
        <v>39</v>
      </c>
      <c r="I6" s="35"/>
      <c r="J6" s="35" t="s">
        <v>39</v>
      </c>
      <c r="K6" s="35"/>
      <c r="L6" s="39" t="s">
        <v>39</v>
      </c>
      <c r="M6" s="35"/>
      <c r="N6" s="35" t="s">
        <v>39</v>
      </c>
      <c r="O6" s="27"/>
    </row>
    <row r="7" spans="1:15" s="50" customFormat="1" ht="18" customHeight="1" x14ac:dyDescent="0.5">
      <c r="F7" s="34"/>
      <c r="G7" s="28"/>
      <c r="H7" s="104" t="s">
        <v>171</v>
      </c>
      <c r="I7" s="38"/>
      <c r="J7" s="104" t="s">
        <v>171</v>
      </c>
      <c r="K7" s="104"/>
      <c r="L7" s="104" t="s">
        <v>171</v>
      </c>
      <c r="M7" s="104"/>
      <c r="N7" s="104" t="s">
        <v>171</v>
      </c>
      <c r="O7" s="27"/>
    </row>
    <row r="8" spans="1:15" s="50" customFormat="1" ht="18" customHeight="1" x14ac:dyDescent="0.5">
      <c r="F8" s="34"/>
      <c r="G8" s="28"/>
      <c r="H8" s="38" t="s">
        <v>170</v>
      </c>
      <c r="I8" s="25"/>
      <c r="J8" s="38" t="s">
        <v>94</v>
      </c>
      <c r="K8" s="38"/>
      <c r="L8" s="38" t="s">
        <v>170</v>
      </c>
      <c r="M8" s="38"/>
      <c r="N8" s="38" t="s">
        <v>94</v>
      </c>
      <c r="O8" s="27"/>
    </row>
    <row r="9" spans="1:15" ht="18" customHeight="1" x14ac:dyDescent="0.5">
      <c r="F9" s="41" t="s">
        <v>0</v>
      </c>
      <c r="H9" s="42" t="s">
        <v>1</v>
      </c>
      <c r="J9" s="42" t="s">
        <v>1</v>
      </c>
      <c r="K9" s="35"/>
      <c r="L9" s="43" t="s">
        <v>1</v>
      </c>
      <c r="M9" s="35"/>
      <c r="N9" s="43" t="s">
        <v>1</v>
      </c>
    </row>
    <row r="10" spans="1:15" ht="18" customHeight="1" x14ac:dyDescent="0.5">
      <c r="A10" s="23" t="s">
        <v>26</v>
      </c>
      <c r="F10" s="58"/>
      <c r="G10" s="136"/>
      <c r="H10" s="70"/>
      <c r="I10" s="35"/>
      <c r="L10" s="155"/>
    </row>
    <row r="11" spans="1:15" ht="18" customHeight="1" x14ac:dyDescent="0.5">
      <c r="A11" s="24" t="s">
        <v>59</v>
      </c>
      <c r="F11" s="58"/>
      <c r="G11" s="136"/>
      <c r="H11" s="153">
        <f>+'5-6 (3M)'!D25</f>
        <v>150301829</v>
      </c>
      <c r="I11" s="35"/>
      <c r="J11" s="134">
        <v>51470164</v>
      </c>
      <c r="K11" s="38"/>
      <c r="L11" s="153">
        <f>+'5-6 (3M)'!H25</f>
        <v>138813302</v>
      </c>
      <c r="M11" s="25"/>
      <c r="N11" s="125">
        <v>52913927</v>
      </c>
    </row>
    <row r="12" spans="1:15" ht="18" customHeight="1" x14ac:dyDescent="0.5">
      <c r="A12" s="28" t="s">
        <v>121</v>
      </c>
      <c r="C12" s="23"/>
      <c r="D12" s="23"/>
      <c r="E12" s="23"/>
      <c r="H12" s="71"/>
      <c r="J12" s="45"/>
      <c r="K12" s="25"/>
      <c r="L12" s="71"/>
      <c r="M12" s="45"/>
      <c r="N12" s="120"/>
    </row>
    <row r="13" spans="1:15" ht="18" customHeight="1" x14ac:dyDescent="0.5">
      <c r="B13" s="28" t="s">
        <v>27</v>
      </c>
      <c r="C13" s="23"/>
      <c r="D13" s="23"/>
      <c r="E13" s="23"/>
      <c r="H13" s="71">
        <v>24345853</v>
      </c>
      <c r="J13" s="45">
        <v>22665953</v>
      </c>
      <c r="K13" s="25"/>
      <c r="L13" s="71">
        <v>24344486</v>
      </c>
      <c r="M13" s="45"/>
      <c r="N13" s="120">
        <v>22664598</v>
      </c>
    </row>
    <row r="14" spans="1:15" ht="18" customHeight="1" x14ac:dyDescent="0.5">
      <c r="B14" s="256" t="s">
        <v>200</v>
      </c>
      <c r="C14" s="23"/>
      <c r="D14" s="23"/>
      <c r="E14" s="23"/>
      <c r="F14" s="266">
        <v>9</v>
      </c>
      <c r="H14" s="71">
        <v>-1950134</v>
      </c>
      <c r="J14" s="45">
        <v>-3632780</v>
      </c>
      <c r="K14" s="25"/>
      <c r="L14" s="71">
        <v>-1950134</v>
      </c>
      <c r="M14" s="45"/>
      <c r="N14" s="120">
        <v>-3632780</v>
      </c>
    </row>
    <row r="15" spans="1:15" ht="18" customHeight="1" x14ac:dyDescent="0.5">
      <c r="B15" s="28" t="s">
        <v>204</v>
      </c>
      <c r="D15" s="23"/>
      <c r="E15" s="23"/>
      <c r="H15" s="71"/>
      <c r="J15" s="45"/>
      <c r="K15" s="25"/>
      <c r="L15" s="71"/>
      <c r="M15" s="45"/>
      <c r="N15" s="120"/>
    </row>
    <row r="16" spans="1:15" ht="18" customHeight="1" x14ac:dyDescent="0.5">
      <c r="C16" s="28" t="s">
        <v>162</v>
      </c>
      <c r="F16" s="266">
        <v>11</v>
      </c>
      <c r="H16" s="71">
        <v>598293</v>
      </c>
      <c r="J16" s="45">
        <v>1869516</v>
      </c>
      <c r="K16" s="25"/>
      <c r="L16" s="71">
        <v>598293</v>
      </c>
      <c r="M16" s="45"/>
      <c r="N16" s="120">
        <v>1869516</v>
      </c>
    </row>
    <row r="17" spans="1:15" ht="18" customHeight="1" x14ac:dyDescent="0.5">
      <c r="B17" s="28" t="s">
        <v>154</v>
      </c>
      <c r="C17" s="23"/>
      <c r="D17" s="23"/>
      <c r="E17" s="23"/>
      <c r="F17" s="266">
        <v>11</v>
      </c>
      <c r="H17" s="71">
        <f>741304-H16</f>
        <v>143011</v>
      </c>
      <c r="J17" s="45">
        <v>-661679</v>
      </c>
      <c r="K17" s="25"/>
      <c r="L17" s="71">
        <f>741304-L16</f>
        <v>143011</v>
      </c>
      <c r="M17" s="45"/>
      <c r="N17" s="120">
        <v>-661679</v>
      </c>
    </row>
    <row r="18" spans="1:15" ht="18" customHeight="1" x14ac:dyDescent="0.5">
      <c r="B18" s="28" t="s">
        <v>164</v>
      </c>
      <c r="C18" s="23"/>
      <c r="D18" s="23"/>
      <c r="E18" s="23"/>
      <c r="H18" s="71">
        <v>-460</v>
      </c>
      <c r="J18" s="28">
        <v>-751841</v>
      </c>
      <c r="K18" s="28"/>
      <c r="L18" s="156">
        <v>-460</v>
      </c>
      <c r="M18" s="28"/>
      <c r="N18" s="28">
        <v>-751841</v>
      </c>
    </row>
    <row r="19" spans="1:15" ht="18" customHeight="1" x14ac:dyDescent="0.5">
      <c r="B19" s="28" t="s">
        <v>155</v>
      </c>
      <c r="C19" s="23"/>
      <c r="D19" s="23"/>
      <c r="E19" s="23"/>
      <c r="H19" s="71">
        <v>-24839034</v>
      </c>
      <c r="J19" s="45">
        <v>-323476</v>
      </c>
      <c r="K19" s="45"/>
      <c r="L19" s="71">
        <v>-15778508</v>
      </c>
      <c r="M19" s="45"/>
      <c r="N19" s="45">
        <v>582550</v>
      </c>
    </row>
    <row r="20" spans="1:15" ht="18" customHeight="1" x14ac:dyDescent="0.5">
      <c r="B20" s="28" t="s">
        <v>46</v>
      </c>
      <c r="C20" s="23"/>
      <c r="D20" s="23"/>
      <c r="E20" s="23"/>
      <c r="F20" s="138">
        <v>15</v>
      </c>
      <c r="H20" s="71">
        <v>1470352</v>
      </c>
      <c r="J20" s="45">
        <v>726259</v>
      </c>
      <c r="K20" s="45"/>
      <c r="L20" s="71">
        <v>1470352</v>
      </c>
      <c r="M20" s="45"/>
      <c r="N20" s="45">
        <v>726259</v>
      </c>
    </row>
    <row r="21" spans="1:15" ht="18" customHeight="1" x14ac:dyDescent="0.5">
      <c r="B21" s="28" t="s">
        <v>28</v>
      </c>
      <c r="C21" s="23"/>
      <c r="D21" s="23"/>
      <c r="E21" s="23"/>
      <c r="F21" s="138"/>
      <c r="H21" s="71">
        <v>-3045924</v>
      </c>
      <c r="J21" s="45">
        <v>-1477491</v>
      </c>
      <c r="K21" s="25"/>
      <c r="L21" s="71">
        <v>-3028776</v>
      </c>
      <c r="M21" s="45"/>
      <c r="N21" s="33">
        <v>-1412662</v>
      </c>
    </row>
    <row r="22" spans="1:15" ht="18" customHeight="1" x14ac:dyDescent="0.5">
      <c r="B22" s="28" t="s">
        <v>25</v>
      </c>
      <c r="C22" s="23"/>
      <c r="D22" s="23"/>
      <c r="E22" s="23"/>
      <c r="H22" s="71">
        <v>1243699</v>
      </c>
      <c r="J22" s="45">
        <v>1258068</v>
      </c>
      <c r="K22" s="25"/>
      <c r="L22" s="70">
        <v>1243699</v>
      </c>
      <c r="M22" s="45"/>
      <c r="N22" s="120">
        <v>1258068</v>
      </c>
    </row>
    <row r="23" spans="1:15" ht="6" customHeight="1" x14ac:dyDescent="0.5">
      <c r="C23" s="23"/>
      <c r="D23" s="23"/>
      <c r="E23" s="23"/>
      <c r="H23" s="71"/>
      <c r="J23" s="28"/>
      <c r="K23" s="28"/>
      <c r="L23" s="156"/>
      <c r="M23" s="28"/>
      <c r="N23" s="28"/>
    </row>
    <row r="24" spans="1:15" ht="18" customHeight="1" x14ac:dyDescent="0.5">
      <c r="A24" s="23" t="s">
        <v>55</v>
      </c>
      <c r="C24" s="23"/>
      <c r="D24" s="23"/>
      <c r="E24" s="23"/>
      <c r="H24" s="70"/>
      <c r="J24" s="28"/>
      <c r="K24" s="28"/>
      <c r="L24" s="156"/>
      <c r="M24" s="28"/>
      <c r="N24" s="28"/>
    </row>
    <row r="25" spans="1:15" ht="18" customHeight="1" x14ac:dyDescent="0.5">
      <c r="B25" s="28" t="s">
        <v>52</v>
      </c>
      <c r="C25" s="23"/>
      <c r="D25" s="23"/>
      <c r="E25" s="23"/>
      <c r="H25" s="71">
        <v>128205867</v>
      </c>
      <c r="J25" s="45">
        <v>14309126</v>
      </c>
      <c r="K25" s="25"/>
      <c r="L25" s="71">
        <v>131760316</v>
      </c>
      <c r="M25" s="45"/>
      <c r="N25" s="120">
        <v>17266957</v>
      </c>
    </row>
    <row r="26" spans="1:15" ht="18" customHeight="1" x14ac:dyDescent="0.5">
      <c r="B26" s="28" t="s">
        <v>29</v>
      </c>
      <c r="C26" s="23"/>
      <c r="D26" s="23"/>
      <c r="E26" s="23"/>
      <c r="H26" s="71">
        <v>-69433911</v>
      </c>
      <c r="J26" s="45">
        <v>67812283</v>
      </c>
      <c r="K26" s="25"/>
      <c r="L26" s="71">
        <v>-69701152</v>
      </c>
      <c r="M26" s="45"/>
      <c r="N26" s="120">
        <v>67858224</v>
      </c>
    </row>
    <row r="27" spans="1:15" ht="18" customHeight="1" x14ac:dyDescent="0.5">
      <c r="B27" s="28" t="s">
        <v>30</v>
      </c>
      <c r="C27" s="23"/>
      <c r="D27" s="23"/>
      <c r="E27" s="23"/>
      <c r="H27" s="71">
        <v>-216137</v>
      </c>
      <c r="J27" s="45">
        <v>2213395</v>
      </c>
      <c r="K27" s="25"/>
      <c r="L27" s="71">
        <v>-2127</v>
      </c>
      <c r="M27" s="45"/>
      <c r="N27" s="120">
        <v>2475637</v>
      </c>
    </row>
    <row r="28" spans="1:15" ht="18" customHeight="1" x14ac:dyDescent="0.4">
      <c r="B28" s="28" t="s">
        <v>44</v>
      </c>
      <c r="C28" s="23"/>
      <c r="D28" s="23"/>
      <c r="E28" s="23"/>
      <c r="H28" s="71">
        <v>-97757318</v>
      </c>
      <c r="J28" s="45">
        <v>-26344244</v>
      </c>
      <c r="K28" s="25"/>
      <c r="L28" s="158">
        <v>-102675903</v>
      </c>
      <c r="M28" s="45"/>
      <c r="N28" s="33">
        <v>-26807753</v>
      </c>
    </row>
    <row r="29" spans="1:15" ht="18" customHeight="1" x14ac:dyDescent="0.5">
      <c r="B29" s="28" t="s">
        <v>14</v>
      </c>
      <c r="C29" s="23"/>
      <c r="D29" s="23"/>
      <c r="E29" s="23"/>
      <c r="H29" s="73">
        <v>-922918</v>
      </c>
      <c r="J29" s="26">
        <v>-1541767</v>
      </c>
      <c r="L29" s="73">
        <v>-940166</v>
      </c>
      <c r="M29" s="26"/>
      <c r="N29" s="33">
        <v>-1541767</v>
      </c>
    </row>
    <row r="30" spans="1:15" s="50" customFormat="1" ht="18" customHeight="1" x14ac:dyDescent="0.5">
      <c r="B30" s="50" t="s">
        <v>150</v>
      </c>
      <c r="C30" s="113"/>
      <c r="D30" s="113"/>
      <c r="E30" s="113"/>
      <c r="F30" s="51">
        <v>15</v>
      </c>
      <c r="H30" s="72">
        <v>0</v>
      </c>
      <c r="I30" s="27"/>
      <c r="J30" s="32">
        <v>-543756</v>
      </c>
      <c r="K30" s="27"/>
      <c r="L30" s="72">
        <v>0</v>
      </c>
      <c r="M30" s="26"/>
      <c r="N30" s="123">
        <v>-424055</v>
      </c>
      <c r="O30" s="27"/>
    </row>
    <row r="31" spans="1:15" ht="6" customHeight="1" x14ac:dyDescent="0.5">
      <c r="C31" s="23"/>
      <c r="D31" s="23"/>
      <c r="E31" s="23"/>
      <c r="H31" s="73"/>
      <c r="J31" s="26"/>
      <c r="K31" s="26"/>
      <c r="L31" s="157"/>
      <c r="M31" s="26"/>
      <c r="N31" s="26"/>
    </row>
    <row r="32" spans="1:15" ht="18" customHeight="1" x14ac:dyDescent="0.5">
      <c r="A32" s="24" t="s">
        <v>36</v>
      </c>
      <c r="C32" s="23"/>
      <c r="D32" s="23"/>
      <c r="E32" s="23"/>
      <c r="H32" s="73">
        <f>SUM(H11:H30)</f>
        <v>108143068</v>
      </c>
      <c r="J32" s="26">
        <f>SUM(J11:J30)</f>
        <v>127047730</v>
      </c>
      <c r="K32" s="26"/>
      <c r="L32" s="157">
        <f>SUM(L11:L30)</f>
        <v>104296233</v>
      </c>
      <c r="M32" s="26"/>
      <c r="N32" s="26">
        <f>SUM(N11:N30)</f>
        <v>132383199</v>
      </c>
    </row>
    <row r="33" spans="1:15" ht="18" customHeight="1" x14ac:dyDescent="0.5">
      <c r="A33" s="24"/>
      <c r="B33" s="28" t="s">
        <v>193</v>
      </c>
      <c r="C33" s="23"/>
      <c r="D33" s="23"/>
      <c r="E33" s="23"/>
      <c r="H33" s="73">
        <v>-1231006</v>
      </c>
      <c r="J33" s="26">
        <v>-1222996</v>
      </c>
      <c r="K33" s="26"/>
      <c r="L33" s="157">
        <v>-1231006</v>
      </c>
      <c r="M33" s="26"/>
      <c r="N33" s="26">
        <v>-1222996</v>
      </c>
    </row>
    <row r="34" spans="1:15" s="50" customFormat="1" ht="18" customHeight="1" x14ac:dyDescent="0.5">
      <c r="B34" s="50" t="s">
        <v>146</v>
      </c>
      <c r="C34" s="113"/>
      <c r="D34" s="113"/>
      <c r="E34" s="113"/>
      <c r="F34" s="51"/>
      <c r="H34" s="72">
        <v>-31278</v>
      </c>
      <c r="I34" s="27"/>
      <c r="J34" s="32">
        <v>0</v>
      </c>
      <c r="K34" s="26"/>
      <c r="L34" s="159">
        <v>-31278</v>
      </c>
      <c r="M34" s="26"/>
      <c r="N34" s="32">
        <v>0</v>
      </c>
      <c r="O34" s="27"/>
    </row>
    <row r="35" spans="1:15" s="50" customFormat="1" ht="6" customHeight="1" x14ac:dyDescent="0.5">
      <c r="C35" s="113"/>
      <c r="D35" s="113"/>
      <c r="E35" s="113"/>
      <c r="F35" s="51"/>
      <c r="H35" s="73"/>
      <c r="I35" s="27"/>
      <c r="J35" s="26"/>
      <c r="K35" s="26"/>
      <c r="L35" s="157"/>
      <c r="M35" s="26"/>
      <c r="N35" s="26"/>
      <c r="O35" s="27"/>
    </row>
    <row r="36" spans="1:15" ht="18" customHeight="1" x14ac:dyDescent="0.5">
      <c r="A36" s="24" t="s">
        <v>142</v>
      </c>
      <c r="C36" s="23"/>
      <c r="D36" s="23"/>
      <c r="E36" s="23"/>
      <c r="H36" s="72">
        <f>SUM(H32:H34)</f>
        <v>106880784</v>
      </c>
      <c r="J36" s="32">
        <f t="shared" ref="J36:N36" si="0">SUM(J32:J34)</f>
        <v>125824734</v>
      </c>
      <c r="K36" s="26"/>
      <c r="L36" s="159">
        <f t="shared" si="0"/>
        <v>103033949</v>
      </c>
      <c r="M36" s="26"/>
      <c r="N36" s="139">
        <f t="shared" si="0"/>
        <v>131160203</v>
      </c>
    </row>
    <row r="37" spans="1:15" ht="18" customHeight="1" x14ac:dyDescent="0.5">
      <c r="A37" s="24"/>
      <c r="C37" s="23"/>
      <c r="D37" s="23"/>
      <c r="E37" s="23"/>
      <c r="H37" s="134"/>
      <c r="J37" s="134"/>
      <c r="K37" s="26"/>
      <c r="L37" s="125"/>
      <c r="M37" s="26"/>
      <c r="N37" s="134"/>
    </row>
    <row r="38" spans="1:15" ht="18" customHeight="1" x14ac:dyDescent="0.5">
      <c r="A38" s="24"/>
      <c r="C38" s="23"/>
      <c r="D38" s="23"/>
      <c r="E38" s="23"/>
      <c r="H38" s="134"/>
      <c r="J38" s="134"/>
      <c r="K38" s="26"/>
      <c r="L38" s="125"/>
      <c r="M38" s="26"/>
      <c r="N38" s="134"/>
    </row>
    <row r="39" spans="1:15" ht="18" customHeight="1" x14ac:dyDescent="0.5">
      <c r="A39" s="24"/>
      <c r="C39" s="23"/>
      <c r="D39" s="23"/>
      <c r="E39" s="23"/>
      <c r="H39" s="134"/>
      <c r="J39" s="134"/>
      <c r="K39" s="26"/>
      <c r="L39" s="125"/>
      <c r="M39" s="26"/>
      <c r="N39" s="134"/>
    </row>
    <row r="40" spans="1:15" ht="18" customHeight="1" x14ac:dyDescent="0.5">
      <c r="A40" s="24"/>
      <c r="C40" s="23"/>
      <c r="D40" s="23"/>
      <c r="E40" s="23"/>
      <c r="H40" s="134"/>
      <c r="J40" s="134"/>
      <c r="K40" s="26"/>
      <c r="L40" s="125"/>
      <c r="M40" s="26"/>
      <c r="N40" s="134"/>
    </row>
    <row r="41" spans="1:15" ht="18" customHeight="1" x14ac:dyDescent="0.5">
      <c r="A41" s="24"/>
      <c r="C41" s="23"/>
      <c r="D41" s="23"/>
      <c r="E41" s="23"/>
      <c r="H41" s="134"/>
      <c r="J41" s="134"/>
      <c r="K41" s="26"/>
      <c r="L41" s="125"/>
      <c r="M41" s="26"/>
      <c r="N41" s="134"/>
    </row>
    <row r="42" spans="1:15" ht="18" customHeight="1" x14ac:dyDescent="0.5">
      <c r="A42" s="24"/>
      <c r="C42" s="23"/>
      <c r="D42" s="23"/>
      <c r="E42" s="23"/>
      <c r="H42" s="134"/>
      <c r="J42" s="134"/>
      <c r="K42" s="26"/>
      <c r="L42" s="125"/>
      <c r="M42" s="26"/>
      <c r="N42" s="134"/>
    </row>
    <row r="43" spans="1:15" ht="18" customHeight="1" x14ac:dyDescent="0.5">
      <c r="A43" s="24"/>
      <c r="C43" s="23"/>
      <c r="D43" s="23"/>
      <c r="E43" s="23"/>
      <c r="H43" s="134"/>
      <c r="J43" s="134"/>
      <c r="K43" s="26"/>
      <c r="L43" s="125"/>
      <c r="M43" s="26"/>
      <c r="N43" s="134"/>
    </row>
    <row r="44" spans="1:15" ht="16.5" customHeight="1" x14ac:dyDescent="0.5">
      <c r="A44" s="24"/>
      <c r="C44" s="23"/>
      <c r="D44" s="23"/>
      <c r="E44" s="23"/>
      <c r="H44" s="134"/>
      <c r="J44" s="134"/>
      <c r="K44" s="26"/>
      <c r="L44" s="125"/>
      <c r="M44" s="26"/>
      <c r="N44" s="134"/>
    </row>
    <row r="45" spans="1:15" ht="9.75" customHeight="1" x14ac:dyDescent="0.5"/>
    <row r="46" spans="1:15" ht="17.45" customHeight="1" x14ac:dyDescent="0.5">
      <c r="A46" s="267"/>
      <c r="B46" s="267"/>
      <c r="C46" s="267"/>
      <c r="D46" s="267"/>
      <c r="E46" s="267"/>
      <c r="F46" s="267"/>
      <c r="G46" s="267"/>
      <c r="H46" s="267"/>
      <c r="I46" s="140"/>
      <c r="J46" s="267"/>
      <c r="K46" s="140"/>
      <c r="L46" s="107"/>
      <c r="M46" s="140"/>
      <c r="N46" s="267"/>
    </row>
    <row r="47" spans="1:15" ht="19.149999999999999" customHeight="1" x14ac:dyDescent="0.5">
      <c r="A47" s="279" t="s">
        <v>96</v>
      </c>
      <c r="B47" s="279"/>
      <c r="C47" s="279"/>
      <c r="D47" s="279"/>
      <c r="E47" s="279"/>
      <c r="F47" s="279"/>
      <c r="G47" s="279"/>
      <c r="H47" s="279"/>
      <c r="I47" s="279"/>
      <c r="J47" s="279"/>
      <c r="K47" s="279"/>
      <c r="L47" s="279"/>
      <c r="M47" s="279"/>
      <c r="N47" s="279"/>
    </row>
    <row r="48" spans="1:15" ht="19.5" customHeight="1" x14ac:dyDescent="0.5">
      <c r="A48" s="279"/>
      <c r="B48" s="279"/>
      <c r="C48" s="279"/>
      <c r="D48" s="279"/>
      <c r="E48" s="279"/>
      <c r="F48" s="279"/>
      <c r="G48" s="279"/>
      <c r="H48" s="279"/>
      <c r="I48" s="279"/>
      <c r="J48" s="279"/>
      <c r="K48" s="279"/>
      <c r="L48" s="279"/>
      <c r="M48" s="279"/>
      <c r="N48" s="279"/>
    </row>
    <row r="49" spans="1:20" ht="21.95" customHeight="1" x14ac:dyDescent="0.5">
      <c r="A49" s="270" t="str">
        <f>'2-4'!A45:G45</f>
        <v>หมายเหตุประกอบข้อมูลทางการเงินในหน้า 11 ถึง 34 เป็นส่วนหนึ่งของข้อมูลทางการเงินระหว่างกาลนี้</v>
      </c>
      <c r="B49" s="270"/>
      <c r="C49" s="270"/>
      <c r="D49" s="270"/>
      <c r="E49" s="270"/>
      <c r="F49" s="270"/>
      <c r="G49" s="270"/>
      <c r="H49" s="270"/>
      <c r="I49" s="270"/>
      <c r="J49" s="270"/>
      <c r="K49" s="270"/>
      <c r="L49" s="270"/>
      <c r="M49" s="270"/>
      <c r="N49" s="270"/>
      <c r="Q49" s="141"/>
      <c r="T49" s="36"/>
    </row>
    <row r="50" spans="1:20" ht="20.100000000000001" customHeight="1" x14ac:dyDescent="0.5">
      <c r="A50" s="113" t="str">
        <f>A1</f>
        <v>บริษัท ฮั้วฟงรับเบอร์ (ไทยแลนด์) จํากัด (มหาชน)</v>
      </c>
      <c r="B50" s="113"/>
      <c r="C50" s="113"/>
      <c r="D50" s="113"/>
      <c r="E50" s="113"/>
      <c r="F50" s="51"/>
      <c r="G50" s="50"/>
      <c r="H50" s="27"/>
      <c r="J50" s="27"/>
      <c r="L50" s="122"/>
      <c r="N50" s="122"/>
      <c r="Q50" s="141"/>
      <c r="T50" s="36"/>
    </row>
    <row r="51" spans="1:20" ht="20.100000000000001" customHeight="1" x14ac:dyDescent="0.5">
      <c r="A51" s="31" t="s">
        <v>128</v>
      </c>
      <c r="B51" s="23"/>
      <c r="C51" s="23"/>
      <c r="D51" s="113"/>
      <c r="E51" s="113"/>
      <c r="F51" s="51"/>
      <c r="G51" s="50"/>
      <c r="H51" s="27"/>
      <c r="J51" s="27"/>
      <c r="L51" s="122"/>
      <c r="N51" s="122"/>
      <c r="Q51" s="141"/>
      <c r="T51" s="36"/>
    </row>
    <row r="52" spans="1:20" ht="20.100000000000001" customHeight="1" x14ac:dyDescent="0.5">
      <c r="A52" s="130" t="str">
        <f>+A3</f>
        <v>สำหรับงวดสามเดือนสิ้นสุดวันที่ 31 มีนาคม พ.ศ. 2563</v>
      </c>
      <c r="B52" s="130"/>
      <c r="C52" s="130"/>
      <c r="D52" s="103"/>
      <c r="E52" s="103"/>
      <c r="F52" s="133"/>
      <c r="G52" s="108"/>
      <c r="H52" s="53"/>
      <c r="I52" s="53"/>
      <c r="J52" s="53"/>
      <c r="K52" s="53"/>
      <c r="L52" s="121"/>
      <c r="M52" s="53"/>
      <c r="N52" s="121"/>
      <c r="Q52" s="141"/>
      <c r="T52" s="36"/>
    </row>
    <row r="53" spans="1:20" ht="19.149999999999999" customHeight="1" x14ac:dyDescent="0.5">
      <c r="A53" s="50"/>
      <c r="B53" s="50"/>
      <c r="C53" s="50"/>
      <c r="D53" s="50"/>
      <c r="E53" s="50"/>
      <c r="F53" s="51"/>
      <c r="G53" s="50"/>
      <c r="H53" s="27"/>
      <c r="J53" s="27"/>
      <c r="L53" s="122"/>
      <c r="N53" s="122"/>
      <c r="Q53" s="141"/>
      <c r="T53" s="36"/>
    </row>
    <row r="54" spans="1:20" s="50" customFormat="1" ht="19.149999999999999" customHeight="1" x14ac:dyDescent="0.5">
      <c r="F54" s="34"/>
      <c r="G54" s="28"/>
      <c r="H54" s="269" t="s">
        <v>90</v>
      </c>
      <c r="I54" s="269"/>
      <c r="J54" s="269"/>
      <c r="K54" s="35"/>
      <c r="L54" s="269" t="s">
        <v>91</v>
      </c>
      <c r="M54" s="269"/>
      <c r="N54" s="269"/>
      <c r="O54" s="27"/>
    </row>
    <row r="55" spans="1:20" s="50" customFormat="1" ht="19.149999999999999" customHeight="1" x14ac:dyDescent="0.5">
      <c r="F55" s="34"/>
      <c r="G55" s="28"/>
      <c r="H55" s="35" t="s">
        <v>39</v>
      </c>
      <c r="I55" s="35"/>
      <c r="J55" s="35" t="s">
        <v>39</v>
      </c>
      <c r="K55" s="35"/>
      <c r="L55" s="39" t="s">
        <v>39</v>
      </c>
      <c r="M55" s="35"/>
      <c r="N55" s="35" t="s">
        <v>39</v>
      </c>
      <c r="O55" s="27"/>
    </row>
    <row r="56" spans="1:20" s="50" customFormat="1" ht="19.149999999999999" customHeight="1" x14ac:dyDescent="0.5">
      <c r="F56" s="34"/>
      <c r="G56" s="28"/>
      <c r="H56" s="104" t="s">
        <v>171</v>
      </c>
      <c r="I56" s="38"/>
      <c r="J56" s="104" t="s">
        <v>171</v>
      </c>
      <c r="K56" s="104"/>
      <c r="L56" s="104" t="s">
        <v>171</v>
      </c>
      <c r="M56" s="104"/>
      <c r="N56" s="104" t="s">
        <v>171</v>
      </c>
      <c r="O56" s="27"/>
    </row>
    <row r="57" spans="1:20" s="50" customFormat="1" ht="19.149999999999999" customHeight="1" x14ac:dyDescent="0.5">
      <c r="F57" s="34"/>
      <c r="G57" s="28"/>
      <c r="H57" s="38" t="s">
        <v>170</v>
      </c>
      <c r="I57" s="25"/>
      <c r="J57" s="38" t="s">
        <v>94</v>
      </c>
      <c r="K57" s="38"/>
      <c r="L57" s="38" t="s">
        <v>170</v>
      </c>
      <c r="M57" s="38"/>
      <c r="N57" s="38" t="s">
        <v>94</v>
      </c>
      <c r="O57" s="27"/>
    </row>
    <row r="58" spans="1:20" ht="19.149999999999999" customHeight="1" x14ac:dyDescent="0.5">
      <c r="F58" s="34"/>
      <c r="H58" s="42" t="s">
        <v>1</v>
      </c>
      <c r="J58" s="42" t="s">
        <v>1</v>
      </c>
      <c r="K58" s="35"/>
      <c r="L58" s="43" t="s">
        <v>1</v>
      </c>
      <c r="M58" s="35"/>
      <c r="N58" s="43" t="s">
        <v>1</v>
      </c>
      <c r="Q58" s="141"/>
      <c r="T58" s="36"/>
    </row>
    <row r="59" spans="1:20" ht="19.149999999999999" customHeight="1" x14ac:dyDescent="0.5">
      <c r="A59" s="23" t="s">
        <v>31</v>
      </c>
      <c r="B59" s="23"/>
      <c r="C59" s="23"/>
      <c r="D59" s="23"/>
      <c r="E59" s="23"/>
      <c r="H59" s="73"/>
      <c r="J59" s="26"/>
      <c r="K59" s="26"/>
      <c r="L59" s="157"/>
      <c r="M59" s="26"/>
      <c r="N59" s="33"/>
    </row>
    <row r="60" spans="1:20" ht="19.149999999999999" customHeight="1" x14ac:dyDescent="0.5">
      <c r="A60" s="28" t="s">
        <v>205</v>
      </c>
      <c r="B60" s="23"/>
      <c r="C60" s="23"/>
      <c r="D60" s="23"/>
      <c r="E60" s="23"/>
      <c r="H60" s="71">
        <v>130000000</v>
      </c>
      <c r="J60" s="45">
        <v>80000000</v>
      </c>
      <c r="K60" s="25"/>
      <c r="L60" s="73">
        <v>130000000</v>
      </c>
      <c r="M60" s="26"/>
      <c r="N60" s="45">
        <v>80000000</v>
      </c>
    </row>
    <row r="61" spans="1:20" ht="19.149999999999999" customHeight="1" x14ac:dyDescent="0.5">
      <c r="A61" s="28" t="s">
        <v>37</v>
      </c>
      <c r="H61" s="70">
        <v>-61555343</v>
      </c>
      <c r="J61" s="25">
        <v>-63596301</v>
      </c>
      <c r="K61" s="25"/>
      <c r="L61" s="73">
        <v>-61555343</v>
      </c>
      <c r="M61" s="26"/>
      <c r="N61" s="33">
        <v>-63596301</v>
      </c>
    </row>
    <row r="62" spans="1:20" ht="19.350000000000001" customHeight="1" x14ac:dyDescent="0.5">
      <c r="A62" s="142" t="s">
        <v>138</v>
      </c>
      <c r="H62" s="71">
        <v>467</v>
      </c>
      <c r="J62" s="45">
        <v>892141</v>
      </c>
      <c r="K62" s="25"/>
      <c r="L62" s="73">
        <v>467</v>
      </c>
      <c r="M62" s="26"/>
      <c r="N62" s="33">
        <v>892141</v>
      </c>
    </row>
    <row r="63" spans="1:20" s="50" customFormat="1" ht="19.149999999999999" customHeight="1" x14ac:dyDescent="0.5">
      <c r="A63" s="50" t="s">
        <v>28</v>
      </c>
      <c r="F63" s="266"/>
      <c r="H63" s="160">
        <v>2907722</v>
      </c>
      <c r="I63" s="27"/>
      <c r="J63" s="52">
        <v>1509348</v>
      </c>
      <c r="K63" s="27"/>
      <c r="L63" s="160">
        <v>2890575</v>
      </c>
      <c r="M63" s="27"/>
      <c r="N63" s="123">
        <v>1444519</v>
      </c>
      <c r="O63" s="27"/>
      <c r="T63" s="143"/>
    </row>
    <row r="64" spans="1:20" ht="5.0999999999999996" customHeight="1" x14ac:dyDescent="0.5">
      <c r="H64" s="154"/>
      <c r="J64" s="49"/>
      <c r="K64" s="26"/>
      <c r="L64" s="157"/>
      <c r="M64" s="26"/>
      <c r="N64" s="26"/>
      <c r="T64" s="46"/>
    </row>
    <row r="65" spans="1:20" ht="19.149999999999999" customHeight="1" x14ac:dyDescent="0.5">
      <c r="A65" s="28" t="s">
        <v>203</v>
      </c>
      <c r="H65" s="159">
        <f>SUM(H60:H63)</f>
        <v>71352846</v>
      </c>
      <c r="J65" s="123">
        <f>SUM(J60:J63)</f>
        <v>18805188</v>
      </c>
      <c r="K65" s="25"/>
      <c r="L65" s="159">
        <f>SUM(L60:L63)</f>
        <v>71335699</v>
      </c>
      <c r="M65" s="26"/>
      <c r="N65" s="123">
        <f>SUM(N60:N63)</f>
        <v>18740359</v>
      </c>
      <c r="Q65" s="141"/>
      <c r="T65" s="36"/>
    </row>
    <row r="66" spans="1:20" ht="14.1" customHeight="1" x14ac:dyDescent="0.5">
      <c r="H66" s="73"/>
      <c r="J66" s="26"/>
      <c r="K66" s="26"/>
      <c r="L66" s="157"/>
      <c r="M66" s="26"/>
      <c r="N66" s="26"/>
      <c r="Q66" s="141"/>
      <c r="T66" s="36"/>
    </row>
    <row r="67" spans="1:20" ht="19.350000000000001" customHeight="1" x14ac:dyDescent="0.5">
      <c r="A67" s="23" t="s">
        <v>32</v>
      </c>
      <c r="B67" s="23"/>
      <c r="C67" s="23"/>
      <c r="D67" s="23"/>
      <c r="E67" s="23"/>
      <c r="H67" s="73"/>
      <c r="J67" s="26"/>
      <c r="K67" s="26"/>
      <c r="L67" s="157"/>
      <c r="M67" s="26"/>
      <c r="N67" s="26"/>
      <c r="T67" s="46"/>
    </row>
    <row r="68" spans="1:20" ht="19.350000000000001" customHeight="1" x14ac:dyDescent="0.5">
      <c r="A68" s="28" t="s">
        <v>147</v>
      </c>
      <c r="H68" s="160">
        <v>-84397</v>
      </c>
      <c r="J68" s="52">
        <v>-79139</v>
      </c>
      <c r="L68" s="160">
        <v>-84397</v>
      </c>
      <c r="N68" s="123">
        <v>-79139</v>
      </c>
    </row>
    <row r="69" spans="1:20" ht="5.0999999999999996" customHeight="1" x14ac:dyDescent="0.5">
      <c r="H69" s="73"/>
      <c r="J69" s="26"/>
      <c r="K69" s="26"/>
      <c r="L69" s="157"/>
      <c r="M69" s="26"/>
      <c r="N69" s="26"/>
    </row>
    <row r="70" spans="1:20" ht="19.350000000000001" customHeight="1" x14ac:dyDescent="0.5">
      <c r="A70" s="28" t="s">
        <v>202</v>
      </c>
      <c r="H70" s="72">
        <f>SUM(H68:H68)</f>
        <v>-84397</v>
      </c>
      <c r="J70" s="32">
        <f>SUM(J68:J68)</f>
        <v>-79139</v>
      </c>
      <c r="K70" s="26"/>
      <c r="L70" s="72">
        <f>SUM(L68:L68)</f>
        <v>-84397</v>
      </c>
      <c r="M70" s="26"/>
      <c r="N70" s="32">
        <f>SUM(N68:N68)</f>
        <v>-79139</v>
      </c>
    </row>
    <row r="71" spans="1:20" ht="14.1" customHeight="1" x14ac:dyDescent="0.5">
      <c r="F71" s="138"/>
      <c r="H71" s="70"/>
      <c r="L71" s="155"/>
      <c r="N71" s="25"/>
    </row>
    <row r="72" spans="1:20" ht="19.350000000000001" customHeight="1" x14ac:dyDescent="0.5">
      <c r="A72" s="23" t="s">
        <v>201</v>
      </c>
      <c r="H72" s="70">
        <f>+H70+H65+H36</f>
        <v>178149233</v>
      </c>
      <c r="J72" s="25">
        <f>+J70+J65+J36</f>
        <v>144550783</v>
      </c>
      <c r="K72" s="25"/>
      <c r="L72" s="70">
        <f>+L70+L65+L36</f>
        <v>174285251</v>
      </c>
      <c r="M72" s="25"/>
      <c r="N72" s="25">
        <f>+N70+N65+N36</f>
        <v>149821423</v>
      </c>
    </row>
    <row r="73" spans="1:20" ht="19.350000000000001" customHeight="1" x14ac:dyDescent="0.5">
      <c r="A73" s="28" t="s">
        <v>41</v>
      </c>
      <c r="H73" s="73">
        <v>717071288</v>
      </c>
      <c r="J73" s="25">
        <v>465731110</v>
      </c>
      <c r="K73" s="25"/>
      <c r="L73" s="70">
        <v>633246765</v>
      </c>
      <c r="M73" s="25"/>
      <c r="N73" s="25">
        <v>368675948</v>
      </c>
    </row>
    <row r="74" spans="1:20" ht="19.350000000000001" customHeight="1" x14ac:dyDescent="0.5">
      <c r="A74" s="28" t="s">
        <v>207</v>
      </c>
      <c r="H74" s="73"/>
      <c r="I74" s="50"/>
      <c r="J74" s="28"/>
      <c r="K74" s="28"/>
      <c r="L74" s="156"/>
      <c r="M74" s="28"/>
      <c r="N74" s="28"/>
    </row>
    <row r="75" spans="1:20" ht="19.350000000000001" customHeight="1" x14ac:dyDescent="0.5">
      <c r="B75" s="28" t="s">
        <v>141</v>
      </c>
      <c r="H75" s="72">
        <f>12857296</f>
        <v>12857296</v>
      </c>
      <c r="J75" s="53">
        <v>2020967</v>
      </c>
      <c r="K75" s="25"/>
      <c r="L75" s="74">
        <v>9849942</v>
      </c>
      <c r="M75" s="25"/>
      <c r="N75" s="53">
        <v>1327881</v>
      </c>
    </row>
    <row r="76" spans="1:20" ht="5.0999999999999996" customHeight="1" x14ac:dyDescent="0.5">
      <c r="H76" s="73"/>
      <c r="J76" s="26"/>
      <c r="K76" s="26"/>
      <c r="L76" s="157"/>
      <c r="M76" s="26"/>
      <c r="N76" s="26"/>
    </row>
    <row r="77" spans="1:20" ht="19.350000000000001" customHeight="1" thickBot="1" x14ac:dyDescent="0.55000000000000004">
      <c r="A77" s="23" t="s">
        <v>40</v>
      </c>
      <c r="H77" s="76">
        <f>SUM(H72:H75)</f>
        <v>908077817</v>
      </c>
      <c r="I77" s="144"/>
      <c r="J77" s="59">
        <f>SUM(J72:J75)</f>
        <v>612302860</v>
      </c>
      <c r="K77" s="26"/>
      <c r="L77" s="161">
        <f>SUM(L72:L75)</f>
        <v>817381958</v>
      </c>
      <c r="M77" s="26"/>
      <c r="N77" s="126">
        <f>SUM(N72:N75)</f>
        <v>519825252</v>
      </c>
    </row>
    <row r="78" spans="1:20" ht="16.5" customHeight="1" thickTop="1" x14ac:dyDescent="0.5">
      <c r="F78" s="138"/>
      <c r="H78" s="73"/>
      <c r="I78" s="145"/>
      <c r="J78" s="146"/>
      <c r="K78" s="145"/>
      <c r="L78" s="73"/>
      <c r="M78" s="145"/>
      <c r="N78" s="146"/>
    </row>
    <row r="79" spans="1:20" s="50" customFormat="1" ht="19.350000000000001" customHeight="1" x14ac:dyDescent="0.5">
      <c r="A79" s="113" t="s">
        <v>111</v>
      </c>
      <c r="D79" s="147"/>
      <c r="E79" s="147"/>
      <c r="F79" s="148"/>
      <c r="G79" s="147"/>
      <c r="H79" s="73"/>
      <c r="I79" s="150"/>
      <c r="J79" s="149"/>
      <c r="K79" s="149"/>
      <c r="L79" s="73"/>
      <c r="M79" s="149"/>
      <c r="N79" s="149"/>
      <c r="O79" s="27"/>
    </row>
    <row r="80" spans="1:20" s="50" customFormat="1" ht="5.0999999999999996" customHeight="1" x14ac:dyDescent="0.5">
      <c r="A80" s="113"/>
      <c r="D80" s="147"/>
      <c r="E80" s="147"/>
      <c r="F80" s="148"/>
      <c r="G80" s="147"/>
      <c r="H80" s="73"/>
      <c r="I80" s="150"/>
      <c r="J80" s="149"/>
      <c r="K80" s="149"/>
      <c r="L80" s="73"/>
      <c r="M80" s="149"/>
      <c r="N80" s="149"/>
      <c r="O80" s="27"/>
    </row>
    <row r="81" spans="1:15" s="50" customFormat="1" ht="19.350000000000001" customHeight="1" x14ac:dyDescent="0.5">
      <c r="A81" s="50" t="s">
        <v>189</v>
      </c>
      <c r="D81" s="147"/>
      <c r="E81" s="147"/>
      <c r="F81" s="148"/>
      <c r="G81" s="147"/>
      <c r="H81" s="73"/>
      <c r="I81" s="150"/>
      <c r="J81" s="149"/>
      <c r="K81" s="149"/>
      <c r="L81" s="73"/>
      <c r="M81" s="149"/>
      <c r="N81" s="149"/>
      <c r="O81" s="27"/>
    </row>
    <row r="82" spans="1:15" s="50" customFormat="1" ht="19.350000000000001" customHeight="1" x14ac:dyDescent="0.5">
      <c r="B82" s="50" t="s">
        <v>190</v>
      </c>
      <c r="D82" s="147"/>
      <c r="E82" s="147"/>
      <c r="F82" s="148"/>
      <c r="G82" s="147"/>
      <c r="H82" s="73"/>
      <c r="I82" s="150"/>
      <c r="J82" s="149"/>
      <c r="K82" s="149"/>
      <c r="L82" s="73"/>
      <c r="M82" s="149"/>
      <c r="N82" s="149"/>
      <c r="O82" s="27"/>
    </row>
    <row r="83" spans="1:15" s="50" customFormat="1" ht="5.0999999999999996" customHeight="1" x14ac:dyDescent="0.5">
      <c r="D83" s="147"/>
      <c r="E83" s="147"/>
      <c r="F83" s="148"/>
      <c r="G83" s="147"/>
      <c r="H83" s="73"/>
      <c r="I83" s="150"/>
      <c r="J83" s="149"/>
      <c r="K83" s="149"/>
      <c r="L83" s="73"/>
      <c r="M83" s="149"/>
      <c r="N83" s="149"/>
      <c r="O83" s="27"/>
    </row>
    <row r="84" spans="1:15" s="50" customFormat="1" ht="19.350000000000001" customHeight="1" x14ac:dyDescent="0.5">
      <c r="A84" s="152" t="s">
        <v>134</v>
      </c>
      <c r="D84" s="147"/>
      <c r="E84" s="147"/>
      <c r="F84" s="148"/>
      <c r="G84" s="147"/>
      <c r="H84" s="73">
        <v>0</v>
      </c>
      <c r="I84" s="150"/>
      <c r="J84" s="26">
        <v>200000000</v>
      </c>
      <c r="K84" s="150"/>
      <c r="L84" s="73">
        <v>0</v>
      </c>
      <c r="M84" s="149"/>
      <c r="N84" s="26">
        <v>200000000</v>
      </c>
      <c r="O84" s="27"/>
    </row>
    <row r="85" spans="1:15" s="50" customFormat="1" ht="19.350000000000001" customHeight="1" x14ac:dyDescent="0.5">
      <c r="A85" s="152" t="s">
        <v>191</v>
      </c>
      <c r="D85" s="147"/>
      <c r="E85" s="147"/>
      <c r="F85" s="148"/>
      <c r="G85" s="147"/>
      <c r="H85" s="73"/>
      <c r="I85" s="150"/>
      <c r="J85" s="26"/>
      <c r="K85" s="150"/>
      <c r="L85" s="73"/>
      <c r="M85" s="149"/>
      <c r="N85" s="26"/>
      <c r="O85" s="27"/>
    </row>
    <row r="86" spans="1:15" s="50" customFormat="1" ht="19.350000000000001" customHeight="1" x14ac:dyDescent="0.5">
      <c r="B86" s="50" t="s">
        <v>192</v>
      </c>
      <c r="D86" s="147"/>
      <c r="E86" s="147"/>
      <c r="F86" s="148"/>
      <c r="G86" s="147"/>
      <c r="H86" s="73">
        <f>'2-4'!G15</f>
        <v>170000000</v>
      </c>
      <c r="I86" s="150"/>
      <c r="J86" s="26">
        <v>0</v>
      </c>
      <c r="K86" s="150"/>
      <c r="L86" s="73">
        <f>'2-4'!K15</f>
        <v>170000000</v>
      </c>
      <c r="M86" s="149"/>
      <c r="N86" s="26">
        <v>0</v>
      </c>
      <c r="O86" s="27"/>
    </row>
    <row r="87" spans="1:15" s="50" customFormat="1" ht="5.0999999999999996" customHeight="1" x14ac:dyDescent="0.5">
      <c r="D87" s="147"/>
      <c r="E87" s="147"/>
      <c r="F87" s="148"/>
      <c r="G87" s="147"/>
      <c r="H87" s="162"/>
      <c r="I87" s="150"/>
      <c r="J87" s="149"/>
      <c r="K87" s="149"/>
      <c r="L87" s="163"/>
      <c r="M87" s="149"/>
      <c r="N87" s="149"/>
      <c r="O87" s="27"/>
    </row>
    <row r="88" spans="1:15" s="50" customFormat="1" ht="19.350000000000001" customHeight="1" x14ac:dyDescent="0.5">
      <c r="A88" s="152" t="s">
        <v>135</v>
      </c>
      <c r="D88" s="147"/>
      <c r="E88" s="147"/>
      <c r="F88" s="148"/>
      <c r="G88" s="147"/>
      <c r="H88" s="162"/>
      <c r="I88" s="150"/>
      <c r="J88" s="149"/>
      <c r="K88" s="149"/>
      <c r="L88" s="163"/>
      <c r="M88" s="149"/>
      <c r="N88" s="149"/>
      <c r="O88" s="27"/>
    </row>
    <row r="89" spans="1:15" s="50" customFormat="1" ht="19.350000000000001" customHeight="1" x14ac:dyDescent="0.5">
      <c r="A89" s="50" t="s">
        <v>136</v>
      </c>
      <c r="D89" s="147"/>
      <c r="E89" s="147"/>
      <c r="F89" s="148"/>
      <c r="G89" s="147"/>
      <c r="H89" s="73">
        <v>48757539</v>
      </c>
      <c r="I89" s="144"/>
      <c r="J89" s="26">
        <v>56874407</v>
      </c>
      <c r="K89" s="144"/>
      <c r="L89" s="73">
        <v>48757539</v>
      </c>
      <c r="M89" s="26"/>
      <c r="N89" s="33">
        <v>56874407</v>
      </c>
      <c r="O89" s="27"/>
    </row>
    <row r="90" spans="1:15" s="50" customFormat="1" ht="19.350000000000001" customHeight="1" x14ac:dyDescent="0.5">
      <c r="A90" s="50" t="s">
        <v>137</v>
      </c>
      <c r="D90" s="147"/>
      <c r="E90" s="147"/>
      <c r="F90" s="148"/>
      <c r="G90" s="147"/>
      <c r="H90" s="72">
        <v>12797804</v>
      </c>
      <c r="I90" s="144"/>
      <c r="J90" s="32">
        <v>6721894</v>
      </c>
      <c r="K90" s="144"/>
      <c r="L90" s="72">
        <v>12797804</v>
      </c>
      <c r="M90" s="26"/>
      <c r="N90" s="123">
        <v>6721894</v>
      </c>
      <c r="O90" s="27"/>
    </row>
    <row r="91" spans="1:15" s="50" customFormat="1" ht="5.0999999999999996" customHeight="1" x14ac:dyDescent="0.5">
      <c r="D91" s="147"/>
      <c r="E91" s="147"/>
      <c r="F91" s="148"/>
      <c r="G91" s="147"/>
      <c r="H91" s="73"/>
      <c r="I91" s="144"/>
      <c r="J91" s="26"/>
      <c r="K91" s="144"/>
      <c r="L91" s="73"/>
      <c r="M91" s="26"/>
      <c r="N91" s="33"/>
      <c r="O91" s="27"/>
    </row>
    <row r="92" spans="1:15" s="50" customFormat="1" ht="19.350000000000001" customHeight="1" thickBot="1" x14ac:dyDescent="0.55000000000000004">
      <c r="A92" s="50" t="s">
        <v>145</v>
      </c>
      <c r="D92" s="147"/>
      <c r="E92" s="147"/>
      <c r="F92" s="148"/>
      <c r="G92" s="147"/>
      <c r="H92" s="76">
        <f>SUM(H89:H90)</f>
        <v>61555343</v>
      </c>
      <c r="I92" s="144"/>
      <c r="J92" s="59">
        <f>SUM(J89:J90)</f>
        <v>63596301</v>
      </c>
      <c r="K92" s="144"/>
      <c r="L92" s="76">
        <f>SUM(L89:L90)</f>
        <v>61555343</v>
      </c>
      <c r="M92" s="26"/>
      <c r="N92" s="126">
        <f>SUM(N89:N90)</f>
        <v>63596301</v>
      </c>
      <c r="O92" s="27"/>
    </row>
    <row r="93" spans="1:15" s="50" customFormat="1" ht="25.5" customHeight="1" thickTop="1" x14ac:dyDescent="0.5">
      <c r="D93" s="147"/>
      <c r="E93" s="147"/>
      <c r="F93" s="148"/>
      <c r="G93" s="147"/>
      <c r="H93" s="26"/>
      <c r="I93" s="144"/>
      <c r="J93" s="26"/>
      <c r="K93" s="144"/>
      <c r="L93" s="26"/>
      <c r="M93" s="26"/>
      <c r="N93" s="33"/>
      <c r="O93" s="27"/>
    </row>
    <row r="94" spans="1:15" s="50" customFormat="1" ht="19.350000000000001" customHeight="1" x14ac:dyDescent="0.5">
      <c r="D94" s="147"/>
      <c r="E94" s="147"/>
      <c r="F94" s="148"/>
      <c r="G94" s="147"/>
      <c r="H94" s="26"/>
      <c r="I94" s="144"/>
      <c r="J94" s="26"/>
      <c r="K94" s="144"/>
      <c r="L94" s="26"/>
      <c r="M94" s="26"/>
      <c r="N94" s="33"/>
      <c r="O94" s="27"/>
    </row>
    <row r="95" spans="1:15" s="50" customFormat="1" ht="30.75" customHeight="1" x14ac:dyDescent="0.5">
      <c r="D95" s="147"/>
      <c r="E95" s="147"/>
      <c r="F95" s="148"/>
      <c r="G95" s="147"/>
      <c r="H95" s="151"/>
      <c r="I95" s="150"/>
      <c r="J95" s="151"/>
      <c r="K95" s="149"/>
      <c r="L95" s="151"/>
      <c r="M95" s="149"/>
      <c r="N95" s="151"/>
      <c r="O95" s="27"/>
    </row>
    <row r="96" spans="1:15" ht="20.100000000000001" customHeight="1" x14ac:dyDescent="0.5">
      <c r="A96" s="279" t="s">
        <v>96</v>
      </c>
      <c r="B96" s="279"/>
      <c r="C96" s="279"/>
      <c r="D96" s="279"/>
      <c r="E96" s="279"/>
      <c r="F96" s="279"/>
      <c r="G96" s="279"/>
      <c r="H96" s="279"/>
      <c r="I96" s="279"/>
      <c r="J96" s="279"/>
      <c r="K96" s="279"/>
      <c r="L96" s="279"/>
      <c r="M96" s="279"/>
      <c r="N96" s="279"/>
    </row>
    <row r="97" spans="1:15" ht="12.75" customHeight="1" x14ac:dyDescent="0.5">
      <c r="A97" s="279"/>
      <c r="B97" s="279"/>
      <c r="C97" s="279"/>
      <c r="D97" s="279"/>
      <c r="E97" s="279"/>
      <c r="F97" s="279"/>
      <c r="G97" s="279"/>
      <c r="H97" s="279"/>
      <c r="I97" s="279"/>
      <c r="J97" s="279"/>
      <c r="K97" s="279"/>
      <c r="L97" s="279"/>
      <c r="M97" s="279"/>
      <c r="N97" s="279"/>
    </row>
    <row r="98" spans="1:15" s="50" customFormat="1" ht="20.100000000000001" customHeight="1" x14ac:dyDescent="0.5">
      <c r="A98" s="270" t="str">
        <f>A49</f>
        <v>หมายเหตุประกอบข้อมูลทางการเงินในหน้า 11 ถึง 34 เป็นส่วนหนึ่งของข้อมูลทางการเงินระหว่างกาลนี้</v>
      </c>
      <c r="B98" s="270"/>
      <c r="C98" s="270"/>
      <c r="D98" s="270"/>
      <c r="E98" s="270"/>
      <c r="F98" s="270"/>
      <c r="G98" s="270"/>
      <c r="H98" s="270"/>
      <c r="I98" s="270"/>
      <c r="J98" s="270"/>
      <c r="K98" s="270"/>
      <c r="L98" s="270"/>
      <c r="M98" s="270"/>
      <c r="N98" s="270"/>
      <c r="O98" s="27"/>
    </row>
    <row r="100" spans="1:15" ht="20.100000000000001" customHeight="1" x14ac:dyDescent="0.5">
      <c r="L100" s="25"/>
    </row>
    <row r="101" spans="1:15" ht="20.100000000000001" customHeight="1" x14ac:dyDescent="0.5">
      <c r="H101" s="119"/>
    </row>
    <row r="102" spans="1:15" ht="20.100000000000001" customHeight="1" x14ac:dyDescent="0.5">
      <c r="H102" s="119"/>
    </row>
  </sheetData>
  <mergeCells count="10">
    <mergeCell ref="A98:N98"/>
    <mergeCell ref="A49:N49"/>
    <mergeCell ref="H5:J5"/>
    <mergeCell ref="L5:N5"/>
    <mergeCell ref="H54:J54"/>
    <mergeCell ref="L54:N54"/>
    <mergeCell ref="A47:N47"/>
    <mergeCell ref="A48:N48"/>
    <mergeCell ref="A96:N96"/>
    <mergeCell ref="A97:N97"/>
  </mergeCells>
  <phoneticPr fontId="0" type="noConversion"/>
  <printOptions verticalCentered="1"/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New,Regular"&amp;P</oddFooter>
  </headerFooter>
  <rowBreaks count="1" manualBreakCount="1">
    <brk id="49" max="13" man="1"/>
  </rowBreaks>
  <ignoredErrors>
    <ignoredError sqref="I77 K77 M7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</vt:lpstr>
      <vt:lpstr>5-6 (3M)</vt:lpstr>
      <vt:lpstr>7</vt:lpstr>
      <vt:lpstr>8</vt:lpstr>
      <vt:lpstr>9-10</vt:lpstr>
      <vt:lpstr>'2-4'!Print_Area</vt:lpstr>
      <vt:lpstr>'7'!Print_Area</vt:lpstr>
      <vt:lpstr>'8'!Print_Area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Yaowalak Chittasopee</cp:lastModifiedBy>
  <cp:lastPrinted>2020-05-11T04:51:18Z</cp:lastPrinted>
  <dcterms:created xsi:type="dcterms:W3CDTF">2001-07-25T07:39:56Z</dcterms:created>
  <dcterms:modified xsi:type="dcterms:W3CDTF">2020-05-11T04:51:25Z</dcterms:modified>
</cp:coreProperties>
</file>