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Public_March2020 Q1ฮั้วฟงรับเบอร์\"/>
    </mc:Choice>
  </mc:AlternateContent>
  <xr:revisionPtr revIDLastSave="0" documentId="13_ncr:1_{22864EA3-A23D-4839-8A61-F0311727A2D0}" xr6:coauthVersionLast="41" xr6:coauthVersionMax="45" xr10:uidLastSave="{00000000-0000-0000-0000-000000000000}"/>
  <bookViews>
    <workbookView xWindow="-120" yWindow="-120" windowWidth="21840" windowHeight="13140" tabRatio="649" activeTab="4" xr2:uid="{00000000-000D-0000-FFFF-FFFF00000000}"/>
  </bookViews>
  <sheets>
    <sheet name="2-4" sheetId="15" r:id="rId1"/>
    <sheet name="5-6 (3M)" sheetId="17" r:id="rId2"/>
    <sheet name="7" sheetId="2" r:id="rId3"/>
    <sheet name="8" sheetId="14" r:id="rId4"/>
    <sheet name="9-10" sheetId="11" r:id="rId5"/>
  </sheets>
  <definedNames>
    <definedName name="_xlnm.Print_Area" localSheetId="0">'2-4'!$A$1:$K$148</definedName>
    <definedName name="_xlnm.Print_Area" localSheetId="4">'9-10'!$A$1:$N$103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3" i="11" l="1"/>
  <c r="N37" i="11" s="1"/>
  <c r="J33" i="11"/>
  <c r="J37" i="11" s="1"/>
  <c r="H77" i="11" l="1"/>
  <c r="P25" i="14" l="1"/>
  <c r="V25" i="2"/>
  <c r="X25" i="2" s="1"/>
  <c r="AB25" i="2" s="1"/>
  <c r="V23" i="2"/>
  <c r="X23" i="2" s="1"/>
  <c r="AB23" i="2" s="1"/>
  <c r="V31" i="2"/>
  <c r="X31" i="2" s="1"/>
  <c r="AB31" i="2" s="1"/>
  <c r="N27" i="14" l="1"/>
  <c r="J27" i="14"/>
  <c r="H27" i="14"/>
  <c r="F27" i="14"/>
  <c r="D27" i="14"/>
  <c r="Z27" i="2" l="1"/>
  <c r="T20" i="2"/>
  <c r="T27" i="2" s="1"/>
  <c r="R20" i="2"/>
  <c r="R27" i="2" s="1"/>
  <c r="P20" i="2"/>
  <c r="P27" i="2" s="1"/>
  <c r="N20" i="2"/>
  <c r="N27" i="2" s="1"/>
  <c r="L20" i="2"/>
  <c r="L27" i="2" s="1"/>
  <c r="J20" i="2"/>
  <c r="J27" i="2" s="1"/>
  <c r="H20" i="2"/>
  <c r="H27" i="2" s="1"/>
  <c r="F20" i="2"/>
  <c r="F27" i="2" s="1"/>
  <c r="D20" i="2"/>
  <c r="D27" i="2" s="1"/>
  <c r="V18" i="2"/>
  <c r="V16" i="2"/>
  <c r="X16" i="2" s="1"/>
  <c r="AB16" i="2" s="1"/>
  <c r="Z43" i="2"/>
  <c r="J43" i="2"/>
  <c r="V41" i="2"/>
  <c r="X41" i="2" s="1"/>
  <c r="AB41" i="2" s="1"/>
  <c r="V39" i="2"/>
  <c r="P36" i="2"/>
  <c r="P43" i="2" s="1"/>
  <c r="N36" i="2"/>
  <c r="N43" i="2" s="1"/>
  <c r="L36" i="2"/>
  <c r="J36" i="2"/>
  <c r="H36" i="2"/>
  <c r="H43" i="2" s="1"/>
  <c r="F36" i="2"/>
  <c r="F43" i="2" s="1"/>
  <c r="D36" i="2"/>
  <c r="D43" i="2" s="1"/>
  <c r="T33" i="2"/>
  <c r="T36" i="2" s="1"/>
  <c r="T43" i="2" s="1"/>
  <c r="R33" i="2"/>
  <c r="R36" i="2" s="1"/>
  <c r="R43" i="2" s="1"/>
  <c r="X18" i="2" l="1"/>
  <c r="AB18" i="2" s="1"/>
  <c r="V33" i="2"/>
  <c r="V20" i="2"/>
  <c r="V27" i="2" s="1"/>
  <c r="X20" i="2"/>
  <c r="V36" i="2" l="1"/>
  <c r="V43" i="2" s="1"/>
  <c r="E129" i="15" s="1"/>
  <c r="X33" i="2"/>
  <c r="X36" i="2" s="1"/>
  <c r="X27" i="2"/>
  <c r="AB20" i="2"/>
  <c r="AB27" i="2" s="1"/>
  <c r="AB33" i="2" l="1"/>
  <c r="AB36" i="2" s="1"/>
  <c r="K48" i="17"/>
  <c r="I48" i="17"/>
  <c r="G48" i="17"/>
  <c r="E48" i="17"/>
  <c r="P17" i="14" l="1"/>
  <c r="R17" i="14" s="1"/>
  <c r="P14" i="14" l="1"/>
  <c r="K25" i="17" l="1"/>
  <c r="G25" i="17"/>
  <c r="K34" i="15"/>
  <c r="G34" i="15"/>
  <c r="E40" i="17" l="1"/>
  <c r="E50" i="17" s="1"/>
  <c r="N68" i="11" l="1"/>
  <c r="J68" i="11"/>
  <c r="I25" i="17"/>
  <c r="E25" i="17"/>
  <c r="E16" i="17"/>
  <c r="E19" i="17" s="1"/>
  <c r="H94" i="11"/>
  <c r="H73" i="11"/>
  <c r="L68" i="11"/>
  <c r="H68" i="11"/>
  <c r="N19" i="14"/>
  <c r="D19" i="14"/>
  <c r="E24" i="15"/>
  <c r="I74" i="15"/>
  <c r="E39" i="15"/>
  <c r="G74" i="15"/>
  <c r="A52" i="11"/>
  <c r="P22" i="14"/>
  <c r="A63" i="17"/>
  <c r="A52" i="15"/>
  <c r="A101" i="15"/>
  <c r="N94" i="11"/>
  <c r="L94" i="11"/>
  <c r="J94" i="11"/>
  <c r="E74" i="15"/>
  <c r="K39" i="15"/>
  <c r="K74" i="15"/>
  <c r="I81" i="15"/>
  <c r="E81" i="15"/>
  <c r="F19" i="14"/>
  <c r="K40" i="17"/>
  <c r="K50" i="17" s="1"/>
  <c r="I40" i="17"/>
  <c r="I50" i="17" s="1"/>
  <c r="G40" i="17"/>
  <c r="G50" i="17" s="1"/>
  <c r="G81" i="15"/>
  <c r="K16" i="17"/>
  <c r="K19" i="17" s="1"/>
  <c r="K81" i="15"/>
  <c r="A102" i="15"/>
  <c r="A100" i="15"/>
  <c r="A99" i="15"/>
  <c r="K132" i="15"/>
  <c r="K135" i="15" s="1"/>
  <c r="G132" i="15"/>
  <c r="G135" i="15" s="1"/>
  <c r="G24" i="15"/>
  <c r="H19" i="14"/>
  <c r="A64" i="17"/>
  <c r="A3" i="2" s="1"/>
  <c r="A3" i="14" s="1"/>
  <c r="A3" i="11" s="1"/>
  <c r="A53" i="11" s="1"/>
  <c r="A61" i="17"/>
  <c r="A111" i="17" s="1"/>
  <c r="G16" i="17"/>
  <c r="G19" i="17" s="1"/>
  <c r="G27" i="17" s="1"/>
  <c r="G30" i="17" s="1"/>
  <c r="G75" i="17" s="1"/>
  <c r="G78" i="17" s="1"/>
  <c r="A1" i="17"/>
  <c r="A1" i="2" s="1"/>
  <c r="A1" i="14" s="1"/>
  <c r="A1" i="11" s="1"/>
  <c r="A51" i="11" s="1"/>
  <c r="J19" i="14"/>
  <c r="N73" i="11"/>
  <c r="J73" i="11"/>
  <c r="A50" i="11"/>
  <c r="A103" i="11"/>
  <c r="A37" i="14"/>
  <c r="A50" i="2"/>
  <c r="K24" i="15"/>
  <c r="A51" i="15"/>
  <c r="A53" i="15"/>
  <c r="A148" i="15"/>
  <c r="I16" i="17"/>
  <c r="I19" i="17" s="1"/>
  <c r="L73" i="11"/>
  <c r="I39" i="15"/>
  <c r="G39" i="15"/>
  <c r="G43" i="15" s="1"/>
  <c r="I24" i="15"/>
  <c r="R22" i="14" l="1"/>
  <c r="P27" i="14"/>
  <c r="I129" i="15" s="1"/>
  <c r="I27" i="17"/>
  <c r="I30" i="17" s="1"/>
  <c r="K83" i="15"/>
  <c r="K139" i="15" s="1"/>
  <c r="K43" i="15"/>
  <c r="G83" i="15"/>
  <c r="G139" i="15" s="1"/>
  <c r="P19" i="14"/>
  <c r="A62" i="17"/>
  <c r="E83" i="15"/>
  <c r="I83" i="15"/>
  <c r="E27" i="17"/>
  <c r="E43" i="15"/>
  <c r="I43" i="15"/>
  <c r="R14" i="14"/>
  <c r="K27" i="17"/>
  <c r="K30" i="17" s="1"/>
  <c r="K89" i="17" s="1"/>
  <c r="G89" i="17"/>
  <c r="G52" i="17"/>
  <c r="G82" i="17" s="1"/>
  <c r="G85" i="17" s="1"/>
  <c r="L25" i="14" l="1"/>
  <c r="L27" i="14" s="1"/>
  <c r="I128" i="15" s="1"/>
  <c r="I75" i="17"/>
  <c r="L13" i="11"/>
  <c r="I89" i="17"/>
  <c r="I78" i="17"/>
  <c r="I52" i="17"/>
  <c r="I82" i="17" s="1"/>
  <c r="I85" i="17" s="1"/>
  <c r="E30" i="17"/>
  <c r="E75" i="17" s="1"/>
  <c r="H13" i="11"/>
  <c r="H33" i="11" s="1"/>
  <c r="H37" i="11" s="1"/>
  <c r="N75" i="11"/>
  <c r="N79" i="11" s="1"/>
  <c r="J75" i="11"/>
  <c r="J79" i="11" s="1"/>
  <c r="K52" i="17"/>
  <c r="K82" i="17" s="1"/>
  <c r="K85" i="17" s="1"/>
  <c r="K75" i="17"/>
  <c r="K78" i="17" s="1"/>
  <c r="R25" i="14" l="1"/>
  <c r="R27" i="14" s="1"/>
  <c r="L33" i="11"/>
  <c r="L37" i="11" s="1"/>
  <c r="L75" i="11" s="1"/>
  <c r="L79" i="11" s="1"/>
  <c r="E89" i="17"/>
  <c r="L39" i="2"/>
  <c r="X39" i="2" s="1"/>
  <c r="E52" i="17"/>
  <c r="E82" i="17" s="1"/>
  <c r="E85" i="17" s="1"/>
  <c r="H75" i="11"/>
  <c r="H79" i="11" s="1"/>
  <c r="E78" i="17"/>
  <c r="L19" i="14"/>
  <c r="R19" i="14"/>
  <c r="L43" i="2" l="1"/>
  <c r="E128" i="15" s="1"/>
  <c r="E132" i="15" s="1"/>
  <c r="E135" i="15" s="1"/>
  <c r="E139" i="15" s="1"/>
  <c r="I132" i="15"/>
  <c r="I135" i="15" s="1"/>
  <c r="I139" i="15" s="1"/>
  <c r="AB39" i="2" l="1"/>
  <c r="AB43" i="2" s="1"/>
  <c r="X43" i="2"/>
</calcChain>
</file>

<file path=xl/sharedStrings.xml><?xml version="1.0" encoding="utf-8"?>
<sst xmlns="http://schemas.openxmlformats.org/spreadsheetml/2006/main" count="403" uniqueCount="209">
  <si>
    <t>Notes</t>
  </si>
  <si>
    <t>Baht</t>
  </si>
  <si>
    <t>Consolidated</t>
  </si>
  <si>
    <t>Other current liabilities</t>
  </si>
  <si>
    <t>Share capital</t>
  </si>
  <si>
    <t>Other income</t>
  </si>
  <si>
    <t>Cash flows from financing activities</t>
  </si>
  <si>
    <t>Total</t>
  </si>
  <si>
    <t>Cash flows from investing activities</t>
  </si>
  <si>
    <t>share capital</t>
  </si>
  <si>
    <t>Issued and</t>
  </si>
  <si>
    <t>Cash and cash equivalents</t>
  </si>
  <si>
    <t>Current assets</t>
  </si>
  <si>
    <t>Non-current assets</t>
  </si>
  <si>
    <t>Total assets</t>
  </si>
  <si>
    <t>Current liabilities</t>
  </si>
  <si>
    <t>Gross profit</t>
  </si>
  <si>
    <t>Appropriated</t>
  </si>
  <si>
    <t>Unappropriated</t>
  </si>
  <si>
    <t>Retained earnings</t>
  </si>
  <si>
    <t xml:space="preserve">   Unappropriated       </t>
  </si>
  <si>
    <t xml:space="preserve">   Total current assets</t>
  </si>
  <si>
    <t xml:space="preserve">   Total non-current assets</t>
  </si>
  <si>
    <t xml:space="preserve">   Total current liabilities</t>
  </si>
  <si>
    <t>Administrative expenses</t>
  </si>
  <si>
    <t>Selling expenses</t>
  </si>
  <si>
    <t>Finance costs</t>
  </si>
  <si>
    <t>Cash flows from operating activities</t>
  </si>
  <si>
    <t>Cash generated from operations</t>
  </si>
  <si>
    <t>ASSETS</t>
  </si>
  <si>
    <t>Total liabilities</t>
  </si>
  <si>
    <t xml:space="preserve">   Authorised share capital</t>
  </si>
  <si>
    <t xml:space="preserve">   Issued and paid-up share capital</t>
  </si>
  <si>
    <t>Inventories (net)</t>
  </si>
  <si>
    <t>Property, plant and equipment (net)</t>
  </si>
  <si>
    <t>Purchase of property, plant and equipment</t>
  </si>
  <si>
    <t>Adjustments for:</t>
  </si>
  <si>
    <t>Interest income</t>
  </si>
  <si>
    <t xml:space="preserve">Inventories </t>
  </si>
  <si>
    <t xml:space="preserve">Other current assets </t>
  </si>
  <si>
    <t xml:space="preserve">Other current liabilities </t>
  </si>
  <si>
    <t xml:space="preserve">Depreciation and amortisation </t>
  </si>
  <si>
    <t xml:space="preserve">   Appropriated - legal reserve</t>
  </si>
  <si>
    <t>Total expenses</t>
  </si>
  <si>
    <t>Profit before expenses</t>
  </si>
  <si>
    <t>Accrued income tax</t>
  </si>
  <si>
    <t>Interest paid</t>
  </si>
  <si>
    <t>paid-up</t>
  </si>
  <si>
    <t>differences</t>
  </si>
  <si>
    <t>- legal reserve</t>
  </si>
  <si>
    <t>Director ________________________________________</t>
  </si>
  <si>
    <t>Unaudited</t>
  </si>
  <si>
    <t xml:space="preserve">Earnings per share for profit attributable </t>
  </si>
  <si>
    <t>Trade and other receivables (net)</t>
  </si>
  <si>
    <t>Trade and other payables</t>
  </si>
  <si>
    <t>Non-current liabilities</t>
  </si>
  <si>
    <t>owners of</t>
  </si>
  <si>
    <t>the parent</t>
  </si>
  <si>
    <t>Trade and other receivables</t>
  </si>
  <si>
    <t>Employee benefit obligations</t>
  </si>
  <si>
    <t>Changes in working capital</t>
  </si>
  <si>
    <t xml:space="preserve">   Total non-current liabilities</t>
  </si>
  <si>
    <t>Profit before income tax expenses</t>
  </si>
  <si>
    <t>Profit attributable to:</t>
  </si>
  <si>
    <t>Net profit for the period</t>
  </si>
  <si>
    <t>Other components of equity</t>
  </si>
  <si>
    <t xml:space="preserve">   attributable to:</t>
  </si>
  <si>
    <t>Basic earnings per share</t>
  </si>
  <si>
    <t>Remeasurements</t>
  </si>
  <si>
    <t>of post-employment</t>
  </si>
  <si>
    <t>of equity</t>
  </si>
  <si>
    <t>benefit obligations</t>
  </si>
  <si>
    <t>Total other</t>
  </si>
  <si>
    <t>equity</t>
  </si>
  <si>
    <t>Total comprehensive income for the period</t>
  </si>
  <si>
    <t>Other comprehensive income (loss)</t>
  </si>
  <si>
    <t>Attributable to owners of the parent</t>
  </si>
  <si>
    <t>Non-controlling interests</t>
  </si>
  <si>
    <t>Separate</t>
  </si>
  <si>
    <t>LIABILITIES AND EQUITY</t>
  </si>
  <si>
    <t>Equity</t>
  </si>
  <si>
    <t>Total equity</t>
  </si>
  <si>
    <t>Total liabilities and equity</t>
  </si>
  <si>
    <t xml:space="preserve">   to the equity holders of the owners' parent</t>
  </si>
  <si>
    <t>Consolidated financial information (Unaudited) (Baht)</t>
  </si>
  <si>
    <t>Separate financial information (Unaudited) (Baht)</t>
  </si>
  <si>
    <t>Other comprehensive income (loss), net of tax</t>
  </si>
  <si>
    <t>Other comprehensive income (loss), net of tax:</t>
  </si>
  <si>
    <t>financial information</t>
  </si>
  <si>
    <t>31 December</t>
  </si>
  <si>
    <t>Audited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</si>
  <si>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</si>
  <si>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attributable to owners </t>
  </si>
  <si>
    <t xml:space="preserve">   of the parent</t>
  </si>
  <si>
    <t>Equity holders of the owner's parent</t>
  </si>
  <si>
    <t>2019</t>
  </si>
  <si>
    <t xml:space="preserve">   to profit or loss</t>
  </si>
  <si>
    <t xml:space="preserve">      subsequently to profit or loss</t>
  </si>
  <si>
    <t xml:space="preserve">Items that will be reclassified subsequently  </t>
  </si>
  <si>
    <t xml:space="preserve">   Currency translation differences</t>
  </si>
  <si>
    <t xml:space="preserve">   Total items that will be reclassified  </t>
  </si>
  <si>
    <t>Opening balance as at 1 January 2019</t>
  </si>
  <si>
    <t>in excess of net realisable value</t>
  </si>
  <si>
    <t>Hwa Fong Rubber (Thailand) Public Company Limited</t>
  </si>
  <si>
    <t>Investment property (net)</t>
  </si>
  <si>
    <t>Deferred tax assets (net)</t>
  </si>
  <si>
    <t>Current portion of finance lease liabilities</t>
  </si>
  <si>
    <t>Finance lease liabilities</t>
  </si>
  <si>
    <t xml:space="preserve">      658,434,300 ordinary shares </t>
  </si>
  <si>
    <t xml:space="preserve">         of par Baht 1 each </t>
  </si>
  <si>
    <t>Surplus on treasury shares</t>
  </si>
  <si>
    <t>ordinary share</t>
  </si>
  <si>
    <t>Premium on</t>
  </si>
  <si>
    <t>Surplus on</t>
  </si>
  <si>
    <t>treasury shares</t>
  </si>
  <si>
    <t xml:space="preserve">Other comprehensive income (loss) </t>
  </si>
  <si>
    <t xml:space="preserve">   for the period</t>
  </si>
  <si>
    <t xml:space="preserve">Gain on disposals of property, plant and equipment  </t>
  </si>
  <si>
    <t xml:space="preserve">Non-cash transactions: </t>
  </si>
  <si>
    <t xml:space="preserve">Interest received  </t>
  </si>
  <si>
    <t>Intangible assets (net)</t>
  </si>
  <si>
    <t>Net purchase of property, plant and equipment paid by cash</t>
  </si>
  <si>
    <t xml:space="preserve">Short-term investments </t>
  </si>
  <si>
    <t>Other current assets (net)</t>
  </si>
  <si>
    <t xml:space="preserve">Current portion of long-term loans from </t>
  </si>
  <si>
    <t>Long-term investments (net)</t>
  </si>
  <si>
    <t>Investments in subsidiaries (net)</t>
  </si>
  <si>
    <t xml:space="preserve">Statements of Financial Position </t>
  </si>
  <si>
    <t xml:space="preserve">Premium on paid-up ordinary share </t>
  </si>
  <si>
    <t>Revenue from sales of goods and services</t>
  </si>
  <si>
    <t>Cost of goods sold and services</t>
  </si>
  <si>
    <t xml:space="preserve">Statements of Changes in Equity </t>
  </si>
  <si>
    <t xml:space="preserve"> income (loss)</t>
  </si>
  <si>
    <t>Other comprehensive</t>
  </si>
  <si>
    <r>
      <t xml:space="preserve">Statements of Cash Flows </t>
    </r>
    <r>
      <rPr>
        <sz val="9"/>
        <rFont val="Arial"/>
        <family val="2"/>
      </rPr>
      <t xml:space="preserve"> </t>
    </r>
  </si>
  <si>
    <t>Statements of Changes in Equity</t>
  </si>
  <si>
    <t xml:space="preserve">   -  As previously reported</t>
  </si>
  <si>
    <t xml:space="preserve">   -  After adjustment</t>
  </si>
  <si>
    <t xml:space="preserve">Total comprehensive income  </t>
  </si>
  <si>
    <t>Proceeds from disposal of property, plant and equipment</t>
  </si>
  <si>
    <t>Cash and cash equivalents at the beginning of the period</t>
  </si>
  <si>
    <t>Cash and cash equivalents at the ending of the period</t>
  </si>
  <si>
    <t xml:space="preserve">   are detailed as follows:</t>
  </si>
  <si>
    <t xml:space="preserve">      Increase in property, plant and equipment</t>
  </si>
  <si>
    <t xml:space="preserve">      Change in payables on fixed assets</t>
  </si>
  <si>
    <t>Non-controlling</t>
  </si>
  <si>
    <t>interests</t>
  </si>
  <si>
    <t>Net cash generated from operating activities</t>
  </si>
  <si>
    <t>Income tax paid</t>
  </si>
  <si>
    <t>Profit before income tax expense</t>
  </si>
  <si>
    <t>Income tax expense</t>
  </si>
  <si>
    <t>translation</t>
  </si>
  <si>
    <t>Currency</t>
  </si>
  <si>
    <t>Employee benefit obligations paid</t>
  </si>
  <si>
    <t>Payments on finance lease liabilities</t>
  </si>
  <si>
    <t xml:space="preserve">   Change in value of available-for-sale investments</t>
  </si>
  <si>
    <t>investments</t>
  </si>
  <si>
    <t>Available-</t>
  </si>
  <si>
    <t>for-sale</t>
  </si>
  <si>
    <t xml:space="preserve"> components</t>
  </si>
  <si>
    <t>(Reversal) allowance for obsolete and defective inventories</t>
  </si>
  <si>
    <t>Unrealised loss on foreign exchange rate</t>
  </si>
  <si>
    <t xml:space="preserve">   a financial institution</t>
  </si>
  <si>
    <t xml:space="preserve">   Total items that will not be reclassified  </t>
  </si>
  <si>
    <t xml:space="preserve">Items that will not be reclassified subsequently  </t>
  </si>
  <si>
    <t>As at 31 March 2020</t>
  </si>
  <si>
    <t>31 March</t>
  </si>
  <si>
    <t>2020</t>
  </si>
  <si>
    <t>Opening balance as at 1 January 2020</t>
  </si>
  <si>
    <t>For the three-month period ended 31 March 2020</t>
  </si>
  <si>
    <t xml:space="preserve">   period ended 31 March 2019</t>
  </si>
  <si>
    <t>Closing balance as at 31 March 2019</t>
  </si>
  <si>
    <t xml:space="preserve">   period ended 31 March 2020</t>
  </si>
  <si>
    <t>Closing balance as at 31 March 2020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</si>
  <si>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</si>
  <si>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Financial assets measured at amortised cost</t>
  </si>
  <si>
    <t>8, 12</t>
  </si>
  <si>
    <t>Changes in equity for the three-month</t>
  </si>
  <si>
    <t>comprehensive income</t>
  </si>
  <si>
    <t xml:space="preserve"> </t>
  </si>
  <si>
    <t xml:space="preserve">Financial assets measured at fair value </t>
  </si>
  <si>
    <t xml:space="preserve">   through other comprehensive income </t>
  </si>
  <si>
    <t xml:space="preserve">During the periods ended 31 March 2020 and 2019, </t>
  </si>
  <si>
    <t>the following significant non-cash transactions occurred:</t>
  </si>
  <si>
    <t>measured at amortised cost</t>
  </si>
  <si>
    <t>Net impairment losses on financial assets</t>
  </si>
  <si>
    <t>Gain (loss) on foreign exchange rate (net)</t>
  </si>
  <si>
    <t>Note</t>
  </si>
  <si>
    <t>of equity investments</t>
  </si>
  <si>
    <t>through other</t>
  </si>
  <si>
    <t>Measurement</t>
  </si>
  <si>
    <t xml:space="preserve">at fair value </t>
  </si>
  <si>
    <t>Effect from changes in accounting policy</t>
  </si>
  <si>
    <t>Investments in an associate</t>
  </si>
  <si>
    <t>Other non-current assets</t>
  </si>
  <si>
    <t>Effect from correction of accounting error</t>
  </si>
  <si>
    <t>The accompanying notes on pages 11 to 24 are an integral part of the interim financial information.</t>
  </si>
  <si>
    <t xml:space="preserve">Allowance for actual cost of inventories </t>
  </si>
  <si>
    <t xml:space="preserve">Decrease in short-term investments </t>
  </si>
  <si>
    <t>Net cash received from investing activities</t>
  </si>
  <si>
    <t>Net cash used in financing activities</t>
  </si>
  <si>
    <t>Net increase in cash and cash equivalents</t>
  </si>
  <si>
    <t xml:space="preserve">   Change in value of financial assets measured</t>
  </si>
  <si>
    <t>Transfer restricted deposits to short-term investments</t>
  </si>
  <si>
    <t xml:space="preserve">Transfer short-term investments to financial assets </t>
  </si>
  <si>
    <t>Property, plant and equipment purchased during the period</t>
  </si>
  <si>
    <t>components</t>
  </si>
  <si>
    <t>Exchange unrealised gain on cash and cash equivalents</t>
  </si>
  <si>
    <t xml:space="preserve">      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</si>
</sst>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.0_);_(* \(#,##0.0\);_(* &quot;-&quot;???\ 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32">
    <xf numFmtId="0" fontId="0" fillId="0" borderId="0" xfId="0"/>
    <xf numFmtId="165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5" fontId="4" fillId="0" borderId="0" xfId="5" quotePrefix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right" vertical="top" wrapText="1"/>
    </xf>
    <xf numFmtId="3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quotePrefix="1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wrapText="1"/>
    </xf>
    <xf numFmtId="167" fontId="4" fillId="0" borderId="0" xfId="3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4" fillId="0" borderId="2" xfId="3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4" fillId="0" borderId="1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/>
    </xf>
    <xf numFmtId="165" fontId="7" fillId="0" borderId="0" xfId="0" quotePrefix="1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center" vertical="center"/>
    </xf>
    <xf numFmtId="167" fontId="4" fillId="2" borderId="2" xfId="5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center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7" fillId="2" borderId="0" xfId="5" quotePrefix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 wrapText="1"/>
    </xf>
    <xf numFmtId="167" fontId="4" fillId="0" borderId="0" xfId="5" applyNumberFormat="1" applyFont="1" applyFill="1" applyAlignment="1">
      <alignment horizontal="right"/>
    </xf>
    <xf numFmtId="167" fontId="4" fillId="0" borderId="1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7" fontId="4" fillId="2" borderId="0" xfId="3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5" fontId="10" fillId="0" borderId="0" xfId="5" applyNumberFormat="1" applyFont="1" applyFill="1" applyAlignment="1">
      <alignment horizontal="center" vertical="center"/>
    </xf>
    <xf numFmtId="165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Border="1" applyAlignment="1">
      <alignment horizontal="right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quotePrefix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12" fillId="0" borderId="0" xfId="3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/>
    </xf>
    <xf numFmtId="167" fontId="12" fillId="2" borderId="0" xfId="3" applyNumberFormat="1" applyFont="1" applyFill="1" applyAlignment="1">
      <alignment horizontal="right" vertical="center"/>
    </xf>
    <xf numFmtId="167" fontId="12" fillId="0" borderId="0" xfId="6" applyNumberFormat="1" applyFont="1" applyFill="1" applyAlignment="1">
      <alignment horizontal="right"/>
    </xf>
    <xf numFmtId="167" fontId="12" fillId="0" borderId="1" xfId="3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1" xfId="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7" fontId="13" fillId="0" borderId="0" xfId="5" quotePrefix="1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7" fontId="13" fillId="2" borderId="0" xfId="5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1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2" borderId="0" xfId="0" applyNumberFormat="1" applyFont="1" applyFill="1" applyAlignment="1">
      <alignment vertical="center"/>
    </xf>
    <xf numFmtId="167" fontId="13" fillId="2" borderId="0" xfId="1" applyNumberFormat="1" applyFont="1" applyFill="1" applyAlignment="1">
      <alignment horizontal="right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7" fontId="13" fillId="2" borderId="0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vertical="center"/>
    </xf>
    <xf numFmtId="167" fontId="13" fillId="2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justify" vertical="center" wrapText="1"/>
    </xf>
    <xf numFmtId="167" fontId="13" fillId="0" borderId="0" xfId="0" applyNumberFormat="1" applyFont="1" applyFill="1" applyBorder="1" applyAlignment="1">
      <alignment horizontal="right" vertical="center" wrapText="1"/>
    </xf>
    <xf numFmtId="167" fontId="13" fillId="0" borderId="0" xfId="0" applyNumberFormat="1" applyFont="1" applyFill="1" applyBorder="1" applyAlignment="1">
      <alignment horizontal="justify" vertical="center"/>
    </xf>
    <xf numFmtId="165" fontId="15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vertical="center"/>
    </xf>
    <xf numFmtId="167" fontId="13" fillId="0" borderId="0" xfId="5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horizontal="right" vertical="top" wrapText="1"/>
    </xf>
    <xf numFmtId="167" fontId="14" fillId="0" borderId="0" xfId="0" quotePrefix="1" applyNumberFormat="1" applyFont="1" applyFill="1" applyAlignment="1">
      <alignment horizontal="right" vertical="center"/>
    </xf>
    <xf numFmtId="167" fontId="13" fillId="0" borderId="0" xfId="5" applyNumberFormat="1" applyFont="1" applyFill="1" applyAlignment="1">
      <alignment horizontal="center" vertical="center"/>
    </xf>
    <xf numFmtId="167" fontId="13" fillId="0" borderId="0" xfId="5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7" fontId="14" fillId="0" borderId="0" xfId="5" quotePrefix="1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5" quotePrefix="1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top" wrapText="1"/>
    </xf>
    <xf numFmtId="166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2" borderId="0" xfId="3" applyNumberFormat="1" applyFont="1" applyFill="1" applyBorder="1" applyAlignment="1">
      <alignment horizontal="right" vertical="center"/>
    </xf>
    <xf numFmtId="167" fontId="13" fillId="0" borderId="0" xfId="3" applyNumberFormat="1" applyFont="1" applyFill="1" applyBorder="1" applyAlignment="1">
      <alignment horizontal="right" vertical="center"/>
    </xf>
    <xf numFmtId="167" fontId="13" fillId="2" borderId="0" xfId="0" applyNumberFormat="1" applyFont="1" applyFill="1" applyBorder="1" applyAlignment="1">
      <alignment vertical="center"/>
    </xf>
    <xf numFmtId="167" fontId="13" fillId="2" borderId="0" xfId="0" quotePrefix="1" applyNumberFormat="1" applyFont="1" applyFill="1" applyBorder="1" applyAlignment="1">
      <alignment horizontal="right" vertical="center"/>
    </xf>
    <xf numFmtId="167" fontId="13" fillId="0" borderId="0" xfId="0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67" fontId="13" fillId="2" borderId="2" xfId="0" applyNumberFormat="1" applyFont="1" applyFill="1" applyBorder="1" applyAlignment="1">
      <alignment vertical="center"/>
    </xf>
    <xf numFmtId="167" fontId="13" fillId="0" borderId="2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justify" vertical="center"/>
    </xf>
    <xf numFmtId="165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vertical="center"/>
    </xf>
    <xf numFmtId="167" fontId="14" fillId="0" borderId="1" xfId="0" applyNumberFormat="1" applyFont="1" applyFill="1" applyBorder="1" applyAlignment="1">
      <alignment vertical="center"/>
    </xf>
    <xf numFmtId="165" fontId="13" fillId="0" borderId="0" xfId="5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>
      <alignment horizontal="right" vertical="center"/>
    </xf>
    <xf numFmtId="165" fontId="14" fillId="0" borderId="0" xfId="5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7" fontId="13" fillId="2" borderId="0" xfId="3" applyNumberFormat="1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13" fillId="2" borderId="2" xfId="0" applyNumberFormat="1" applyFont="1" applyFill="1" applyBorder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4" fontId="13" fillId="2" borderId="2" xfId="1" applyFont="1" applyFill="1" applyBorder="1" applyAlignment="1">
      <alignment horizontal="right" vertical="center"/>
    </xf>
    <xf numFmtId="168" fontId="13" fillId="0" borderId="0" xfId="3" applyNumberFormat="1" applyFont="1" applyFill="1" applyAlignment="1">
      <alignment vertical="center"/>
    </xf>
    <xf numFmtId="168" fontId="13" fillId="0" borderId="2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horizontal="right" vertical="center"/>
    </xf>
    <xf numFmtId="168" fontId="13" fillId="2" borderId="2" xfId="3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0" fontId="4" fillId="0" borderId="0" xfId="0" applyFont="1"/>
    <xf numFmtId="165" fontId="4" fillId="0" borderId="0" xfId="5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7" fontId="7" fillId="2" borderId="0" xfId="8" applyNumberFormat="1" applyFont="1" applyFill="1" applyAlignment="1">
      <alignment horizontal="right" vertical="center"/>
    </xf>
    <xf numFmtId="167" fontId="7" fillId="2" borderId="0" xfId="9" applyNumberFormat="1" applyFont="1" applyFill="1" applyAlignment="1">
      <alignment horizontal="right" vertical="center"/>
    </xf>
    <xf numFmtId="167" fontId="7" fillId="2" borderId="0" xfId="9" applyNumberFormat="1" applyFont="1" applyFill="1" applyAlignment="1">
      <alignment horizontal="left" vertical="center"/>
    </xf>
    <xf numFmtId="167" fontId="7" fillId="2" borderId="0" xfId="9" applyNumberFormat="1" applyFont="1" applyFill="1" applyAlignment="1">
      <alignment horizontal="center" vertical="center"/>
    </xf>
    <xf numFmtId="167" fontId="7" fillId="2" borderId="1" xfId="8" applyNumberFormat="1" applyFont="1" applyFill="1" applyBorder="1" applyAlignment="1">
      <alignment horizontal="lef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center" vertical="center"/>
    </xf>
    <xf numFmtId="167" fontId="7" fillId="2" borderId="0" xfId="8" applyNumberFormat="1" applyFont="1" applyFill="1" applyAlignment="1">
      <alignment horizontal="center" vertical="center"/>
    </xf>
    <xf numFmtId="167" fontId="7" fillId="2" borderId="0" xfId="8" applyNumberFormat="1" applyFont="1" applyFill="1" applyAlignment="1">
      <alignment vertical="center"/>
    </xf>
    <xf numFmtId="167" fontId="7" fillId="2" borderId="2" xfId="9" applyNumberFormat="1" applyFont="1" applyFill="1" applyBorder="1" applyAlignment="1">
      <alignment horizontal="right" vertical="center"/>
    </xf>
    <xf numFmtId="165" fontId="8" fillId="0" borderId="0" xfId="7" applyNumberFormat="1" applyFont="1" applyFill="1" applyAlignment="1">
      <alignment vertical="center"/>
    </xf>
    <xf numFmtId="167" fontId="7" fillId="0" borderId="0" xfId="8" applyNumberFormat="1" applyFont="1" applyFill="1" applyAlignment="1">
      <alignment horizontal="right" vertical="center"/>
    </xf>
    <xf numFmtId="167" fontId="7" fillId="0" borderId="0" xfId="7" applyNumberFormat="1" applyFont="1" applyFill="1" applyAlignment="1">
      <alignment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vertical="center"/>
    </xf>
    <xf numFmtId="167" fontId="7" fillId="2" borderId="1" xfId="8" applyNumberFormat="1" applyFont="1" applyFill="1" applyBorder="1" applyAlignment="1">
      <alignment horizontal="center" vertical="center"/>
    </xf>
    <xf numFmtId="167" fontId="7" fillId="2" borderId="0" xfId="7" applyNumberFormat="1" applyFont="1" applyFill="1" applyAlignment="1">
      <alignment vertical="center"/>
    </xf>
    <xf numFmtId="167" fontId="7" fillId="2" borderId="1" xfId="8" applyNumberFormat="1" applyFont="1" applyFill="1" applyBorder="1" applyAlignment="1">
      <alignment horizontal="right" vertical="center"/>
    </xf>
    <xf numFmtId="165" fontId="6" fillId="0" borderId="0" xfId="7" applyNumberFormat="1" applyFont="1" applyAlignment="1">
      <alignment vertical="center"/>
    </xf>
    <xf numFmtId="165" fontId="4" fillId="0" borderId="0" xfId="7" applyNumberFormat="1" applyFont="1" applyAlignment="1">
      <alignment vertical="center"/>
    </xf>
    <xf numFmtId="167" fontId="4" fillId="2" borderId="1" xfId="7" applyNumberFormat="1" applyFont="1" applyFill="1" applyBorder="1" applyAlignment="1">
      <alignment horizontal="right" vertical="center"/>
    </xf>
    <xf numFmtId="165" fontId="4" fillId="2" borderId="0" xfId="5" applyNumberFormat="1" applyFont="1" applyFill="1" applyAlignment="1">
      <alignment vertical="center"/>
    </xf>
    <xf numFmtId="167" fontId="4" fillId="0" borderId="0" xfId="7" applyNumberFormat="1" applyFont="1" applyFill="1" applyAlignment="1">
      <alignment horizontal="right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0" borderId="0" xfId="9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vertical="center"/>
    </xf>
    <xf numFmtId="167" fontId="7" fillId="0" borderId="1" xfId="8" applyNumberFormat="1" applyFont="1" applyFill="1" applyBorder="1" applyAlignment="1">
      <alignment horizontal="left" vertical="center"/>
    </xf>
    <xf numFmtId="167" fontId="7" fillId="0" borderId="2" xfId="9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0" fontId="16" fillId="0" borderId="0" xfId="0" applyFont="1" applyFill="1"/>
    <xf numFmtId="167" fontId="8" fillId="0" borderId="0" xfId="7" applyNumberFormat="1" applyFont="1" applyFill="1" applyAlignment="1">
      <alignment horizontal="right"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vertical="center"/>
    </xf>
    <xf numFmtId="165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167" fontId="7" fillId="0" borderId="1" xfId="8" applyNumberFormat="1" applyFont="1" applyFill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0" xfId="8" applyNumberFormat="1" applyFont="1" applyFill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67" fontId="7" fillId="2" borderId="0" xfId="8" applyNumberFormat="1" applyFont="1" applyFill="1" applyBorder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0" xfId="9" applyNumberFormat="1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right" vertical="center"/>
    </xf>
    <xf numFmtId="167" fontId="12" fillId="2" borderId="1" xfId="6" applyNumberFormat="1" applyFont="1" applyFill="1" applyBorder="1" applyAlignment="1">
      <alignment horizontal="right" vertical="center"/>
    </xf>
    <xf numFmtId="167" fontId="12" fillId="0" borderId="0" xfId="6" applyNumberFormat="1" applyFont="1" applyFill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 vertical="center"/>
    </xf>
    <xf numFmtId="167" fontId="12" fillId="2" borderId="1" xfId="2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justify" vertical="center"/>
    </xf>
    <xf numFmtId="165" fontId="4" fillId="0" borderId="0" xfId="5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7" fontId="14" fillId="0" borderId="0" xfId="5" applyNumberFormat="1" applyFont="1" applyFill="1" applyBorder="1" applyAlignment="1">
      <alignment horizontal="center" vertical="center"/>
    </xf>
    <xf numFmtId="167" fontId="14" fillId="0" borderId="1" xfId="5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justify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</cellXfs>
  <cellStyles count="10">
    <cellStyle name="Comma" xfId="1" builtinId="3"/>
    <cellStyle name="Comma 10 4" xfId="2" xr:uid="{00000000-0005-0000-0000-000001000000}"/>
    <cellStyle name="Comma 100" xfId="3" xr:uid="{00000000-0005-0000-0000-000002000000}"/>
    <cellStyle name="Comma 100 3" xfId="9" xr:uid="{A7BFF433-017B-49F8-AE71-DF59E9BFE922}"/>
    <cellStyle name="Comma 2" xfId="4" xr:uid="{00000000-0005-0000-0000-000003000000}"/>
    <cellStyle name="Normal" xfId="0" builtinId="0"/>
    <cellStyle name="Normal 11 3" xfId="7" xr:uid="{1E18C963-3AF9-4B56-9F9D-945726645534}"/>
    <cellStyle name="Normal 12" xfId="5" xr:uid="{00000000-0005-0000-0000-000005000000}"/>
    <cellStyle name="Normal 12 2" xfId="8" xr:uid="{67BBAC5D-7AD5-45F3-B508-9D4BBB02FD74}"/>
    <cellStyle name="Normal 26" xfId="6" xr:uid="{00000000-0005-0000-0000-000006000000}"/>
  </cellStyles>
  <dxfs count="0"/>
  <tableStyles count="0" defaultTableStyle="TableStyleMedium9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53"/>
  <sheetViews>
    <sheetView zoomScale="110" zoomScaleNormal="110" zoomScaleSheetLayoutView="100" workbookViewId="0">
      <selection activeCell="B7" sqref="B7"/>
    </sheetView>
  </sheetViews>
  <sheetFormatPr defaultColWidth="9.140625" defaultRowHeight="16.5" customHeight="1" x14ac:dyDescent="0.2"/>
  <cols>
    <col min="1" max="1" width="13.140625" style="2" customWidth="1"/>
    <col min="2" max="2" width="22.140625" style="2" customWidth="1"/>
    <col min="3" max="3" width="5.140625" style="144" customWidth="1"/>
    <col min="4" max="4" width="0.85546875" style="2" customWidth="1"/>
    <col min="5" max="5" width="13.5703125" style="122" customWidth="1"/>
    <col min="6" max="6" width="0.85546875" style="90" customWidth="1"/>
    <col min="7" max="7" width="13.5703125" style="43" customWidth="1"/>
    <col min="8" max="8" width="0.85546875" style="43" customWidth="1"/>
    <col min="9" max="9" width="13.5703125" style="43" customWidth="1"/>
    <col min="10" max="10" width="0.85546875" style="43" customWidth="1"/>
    <col min="11" max="11" width="13.5703125" style="43" customWidth="1"/>
    <col min="12" max="16384" width="9.140625" style="2"/>
  </cols>
  <sheetData>
    <row r="1" spans="1:11" ht="16.5" customHeight="1" x14ac:dyDescent="0.2">
      <c r="A1" s="5" t="s">
        <v>103</v>
      </c>
      <c r="B1" s="5"/>
    </row>
    <row r="2" spans="1:11" ht="16.5" customHeight="1" x14ac:dyDescent="0.2">
      <c r="A2" s="5" t="s">
        <v>127</v>
      </c>
      <c r="B2" s="5"/>
    </row>
    <row r="3" spans="1:11" ht="16.5" customHeight="1" x14ac:dyDescent="0.2">
      <c r="A3" s="37" t="s">
        <v>165</v>
      </c>
      <c r="B3" s="37"/>
      <c r="C3" s="38"/>
      <c r="D3" s="39"/>
      <c r="E3" s="123"/>
      <c r="F3" s="91"/>
      <c r="G3" s="57"/>
      <c r="H3" s="57"/>
      <c r="I3" s="57"/>
      <c r="J3" s="57"/>
      <c r="K3" s="57"/>
    </row>
    <row r="5" spans="1:11" ht="16.5" customHeight="1" x14ac:dyDescent="0.2">
      <c r="E5" s="124"/>
      <c r="G5" s="42"/>
      <c r="I5" s="143"/>
      <c r="K5" s="42"/>
    </row>
    <row r="6" spans="1:11" ht="16.5" customHeight="1" x14ac:dyDescent="0.5">
      <c r="E6" s="315" t="s">
        <v>2</v>
      </c>
      <c r="F6" s="315"/>
      <c r="G6" s="315"/>
      <c r="I6" s="315" t="s">
        <v>78</v>
      </c>
      <c r="J6" s="315"/>
      <c r="K6" s="315"/>
    </row>
    <row r="7" spans="1:11" ht="16.5" customHeight="1" x14ac:dyDescent="0.5">
      <c r="E7" s="314" t="s">
        <v>88</v>
      </c>
      <c r="F7" s="314"/>
      <c r="G7" s="314"/>
      <c r="H7" s="58"/>
      <c r="I7" s="314" t="s">
        <v>88</v>
      </c>
      <c r="J7" s="314"/>
      <c r="K7" s="314"/>
    </row>
    <row r="8" spans="1:11" ht="16.5" customHeight="1" x14ac:dyDescent="0.5">
      <c r="E8" s="42" t="s">
        <v>51</v>
      </c>
      <c r="G8" s="42" t="s">
        <v>90</v>
      </c>
      <c r="H8" s="42"/>
      <c r="I8" s="42" t="s">
        <v>51</v>
      </c>
      <c r="J8" s="90"/>
      <c r="K8" s="42" t="s">
        <v>90</v>
      </c>
    </row>
    <row r="9" spans="1:11" ht="16.5" customHeight="1" x14ac:dyDescent="0.5">
      <c r="E9" s="45" t="s">
        <v>166</v>
      </c>
      <c r="G9" s="45" t="s">
        <v>89</v>
      </c>
      <c r="H9" s="46"/>
      <c r="I9" s="45" t="s">
        <v>166</v>
      </c>
      <c r="J9" s="90"/>
      <c r="K9" s="45" t="s">
        <v>89</v>
      </c>
    </row>
    <row r="10" spans="1:11" ht="16.5" customHeight="1" x14ac:dyDescent="0.5">
      <c r="C10" s="4"/>
      <c r="D10" s="5"/>
      <c r="E10" s="45" t="s">
        <v>167</v>
      </c>
      <c r="F10" s="92"/>
      <c r="G10" s="45" t="s">
        <v>95</v>
      </c>
      <c r="H10" s="46"/>
      <c r="I10" s="45" t="s">
        <v>167</v>
      </c>
      <c r="J10" s="92"/>
      <c r="K10" s="45" t="s">
        <v>95</v>
      </c>
    </row>
    <row r="11" spans="1:11" ht="16.5" customHeight="1" x14ac:dyDescent="0.5">
      <c r="C11" s="3" t="s">
        <v>0</v>
      </c>
      <c r="D11" s="6"/>
      <c r="E11" s="44" t="s">
        <v>1</v>
      </c>
      <c r="F11" s="59"/>
      <c r="G11" s="44" t="s">
        <v>1</v>
      </c>
      <c r="H11" s="59"/>
      <c r="I11" s="44" t="s">
        <v>1</v>
      </c>
      <c r="J11" s="59"/>
      <c r="K11" s="44" t="s">
        <v>1</v>
      </c>
    </row>
    <row r="12" spans="1:11" ht="16.5" customHeight="1" x14ac:dyDescent="0.5">
      <c r="C12" s="1"/>
      <c r="D12" s="6"/>
      <c r="E12" s="98"/>
      <c r="F12" s="59"/>
      <c r="G12" s="42"/>
      <c r="H12" s="59"/>
      <c r="I12" s="98"/>
      <c r="J12" s="59"/>
      <c r="K12" s="42"/>
    </row>
    <row r="13" spans="1:11" ht="16.5" customHeight="1" x14ac:dyDescent="0.5">
      <c r="A13" s="5" t="s">
        <v>29</v>
      </c>
      <c r="B13" s="5"/>
      <c r="E13" s="99"/>
      <c r="I13" s="99"/>
    </row>
    <row r="14" spans="1:11" ht="16.5" customHeight="1" x14ac:dyDescent="0.5">
      <c r="A14" s="5"/>
      <c r="B14" s="5"/>
      <c r="E14" s="99"/>
      <c r="I14" s="99"/>
    </row>
    <row r="15" spans="1:11" ht="16.5" customHeight="1" x14ac:dyDescent="0.5">
      <c r="A15" s="5" t="s">
        <v>12</v>
      </c>
      <c r="B15" s="5"/>
      <c r="E15" s="99"/>
      <c r="I15" s="99"/>
    </row>
    <row r="16" spans="1:11" ht="16.5" customHeight="1" x14ac:dyDescent="0.5">
      <c r="A16" s="5"/>
      <c r="B16" s="5"/>
      <c r="E16" s="99"/>
      <c r="I16" s="99"/>
    </row>
    <row r="17" spans="1:11" ht="16.5" customHeight="1" x14ac:dyDescent="0.5">
      <c r="A17" s="2" t="s">
        <v>11</v>
      </c>
      <c r="E17" s="100">
        <v>908077817</v>
      </c>
      <c r="G17" s="147">
        <v>717071288</v>
      </c>
      <c r="H17" s="148"/>
      <c r="I17" s="309">
        <v>817381958</v>
      </c>
      <c r="J17" s="149"/>
      <c r="K17" s="147">
        <v>633246765</v>
      </c>
    </row>
    <row r="18" spans="1:11" ht="16.5" customHeight="1" x14ac:dyDescent="0.5">
      <c r="A18" s="2" t="s">
        <v>122</v>
      </c>
      <c r="E18" s="100">
        <v>0</v>
      </c>
      <c r="G18" s="148">
        <v>170000000</v>
      </c>
      <c r="H18" s="148"/>
      <c r="I18" s="100">
        <v>0</v>
      </c>
      <c r="J18" s="149"/>
      <c r="K18" s="147">
        <v>170000000</v>
      </c>
    </row>
    <row r="19" spans="1:11" ht="16.5" customHeight="1" x14ac:dyDescent="0.5">
      <c r="A19" s="2" t="s">
        <v>53</v>
      </c>
      <c r="C19" s="144">
        <v>9</v>
      </c>
      <c r="E19" s="101">
        <v>406059440</v>
      </c>
      <c r="G19" s="147">
        <v>524112676</v>
      </c>
      <c r="H19" s="148"/>
      <c r="I19" s="309">
        <v>405275023</v>
      </c>
      <c r="J19" s="149"/>
      <c r="K19" s="147">
        <v>523658129</v>
      </c>
    </row>
    <row r="20" spans="1:11" ht="16.5" customHeight="1" x14ac:dyDescent="0.2">
      <c r="A20" s="255" t="s">
        <v>175</v>
      </c>
      <c r="C20" s="254"/>
      <c r="E20" s="101">
        <v>40000000</v>
      </c>
      <c r="G20" s="147">
        <v>0</v>
      </c>
      <c r="H20" s="148"/>
      <c r="I20" s="101">
        <v>40000000</v>
      </c>
      <c r="J20" s="149"/>
      <c r="K20" s="147">
        <v>0</v>
      </c>
    </row>
    <row r="21" spans="1:11" ht="16.5" customHeight="1" x14ac:dyDescent="0.5">
      <c r="A21" s="2" t="s">
        <v>33</v>
      </c>
      <c r="C21" s="144">
        <v>11</v>
      </c>
      <c r="E21" s="101">
        <v>636491610</v>
      </c>
      <c r="G21" s="147">
        <v>567799003</v>
      </c>
      <c r="H21" s="148"/>
      <c r="I21" s="309">
        <v>632950044</v>
      </c>
      <c r="J21" s="149"/>
      <c r="K21" s="147">
        <v>563990196</v>
      </c>
    </row>
    <row r="22" spans="1:11" ht="16.5" customHeight="1" x14ac:dyDescent="0.2">
      <c r="A22" s="2" t="s">
        <v>123</v>
      </c>
      <c r="E22" s="102">
        <v>19899359</v>
      </c>
      <c r="G22" s="150">
        <v>19687687</v>
      </c>
      <c r="H22" s="151"/>
      <c r="I22" s="310">
        <v>17628646</v>
      </c>
      <c r="J22" s="149"/>
      <c r="K22" s="152">
        <v>17630984</v>
      </c>
    </row>
    <row r="23" spans="1:11" ht="16.5" customHeight="1" x14ac:dyDescent="0.5">
      <c r="E23" s="103"/>
      <c r="G23" s="60"/>
      <c r="H23" s="60"/>
      <c r="I23" s="103"/>
      <c r="J23" s="60"/>
      <c r="K23" s="60"/>
    </row>
    <row r="24" spans="1:11" ht="16.5" customHeight="1" x14ac:dyDescent="0.5">
      <c r="A24" s="2" t="s">
        <v>21</v>
      </c>
      <c r="B24" s="5"/>
      <c r="E24" s="104">
        <f>SUM(E17:E22)</f>
        <v>2010528226</v>
      </c>
      <c r="G24" s="57">
        <f>SUM(G17:G22)</f>
        <v>1998670654</v>
      </c>
      <c r="I24" s="104">
        <f>SUM(I17:I22)</f>
        <v>1913235671</v>
      </c>
      <c r="K24" s="57">
        <f>SUM(K17:K22)</f>
        <v>1908526074</v>
      </c>
    </row>
    <row r="25" spans="1:11" ht="16.5" customHeight="1" x14ac:dyDescent="0.5">
      <c r="E25" s="99"/>
      <c r="F25" s="43"/>
      <c r="I25" s="99"/>
    </row>
    <row r="26" spans="1:11" ht="16.5" customHeight="1" x14ac:dyDescent="0.5">
      <c r="A26" s="5" t="s">
        <v>13</v>
      </c>
      <c r="B26" s="5"/>
      <c r="E26" s="99"/>
      <c r="I26" s="99"/>
    </row>
    <row r="27" spans="1:11" ht="16.5" customHeight="1" x14ac:dyDescent="0.5">
      <c r="A27" s="5"/>
      <c r="B27" s="5"/>
      <c r="E27" s="99"/>
      <c r="I27" s="99"/>
    </row>
    <row r="28" spans="1:11" ht="16.5" customHeight="1" x14ac:dyDescent="0.5">
      <c r="A28" s="2" t="s">
        <v>180</v>
      </c>
      <c r="B28" s="5"/>
      <c r="C28" s="2"/>
      <c r="E28" s="280"/>
      <c r="F28" s="2"/>
      <c r="G28" s="2"/>
      <c r="H28" s="2"/>
      <c r="I28" s="280"/>
      <c r="J28" s="2"/>
      <c r="K28" s="2"/>
    </row>
    <row r="29" spans="1:11" ht="16.5" customHeight="1" x14ac:dyDescent="0.5">
      <c r="A29" s="2" t="s">
        <v>181</v>
      </c>
      <c r="B29" s="5"/>
      <c r="C29" s="254" t="s">
        <v>176</v>
      </c>
      <c r="E29" s="99">
        <v>33953405</v>
      </c>
      <c r="G29" s="147">
        <v>0</v>
      </c>
      <c r="H29" s="148"/>
      <c r="I29" s="100">
        <v>0</v>
      </c>
      <c r="J29" s="149"/>
      <c r="K29" s="147">
        <v>0</v>
      </c>
    </row>
    <row r="30" spans="1:11" ht="16.5" customHeight="1" x14ac:dyDescent="0.5">
      <c r="A30" s="2" t="s">
        <v>125</v>
      </c>
      <c r="B30" s="5"/>
      <c r="C30" s="144" t="s">
        <v>176</v>
      </c>
      <c r="E30" s="100">
        <v>0</v>
      </c>
      <c r="G30" s="147">
        <v>31932198</v>
      </c>
      <c r="H30" s="148"/>
      <c r="I30" s="100">
        <v>0</v>
      </c>
      <c r="J30" s="149"/>
      <c r="K30" s="147">
        <v>0</v>
      </c>
    </row>
    <row r="31" spans="1:11" ht="16.5" customHeight="1" x14ac:dyDescent="0.2">
      <c r="A31" s="2" t="s">
        <v>126</v>
      </c>
      <c r="B31" s="5"/>
      <c r="E31" s="100">
        <v>0</v>
      </c>
      <c r="G31" s="147">
        <v>0</v>
      </c>
      <c r="H31" s="148"/>
      <c r="I31" s="153">
        <v>412255214</v>
      </c>
      <c r="J31" s="149"/>
      <c r="K31" s="154">
        <v>412255214</v>
      </c>
    </row>
    <row r="32" spans="1:11" ht="16.5" customHeight="1" x14ac:dyDescent="0.5">
      <c r="A32" s="2" t="s">
        <v>193</v>
      </c>
      <c r="B32" s="5"/>
      <c r="E32" s="105">
        <v>1184739</v>
      </c>
      <c r="G32" s="147">
        <v>1184739</v>
      </c>
      <c r="H32" s="148"/>
      <c r="I32" s="309">
        <v>1161000</v>
      </c>
      <c r="J32" s="149"/>
      <c r="K32" s="147">
        <v>1161000</v>
      </c>
    </row>
    <row r="33" spans="1:11" ht="16.5" customHeight="1" x14ac:dyDescent="0.5">
      <c r="A33" s="2" t="s">
        <v>104</v>
      </c>
      <c r="B33" s="5"/>
      <c r="E33" s="129">
        <v>204582813</v>
      </c>
      <c r="G33" s="147">
        <v>220787694</v>
      </c>
      <c r="H33" s="148"/>
      <c r="I33" s="100">
        <v>0</v>
      </c>
      <c r="J33" s="149"/>
      <c r="K33" s="147">
        <v>0</v>
      </c>
    </row>
    <row r="34" spans="1:11" ht="16.5" customHeight="1" x14ac:dyDescent="0.5">
      <c r="A34" s="2" t="s">
        <v>34</v>
      </c>
      <c r="C34" s="144">
        <v>13</v>
      </c>
      <c r="E34" s="100">
        <v>1387634754</v>
      </c>
      <c r="G34" s="149">
        <f>1364369510-G35</f>
        <v>1363138733</v>
      </c>
      <c r="H34" s="148"/>
      <c r="I34" s="309">
        <v>1387634754</v>
      </c>
      <c r="J34" s="149"/>
      <c r="K34" s="147">
        <f>1364345701-K35</f>
        <v>1363138733</v>
      </c>
    </row>
    <row r="35" spans="1:11" ht="16.5" customHeight="1" x14ac:dyDescent="0.5">
      <c r="A35" s="2" t="s">
        <v>120</v>
      </c>
      <c r="C35" s="144">
        <v>13</v>
      </c>
      <c r="E35" s="100">
        <v>1150685</v>
      </c>
      <c r="G35" s="149">
        <v>1230777</v>
      </c>
      <c r="H35" s="148"/>
      <c r="I35" s="309">
        <v>1128243</v>
      </c>
      <c r="J35" s="149"/>
      <c r="K35" s="147">
        <v>1206968</v>
      </c>
    </row>
    <row r="36" spans="1:11" ht="16.5" customHeight="1" x14ac:dyDescent="0.5">
      <c r="A36" s="2" t="s">
        <v>105</v>
      </c>
      <c r="E36" s="100">
        <v>35514727</v>
      </c>
      <c r="G36" s="147">
        <v>35396413</v>
      </c>
      <c r="H36" s="148"/>
      <c r="I36" s="309">
        <v>35514727</v>
      </c>
      <c r="J36" s="149"/>
      <c r="K36" s="147">
        <v>35396413</v>
      </c>
    </row>
    <row r="37" spans="1:11" ht="16.5" customHeight="1" x14ac:dyDescent="0.5">
      <c r="A37" s="2" t="s">
        <v>194</v>
      </c>
      <c r="E37" s="102">
        <v>1174353</v>
      </c>
      <c r="G37" s="150">
        <v>1188607</v>
      </c>
      <c r="H37" s="151"/>
      <c r="I37" s="310">
        <v>1048055</v>
      </c>
      <c r="J37" s="149"/>
      <c r="K37" s="155">
        <v>1052305</v>
      </c>
    </row>
    <row r="38" spans="1:11" ht="16.5" customHeight="1" x14ac:dyDescent="0.5">
      <c r="E38" s="103"/>
      <c r="G38" s="60"/>
      <c r="H38" s="60"/>
      <c r="I38" s="103"/>
      <c r="J38" s="60"/>
      <c r="K38" s="60"/>
    </row>
    <row r="39" spans="1:11" ht="16.5" customHeight="1" x14ac:dyDescent="0.5">
      <c r="A39" s="2" t="s">
        <v>22</v>
      </c>
      <c r="B39" s="5"/>
      <c r="E39" s="104">
        <f>SUM(E29:E38)</f>
        <v>1665195476</v>
      </c>
      <c r="G39" s="57">
        <f>SUM(G29:G38)</f>
        <v>1654859161</v>
      </c>
      <c r="H39" s="60"/>
      <c r="I39" s="104">
        <f>SUM(I29:I38)</f>
        <v>1838741993</v>
      </c>
      <c r="J39" s="60"/>
      <c r="K39" s="57">
        <f>SUM(K29:K38)</f>
        <v>1814210633</v>
      </c>
    </row>
    <row r="40" spans="1:11" ht="16.5" customHeight="1" x14ac:dyDescent="0.5">
      <c r="B40" s="5"/>
      <c r="E40" s="103"/>
      <c r="F40" s="60"/>
      <c r="G40" s="60"/>
      <c r="H40" s="60"/>
      <c r="I40" s="103"/>
      <c r="J40" s="60"/>
      <c r="K40" s="60"/>
    </row>
    <row r="41" spans="1:11" ht="16.5" customHeight="1" x14ac:dyDescent="0.5">
      <c r="B41" s="5"/>
      <c r="E41" s="104"/>
      <c r="F41" s="93"/>
      <c r="G41" s="57"/>
      <c r="H41" s="60"/>
      <c r="I41" s="104"/>
      <c r="J41" s="60"/>
      <c r="K41" s="57"/>
    </row>
    <row r="42" spans="1:11" ht="16.5" customHeight="1" x14ac:dyDescent="0.5">
      <c r="E42" s="103"/>
      <c r="G42" s="60"/>
      <c r="I42" s="103"/>
      <c r="K42" s="60"/>
    </row>
    <row r="43" spans="1:11" ht="16.5" customHeight="1" thickBot="1" x14ac:dyDescent="0.55000000000000004">
      <c r="A43" s="5" t="s">
        <v>14</v>
      </c>
      <c r="B43" s="5"/>
      <c r="E43" s="106">
        <f>SUM(E39,E24)</f>
        <v>3675723702</v>
      </c>
      <c r="G43" s="61">
        <f>SUM(G39,G24)</f>
        <v>3653529815</v>
      </c>
      <c r="H43" s="60"/>
      <c r="I43" s="106">
        <f>+I39+I24</f>
        <v>3751977664</v>
      </c>
      <c r="J43" s="60"/>
      <c r="K43" s="61">
        <f>+K39+K24</f>
        <v>3722736707</v>
      </c>
    </row>
    <row r="44" spans="1:11" ht="12.2" customHeight="1" thickTop="1" x14ac:dyDescent="0.2">
      <c r="F44" s="122"/>
      <c r="G44" s="122"/>
      <c r="H44" s="122"/>
      <c r="I44" s="122"/>
      <c r="J44" s="122"/>
      <c r="K44" s="122"/>
    </row>
    <row r="45" spans="1:11" ht="11.25" customHeight="1" x14ac:dyDescent="0.2">
      <c r="C45" s="258"/>
      <c r="F45" s="122"/>
      <c r="G45" s="122"/>
      <c r="H45" s="122"/>
      <c r="I45" s="122"/>
      <c r="J45" s="122"/>
      <c r="K45" s="122"/>
    </row>
    <row r="47" spans="1:11" ht="11.25" customHeight="1" x14ac:dyDescent="0.2"/>
    <row r="48" spans="1:11" ht="16.5" customHeight="1" x14ac:dyDescent="0.5">
      <c r="A48" s="317" t="s">
        <v>50</v>
      </c>
      <c r="B48" s="317"/>
      <c r="C48" s="317"/>
      <c r="D48" s="317"/>
      <c r="E48" s="317"/>
      <c r="F48" s="317"/>
      <c r="G48" s="317"/>
      <c r="H48" s="317"/>
      <c r="I48" s="317"/>
      <c r="J48" s="317"/>
      <c r="K48" s="317"/>
    </row>
    <row r="49" spans="1:11" ht="11.25" customHeight="1" x14ac:dyDescent="0.5">
      <c r="A49" s="317"/>
      <c r="B49" s="317"/>
      <c r="C49" s="317"/>
      <c r="D49" s="317"/>
      <c r="E49" s="317"/>
      <c r="F49" s="317"/>
      <c r="G49" s="317"/>
      <c r="H49" s="317"/>
      <c r="I49" s="317"/>
      <c r="J49" s="317"/>
      <c r="K49" s="317"/>
    </row>
    <row r="50" spans="1:11" ht="22.7" customHeight="1" x14ac:dyDescent="0.5">
      <c r="A50" s="316" t="s">
        <v>196</v>
      </c>
      <c r="B50" s="316"/>
      <c r="C50" s="316"/>
      <c r="D50" s="316"/>
      <c r="E50" s="316"/>
      <c r="F50" s="316"/>
      <c r="G50" s="316"/>
      <c r="H50" s="316"/>
      <c r="I50" s="316"/>
      <c r="J50" s="316"/>
      <c r="K50" s="316"/>
    </row>
    <row r="51" spans="1:11" ht="16.5" customHeight="1" x14ac:dyDescent="0.2">
      <c r="A51" s="5" t="str">
        <f>+A1</f>
        <v>Hwa Fong Rubber (Thailand) Public Company Limited</v>
      </c>
      <c r="B51" s="5"/>
    </row>
    <row r="52" spans="1:11" ht="16.5" customHeight="1" x14ac:dyDescent="0.2">
      <c r="A52" s="5" t="str">
        <f>A2</f>
        <v xml:space="preserve">Statements of Financial Position </v>
      </c>
      <c r="B52" s="5"/>
    </row>
    <row r="53" spans="1:11" ht="16.5" customHeight="1" x14ac:dyDescent="0.2">
      <c r="A53" s="37" t="str">
        <f>A3</f>
        <v>As at 31 March 2020</v>
      </c>
      <c r="B53" s="37"/>
      <c r="C53" s="38"/>
      <c r="D53" s="39"/>
      <c r="E53" s="123"/>
      <c r="F53" s="91"/>
      <c r="G53" s="57"/>
      <c r="H53" s="57"/>
      <c r="I53" s="57"/>
      <c r="J53" s="57"/>
      <c r="K53" s="57"/>
    </row>
    <row r="55" spans="1:11" s="127" customFormat="1" ht="16.5" customHeight="1" x14ac:dyDescent="0.2">
      <c r="C55" s="125"/>
      <c r="E55" s="122"/>
      <c r="F55" s="128"/>
      <c r="G55" s="122"/>
      <c r="H55" s="122"/>
      <c r="I55" s="122"/>
      <c r="J55" s="122"/>
      <c r="K55" s="122"/>
    </row>
    <row r="56" spans="1:11" ht="16.5" customHeight="1" x14ac:dyDescent="0.5">
      <c r="E56" s="315" t="s">
        <v>2</v>
      </c>
      <c r="F56" s="315"/>
      <c r="G56" s="315"/>
      <c r="I56" s="315" t="s">
        <v>78</v>
      </c>
      <c r="J56" s="315"/>
      <c r="K56" s="315"/>
    </row>
    <row r="57" spans="1:11" ht="16.5" customHeight="1" x14ac:dyDescent="0.5">
      <c r="E57" s="314" t="s">
        <v>88</v>
      </c>
      <c r="F57" s="314"/>
      <c r="G57" s="314"/>
      <c r="H57" s="58"/>
      <c r="I57" s="314" t="s">
        <v>88</v>
      </c>
      <c r="J57" s="314"/>
      <c r="K57" s="314"/>
    </row>
    <row r="58" spans="1:11" ht="16.5" customHeight="1" x14ac:dyDescent="0.5">
      <c r="E58" s="42" t="s">
        <v>51</v>
      </c>
      <c r="G58" s="42" t="s">
        <v>90</v>
      </c>
      <c r="H58" s="42"/>
      <c r="I58" s="42" t="s">
        <v>51</v>
      </c>
      <c r="J58" s="90"/>
      <c r="K58" s="42" t="s">
        <v>90</v>
      </c>
    </row>
    <row r="59" spans="1:11" ht="16.5" customHeight="1" x14ac:dyDescent="0.5">
      <c r="E59" s="45" t="s">
        <v>166</v>
      </c>
      <c r="G59" s="45" t="s">
        <v>89</v>
      </c>
      <c r="H59" s="46"/>
      <c r="I59" s="45" t="s">
        <v>166</v>
      </c>
      <c r="J59" s="90"/>
      <c r="K59" s="45" t="s">
        <v>89</v>
      </c>
    </row>
    <row r="60" spans="1:11" ht="16.5" customHeight="1" x14ac:dyDescent="0.5">
      <c r="C60" s="4"/>
      <c r="D60" s="5"/>
      <c r="E60" s="45" t="s">
        <v>167</v>
      </c>
      <c r="F60" s="92"/>
      <c r="G60" s="45" t="s">
        <v>95</v>
      </c>
      <c r="H60" s="46"/>
      <c r="I60" s="45" t="s">
        <v>167</v>
      </c>
      <c r="J60" s="92"/>
      <c r="K60" s="45" t="s">
        <v>95</v>
      </c>
    </row>
    <row r="61" spans="1:11" ht="16.5" customHeight="1" x14ac:dyDescent="0.5">
      <c r="C61" s="3" t="s">
        <v>0</v>
      </c>
      <c r="D61" s="6"/>
      <c r="E61" s="44" t="s">
        <v>1</v>
      </c>
      <c r="F61" s="59"/>
      <c r="G61" s="44" t="s">
        <v>1</v>
      </c>
      <c r="H61" s="59"/>
      <c r="I61" s="44" t="s">
        <v>1</v>
      </c>
      <c r="J61" s="59"/>
      <c r="K61" s="44" t="s">
        <v>1</v>
      </c>
    </row>
    <row r="62" spans="1:11" ht="16.5" customHeight="1" x14ac:dyDescent="0.5">
      <c r="C62" s="1"/>
      <c r="D62" s="6"/>
      <c r="E62" s="98"/>
      <c r="F62" s="59"/>
      <c r="G62" s="42"/>
      <c r="H62" s="59"/>
      <c r="I62" s="98"/>
      <c r="J62" s="59"/>
      <c r="K62" s="42"/>
    </row>
    <row r="63" spans="1:11" ht="16.5" customHeight="1" x14ac:dyDescent="0.5">
      <c r="A63" s="5" t="s">
        <v>79</v>
      </c>
      <c r="B63" s="7"/>
      <c r="E63" s="99"/>
      <c r="I63" s="99"/>
    </row>
    <row r="64" spans="1:11" ht="16.5" customHeight="1" x14ac:dyDescent="0.5">
      <c r="A64" s="5"/>
      <c r="B64" s="5"/>
      <c r="E64" s="99"/>
      <c r="I64" s="99"/>
    </row>
    <row r="65" spans="1:11" ht="16.5" customHeight="1" x14ac:dyDescent="0.5">
      <c r="A65" s="5" t="s">
        <v>15</v>
      </c>
      <c r="B65" s="5"/>
      <c r="E65" s="99"/>
      <c r="I65" s="99"/>
    </row>
    <row r="66" spans="1:11" ht="16.5" customHeight="1" x14ac:dyDescent="0.5">
      <c r="A66" s="5"/>
      <c r="B66" s="5"/>
      <c r="E66" s="105"/>
      <c r="I66" s="99"/>
    </row>
    <row r="67" spans="1:11" ht="16.5" customHeight="1" x14ac:dyDescent="0.5">
      <c r="A67" s="2" t="s">
        <v>54</v>
      </c>
      <c r="C67" s="144">
        <v>14</v>
      </c>
      <c r="E67" s="105">
        <v>343440056</v>
      </c>
      <c r="F67" s="49"/>
      <c r="G67" s="311">
        <v>451965713</v>
      </c>
      <c r="H67" s="148"/>
      <c r="I67" s="99">
        <v>341809349</v>
      </c>
      <c r="J67" s="149"/>
      <c r="K67" s="311">
        <v>451939138</v>
      </c>
    </row>
    <row r="68" spans="1:11" ht="16.5" customHeight="1" x14ac:dyDescent="0.5">
      <c r="A68" s="2" t="s">
        <v>124</v>
      </c>
      <c r="B68" s="8"/>
      <c r="C68" s="2"/>
      <c r="E68" s="105"/>
      <c r="F68" s="2"/>
      <c r="G68" s="2"/>
      <c r="H68" s="2"/>
      <c r="I68" s="99"/>
      <c r="J68" s="89"/>
      <c r="K68" s="89"/>
    </row>
    <row r="69" spans="1:11" ht="16.5" customHeight="1" x14ac:dyDescent="0.5">
      <c r="A69" s="2" t="s">
        <v>162</v>
      </c>
      <c r="B69" s="8"/>
      <c r="E69" s="105">
        <v>146726918</v>
      </c>
      <c r="G69" s="147">
        <v>146702300</v>
      </c>
      <c r="H69" s="148"/>
      <c r="I69" s="99">
        <v>146726918</v>
      </c>
      <c r="J69" s="156"/>
      <c r="K69" s="157">
        <v>146702300</v>
      </c>
    </row>
    <row r="70" spans="1:11" ht="16.5" customHeight="1" x14ac:dyDescent="0.5">
      <c r="A70" s="2" t="s">
        <v>106</v>
      </c>
      <c r="B70" s="8"/>
      <c r="C70" s="8"/>
      <c r="E70" s="105">
        <v>351497</v>
      </c>
      <c r="F70" s="49"/>
      <c r="G70" s="147">
        <v>345889</v>
      </c>
      <c r="H70" s="148"/>
      <c r="I70" s="99">
        <v>351497</v>
      </c>
      <c r="J70" s="156"/>
      <c r="K70" s="157">
        <v>345889</v>
      </c>
    </row>
    <row r="71" spans="1:11" ht="16.5" customHeight="1" x14ac:dyDescent="0.5">
      <c r="A71" s="2" t="s">
        <v>45</v>
      </c>
      <c r="E71" s="105">
        <v>61673503</v>
      </c>
      <c r="F71" s="49"/>
      <c r="G71" s="149">
        <v>37974010</v>
      </c>
      <c r="H71" s="148"/>
      <c r="I71" s="99">
        <v>61673503</v>
      </c>
      <c r="J71" s="147"/>
      <c r="K71" s="147">
        <v>37974010</v>
      </c>
    </row>
    <row r="72" spans="1:11" ht="16.5" customHeight="1" x14ac:dyDescent="0.5">
      <c r="A72" s="10" t="s">
        <v>3</v>
      </c>
      <c r="E72" s="107">
        <v>3134127</v>
      </c>
      <c r="F72" s="51"/>
      <c r="G72" s="312">
        <v>4057754</v>
      </c>
      <c r="H72" s="151"/>
      <c r="I72" s="104">
        <v>3116719</v>
      </c>
      <c r="J72" s="149"/>
      <c r="K72" s="312">
        <v>4056885</v>
      </c>
    </row>
    <row r="73" spans="1:11" ht="16.5" customHeight="1" x14ac:dyDescent="0.5">
      <c r="E73" s="103"/>
      <c r="G73" s="60"/>
      <c r="H73" s="60"/>
      <c r="I73" s="103"/>
      <c r="J73" s="60"/>
      <c r="K73" s="60"/>
    </row>
    <row r="74" spans="1:11" ht="16.5" customHeight="1" x14ac:dyDescent="0.5">
      <c r="A74" s="2" t="s">
        <v>23</v>
      </c>
      <c r="B74" s="5"/>
      <c r="E74" s="104">
        <f>SUM(E67:E73)</f>
        <v>555326101</v>
      </c>
      <c r="G74" s="57">
        <f>SUM(G67:G73)</f>
        <v>641045666</v>
      </c>
      <c r="H74" s="60"/>
      <c r="I74" s="104">
        <f>SUM(I67:I73)</f>
        <v>553677986</v>
      </c>
      <c r="J74" s="60"/>
      <c r="K74" s="57">
        <f>SUM(K67:K73)</f>
        <v>641018222</v>
      </c>
    </row>
    <row r="75" spans="1:11" ht="16.5" customHeight="1" x14ac:dyDescent="0.5">
      <c r="E75" s="103"/>
      <c r="G75" s="60"/>
      <c r="H75" s="60"/>
      <c r="I75" s="103"/>
      <c r="J75" s="60"/>
      <c r="K75" s="60"/>
    </row>
    <row r="76" spans="1:11" ht="16.5" customHeight="1" x14ac:dyDescent="0.5">
      <c r="A76" s="5" t="s">
        <v>55</v>
      </c>
      <c r="E76" s="103"/>
      <c r="G76" s="60"/>
      <c r="H76" s="60"/>
      <c r="I76" s="103"/>
      <c r="J76" s="60"/>
      <c r="K76" s="60"/>
    </row>
    <row r="77" spans="1:11" ht="16.5" customHeight="1" x14ac:dyDescent="0.5">
      <c r="E77" s="103"/>
      <c r="G77" s="60"/>
      <c r="H77" s="60"/>
      <c r="I77" s="103"/>
      <c r="J77" s="60"/>
      <c r="K77" s="60"/>
    </row>
    <row r="78" spans="1:11" ht="16.5" customHeight="1" x14ac:dyDescent="0.5">
      <c r="A78" s="2" t="s">
        <v>107</v>
      </c>
      <c r="E78" s="105">
        <v>1055768</v>
      </c>
      <c r="F78" s="85"/>
      <c r="G78" s="158">
        <v>1145773</v>
      </c>
      <c r="H78" s="148"/>
      <c r="I78" s="153">
        <v>1055768</v>
      </c>
      <c r="J78" s="149"/>
      <c r="K78" s="147">
        <v>1145773</v>
      </c>
    </row>
    <row r="79" spans="1:11" ht="16.5" customHeight="1" x14ac:dyDescent="0.5">
      <c r="A79" s="10" t="s">
        <v>59</v>
      </c>
      <c r="C79" s="144">
        <v>15</v>
      </c>
      <c r="E79" s="107">
        <v>65318124</v>
      </c>
      <c r="F79" s="85"/>
      <c r="G79" s="159">
        <v>63847772</v>
      </c>
      <c r="H79" s="148"/>
      <c r="I79" s="313">
        <v>65318124</v>
      </c>
      <c r="J79" s="149"/>
      <c r="K79" s="159">
        <v>63847772</v>
      </c>
    </row>
    <row r="80" spans="1:11" ht="16.5" customHeight="1" x14ac:dyDescent="0.5">
      <c r="E80" s="103"/>
      <c r="G80" s="60"/>
      <c r="H80" s="60"/>
      <c r="I80" s="103"/>
      <c r="J80" s="60"/>
      <c r="K80" s="60"/>
    </row>
    <row r="81" spans="1:11" ht="16.5" customHeight="1" x14ac:dyDescent="0.5">
      <c r="A81" s="2" t="s">
        <v>61</v>
      </c>
      <c r="E81" s="104">
        <f>SUM(E78:E80)</f>
        <v>66373892</v>
      </c>
      <c r="G81" s="57">
        <f>SUM(G78:G80)</f>
        <v>64993545</v>
      </c>
      <c r="H81" s="60"/>
      <c r="I81" s="104">
        <f>SUM(I78:I80)</f>
        <v>66373892</v>
      </c>
      <c r="J81" s="60"/>
      <c r="K81" s="57">
        <f>SUM(K78:K80)</f>
        <v>64993545</v>
      </c>
    </row>
    <row r="82" spans="1:11" ht="16.5" customHeight="1" x14ac:dyDescent="0.5">
      <c r="E82" s="103"/>
      <c r="G82" s="60"/>
      <c r="H82" s="60"/>
      <c r="I82" s="103"/>
      <c r="J82" s="60"/>
      <c r="K82" s="60"/>
    </row>
    <row r="83" spans="1:11" ht="16.5" customHeight="1" x14ac:dyDescent="0.5">
      <c r="A83" s="5" t="s">
        <v>30</v>
      </c>
      <c r="B83" s="5"/>
      <c r="C83" s="4"/>
      <c r="D83" s="5"/>
      <c r="E83" s="104">
        <f>SUM(E74,E81)</f>
        <v>621699993</v>
      </c>
      <c r="F83" s="92"/>
      <c r="G83" s="57">
        <f>SUM(G74,G81)</f>
        <v>706039211</v>
      </c>
      <c r="H83" s="60"/>
      <c r="I83" s="104">
        <f>SUM(I74,I81)</f>
        <v>620051878</v>
      </c>
      <c r="J83" s="60"/>
      <c r="K83" s="57">
        <f>SUM(K74,K81)</f>
        <v>706011767</v>
      </c>
    </row>
    <row r="84" spans="1:11" ht="16.5" customHeight="1" x14ac:dyDescent="0.5">
      <c r="E84" s="60"/>
      <c r="G84" s="60"/>
      <c r="H84" s="60"/>
      <c r="I84" s="60"/>
      <c r="J84" s="60"/>
      <c r="K84" s="60"/>
    </row>
    <row r="85" spans="1:11" ht="16.5" customHeight="1" x14ac:dyDescent="0.5">
      <c r="E85" s="60"/>
      <c r="G85" s="60"/>
      <c r="H85" s="60"/>
      <c r="I85" s="60"/>
      <c r="J85" s="60"/>
      <c r="K85" s="60"/>
    </row>
    <row r="86" spans="1:11" ht="16.5" customHeight="1" x14ac:dyDescent="0.2">
      <c r="E86" s="126"/>
      <c r="G86" s="60"/>
      <c r="H86" s="60"/>
      <c r="I86" s="60"/>
      <c r="J86" s="60"/>
      <c r="K86" s="60"/>
    </row>
    <row r="87" spans="1:11" ht="16.5" customHeight="1" x14ac:dyDescent="0.2">
      <c r="E87" s="126"/>
      <c r="G87" s="60"/>
      <c r="H87" s="60"/>
      <c r="I87" s="60"/>
      <c r="J87" s="60"/>
      <c r="K87" s="60"/>
    </row>
    <row r="88" spans="1:11" ht="16.5" customHeight="1" x14ac:dyDescent="0.2">
      <c r="C88" s="256"/>
      <c r="E88" s="126"/>
      <c r="G88" s="60"/>
      <c r="H88" s="60"/>
      <c r="I88" s="60"/>
      <c r="J88" s="60"/>
      <c r="K88" s="60"/>
    </row>
    <row r="89" spans="1:11" ht="16.5" customHeight="1" x14ac:dyDescent="0.2">
      <c r="C89" s="256"/>
      <c r="E89" s="126"/>
      <c r="G89" s="60"/>
      <c r="H89" s="60"/>
      <c r="I89" s="60"/>
      <c r="J89" s="60"/>
      <c r="K89" s="60"/>
    </row>
    <row r="90" spans="1:11" ht="16.5" customHeight="1" x14ac:dyDescent="0.2">
      <c r="E90" s="126"/>
      <c r="G90" s="60"/>
      <c r="H90" s="60"/>
      <c r="I90" s="60"/>
      <c r="J90" s="60"/>
      <c r="K90" s="60"/>
    </row>
    <row r="91" spans="1:11" ht="16.5" customHeight="1" x14ac:dyDescent="0.2">
      <c r="E91" s="126"/>
      <c r="G91" s="60"/>
      <c r="H91" s="60"/>
      <c r="I91" s="60"/>
      <c r="J91" s="60"/>
      <c r="K91" s="60"/>
    </row>
    <row r="92" spans="1:11" ht="16.5" customHeight="1" x14ac:dyDescent="0.2">
      <c r="E92" s="126"/>
      <c r="G92" s="60"/>
      <c r="H92" s="60"/>
      <c r="I92" s="60"/>
      <c r="J92" s="60"/>
      <c r="K92" s="60"/>
    </row>
    <row r="93" spans="1:11" ht="16.5" customHeight="1" x14ac:dyDescent="0.2">
      <c r="E93" s="126"/>
      <c r="G93" s="60"/>
      <c r="H93" s="60"/>
      <c r="I93" s="60"/>
      <c r="J93" s="60"/>
      <c r="K93" s="60"/>
    </row>
    <row r="94" spans="1:11" ht="16.5" customHeight="1" x14ac:dyDescent="0.2">
      <c r="A94" s="144"/>
      <c r="B94" s="144"/>
      <c r="D94" s="144"/>
      <c r="E94" s="125"/>
      <c r="F94" s="144"/>
      <c r="G94" s="144"/>
      <c r="H94" s="144"/>
      <c r="I94" s="144"/>
      <c r="J94" s="144"/>
      <c r="K94" s="144"/>
    </row>
    <row r="95" spans="1:11" ht="12.75" customHeight="1" x14ac:dyDescent="0.2">
      <c r="E95" s="126"/>
      <c r="G95" s="60"/>
      <c r="H95" s="60"/>
      <c r="I95" s="60"/>
      <c r="J95" s="60"/>
      <c r="K95" s="60"/>
    </row>
    <row r="97" spans="1:11" ht="16.5" customHeight="1" x14ac:dyDescent="0.5">
      <c r="A97" s="317" t="s">
        <v>50</v>
      </c>
      <c r="B97" s="317"/>
      <c r="C97" s="317"/>
      <c r="D97" s="317"/>
      <c r="E97" s="317"/>
      <c r="F97" s="317"/>
      <c r="G97" s="317"/>
      <c r="H97" s="317"/>
      <c r="I97" s="317"/>
      <c r="J97" s="317"/>
      <c r="K97" s="317"/>
    </row>
    <row r="98" spans="1:11" ht="16.5" customHeight="1" x14ac:dyDescent="0.5">
      <c r="A98" s="317"/>
      <c r="B98" s="317"/>
      <c r="C98" s="317"/>
      <c r="D98" s="317"/>
      <c r="E98" s="317"/>
      <c r="F98" s="317"/>
      <c r="G98" s="317"/>
      <c r="H98" s="317"/>
      <c r="I98" s="317"/>
      <c r="J98" s="317"/>
      <c r="K98" s="317"/>
    </row>
    <row r="99" spans="1:11" ht="22.7" customHeight="1" x14ac:dyDescent="0.2">
      <c r="A99" s="39" t="str">
        <f>+A50</f>
        <v>The accompanying notes on pages 11 to 24 are an integral part of the interim financial information.</v>
      </c>
      <c r="B99" s="39"/>
      <c r="C99" s="38"/>
      <c r="D99" s="39"/>
      <c r="E99" s="123"/>
      <c r="F99" s="91"/>
      <c r="G99" s="57"/>
      <c r="H99" s="57"/>
      <c r="I99" s="57"/>
      <c r="J99" s="57"/>
      <c r="K99" s="57"/>
    </row>
    <row r="100" spans="1:11" ht="16.5" customHeight="1" x14ac:dyDescent="0.2">
      <c r="A100" s="5" t="str">
        <f>+A1</f>
        <v>Hwa Fong Rubber (Thailand) Public Company Limited</v>
      </c>
      <c r="B100" s="5"/>
    </row>
    <row r="101" spans="1:11" ht="16.5" customHeight="1" x14ac:dyDescent="0.2">
      <c r="A101" s="5" t="str">
        <f>A2</f>
        <v xml:space="preserve">Statements of Financial Position </v>
      </c>
      <c r="B101" s="5"/>
    </row>
    <row r="102" spans="1:11" ht="16.5" customHeight="1" x14ac:dyDescent="0.2">
      <c r="A102" s="37" t="str">
        <f>+A3</f>
        <v>As at 31 March 2020</v>
      </c>
      <c r="B102" s="37"/>
      <c r="C102" s="38"/>
      <c r="D102" s="39"/>
      <c r="E102" s="123"/>
      <c r="F102" s="91"/>
      <c r="G102" s="57"/>
      <c r="H102" s="57"/>
      <c r="I102" s="57"/>
      <c r="J102" s="57"/>
      <c r="K102" s="57"/>
    </row>
    <row r="105" spans="1:11" ht="16.149999999999999" customHeight="1" x14ac:dyDescent="0.5">
      <c r="E105" s="315" t="s">
        <v>2</v>
      </c>
      <c r="F105" s="315"/>
      <c r="G105" s="315"/>
      <c r="I105" s="315" t="s">
        <v>78</v>
      </c>
      <c r="J105" s="315"/>
      <c r="K105" s="315"/>
    </row>
    <row r="106" spans="1:11" ht="16.149999999999999" customHeight="1" x14ac:dyDescent="0.5">
      <c r="E106" s="314" t="s">
        <v>88</v>
      </c>
      <c r="F106" s="314"/>
      <c r="G106" s="314"/>
      <c r="H106" s="58"/>
      <c r="I106" s="314" t="s">
        <v>88</v>
      </c>
      <c r="J106" s="314"/>
      <c r="K106" s="314"/>
    </row>
    <row r="107" spans="1:11" ht="16.149999999999999" customHeight="1" x14ac:dyDescent="0.5">
      <c r="E107" s="42" t="s">
        <v>51</v>
      </c>
      <c r="G107" s="42" t="s">
        <v>90</v>
      </c>
      <c r="H107" s="42"/>
      <c r="I107" s="42" t="s">
        <v>51</v>
      </c>
      <c r="J107" s="90"/>
      <c r="K107" s="42" t="s">
        <v>90</v>
      </c>
    </row>
    <row r="108" spans="1:11" ht="16.149999999999999" customHeight="1" x14ac:dyDescent="0.5">
      <c r="E108" s="45" t="s">
        <v>166</v>
      </c>
      <c r="G108" s="45" t="s">
        <v>89</v>
      </c>
      <c r="H108" s="46"/>
      <c r="I108" s="45" t="s">
        <v>166</v>
      </c>
      <c r="J108" s="90"/>
      <c r="K108" s="45" t="s">
        <v>89</v>
      </c>
    </row>
    <row r="109" spans="1:11" ht="16.149999999999999" customHeight="1" x14ac:dyDescent="0.5">
      <c r="C109" s="4"/>
      <c r="D109" s="5"/>
      <c r="E109" s="45" t="s">
        <v>167</v>
      </c>
      <c r="F109" s="92"/>
      <c r="G109" s="45" t="s">
        <v>95</v>
      </c>
      <c r="H109" s="46"/>
      <c r="I109" s="45" t="s">
        <v>167</v>
      </c>
      <c r="J109" s="92"/>
      <c r="K109" s="45" t="s">
        <v>95</v>
      </c>
    </row>
    <row r="110" spans="1:11" ht="16.149999999999999" customHeight="1" x14ac:dyDescent="0.5">
      <c r="C110" s="1"/>
      <c r="D110" s="6"/>
      <c r="E110" s="44" t="s">
        <v>1</v>
      </c>
      <c r="F110" s="59"/>
      <c r="G110" s="44" t="s">
        <v>1</v>
      </c>
      <c r="H110" s="59"/>
      <c r="I110" s="44" t="s">
        <v>1</v>
      </c>
      <c r="J110" s="59"/>
      <c r="K110" s="44" t="s">
        <v>1</v>
      </c>
    </row>
    <row r="111" spans="1:11" ht="16.149999999999999" customHeight="1" x14ac:dyDescent="0.5">
      <c r="C111" s="1"/>
      <c r="D111" s="6"/>
      <c r="E111" s="98"/>
      <c r="F111" s="59"/>
      <c r="G111" s="42"/>
      <c r="H111" s="59"/>
      <c r="I111" s="98"/>
      <c r="J111" s="59"/>
      <c r="K111" s="42"/>
    </row>
    <row r="112" spans="1:11" ht="16.149999999999999" customHeight="1" x14ac:dyDescent="0.5">
      <c r="A112" s="5" t="s">
        <v>91</v>
      </c>
      <c r="B112" s="7"/>
      <c r="E112" s="99"/>
      <c r="I112" s="99"/>
    </row>
    <row r="113" spans="1:11" ht="16.149999999999999" customHeight="1" x14ac:dyDescent="0.5">
      <c r="E113" s="103"/>
      <c r="G113" s="60"/>
      <c r="H113" s="60"/>
      <c r="I113" s="103"/>
      <c r="J113" s="60"/>
      <c r="K113" s="60"/>
    </row>
    <row r="114" spans="1:11" ht="16.149999999999999" customHeight="1" x14ac:dyDescent="0.5">
      <c r="A114" s="5" t="s">
        <v>80</v>
      </c>
      <c r="B114" s="5"/>
      <c r="E114" s="103"/>
      <c r="G114" s="60"/>
      <c r="H114" s="60"/>
      <c r="I114" s="103"/>
      <c r="J114" s="60"/>
      <c r="K114" s="60"/>
    </row>
    <row r="115" spans="1:11" ht="16.149999999999999" customHeight="1" x14ac:dyDescent="0.5">
      <c r="A115" s="5"/>
      <c r="B115" s="5"/>
      <c r="E115" s="103"/>
      <c r="G115" s="60"/>
      <c r="H115" s="60"/>
      <c r="I115" s="103"/>
      <c r="J115" s="60"/>
      <c r="K115" s="60"/>
    </row>
    <row r="116" spans="1:11" ht="16.149999999999999" customHeight="1" x14ac:dyDescent="0.5">
      <c r="A116" s="2" t="s">
        <v>4</v>
      </c>
      <c r="E116" s="103"/>
      <c r="G116" s="60"/>
      <c r="H116" s="60"/>
      <c r="I116" s="103"/>
      <c r="J116" s="60"/>
      <c r="K116" s="60"/>
    </row>
    <row r="117" spans="1:11" ht="16.149999999999999" customHeight="1" x14ac:dyDescent="0.5">
      <c r="A117" s="2" t="s">
        <v>31</v>
      </c>
      <c r="E117" s="99"/>
      <c r="I117" s="99"/>
    </row>
    <row r="118" spans="1:11" ht="16.149999999999999" customHeight="1" x14ac:dyDescent="0.5">
      <c r="A118" s="2" t="s">
        <v>108</v>
      </c>
      <c r="E118" s="108"/>
      <c r="G118" s="90"/>
      <c r="H118" s="90"/>
      <c r="I118" s="108"/>
      <c r="J118" s="90"/>
      <c r="K118" s="90"/>
    </row>
    <row r="119" spans="1:11" ht="16.149999999999999" customHeight="1" thickBot="1" x14ac:dyDescent="0.55000000000000004">
      <c r="A119" s="2" t="s">
        <v>109</v>
      </c>
      <c r="E119" s="106">
        <v>658434300</v>
      </c>
      <c r="G119" s="160">
        <v>658434300</v>
      </c>
      <c r="H119" s="151"/>
      <c r="I119" s="161">
        <v>658434300</v>
      </c>
      <c r="J119" s="149"/>
      <c r="K119" s="160">
        <v>658434300</v>
      </c>
    </row>
    <row r="120" spans="1:11" ht="16.149999999999999" customHeight="1" thickTop="1" x14ac:dyDescent="0.5">
      <c r="E120" s="103"/>
      <c r="G120" s="60"/>
      <c r="H120" s="60"/>
      <c r="I120" s="103"/>
      <c r="J120" s="60"/>
      <c r="K120" s="60"/>
    </row>
    <row r="121" spans="1:11" ht="16.149999999999999" customHeight="1" x14ac:dyDescent="0.5">
      <c r="A121" s="2" t="s">
        <v>32</v>
      </c>
      <c r="E121" s="99"/>
      <c r="I121" s="99"/>
    </row>
    <row r="122" spans="1:11" ht="16.149999999999999" customHeight="1" x14ac:dyDescent="0.5">
      <c r="A122" s="2" t="s">
        <v>108</v>
      </c>
      <c r="E122" s="103"/>
      <c r="G122" s="90"/>
      <c r="H122" s="90"/>
      <c r="I122" s="108"/>
      <c r="J122" s="90"/>
      <c r="K122" s="90"/>
    </row>
    <row r="123" spans="1:11" ht="16.149999999999999" customHeight="1" x14ac:dyDescent="0.5">
      <c r="A123" s="2" t="s">
        <v>109</v>
      </c>
      <c r="E123" s="109">
        <v>658434300</v>
      </c>
      <c r="F123" s="51"/>
      <c r="G123" s="151">
        <v>658434300</v>
      </c>
      <c r="H123" s="151"/>
      <c r="I123" s="162">
        <v>658434300</v>
      </c>
      <c r="J123" s="149"/>
      <c r="K123" s="148">
        <v>658434300</v>
      </c>
    </row>
    <row r="124" spans="1:11" ht="16.149999999999999" customHeight="1" x14ac:dyDescent="0.5">
      <c r="A124" s="2" t="s">
        <v>128</v>
      </c>
      <c r="E124" s="129">
        <v>222105000</v>
      </c>
      <c r="F124" s="51"/>
      <c r="G124" s="163">
        <v>222105000</v>
      </c>
      <c r="H124" s="151"/>
      <c r="I124" s="164">
        <v>222105000</v>
      </c>
      <c r="J124" s="151"/>
      <c r="K124" s="151">
        <v>222105000</v>
      </c>
    </row>
    <row r="125" spans="1:11" ht="16.149999999999999" customHeight="1" x14ac:dyDescent="0.5">
      <c r="A125" s="2" t="s">
        <v>110</v>
      </c>
      <c r="E125" s="129">
        <v>7429904</v>
      </c>
      <c r="F125" s="51"/>
      <c r="G125" s="163">
        <v>7429904</v>
      </c>
      <c r="H125" s="151"/>
      <c r="I125" s="162">
        <v>7429904</v>
      </c>
      <c r="J125" s="149"/>
      <c r="K125" s="151">
        <v>7429904</v>
      </c>
    </row>
    <row r="126" spans="1:11" ht="16.149999999999999" customHeight="1" x14ac:dyDescent="0.5">
      <c r="A126" s="2" t="s">
        <v>19</v>
      </c>
      <c r="E126" s="99"/>
      <c r="I126" s="99"/>
    </row>
    <row r="127" spans="1:11" ht="16.149999999999999" customHeight="1" x14ac:dyDescent="0.5">
      <c r="A127" s="2" t="s">
        <v>42</v>
      </c>
      <c r="B127" s="9"/>
      <c r="E127" s="129">
        <v>65843430</v>
      </c>
      <c r="F127" s="51"/>
      <c r="G127" s="163">
        <v>65843430</v>
      </c>
      <c r="H127" s="151"/>
      <c r="I127" s="162">
        <v>65843430</v>
      </c>
      <c r="J127" s="149"/>
      <c r="K127" s="151">
        <v>65843430</v>
      </c>
    </row>
    <row r="128" spans="1:11" ht="16.149999999999999" customHeight="1" x14ac:dyDescent="0.5">
      <c r="A128" s="2" t="s">
        <v>20</v>
      </c>
      <c r="E128" s="109">
        <f>'7'!L43</f>
        <v>2209572436</v>
      </c>
      <c r="F128" s="51"/>
      <c r="G128" s="151">
        <v>2082883063</v>
      </c>
      <c r="H128" s="151"/>
      <c r="I128" s="162">
        <f>'8'!L27</f>
        <v>2197314721</v>
      </c>
      <c r="J128" s="151"/>
      <c r="K128" s="151">
        <v>2082113875</v>
      </c>
    </row>
    <row r="129" spans="1:11" ht="16.149999999999999" customHeight="1" x14ac:dyDescent="0.5">
      <c r="A129" s="2" t="s">
        <v>65</v>
      </c>
      <c r="E129" s="110">
        <f>'7'!V43</f>
        <v>-109361361</v>
      </c>
      <c r="F129" s="51"/>
      <c r="G129" s="150">
        <v>-89205093</v>
      </c>
      <c r="H129" s="151"/>
      <c r="I129" s="165">
        <f>'8'!P27</f>
        <v>-19201569</v>
      </c>
      <c r="J129" s="151"/>
      <c r="K129" s="150">
        <v>-19201569</v>
      </c>
    </row>
    <row r="130" spans="1:11" ht="16.149999999999999" customHeight="1" x14ac:dyDescent="0.5">
      <c r="E130" s="103"/>
      <c r="G130" s="60"/>
      <c r="H130" s="60"/>
      <c r="I130" s="103"/>
      <c r="J130" s="60"/>
      <c r="K130" s="60"/>
    </row>
    <row r="131" spans="1:11" ht="16.149999999999999" customHeight="1" x14ac:dyDescent="0.5">
      <c r="A131" s="5" t="s">
        <v>92</v>
      </c>
      <c r="B131" s="5"/>
      <c r="E131" s="108"/>
      <c r="G131" s="90"/>
      <c r="H131" s="90"/>
      <c r="I131" s="108"/>
      <c r="J131" s="90"/>
      <c r="K131" s="90"/>
    </row>
    <row r="132" spans="1:11" ht="16.149999999999999" customHeight="1" x14ac:dyDescent="0.5">
      <c r="A132" s="5" t="s">
        <v>93</v>
      </c>
      <c r="B132" s="5"/>
      <c r="E132" s="103">
        <f>SUM(E122:E129)</f>
        <v>3054023709</v>
      </c>
      <c r="G132" s="60">
        <f>SUM(G123:G129)</f>
        <v>2947490604</v>
      </c>
      <c r="H132" s="60"/>
      <c r="I132" s="103">
        <f>SUM(I122:I129)</f>
        <v>3131925786</v>
      </c>
      <c r="J132" s="60"/>
      <c r="K132" s="60">
        <f>SUM(K123:K129)</f>
        <v>3016724940</v>
      </c>
    </row>
    <row r="133" spans="1:11" ht="16.149999999999999" customHeight="1" x14ac:dyDescent="0.5">
      <c r="A133" s="2" t="s">
        <v>77</v>
      </c>
      <c r="E133" s="102">
        <v>0</v>
      </c>
      <c r="G133" s="155">
        <v>0</v>
      </c>
      <c r="H133" s="149"/>
      <c r="I133" s="166">
        <v>0</v>
      </c>
      <c r="J133" s="151"/>
      <c r="K133" s="155">
        <v>0</v>
      </c>
    </row>
    <row r="134" spans="1:11" ht="16.149999999999999" customHeight="1" x14ac:dyDescent="0.5">
      <c r="E134" s="103"/>
      <c r="G134" s="60"/>
      <c r="H134" s="60"/>
      <c r="I134" s="103"/>
      <c r="J134" s="60"/>
      <c r="K134" s="60"/>
    </row>
    <row r="135" spans="1:11" ht="16.149999999999999" customHeight="1" x14ac:dyDescent="0.5">
      <c r="A135" s="5" t="s">
        <v>81</v>
      </c>
      <c r="B135" s="5"/>
      <c r="E135" s="104">
        <f>SUM(E132:E133)</f>
        <v>3054023709</v>
      </c>
      <c r="G135" s="57">
        <f>SUM(G132:G133)</f>
        <v>2947490604</v>
      </c>
      <c r="H135" s="60"/>
      <c r="I135" s="104">
        <f>SUM(I132:I133)</f>
        <v>3131925786</v>
      </c>
      <c r="J135" s="60"/>
      <c r="K135" s="57">
        <f>SUM(K132:K133)</f>
        <v>3016724940</v>
      </c>
    </row>
    <row r="136" spans="1:11" ht="16.149999999999999" customHeight="1" x14ac:dyDescent="0.5">
      <c r="A136" s="5"/>
      <c r="B136" s="5"/>
      <c r="E136" s="103"/>
      <c r="G136" s="60"/>
      <c r="H136" s="60"/>
      <c r="I136" s="103"/>
      <c r="J136" s="60"/>
      <c r="K136" s="60"/>
    </row>
    <row r="137" spans="1:11" ht="16.149999999999999" customHeight="1" x14ac:dyDescent="0.5">
      <c r="A137" s="5"/>
      <c r="B137" s="5"/>
      <c r="E137" s="104"/>
      <c r="F137" s="93"/>
      <c r="G137" s="57"/>
      <c r="H137" s="60"/>
      <c r="I137" s="104"/>
      <c r="J137" s="60"/>
      <c r="K137" s="57"/>
    </row>
    <row r="138" spans="1:11" ht="16.149999999999999" customHeight="1" x14ac:dyDescent="0.5">
      <c r="A138" s="5"/>
      <c r="B138" s="5"/>
      <c r="E138" s="99"/>
      <c r="I138" s="99"/>
    </row>
    <row r="139" spans="1:11" ht="16.149999999999999" customHeight="1" thickBot="1" x14ac:dyDescent="0.55000000000000004">
      <c r="A139" s="5" t="s">
        <v>82</v>
      </c>
      <c r="B139" s="5"/>
      <c r="E139" s="106">
        <f>SUM(E83+E135)</f>
        <v>3675723702</v>
      </c>
      <c r="G139" s="61">
        <f>G83+G135</f>
        <v>3653529815</v>
      </c>
      <c r="I139" s="106">
        <f>I83+I135</f>
        <v>3751977664</v>
      </c>
      <c r="K139" s="61">
        <f>K83+K135</f>
        <v>3722736707</v>
      </c>
    </row>
    <row r="140" spans="1:11" s="132" customFormat="1" ht="16.149999999999999" customHeight="1" thickTop="1" x14ac:dyDescent="0.2">
      <c r="A140" s="130"/>
      <c r="B140" s="130"/>
      <c r="C140" s="131"/>
      <c r="E140" s="133"/>
      <c r="F140" s="134"/>
      <c r="G140" s="133"/>
      <c r="H140" s="135"/>
      <c r="I140" s="133"/>
      <c r="J140" s="135"/>
      <c r="K140" s="133"/>
    </row>
    <row r="141" spans="1:11" ht="16.149999999999999" customHeight="1" x14ac:dyDescent="0.2">
      <c r="A141" s="5"/>
      <c r="B141" s="5"/>
      <c r="C141" s="256"/>
      <c r="E141" s="126"/>
      <c r="G141" s="60"/>
      <c r="I141" s="60"/>
      <c r="K141" s="60"/>
    </row>
    <row r="142" spans="1:11" ht="16.149999999999999" customHeight="1" x14ac:dyDescent="0.2">
      <c r="A142" s="5"/>
      <c r="B142" s="5"/>
      <c r="E142" s="126"/>
      <c r="G142" s="126"/>
      <c r="I142" s="126"/>
      <c r="K142" s="126"/>
    </row>
    <row r="143" spans="1:11" ht="19.5" customHeight="1" x14ac:dyDescent="0.2">
      <c r="A143" s="5"/>
      <c r="B143" s="5"/>
      <c r="E143" s="126"/>
      <c r="G143" s="60"/>
      <c r="I143" s="60"/>
      <c r="K143" s="60"/>
    </row>
    <row r="144" spans="1:11" ht="19.5" customHeight="1" x14ac:dyDescent="0.2">
      <c r="A144" s="5"/>
      <c r="B144" s="5"/>
      <c r="E144" s="126"/>
      <c r="G144" s="60"/>
      <c r="I144" s="60"/>
      <c r="K144" s="60"/>
    </row>
    <row r="145" spans="1:11" ht="16.149999999999999" customHeight="1" x14ac:dyDescent="0.5">
      <c r="C145" s="2"/>
      <c r="E145" s="2"/>
      <c r="F145" s="2"/>
      <c r="G145" s="2"/>
      <c r="H145" s="2"/>
      <c r="I145" s="2"/>
      <c r="J145" s="2"/>
      <c r="K145" s="2"/>
    </row>
    <row r="146" spans="1:11" ht="18" customHeight="1" x14ac:dyDescent="0.5">
      <c r="A146" s="317" t="s">
        <v>50</v>
      </c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</row>
    <row r="147" spans="1:11" ht="19.5" customHeight="1" x14ac:dyDescent="0.5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</row>
    <row r="148" spans="1:11" ht="22.7" customHeight="1" x14ac:dyDescent="0.5">
      <c r="A148" s="316" t="str">
        <f>A50</f>
        <v>The accompanying notes on pages 11 to 24 are an integral part of the interim financial information.</v>
      </c>
      <c r="B148" s="316"/>
      <c r="C148" s="316"/>
      <c r="D148" s="316"/>
      <c r="E148" s="316"/>
      <c r="F148" s="316"/>
      <c r="G148" s="316"/>
      <c r="H148" s="316"/>
      <c r="I148" s="316"/>
      <c r="J148" s="316"/>
      <c r="K148" s="316"/>
    </row>
    <row r="151" spans="1:11" ht="16.5" customHeight="1" x14ac:dyDescent="0.2">
      <c r="G151" s="122"/>
      <c r="I151" s="122"/>
      <c r="K151" s="122"/>
    </row>
    <row r="152" spans="1:11" ht="16.5" customHeight="1" x14ac:dyDescent="0.2">
      <c r="G152" s="122"/>
      <c r="I152" s="122"/>
      <c r="K152" s="122"/>
    </row>
    <row r="153" spans="1:11" ht="16.5" customHeight="1" x14ac:dyDescent="0.2">
      <c r="G153" s="122"/>
      <c r="I153" s="122"/>
      <c r="K153" s="122"/>
    </row>
  </sheetData>
  <mergeCells count="20">
    <mergeCell ref="E6:G6"/>
    <mergeCell ref="I7:K7"/>
    <mergeCell ref="I6:K6"/>
    <mergeCell ref="A148:K148"/>
    <mergeCell ref="A48:K48"/>
    <mergeCell ref="A49:K49"/>
    <mergeCell ref="A50:K50"/>
    <mergeCell ref="A146:K146"/>
    <mergeCell ref="A147:K147"/>
    <mergeCell ref="E106:G106"/>
    <mergeCell ref="I106:K106"/>
    <mergeCell ref="A97:K97"/>
    <mergeCell ref="A98:K98"/>
    <mergeCell ref="E56:G56"/>
    <mergeCell ref="I56:K56"/>
    <mergeCell ref="E57:G57"/>
    <mergeCell ref="I57:K57"/>
    <mergeCell ref="E105:G105"/>
    <mergeCell ref="I105:K105"/>
    <mergeCell ref="E7:G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  <ignoredErrors>
    <ignoredError sqref="A10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111"/>
  <sheetViews>
    <sheetView zoomScale="115" zoomScaleNormal="115" zoomScaleSheetLayoutView="100" workbookViewId="0">
      <selection activeCell="B8" sqref="B8"/>
    </sheetView>
  </sheetViews>
  <sheetFormatPr defaultColWidth="9.140625" defaultRowHeight="16.5" customHeight="1" x14ac:dyDescent="0.5"/>
  <cols>
    <col min="1" max="1" width="1.140625" style="199" customWidth="1"/>
    <col min="2" max="2" width="38.28515625" style="199" customWidth="1"/>
    <col min="3" max="3" width="5" style="198" customWidth="1"/>
    <col min="4" max="4" width="0.85546875" style="199" customWidth="1"/>
    <col min="5" max="5" width="12.5703125" style="173" customWidth="1"/>
    <col min="6" max="6" width="0.85546875" style="173" customWidth="1"/>
    <col min="7" max="7" width="12.5703125" style="173" customWidth="1"/>
    <col min="8" max="8" width="0.85546875" style="173" customWidth="1"/>
    <col min="9" max="9" width="12.5703125" style="173" customWidth="1"/>
    <col min="10" max="10" width="0.85546875" style="173" customWidth="1"/>
    <col min="11" max="11" width="12.5703125" style="173" customWidth="1"/>
    <col min="12" max="16384" width="9.140625" style="199"/>
  </cols>
  <sheetData>
    <row r="1" spans="1:13" ht="16.5" customHeight="1" x14ac:dyDescent="0.5">
      <c r="A1" s="197" t="str">
        <f>+'2-4'!A1</f>
        <v>Hwa Fong Rubber (Thailand) Public Company Limited</v>
      </c>
      <c r="B1" s="197"/>
    </row>
    <row r="2" spans="1:13" ht="16.5" customHeight="1" x14ac:dyDescent="0.5">
      <c r="A2" s="200" t="s">
        <v>174</v>
      </c>
      <c r="B2" s="200"/>
    </row>
    <row r="3" spans="1:13" ht="16.5" customHeight="1" x14ac:dyDescent="0.5">
      <c r="A3" s="201" t="s">
        <v>169</v>
      </c>
      <c r="B3" s="201"/>
      <c r="C3" s="202"/>
      <c r="D3" s="203"/>
      <c r="E3" s="192"/>
      <c r="F3" s="192"/>
      <c r="G3" s="192"/>
      <c r="H3" s="192"/>
      <c r="I3" s="192"/>
      <c r="J3" s="192"/>
      <c r="K3" s="192"/>
    </row>
    <row r="4" spans="1:13" ht="15" customHeight="1" x14ac:dyDescent="0.5"/>
    <row r="5" spans="1:13" ht="15" customHeight="1" x14ac:dyDescent="0.5"/>
    <row r="6" spans="1:13" ht="15" customHeight="1" x14ac:dyDescent="0.5">
      <c r="E6" s="320" t="s">
        <v>2</v>
      </c>
      <c r="F6" s="320"/>
      <c r="G6" s="320"/>
      <c r="H6" s="204"/>
      <c r="I6" s="320" t="s">
        <v>78</v>
      </c>
      <c r="J6" s="320"/>
      <c r="K6" s="320"/>
      <c r="M6" s="205"/>
    </row>
    <row r="7" spans="1:13" ht="15" customHeight="1" x14ac:dyDescent="0.5">
      <c r="E7" s="321" t="s">
        <v>88</v>
      </c>
      <c r="F7" s="321"/>
      <c r="G7" s="321"/>
      <c r="H7" s="204"/>
      <c r="I7" s="321" t="s">
        <v>88</v>
      </c>
      <c r="J7" s="321"/>
      <c r="K7" s="321"/>
      <c r="M7" s="205"/>
    </row>
    <row r="8" spans="1:13" ht="15" customHeight="1" x14ac:dyDescent="0.5">
      <c r="E8" s="206" t="s">
        <v>51</v>
      </c>
      <c r="F8" s="207"/>
      <c r="G8" s="206" t="s">
        <v>51</v>
      </c>
      <c r="H8" s="208"/>
      <c r="I8" s="206" t="s">
        <v>51</v>
      </c>
      <c r="J8" s="208"/>
      <c r="K8" s="206" t="s">
        <v>51</v>
      </c>
      <c r="M8" s="205"/>
    </row>
    <row r="9" spans="1:13" ht="15" customHeight="1" x14ac:dyDescent="0.5">
      <c r="E9" s="206" t="s">
        <v>166</v>
      </c>
      <c r="G9" s="206" t="s">
        <v>166</v>
      </c>
      <c r="H9" s="206"/>
      <c r="I9" s="206" t="s">
        <v>166</v>
      </c>
      <c r="J9" s="206"/>
      <c r="K9" s="206" t="s">
        <v>166</v>
      </c>
      <c r="M9" s="205"/>
    </row>
    <row r="10" spans="1:13" ht="15" customHeight="1" x14ac:dyDescent="0.5">
      <c r="C10" s="209"/>
      <c r="D10" s="210"/>
      <c r="E10" s="211" t="s">
        <v>167</v>
      </c>
      <c r="F10" s="212"/>
      <c r="G10" s="211" t="s">
        <v>95</v>
      </c>
      <c r="H10" s="213"/>
      <c r="I10" s="211" t="s">
        <v>167</v>
      </c>
      <c r="J10" s="213"/>
      <c r="K10" s="211" t="s">
        <v>95</v>
      </c>
      <c r="M10" s="205"/>
    </row>
    <row r="11" spans="1:13" ht="15" customHeight="1" x14ac:dyDescent="0.5">
      <c r="C11" s="209"/>
      <c r="D11" s="214"/>
      <c r="E11" s="215" t="s">
        <v>1</v>
      </c>
      <c r="F11" s="171"/>
      <c r="G11" s="215" t="s">
        <v>1</v>
      </c>
      <c r="H11" s="171"/>
      <c r="I11" s="215" t="s">
        <v>1</v>
      </c>
      <c r="J11" s="171"/>
      <c r="K11" s="215" t="s">
        <v>1</v>
      </c>
      <c r="M11" s="205"/>
    </row>
    <row r="12" spans="1:13" ht="6" customHeight="1" x14ac:dyDescent="0.5">
      <c r="A12" s="210"/>
      <c r="B12" s="210"/>
      <c r="E12" s="182"/>
      <c r="I12" s="182"/>
      <c r="M12" s="205"/>
    </row>
    <row r="13" spans="1:13" ht="15" customHeight="1" x14ac:dyDescent="0.5">
      <c r="A13" s="199" t="s">
        <v>129</v>
      </c>
      <c r="C13" s="216"/>
      <c r="E13" s="176">
        <v>600548454</v>
      </c>
      <c r="G13" s="175">
        <v>625466018</v>
      </c>
      <c r="I13" s="176">
        <v>597795404</v>
      </c>
      <c r="J13" s="175"/>
      <c r="K13" s="177">
        <v>623368804</v>
      </c>
      <c r="M13" s="205"/>
    </row>
    <row r="14" spans="1:13" ht="15" customHeight="1" x14ac:dyDescent="0.5">
      <c r="A14" s="199" t="s">
        <v>130</v>
      </c>
      <c r="E14" s="188">
        <v>-478423936</v>
      </c>
      <c r="G14" s="187">
        <v>-539566226</v>
      </c>
      <c r="I14" s="188">
        <v>-475917160</v>
      </c>
      <c r="J14" s="175"/>
      <c r="K14" s="189">
        <v>-537695966</v>
      </c>
      <c r="M14" s="205"/>
    </row>
    <row r="15" spans="1:13" ht="6" customHeight="1" x14ac:dyDescent="0.5">
      <c r="E15" s="186"/>
      <c r="G15" s="184"/>
      <c r="H15" s="175"/>
      <c r="I15" s="186"/>
      <c r="J15" s="175"/>
      <c r="K15" s="184"/>
      <c r="M15" s="205"/>
    </row>
    <row r="16" spans="1:13" ht="15" customHeight="1" x14ac:dyDescent="0.5">
      <c r="A16" s="210" t="s">
        <v>16</v>
      </c>
      <c r="B16" s="210"/>
      <c r="E16" s="176">
        <f>SUM(E13:E15)</f>
        <v>122124518</v>
      </c>
      <c r="G16" s="175">
        <f>SUM(G13:G15)</f>
        <v>85899792</v>
      </c>
      <c r="H16" s="184"/>
      <c r="I16" s="176">
        <f>SUM(I13:I15)</f>
        <v>121878244</v>
      </c>
      <c r="J16" s="184"/>
      <c r="K16" s="175">
        <f>SUM(K13:K15)</f>
        <v>85672838</v>
      </c>
      <c r="M16" s="217"/>
    </row>
    <row r="17" spans="1:13" ht="15" customHeight="1" x14ac:dyDescent="0.5">
      <c r="A17" s="199" t="s">
        <v>5</v>
      </c>
      <c r="C17" s="216"/>
      <c r="E17" s="188">
        <v>3848130</v>
      </c>
      <c r="F17" s="185"/>
      <c r="G17" s="187">
        <v>3100154</v>
      </c>
      <c r="I17" s="188">
        <v>3886738</v>
      </c>
      <c r="J17" s="184"/>
      <c r="K17" s="189">
        <v>3064765</v>
      </c>
      <c r="M17" s="205"/>
    </row>
    <row r="18" spans="1:13" ht="6" customHeight="1" x14ac:dyDescent="0.5">
      <c r="C18" s="216"/>
      <c r="E18" s="186"/>
      <c r="G18" s="184"/>
      <c r="H18" s="175"/>
      <c r="I18" s="186"/>
      <c r="J18" s="175"/>
      <c r="K18" s="184"/>
      <c r="M18" s="205"/>
    </row>
    <row r="19" spans="1:13" ht="15" customHeight="1" x14ac:dyDescent="0.5">
      <c r="A19" s="210" t="s">
        <v>44</v>
      </c>
      <c r="B19" s="210"/>
      <c r="C19" s="216"/>
      <c r="E19" s="176">
        <f>SUM(E16:E17)</f>
        <v>125972648</v>
      </c>
      <c r="G19" s="175">
        <f>SUM(G16:G17)</f>
        <v>88999946</v>
      </c>
      <c r="H19" s="184"/>
      <c r="I19" s="176">
        <f>SUM(I16:I17)</f>
        <v>125764982</v>
      </c>
      <c r="J19" s="184"/>
      <c r="K19" s="175">
        <f>SUM(K16:K17)</f>
        <v>88737603</v>
      </c>
    </row>
    <row r="20" spans="1:13" ht="15" customHeight="1" x14ac:dyDescent="0.5">
      <c r="A20" s="199" t="s">
        <v>25</v>
      </c>
      <c r="C20" s="218"/>
      <c r="E20" s="186">
        <v>-20514692</v>
      </c>
      <c r="G20" s="184">
        <v>-24862867</v>
      </c>
      <c r="I20" s="186">
        <v>-20493198</v>
      </c>
      <c r="J20" s="184"/>
      <c r="K20" s="177">
        <v>-24852037</v>
      </c>
      <c r="M20" s="205"/>
    </row>
    <row r="21" spans="1:13" ht="15" customHeight="1" x14ac:dyDescent="0.5">
      <c r="A21" s="199" t="s">
        <v>24</v>
      </c>
      <c r="C21" s="218"/>
      <c r="E21" s="186">
        <v>-9035186</v>
      </c>
      <c r="G21" s="184">
        <v>-8650503</v>
      </c>
      <c r="I21" s="186">
        <v>-8693111</v>
      </c>
      <c r="J21" s="184"/>
      <c r="K21" s="177">
        <v>-8097701</v>
      </c>
      <c r="M21" s="205"/>
    </row>
    <row r="22" spans="1:13" ht="15" customHeight="1" x14ac:dyDescent="0.5">
      <c r="A22" s="199" t="s">
        <v>186</v>
      </c>
      <c r="E22" s="186">
        <v>55122758</v>
      </c>
      <c r="G22" s="184">
        <v>-2758344</v>
      </c>
      <c r="I22" s="186">
        <v>43478328</v>
      </c>
      <c r="J22" s="184"/>
      <c r="K22" s="180">
        <v>-1615870</v>
      </c>
      <c r="M22" s="205"/>
    </row>
    <row r="23" spans="1:13" s="219" customFormat="1" ht="15" customHeight="1" x14ac:dyDescent="0.5">
      <c r="A23" s="219" t="s">
        <v>26</v>
      </c>
      <c r="C23" s="218"/>
      <c r="E23" s="188">
        <v>-1243699</v>
      </c>
      <c r="F23" s="173"/>
      <c r="G23" s="187">
        <v>-1258068</v>
      </c>
      <c r="H23" s="175"/>
      <c r="I23" s="188">
        <v>-1243699</v>
      </c>
      <c r="J23" s="175"/>
      <c r="K23" s="187">
        <v>-1258068</v>
      </c>
    </row>
    <row r="24" spans="1:13" ht="6" customHeight="1" x14ac:dyDescent="0.5">
      <c r="C24" s="216"/>
      <c r="E24" s="186"/>
      <c r="G24" s="199"/>
      <c r="H24" s="199"/>
      <c r="I24" s="253"/>
      <c r="J24" s="199"/>
      <c r="K24" s="199"/>
      <c r="L24" s="219"/>
      <c r="M24" s="205"/>
    </row>
    <row r="25" spans="1:13" ht="15" customHeight="1" x14ac:dyDescent="0.5">
      <c r="A25" s="210" t="s">
        <v>43</v>
      </c>
      <c r="B25" s="210"/>
      <c r="C25" s="216"/>
      <c r="E25" s="188">
        <f>SUM(E20:E23)</f>
        <v>24329181</v>
      </c>
      <c r="G25" s="187">
        <f>SUM(G20:G24)</f>
        <v>-37529782</v>
      </c>
      <c r="H25" s="175"/>
      <c r="I25" s="188">
        <f>SUM(I20:I23)</f>
        <v>13048320</v>
      </c>
      <c r="J25" s="175"/>
      <c r="K25" s="187">
        <f>SUM(K20:K24)</f>
        <v>-35823676</v>
      </c>
      <c r="L25" s="219"/>
      <c r="M25" s="205"/>
    </row>
    <row r="26" spans="1:13" ht="6" customHeight="1" x14ac:dyDescent="0.5">
      <c r="E26" s="186"/>
      <c r="G26" s="184"/>
      <c r="H26" s="175"/>
      <c r="I26" s="221"/>
      <c r="J26" s="175"/>
      <c r="K26" s="222"/>
    </row>
    <row r="27" spans="1:13" ht="15" customHeight="1" x14ac:dyDescent="0.5">
      <c r="A27" s="210" t="s">
        <v>149</v>
      </c>
      <c r="B27" s="210"/>
      <c r="E27" s="223">
        <f>SUM(E19,E25)</f>
        <v>150301829</v>
      </c>
      <c r="G27" s="185">
        <f>SUM(G19,G25)</f>
        <v>51470164</v>
      </c>
      <c r="H27" s="175"/>
      <c r="I27" s="223">
        <f>SUM(I19,I25)</f>
        <v>138813302</v>
      </c>
      <c r="J27" s="175"/>
      <c r="K27" s="185">
        <f>SUM(K19,K25)</f>
        <v>52913927</v>
      </c>
    </row>
    <row r="28" spans="1:13" ht="15" customHeight="1" x14ac:dyDescent="0.5">
      <c r="A28" s="199" t="s">
        <v>150</v>
      </c>
      <c r="E28" s="191">
        <v>-23612456</v>
      </c>
      <c r="G28" s="190">
        <v>-8185268</v>
      </c>
      <c r="I28" s="191">
        <v>-23612456</v>
      </c>
      <c r="J28" s="184"/>
      <c r="K28" s="220">
        <v>-8185268</v>
      </c>
    </row>
    <row r="29" spans="1:13" ht="6" customHeight="1" x14ac:dyDescent="0.5">
      <c r="E29" s="224"/>
      <c r="G29" s="225"/>
      <c r="H29" s="184"/>
      <c r="I29" s="224"/>
      <c r="J29" s="184"/>
      <c r="K29" s="225"/>
    </row>
    <row r="30" spans="1:13" ht="15" customHeight="1" x14ac:dyDescent="0.5">
      <c r="A30" s="226" t="s">
        <v>64</v>
      </c>
      <c r="B30" s="226"/>
      <c r="C30" s="227"/>
      <c r="D30" s="227"/>
      <c r="E30" s="188">
        <f>SUM(E27:E29)</f>
        <v>126689373</v>
      </c>
      <c r="F30" s="175"/>
      <c r="G30" s="187">
        <f>SUM(G27:G29)</f>
        <v>43284896</v>
      </c>
      <c r="H30" s="184"/>
      <c r="I30" s="188">
        <f>SUM(I27:I28)</f>
        <v>115200846</v>
      </c>
      <c r="J30" s="184"/>
      <c r="K30" s="187">
        <f>SUM(K27:K29)</f>
        <v>44728659</v>
      </c>
    </row>
    <row r="31" spans="1:13" ht="8.1" customHeight="1" x14ac:dyDescent="0.5">
      <c r="E31" s="224"/>
      <c r="G31" s="225"/>
      <c r="H31" s="184"/>
      <c r="I31" s="224"/>
      <c r="J31" s="184"/>
      <c r="K31" s="225"/>
    </row>
    <row r="32" spans="1:13" ht="15" customHeight="1" x14ac:dyDescent="0.5">
      <c r="A32" s="210" t="s">
        <v>87</v>
      </c>
      <c r="B32" s="210"/>
      <c r="C32" s="216"/>
      <c r="E32" s="186"/>
      <c r="G32" s="184"/>
      <c r="H32" s="184"/>
      <c r="I32" s="186"/>
      <c r="J32" s="184"/>
      <c r="K32" s="184"/>
    </row>
    <row r="33" spans="1:11" ht="6" customHeight="1" x14ac:dyDescent="0.5">
      <c r="A33" s="210"/>
      <c r="B33" s="210"/>
      <c r="C33" s="216"/>
      <c r="E33" s="186"/>
      <c r="G33" s="184"/>
      <c r="H33" s="184"/>
      <c r="I33" s="186"/>
      <c r="J33" s="184"/>
      <c r="K33" s="184"/>
    </row>
    <row r="34" spans="1:11" ht="15" customHeight="1" x14ac:dyDescent="0.5">
      <c r="B34" s="210" t="s">
        <v>98</v>
      </c>
      <c r="C34" s="216"/>
      <c r="E34" s="182"/>
      <c r="I34" s="182"/>
    </row>
    <row r="35" spans="1:11" ht="15" customHeight="1" x14ac:dyDescent="0.5">
      <c r="A35" s="210"/>
      <c r="B35" s="210" t="s">
        <v>96</v>
      </c>
      <c r="C35" s="216"/>
      <c r="E35" s="182"/>
      <c r="I35" s="182"/>
    </row>
    <row r="36" spans="1:11" ht="15" customHeight="1" x14ac:dyDescent="0.5">
      <c r="A36" s="210"/>
      <c r="B36" s="219" t="s">
        <v>155</v>
      </c>
      <c r="E36" s="129">
        <v>0</v>
      </c>
      <c r="G36" s="184">
        <v>-1354733</v>
      </c>
      <c r="I36" s="186">
        <v>0</v>
      </c>
      <c r="J36" s="184"/>
      <c r="K36" s="181">
        <v>0</v>
      </c>
    </row>
    <row r="37" spans="1:11" ht="15" customHeight="1" x14ac:dyDescent="0.5">
      <c r="B37" s="219" t="s">
        <v>99</v>
      </c>
      <c r="C37" s="216"/>
      <c r="E37" s="188">
        <v>-22177475</v>
      </c>
      <c r="G37" s="187">
        <v>-767698</v>
      </c>
      <c r="I37" s="188">
        <v>0</v>
      </c>
      <c r="J37" s="184"/>
      <c r="K37" s="220">
        <v>0</v>
      </c>
    </row>
    <row r="38" spans="1:11" ht="6" customHeight="1" x14ac:dyDescent="0.5">
      <c r="A38" s="210"/>
      <c r="B38" s="210"/>
      <c r="C38" s="216"/>
      <c r="E38" s="186"/>
      <c r="G38" s="184"/>
      <c r="H38" s="184"/>
      <c r="I38" s="186"/>
      <c r="J38" s="184"/>
      <c r="K38" s="184"/>
    </row>
    <row r="39" spans="1:11" ht="15" customHeight="1" x14ac:dyDescent="0.5">
      <c r="B39" s="228" t="s">
        <v>100</v>
      </c>
      <c r="C39" s="216"/>
      <c r="E39" s="182"/>
      <c r="I39" s="182"/>
    </row>
    <row r="40" spans="1:11" ht="15" customHeight="1" x14ac:dyDescent="0.5">
      <c r="B40" s="228" t="s">
        <v>97</v>
      </c>
      <c r="C40" s="216"/>
      <c r="E40" s="193">
        <f>SUM(E36:E37)</f>
        <v>-22177475</v>
      </c>
      <c r="G40" s="192">
        <f>SUM(G36:G37)</f>
        <v>-2122431</v>
      </c>
      <c r="I40" s="193">
        <f>SUM(I36:I37)</f>
        <v>0</v>
      </c>
      <c r="K40" s="192">
        <f>SUM(K36:K37)</f>
        <v>0</v>
      </c>
    </row>
    <row r="41" spans="1:11" ht="6" customHeight="1" x14ac:dyDescent="0.5">
      <c r="A41" s="210"/>
      <c r="B41" s="210"/>
      <c r="C41" s="216"/>
      <c r="E41" s="186"/>
      <c r="G41" s="184"/>
      <c r="H41" s="184"/>
      <c r="I41" s="186"/>
      <c r="J41" s="184"/>
      <c r="K41" s="184"/>
    </row>
    <row r="42" spans="1:11" ht="15" customHeight="1" x14ac:dyDescent="0.5">
      <c r="B42" s="210" t="s">
        <v>164</v>
      </c>
      <c r="C42" s="216"/>
      <c r="E42" s="182"/>
      <c r="I42" s="182"/>
    </row>
    <row r="43" spans="1:11" ht="15" customHeight="1" x14ac:dyDescent="0.5">
      <c r="A43" s="210"/>
      <c r="B43" s="210" t="s">
        <v>96</v>
      </c>
      <c r="C43" s="216"/>
      <c r="E43" s="182"/>
      <c r="I43" s="182"/>
    </row>
    <row r="44" spans="1:11" ht="15" customHeight="1" x14ac:dyDescent="0.5">
      <c r="A44" s="210"/>
      <c r="B44" s="219" t="s">
        <v>202</v>
      </c>
      <c r="C44" s="216"/>
      <c r="E44" s="182"/>
      <c r="I44" s="182"/>
    </row>
    <row r="45" spans="1:11" ht="15" customHeight="1" x14ac:dyDescent="0.5">
      <c r="A45" s="210"/>
      <c r="B45" s="199" t="s">
        <v>208</v>
      </c>
      <c r="C45" s="216"/>
      <c r="E45" s="188">
        <v>2021207</v>
      </c>
      <c r="G45" s="189">
        <v>0</v>
      </c>
      <c r="I45" s="102">
        <v>0</v>
      </c>
      <c r="K45" s="220">
        <v>0</v>
      </c>
    </row>
    <row r="46" spans="1:11" ht="6" customHeight="1" x14ac:dyDescent="0.5">
      <c r="A46" s="210"/>
      <c r="C46" s="216"/>
      <c r="E46" s="186"/>
      <c r="G46" s="184"/>
      <c r="I46" s="179"/>
      <c r="K46" s="178"/>
    </row>
    <row r="47" spans="1:11" ht="15" customHeight="1" x14ac:dyDescent="0.5">
      <c r="A47" s="210"/>
      <c r="B47" s="228" t="s">
        <v>163</v>
      </c>
      <c r="C47" s="216"/>
      <c r="E47" s="186"/>
      <c r="G47" s="184"/>
      <c r="I47" s="179"/>
      <c r="K47" s="178"/>
    </row>
    <row r="48" spans="1:11" ht="15" customHeight="1" x14ac:dyDescent="0.5">
      <c r="A48" s="210"/>
      <c r="B48" s="228" t="s">
        <v>97</v>
      </c>
      <c r="C48" s="216"/>
      <c r="E48" s="188">
        <f>SUM(E45:E47)</f>
        <v>2021207</v>
      </c>
      <c r="G48" s="187">
        <f>SUM(G45:G47)</f>
        <v>0</v>
      </c>
      <c r="I48" s="191">
        <f>SUM(I45:I47)</f>
        <v>0</v>
      </c>
      <c r="K48" s="190">
        <f>SUM(K45:K47)</f>
        <v>0</v>
      </c>
    </row>
    <row r="49" spans="1:11" ht="6" customHeight="1" x14ac:dyDescent="0.5">
      <c r="A49" s="210"/>
      <c r="B49" s="210"/>
      <c r="C49" s="216"/>
      <c r="E49" s="186"/>
      <c r="G49" s="184"/>
      <c r="H49" s="184"/>
      <c r="I49" s="186"/>
      <c r="J49" s="184"/>
      <c r="K49" s="184"/>
    </row>
    <row r="50" spans="1:11" ht="15" customHeight="1" x14ac:dyDescent="0.5">
      <c r="A50" s="228" t="s">
        <v>86</v>
      </c>
      <c r="B50" s="228"/>
      <c r="C50" s="216"/>
      <c r="E50" s="193">
        <f>SUM(E40,E48)</f>
        <v>-20156268</v>
      </c>
      <c r="G50" s="192">
        <f>SUM(G40,G48)</f>
        <v>-2122431</v>
      </c>
      <c r="I50" s="193">
        <f>SUM(I40,I48)</f>
        <v>0</v>
      </c>
      <c r="K50" s="192">
        <f>SUM(K40,K48)</f>
        <v>0</v>
      </c>
    </row>
    <row r="51" spans="1:11" ht="6" customHeight="1" x14ac:dyDescent="0.5">
      <c r="A51" s="210"/>
      <c r="B51" s="210"/>
      <c r="C51" s="216"/>
      <c r="E51" s="186"/>
      <c r="G51" s="184"/>
      <c r="H51" s="184"/>
      <c r="I51" s="186"/>
      <c r="J51" s="184"/>
      <c r="K51" s="184"/>
    </row>
    <row r="52" spans="1:11" ht="15" customHeight="1" thickBot="1" x14ac:dyDescent="0.55000000000000004">
      <c r="A52" s="210" t="s">
        <v>74</v>
      </c>
      <c r="B52" s="210"/>
      <c r="C52" s="216"/>
      <c r="E52" s="229">
        <f>SUM(E30,E50)</f>
        <v>106533105</v>
      </c>
      <c r="G52" s="230">
        <f>SUM(G30,G50)</f>
        <v>41162465</v>
      </c>
      <c r="H52" s="185"/>
      <c r="I52" s="229">
        <f>SUM(I30,I50)</f>
        <v>115200846</v>
      </c>
      <c r="J52" s="185"/>
      <c r="K52" s="230">
        <f>SUM(K30,K50)</f>
        <v>44728659</v>
      </c>
    </row>
    <row r="53" spans="1:11" ht="15" customHeight="1" thickTop="1" x14ac:dyDescent="0.5">
      <c r="A53" s="210"/>
      <c r="B53" s="210"/>
      <c r="C53" s="216"/>
      <c r="E53" s="185"/>
      <c r="G53" s="185"/>
      <c r="H53" s="185"/>
      <c r="I53" s="185"/>
      <c r="J53" s="185"/>
      <c r="K53" s="185"/>
    </row>
    <row r="54" spans="1:11" ht="18" customHeight="1" x14ac:dyDescent="0.5">
      <c r="A54" s="210"/>
      <c r="B54" s="210"/>
      <c r="C54" s="216"/>
      <c r="E54" s="185"/>
      <c r="G54" s="185"/>
      <c r="H54" s="185"/>
      <c r="I54" s="185"/>
      <c r="J54" s="185"/>
      <c r="K54" s="185"/>
    </row>
    <row r="55" spans="1:11" ht="13.7" customHeight="1" x14ac:dyDescent="0.5">
      <c r="A55" s="210"/>
      <c r="B55" s="210"/>
      <c r="C55" s="216"/>
      <c r="E55" s="185"/>
      <c r="G55" s="185"/>
      <c r="H55" s="185"/>
      <c r="I55" s="185"/>
      <c r="J55" s="185"/>
      <c r="K55" s="185"/>
    </row>
    <row r="56" spans="1:11" ht="13.7" customHeight="1" x14ac:dyDescent="0.5">
      <c r="A56" s="210"/>
      <c r="B56" s="210"/>
      <c r="C56" s="216"/>
      <c r="E56" s="185"/>
      <c r="G56" s="185"/>
      <c r="H56" s="185"/>
      <c r="I56" s="185"/>
      <c r="J56" s="185"/>
      <c r="K56" s="185"/>
    </row>
    <row r="57" spans="1:11" ht="13.7" customHeight="1" x14ac:dyDescent="0.5">
      <c r="A57" s="210"/>
      <c r="B57" s="210"/>
      <c r="C57" s="216"/>
      <c r="E57" s="185"/>
      <c r="G57" s="185"/>
      <c r="H57" s="185"/>
      <c r="I57" s="185"/>
      <c r="J57" s="185"/>
      <c r="K57" s="185"/>
    </row>
    <row r="58" spans="1:11" ht="12.2" customHeight="1" x14ac:dyDescent="0.5"/>
    <row r="59" spans="1:11" ht="18" customHeight="1" x14ac:dyDescent="0.5">
      <c r="A59" s="318" t="s">
        <v>50</v>
      </c>
      <c r="B59" s="318"/>
      <c r="C59" s="318"/>
      <c r="D59" s="318"/>
      <c r="E59" s="318"/>
      <c r="F59" s="318"/>
      <c r="G59" s="318"/>
      <c r="H59" s="318"/>
      <c r="I59" s="318"/>
      <c r="J59" s="318"/>
      <c r="K59" s="318"/>
    </row>
    <row r="60" spans="1:11" ht="16.5" customHeight="1" x14ac:dyDescent="0.5">
      <c r="A60" s="198"/>
      <c r="B60" s="198"/>
      <c r="D60" s="198"/>
      <c r="E60" s="198"/>
      <c r="F60" s="198"/>
      <c r="G60" s="198"/>
      <c r="H60" s="198"/>
      <c r="I60" s="198"/>
      <c r="J60" s="198"/>
      <c r="K60" s="198"/>
    </row>
    <row r="61" spans="1:11" ht="22.7" customHeight="1" x14ac:dyDescent="0.5">
      <c r="A61" s="322" t="str">
        <f>+'2-4'!A50:K50</f>
        <v>The accompanying notes on pages 11 to 24 are an integral part of the interim financial information.</v>
      </c>
      <c r="B61" s="322"/>
      <c r="C61" s="322"/>
      <c r="D61" s="322"/>
      <c r="E61" s="322"/>
      <c r="F61" s="322"/>
      <c r="G61" s="322"/>
      <c r="H61" s="322"/>
      <c r="I61" s="322"/>
      <c r="J61" s="231"/>
      <c r="K61" s="231"/>
    </row>
    <row r="62" spans="1:11" ht="16.5" customHeight="1" x14ac:dyDescent="0.5">
      <c r="A62" s="197" t="str">
        <f>A1</f>
        <v>Hwa Fong Rubber (Thailand) Public Company Limited</v>
      </c>
      <c r="B62" s="197"/>
      <c r="C62" s="232"/>
      <c r="D62" s="197"/>
      <c r="E62" s="233"/>
      <c r="F62" s="233"/>
      <c r="G62" s="233"/>
      <c r="H62" s="233"/>
      <c r="I62" s="233"/>
      <c r="J62" s="212"/>
      <c r="K62" s="212"/>
    </row>
    <row r="63" spans="1:11" ht="16.5" customHeight="1" x14ac:dyDescent="0.5">
      <c r="A63" s="200" t="str">
        <f>A2</f>
        <v xml:space="preserve">Statements of Comprehensive Income </v>
      </c>
      <c r="B63" s="197"/>
      <c r="C63" s="232"/>
      <c r="D63" s="197"/>
      <c r="E63" s="233"/>
      <c r="F63" s="233"/>
      <c r="G63" s="233"/>
      <c r="H63" s="233"/>
      <c r="I63" s="233"/>
      <c r="J63" s="212"/>
      <c r="K63" s="212"/>
    </row>
    <row r="64" spans="1:11" ht="16.5" customHeight="1" x14ac:dyDescent="0.5">
      <c r="A64" s="234" t="str">
        <f>+A3</f>
        <v>For the three-month period ended 31 March 2020</v>
      </c>
      <c r="B64" s="234"/>
      <c r="C64" s="235"/>
      <c r="D64" s="234"/>
      <c r="E64" s="236"/>
      <c r="F64" s="236"/>
      <c r="G64" s="236"/>
      <c r="H64" s="236"/>
      <c r="I64" s="236"/>
      <c r="J64" s="237"/>
      <c r="K64" s="237"/>
    </row>
    <row r="67" spans="1:13" ht="14.1" customHeight="1" x14ac:dyDescent="0.5">
      <c r="E67" s="320" t="s">
        <v>2</v>
      </c>
      <c r="F67" s="320"/>
      <c r="G67" s="320"/>
      <c r="H67" s="204"/>
      <c r="I67" s="320" t="s">
        <v>78</v>
      </c>
      <c r="J67" s="320"/>
      <c r="K67" s="320"/>
      <c r="M67" s="205"/>
    </row>
    <row r="68" spans="1:13" ht="14.1" customHeight="1" x14ac:dyDescent="0.5">
      <c r="E68" s="321" t="s">
        <v>88</v>
      </c>
      <c r="F68" s="321"/>
      <c r="G68" s="321"/>
      <c r="H68" s="204"/>
      <c r="I68" s="321" t="s">
        <v>88</v>
      </c>
      <c r="J68" s="321"/>
      <c r="K68" s="321"/>
      <c r="M68" s="205"/>
    </row>
    <row r="69" spans="1:13" s="238" customFormat="1" ht="14.1" customHeight="1" x14ac:dyDescent="0.5">
      <c r="D69" s="239"/>
      <c r="E69" s="206" t="s">
        <v>51</v>
      </c>
      <c r="F69" s="207"/>
      <c r="G69" s="206" t="s">
        <v>51</v>
      </c>
      <c r="H69" s="208"/>
      <c r="I69" s="206" t="s">
        <v>51</v>
      </c>
      <c r="J69" s="208"/>
      <c r="K69" s="206" t="s">
        <v>51</v>
      </c>
      <c r="L69" s="240"/>
      <c r="M69" s="241"/>
    </row>
    <row r="70" spans="1:13" ht="14.1" customHeight="1" x14ac:dyDescent="0.5">
      <c r="E70" s="206" t="s">
        <v>166</v>
      </c>
      <c r="G70" s="206" t="s">
        <v>166</v>
      </c>
      <c r="H70" s="206"/>
      <c r="I70" s="206" t="s">
        <v>166</v>
      </c>
      <c r="J70" s="206"/>
      <c r="K70" s="206" t="s">
        <v>166</v>
      </c>
      <c r="M70" s="205"/>
    </row>
    <row r="71" spans="1:13" ht="14.1" customHeight="1" x14ac:dyDescent="0.5">
      <c r="C71" s="209"/>
      <c r="D71" s="210"/>
      <c r="E71" s="211" t="s">
        <v>167</v>
      </c>
      <c r="F71" s="212"/>
      <c r="G71" s="211" t="s">
        <v>95</v>
      </c>
      <c r="H71" s="213"/>
      <c r="I71" s="211" t="s">
        <v>167</v>
      </c>
      <c r="J71" s="213"/>
      <c r="K71" s="211" t="s">
        <v>95</v>
      </c>
      <c r="M71" s="205"/>
    </row>
    <row r="72" spans="1:13" ht="16.5" customHeight="1" x14ac:dyDescent="0.5">
      <c r="C72" s="242"/>
      <c r="D72" s="214"/>
      <c r="E72" s="215" t="s">
        <v>1</v>
      </c>
      <c r="F72" s="171"/>
      <c r="G72" s="215" t="s">
        <v>1</v>
      </c>
      <c r="H72" s="171"/>
      <c r="I72" s="215" t="s">
        <v>1</v>
      </c>
      <c r="J72" s="171"/>
      <c r="K72" s="215" t="s">
        <v>1</v>
      </c>
      <c r="M72" s="205"/>
    </row>
    <row r="73" spans="1:13" ht="16.5" customHeight="1" x14ac:dyDescent="0.5">
      <c r="E73" s="182"/>
      <c r="I73" s="182"/>
    </row>
    <row r="74" spans="1:13" ht="16.5" customHeight="1" x14ac:dyDescent="0.5">
      <c r="A74" s="210" t="s">
        <v>63</v>
      </c>
      <c r="B74" s="210"/>
      <c r="C74" s="216"/>
      <c r="E74" s="186"/>
      <c r="G74" s="184"/>
      <c r="H74" s="184"/>
      <c r="I74" s="186"/>
      <c r="J74" s="184"/>
      <c r="K74" s="184"/>
    </row>
    <row r="75" spans="1:13" ht="16.5" customHeight="1" x14ac:dyDescent="0.5">
      <c r="A75" s="199" t="s">
        <v>94</v>
      </c>
      <c r="C75" s="216"/>
      <c r="E75" s="243">
        <f>+E30</f>
        <v>126689373</v>
      </c>
      <c r="F75" s="244"/>
      <c r="G75" s="244">
        <f>+G30</f>
        <v>43284896</v>
      </c>
      <c r="H75" s="244"/>
      <c r="I75" s="243">
        <f>+I30</f>
        <v>115200846</v>
      </c>
      <c r="J75" s="244"/>
      <c r="K75" s="244">
        <f>+K30</f>
        <v>44728659</v>
      </c>
    </row>
    <row r="76" spans="1:13" ht="16.5" customHeight="1" x14ac:dyDescent="0.5">
      <c r="A76" s="199" t="s">
        <v>77</v>
      </c>
      <c r="C76" s="216"/>
      <c r="E76" s="188">
        <v>0</v>
      </c>
      <c r="G76" s="187">
        <v>0</v>
      </c>
      <c r="H76" s="184"/>
      <c r="I76" s="191">
        <v>0</v>
      </c>
      <c r="J76" s="184"/>
      <c r="K76" s="187">
        <v>0</v>
      </c>
    </row>
    <row r="77" spans="1:13" ht="16.5" customHeight="1" x14ac:dyDescent="0.5">
      <c r="A77" s="210"/>
      <c r="B77" s="210"/>
      <c r="C77" s="216"/>
      <c r="E77" s="186"/>
      <c r="G77" s="184"/>
      <c r="H77" s="184"/>
      <c r="I77" s="186"/>
      <c r="J77" s="184"/>
      <c r="K77" s="184"/>
    </row>
    <row r="78" spans="1:13" ht="16.5" customHeight="1" thickBot="1" x14ac:dyDescent="0.55000000000000004">
      <c r="A78" s="210"/>
      <c r="B78" s="210"/>
      <c r="C78" s="216"/>
      <c r="E78" s="245">
        <f>SUM(E75:E77)</f>
        <v>126689373</v>
      </c>
      <c r="G78" s="246">
        <f>SUM(G75:G77)</f>
        <v>43284896</v>
      </c>
      <c r="H78" s="184"/>
      <c r="I78" s="245">
        <f>SUM(I75:I77)</f>
        <v>115200846</v>
      </c>
      <c r="J78" s="184"/>
      <c r="K78" s="246">
        <f>SUM(K75:K77)</f>
        <v>44728659</v>
      </c>
    </row>
    <row r="79" spans="1:13" ht="16.5" customHeight="1" thickTop="1" x14ac:dyDescent="0.5">
      <c r="A79" s="210"/>
      <c r="B79" s="210"/>
      <c r="C79" s="216"/>
      <c r="E79" s="186"/>
      <c r="G79" s="184"/>
      <c r="H79" s="184"/>
      <c r="I79" s="186"/>
      <c r="J79" s="184"/>
      <c r="K79" s="184"/>
    </row>
    <row r="80" spans="1:13" ht="16.5" customHeight="1" x14ac:dyDescent="0.5">
      <c r="A80" s="210" t="s">
        <v>138</v>
      </c>
      <c r="B80" s="210"/>
      <c r="E80" s="176"/>
      <c r="G80" s="175"/>
      <c r="H80" s="175"/>
      <c r="I80" s="176"/>
      <c r="J80" s="175"/>
      <c r="K80" s="175"/>
    </row>
    <row r="81" spans="1:11" ht="16.5" customHeight="1" x14ac:dyDescent="0.5">
      <c r="A81" s="210" t="s">
        <v>66</v>
      </c>
      <c r="B81" s="210"/>
      <c r="E81" s="176"/>
      <c r="G81" s="175"/>
      <c r="H81" s="175"/>
      <c r="I81" s="176"/>
      <c r="J81" s="175"/>
      <c r="K81" s="175"/>
    </row>
    <row r="82" spans="1:11" ht="16.5" customHeight="1" x14ac:dyDescent="0.5">
      <c r="A82" s="199" t="s">
        <v>94</v>
      </c>
      <c r="E82" s="182">
        <f>+E52</f>
        <v>106533105</v>
      </c>
      <c r="G82" s="173">
        <f>+G52</f>
        <v>41162465</v>
      </c>
      <c r="H82" s="175"/>
      <c r="I82" s="182">
        <f>+I52</f>
        <v>115200846</v>
      </c>
      <c r="J82" s="175"/>
      <c r="K82" s="173">
        <f>+K52</f>
        <v>44728659</v>
      </c>
    </row>
    <row r="83" spans="1:11" ht="16.5" customHeight="1" x14ac:dyDescent="0.5">
      <c r="A83" s="199" t="s">
        <v>77</v>
      </c>
      <c r="E83" s="188">
        <v>0</v>
      </c>
      <c r="G83" s="187">
        <v>0</v>
      </c>
      <c r="H83" s="184"/>
      <c r="I83" s="191">
        <v>0</v>
      </c>
      <c r="J83" s="184"/>
      <c r="K83" s="187">
        <v>0</v>
      </c>
    </row>
    <row r="84" spans="1:11" ht="16.5" customHeight="1" x14ac:dyDescent="0.5">
      <c r="E84" s="224"/>
      <c r="G84" s="225"/>
      <c r="H84" s="184"/>
      <c r="I84" s="224"/>
      <c r="J84" s="184"/>
      <c r="K84" s="225"/>
    </row>
    <row r="85" spans="1:11" ht="16.5" customHeight="1" thickBot="1" x14ac:dyDescent="0.55000000000000004">
      <c r="E85" s="245">
        <f>SUM(E82:E84)</f>
        <v>106533105</v>
      </c>
      <c r="G85" s="246">
        <f>SUM(G82:G84)</f>
        <v>41162465</v>
      </c>
      <c r="H85" s="184"/>
      <c r="I85" s="245">
        <f>SUM(I82:I84)</f>
        <v>115200846</v>
      </c>
      <c r="J85" s="184"/>
      <c r="K85" s="246">
        <f>SUM(K82:K84)</f>
        <v>44728659</v>
      </c>
    </row>
    <row r="86" spans="1:11" ht="16.5" customHeight="1" thickTop="1" x14ac:dyDescent="0.5">
      <c r="E86" s="176"/>
      <c r="G86" s="175"/>
      <c r="H86" s="175"/>
      <c r="I86" s="176"/>
      <c r="J86" s="175"/>
      <c r="K86" s="175"/>
    </row>
    <row r="87" spans="1:11" ht="16.5" customHeight="1" x14ac:dyDescent="0.5">
      <c r="A87" s="210" t="s">
        <v>52</v>
      </c>
      <c r="B87" s="210"/>
      <c r="E87" s="176"/>
      <c r="G87" s="175"/>
      <c r="H87" s="175"/>
      <c r="I87" s="176"/>
      <c r="J87" s="175"/>
      <c r="K87" s="175"/>
    </row>
    <row r="88" spans="1:11" ht="16.5" customHeight="1" x14ac:dyDescent="0.5">
      <c r="A88" s="210" t="s">
        <v>83</v>
      </c>
      <c r="B88" s="210"/>
      <c r="E88" s="182"/>
      <c r="I88" s="182"/>
    </row>
    <row r="89" spans="1:11" ht="16.5" customHeight="1" thickBot="1" x14ac:dyDescent="0.55000000000000004">
      <c r="A89" s="199" t="s">
        <v>67</v>
      </c>
      <c r="E89" s="247">
        <f>+E30/658434300</f>
        <v>0.19241004455569827</v>
      </c>
      <c r="F89" s="248"/>
      <c r="G89" s="249">
        <f>+G30/658434300</f>
        <v>6.5739126895424493E-2</v>
      </c>
      <c r="H89" s="250"/>
      <c r="I89" s="251">
        <f>+I30/658434300</f>
        <v>0.17496179345456334</v>
      </c>
      <c r="J89" s="250"/>
      <c r="K89" s="249">
        <f>+K30/658434300</f>
        <v>6.79318483256416E-2</v>
      </c>
    </row>
    <row r="90" spans="1:11" ht="16.5" customHeight="1" thickTop="1" x14ac:dyDescent="0.5"/>
    <row r="99" spans="1:11" ht="16.5" customHeight="1" x14ac:dyDescent="0.5">
      <c r="C99" s="257"/>
    </row>
    <row r="103" spans="1:11" ht="16.5" customHeight="1" x14ac:dyDescent="0.5">
      <c r="A103" s="319"/>
      <c r="B103" s="319"/>
      <c r="C103" s="319"/>
      <c r="D103" s="319"/>
      <c r="E103" s="319"/>
      <c r="F103" s="319"/>
      <c r="G103" s="319"/>
      <c r="H103" s="319"/>
      <c r="I103" s="319"/>
      <c r="J103" s="319"/>
      <c r="K103" s="319"/>
    </row>
    <row r="105" spans="1:11" ht="18.75" customHeight="1" x14ac:dyDescent="0.5"/>
    <row r="107" spans="1:11" ht="13.7" customHeight="1" x14ac:dyDescent="0.5"/>
    <row r="108" spans="1:11" ht="9" customHeight="1" x14ac:dyDescent="0.5"/>
    <row r="109" spans="1:11" ht="16.5" customHeight="1" x14ac:dyDescent="0.5">
      <c r="A109" s="318" t="s">
        <v>50</v>
      </c>
      <c r="B109" s="318"/>
      <c r="C109" s="318"/>
      <c r="D109" s="318"/>
      <c r="E109" s="318"/>
      <c r="F109" s="318"/>
      <c r="G109" s="318"/>
      <c r="H109" s="318"/>
      <c r="I109" s="318"/>
      <c r="J109" s="318"/>
      <c r="K109" s="318"/>
    </row>
    <row r="111" spans="1:11" ht="22.7" customHeight="1" x14ac:dyDescent="0.5">
      <c r="A111" s="252" t="str">
        <f>A61</f>
        <v>The accompanying notes on pages 11 to 24 are an integral part of the interim financial information.</v>
      </c>
      <c r="B111" s="203"/>
      <c r="C111" s="202"/>
      <c r="D111" s="203"/>
      <c r="E111" s="192"/>
      <c r="F111" s="192"/>
      <c r="G111" s="192"/>
      <c r="H111" s="192"/>
      <c r="I111" s="192"/>
      <c r="J111" s="192"/>
      <c r="K111" s="192"/>
    </row>
  </sheetData>
  <mergeCells count="12">
    <mergeCell ref="A109:K109"/>
    <mergeCell ref="A103:K103"/>
    <mergeCell ref="E6:G6"/>
    <mergeCell ref="I6:K6"/>
    <mergeCell ref="I7:K7"/>
    <mergeCell ref="E67:G67"/>
    <mergeCell ref="I67:K67"/>
    <mergeCell ref="E68:G68"/>
    <mergeCell ref="I68:K68"/>
    <mergeCell ref="A59:K59"/>
    <mergeCell ref="A61:I61"/>
    <mergeCell ref="E7:G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DJ50"/>
  <sheetViews>
    <sheetView topLeftCell="A37" zoomScale="90" zoomScaleNormal="90" workbookViewId="0">
      <selection activeCell="A50" sqref="A50:AB50"/>
    </sheetView>
  </sheetViews>
  <sheetFormatPr defaultColWidth="9.140625" defaultRowHeight="16.5" customHeight="1" x14ac:dyDescent="0.5"/>
  <cols>
    <col min="1" max="1" width="33.7109375" style="20" customWidth="1"/>
    <col min="2" max="2" width="5.140625" style="290" bestFit="1" customWidth="1"/>
    <col min="3" max="3" width="0.85546875" style="290" customWidth="1"/>
    <col min="4" max="4" width="12.140625" style="63" customWidth="1"/>
    <col min="5" max="5" width="0.85546875" style="63" customWidth="1"/>
    <col min="6" max="6" width="13.7109375" style="63" customWidth="1"/>
    <col min="7" max="7" width="0.85546875" style="63" customWidth="1"/>
    <col min="8" max="8" width="14.7109375" style="63" customWidth="1"/>
    <col min="9" max="9" width="0.85546875" style="63" customWidth="1"/>
    <col min="10" max="10" width="12.140625" style="63" customWidth="1"/>
    <col min="11" max="11" width="0.85546875" style="63" customWidth="1"/>
    <col min="12" max="12" width="13.7109375" style="63" customWidth="1"/>
    <col min="13" max="13" width="0.85546875" style="63" customWidth="1"/>
    <col min="14" max="14" width="11.7109375" style="63" customWidth="1"/>
    <col min="15" max="15" width="0.85546875" style="63" customWidth="1"/>
    <col min="16" max="16" width="17.7109375" style="63" customWidth="1"/>
    <col min="17" max="17" width="0.85546875" style="63" customWidth="1"/>
    <col min="18" max="18" width="12.42578125" style="63" customWidth="1"/>
    <col min="19" max="19" width="0.85546875" style="63" customWidth="1"/>
    <col min="20" max="20" width="19.7109375" style="63" customWidth="1"/>
    <col min="21" max="21" width="0.85546875" style="63" customWidth="1"/>
    <col min="22" max="22" width="12.5703125" style="63" customWidth="1"/>
    <col min="23" max="23" width="0.85546875" style="63" customWidth="1"/>
    <col min="24" max="24" width="14.140625" style="63" bestFit="1" customWidth="1"/>
    <col min="25" max="25" width="0.85546875" style="63" customWidth="1"/>
    <col min="26" max="26" width="13.7109375" style="63" customWidth="1"/>
    <col min="27" max="27" width="0.85546875" style="63" customWidth="1"/>
    <col min="28" max="28" width="14.140625" style="63" bestFit="1" customWidth="1"/>
    <col min="29" max="114" width="9.140625" style="24"/>
    <col min="115" max="16384" width="9.140625" style="20"/>
  </cols>
  <sheetData>
    <row r="1" spans="1:31" ht="16.5" customHeight="1" x14ac:dyDescent="0.5">
      <c r="A1" s="12" t="str">
        <f>+'5-6 (3M)'!A1</f>
        <v>Hwa Fong Rubber (Thailand) Public Company Limited</v>
      </c>
      <c r="B1" s="88"/>
      <c r="AB1" s="64"/>
    </row>
    <row r="2" spans="1:31" ht="16.5" customHeight="1" x14ac:dyDescent="0.5">
      <c r="A2" s="12" t="s">
        <v>131</v>
      </c>
      <c r="B2" s="88"/>
    </row>
    <row r="3" spans="1:31" ht="16.5" customHeight="1" x14ac:dyDescent="0.5">
      <c r="A3" s="19" t="str">
        <f>+'5-6 (3M)'!A64</f>
        <v>For the three-month period ended 31 March 2020</v>
      </c>
      <c r="B3" s="23"/>
      <c r="C3" s="16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</row>
    <row r="6" spans="1:31" s="24" customFormat="1" ht="16.5" customHeight="1" x14ac:dyDescent="0.5">
      <c r="A6" s="20"/>
      <c r="B6" s="290"/>
      <c r="C6" s="22"/>
      <c r="D6" s="324" t="s">
        <v>84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</row>
    <row r="7" spans="1:31" s="24" customFormat="1" ht="16.5" customHeight="1" x14ac:dyDescent="0.5">
      <c r="A7" s="20"/>
      <c r="B7" s="290"/>
      <c r="C7" s="22"/>
      <c r="D7" s="325" t="s">
        <v>76</v>
      </c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139"/>
      <c r="Z7" s="139"/>
      <c r="AA7" s="291"/>
      <c r="AB7" s="291"/>
    </row>
    <row r="8" spans="1:31" s="24" customFormat="1" ht="16.5" customHeight="1" x14ac:dyDescent="0.5">
      <c r="A8" s="20"/>
      <c r="B8" s="290"/>
      <c r="C8" s="22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324" t="s">
        <v>65</v>
      </c>
      <c r="O8" s="324"/>
      <c r="P8" s="324"/>
      <c r="Q8" s="324"/>
      <c r="R8" s="324"/>
      <c r="S8" s="324"/>
      <c r="T8" s="324"/>
      <c r="U8" s="324"/>
      <c r="V8" s="324"/>
      <c r="W8" s="291"/>
      <c r="X8" s="291"/>
      <c r="Y8" s="291"/>
      <c r="Z8" s="291"/>
      <c r="AA8" s="291"/>
      <c r="AB8" s="291"/>
    </row>
    <row r="9" spans="1:31" s="24" customFormat="1" ht="16.5" customHeight="1" x14ac:dyDescent="0.15">
      <c r="A9" s="20"/>
      <c r="B9" s="290"/>
      <c r="C9" s="25"/>
      <c r="D9" s="140"/>
      <c r="E9" s="291"/>
      <c r="F9" s="140"/>
      <c r="G9" s="291"/>
      <c r="H9" s="140"/>
      <c r="I9" s="291"/>
      <c r="J9" s="324" t="s">
        <v>19</v>
      </c>
      <c r="K9" s="324"/>
      <c r="L9" s="324"/>
      <c r="M9" s="291"/>
      <c r="N9" s="325" t="s">
        <v>75</v>
      </c>
      <c r="O9" s="325"/>
      <c r="P9" s="325"/>
      <c r="Q9" s="325"/>
      <c r="R9" s="325"/>
      <c r="S9" s="291"/>
      <c r="U9" s="291"/>
      <c r="V9" s="62"/>
      <c r="W9" s="291"/>
      <c r="X9" s="62"/>
      <c r="Y9" s="291"/>
      <c r="Z9" s="291"/>
      <c r="AA9" s="63"/>
      <c r="AB9" s="63"/>
      <c r="AE9" s="293"/>
    </row>
    <row r="10" spans="1:31" s="24" customFormat="1" ht="16.5" customHeight="1" x14ac:dyDescent="0.15">
      <c r="A10" s="20"/>
      <c r="B10" s="290"/>
      <c r="C10" s="25"/>
      <c r="D10" s="140"/>
      <c r="E10" s="291"/>
      <c r="F10" s="140"/>
      <c r="G10" s="291"/>
      <c r="H10" s="140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40" t="s">
        <v>190</v>
      </c>
      <c r="U10" s="291"/>
      <c r="V10" s="62"/>
      <c r="W10" s="291"/>
      <c r="X10" s="62"/>
      <c r="Y10" s="291"/>
      <c r="Z10" s="291"/>
      <c r="AA10" s="63"/>
      <c r="AB10" s="63"/>
      <c r="AE10" s="293"/>
    </row>
    <row r="11" spans="1:31" s="24" customFormat="1" ht="16.5" customHeight="1" x14ac:dyDescent="0.15">
      <c r="A11" s="20"/>
      <c r="B11" s="290"/>
      <c r="C11" s="25"/>
      <c r="D11" s="140"/>
      <c r="E11" s="291"/>
      <c r="F11" s="140"/>
      <c r="G11" s="291"/>
      <c r="H11" s="140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40" t="s">
        <v>188</v>
      </c>
      <c r="U11" s="291"/>
      <c r="V11" s="62"/>
      <c r="W11" s="291"/>
      <c r="X11" s="62"/>
      <c r="Y11" s="291"/>
      <c r="Z11" s="291"/>
      <c r="AA11" s="63"/>
      <c r="AB11" s="63"/>
      <c r="AE11" s="293"/>
    </row>
    <row r="12" spans="1:31" s="24" customFormat="1" ht="16.5" customHeight="1" x14ac:dyDescent="0.5">
      <c r="A12" s="20"/>
      <c r="B12" s="290"/>
      <c r="C12" s="25"/>
      <c r="D12" s="64" t="s">
        <v>10</v>
      </c>
      <c r="E12" s="64"/>
      <c r="F12" s="140" t="s">
        <v>112</v>
      </c>
      <c r="G12" s="64"/>
      <c r="H12" s="140"/>
      <c r="I12" s="64"/>
      <c r="J12" s="62"/>
      <c r="K12" s="62"/>
      <c r="L12" s="62"/>
      <c r="M12" s="63"/>
      <c r="N12" s="140" t="s">
        <v>152</v>
      </c>
      <c r="O12" s="64"/>
      <c r="P12" s="140" t="s">
        <v>68</v>
      </c>
      <c r="Q12" s="64"/>
      <c r="R12" s="64" t="s">
        <v>157</v>
      </c>
      <c r="S12" s="64"/>
      <c r="T12" s="294" t="s">
        <v>191</v>
      </c>
      <c r="U12" s="64"/>
      <c r="V12" s="64" t="s">
        <v>72</v>
      </c>
      <c r="W12" s="64"/>
      <c r="X12" s="64" t="s">
        <v>7</v>
      </c>
      <c r="Y12" s="64"/>
      <c r="Z12" s="65"/>
      <c r="AA12" s="64"/>
      <c r="AB12" s="64"/>
    </row>
    <row r="13" spans="1:31" s="24" customFormat="1" ht="16.5" customHeight="1" x14ac:dyDescent="0.5">
      <c r="A13" s="20"/>
      <c r="B13" s="290"/>
      <c r="C13" s="25"/>
      <c r="D13" s="64" t="s">
        <v>47</v>
      </c>
      <c r="E13" s="64"/>
      <c r="F13" s="64" t="s">
        <v>47</v>
      </c>
      <c r="G13" s="64"/>
      <c r="H13" s="64" t="s">
        <v>113</v>
      </c>
      <c r="I13" s="64"/>
      <c r="J13" s="140" t="s">
        <v>17</v>
      </c>
      <c r="K13" s="64"/>
      <c r="L13" s="64"/>
      <c r="M13" s="64"/>
      <c r="N13" s="64" t="s">
        <v>151</v>
      </c>
      <c r="O13" s="64"/>
      <c r="P13" s="140" t="s">
        <v>69</v>
      </c>
      <c r="Q13" s="64"/>
      <c r="R13" s="64" t="s">
        <v>158</v>
      </c>
      <c r="S13" s="64"/>
      <c r="T13" s="294" t="s">
        <v>189</v>
      </c>
      <c r="U13" s="64"/>
      <c r="V13" s="64" t="s">
        <v>159</v>
      </c>
      <c r="W13" s="64"/>
      <c r="X13" s="64" t="s">
        <v>56</v>
      </c>
      <c r="Y13" s="64"/>
      <c r="Z13" s="64" t="s">
        <v>145</v>
      </c>
      <c r="AA13" s="64"/>
      <c r="AB13" s="64" t="s">
        <v>7</v>
      </c>
    </row>
    <row r="14" spans="1:31" s="24" customFormat="1" ht="16.5" customHeight="1" x14ac:dyDescent="0.5">
      <c r="A14" s="20"/>
      <c r="B14" s="23" t="s">
        <v>187</v>
      </c>
      <c r="C14" s="25"/>
      <c r="D14" s="66" t="s">
        <v>9</v>
      </c>
      <c r="E14" s="140"/>
      <c r="F14" s="66" t="s">
        <v>111</v>
      </c>
      <c r="G14" s="140"/>
      <c r="H14" s="66" t="s">
        <v>114</v>
      </c>
      <c r="I14" s="140"/>
      <c r="J14" s="141" t="s">
        <v>49</v>
      </c>
      <c r="K14" s="140"/>
      <c r="L14" s="66" t="s">
        <v>18</v>
      </c>
      <c r="M14" s="140"/>
      <c r="N14" s="66" t="s">
        <v>48</v>
      </c>
      <c r="O14" s="64"/>
      <c r="P14" s="66" t="s">
        <v>71</v>
      </c>
      <c r="Q14" s="64"/>
      <c r="R14" s="66" t="s">
        <v>156</v>
      </c>
      <c r="S14" s="140"/>
      <c r="T14" s="295" t="s">
        <v>178</v>
      </c>
      <c r="U14" s="64"/>
      <c r="V14" s="66" t="s">
        <v>70</v>
      </c>
      <c r="W14" s="64"/>
      <c r="X14" s="66" t="s">
        <v>57</v>
      </c>
      <c r="Y14" s="64"/>
      <c r="Z14" s="66" t="s">
        <v>146</v>
      </c>
      <c r="AA14" s="64"/>
      <c r="AB14" s="66" t="s">
        <v>73</v>
      </c>
    </row>
    <row r="15" spans="1:31" s="24" customFormat="1" ht="16.5" customHeight="1" x14ac:dyDescent="0.5">
      <c r="A15" s="20"/>
      <c r="B15" s="22"/>
      <c r="C15" s="25"/>
      <c r="D15" s="140"/>
      <c r="E15" s="140"/>
      <c r="F15" s="139"/>
      <c r="G15" s="140"/>
      <c r="H15" s="140"/>
      <c r="I15" s="140"/>
      <c r="J15" s="292"/>
      <c r="K15" s="140"/>
      <c r="L15" s="140"/>
      <c r="M15" s="140"/>
      <c r="N15" s="140"/>
      <c r="O15" s="64"/>
      <c r="P15" s="140"/>
      <c r="Q15" s="64"/>
      <c r="R15" s="140"/>
      <c r="S15" s="140"/>
      <c r="T15" s="296"/>
      <c r="U15" s="64"/>
      <c r="V15" s="140"/>
      <c r="W15" s="64"/>
      <c r="X15" s="140"/>
      <c r="Y15" s="64"/>
      <c r="Z15" s="140"/>
      <c r="AA15" s="64"/>
      <c r="AB15" s="140"/>
    </row>
    <row r="16" spans="1:31" s="24" customFormat="1" ht="16.5" customHeight="1" x14ac:dyDescent="0.5">
      <c r="A16" s="269" t="s">
        <v>101</v>
      </c>
      <c r="B16" s="297"/>
      <c r="C16" s="298"/>
      <c r="D16" s="270">
        <v>658434300</v>
      </c>
      <c r="E16" s="270"/>
      <c r="F16" s="270">
        <v>222105000</v>
      </c>
      <c r="G16" s="270"/>
      <c r="H16" s="270">
        <v>7429904</v>
      </c>
      <c r="I16" s="270"/>
      <c r="J16" s="270">
        <v>65843430</v>
      </c>
      <c r="K16" s="270"/>
      <c r="L16" s="270">
        <v>1902811573</v>
      </c>
      <c r="M16" s="270"/>
      <c r="N16" s="270">
        <v>-33041859</v>
      </c>
      <c r="O16" s="270"/>
      <c r="P16" s="270">
        <v>-1544549</v>
      </c>
      <c r="Q16" s="270"/>
      <c r="R16" s="270">
        <v>-14506242</v>
      </c>
      <c r="S16" s="270"/>
      <c r="T16" s="270">
        <v>0</v>
      </c>
      <c r="U16" s="270"/>
      <c r="V16" s="270">
        <f>SUM(N16:U16)</f>
        <v>-49092650</v>
      </c>
      <c r="W16" s="271"/>
      <c r="X16" s="272">
        <f>SUM(V16,L16,J16,H16,F16,D16)</f>
        <v>2807531557</v>
      </c>
      <c r="Y16" s="271"/>
      <c r="Z16" s="272">
        <v>0</v>
      </c>
      <c r="AA16" s="271"/>
      <c r="AB16" s="272">
        <f>SUM(X16:Z16)</f>
        <v>2807531557</v>
      </c>
    </row>
    <row r="17" spans="1:28" s="24" customFormat="1" ht="16.5" customHeight="1" x14ac:dyDescent="0.5">
      <c r="A17" s="269" t="s">
        <v>136</v>
      </c>
      <c r="B17" s="297"/>
      <c r="C17" s="298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1"/>
      <c r="X17" s="272"/>
      <c r="Y17" s="271"/>
      <c r="Z17" s="272"/>
      <c r="AA17" s="271"/>
      <c r="AB17" s="272"/>
    </row>
    <row r="18" spans="1:28" s="24" customFormat="1" ht="16.5" customHeight="1" x14ac:dyDescent="0.5">
      <c r="A18" s="284" t="s">
        <v>195</v>
      </c>
      <c r="B18" s="299"/>
      <c r="C18" s="298"/>
      <c r="D18" s="300">
        <v>0</v>
      </c>
      <c r="E18" s="273"/>
      <c r="F18" s="300">
        <v>0</v>
      </c>
      <c r="G18" s="273"/>
      <c r="H18" s="300">
        <v>0</v>
      </c>
      <c r="I18" s="273"/>
      <c r="J18" s="300">
        <v>0</v>
      </c>
      <c r="K18" s="270"/>
      <c r="L18" s="300">
        <v>0</v>
      </c>
      <c r="M18" s="270"/>
      <c r="N18" s="301">
        <v>-17641455</v>
      </c>
      <c r="O18" s="270"/>
      <c r="P18" s="300">
        <v>0</v>
      </c>
      <c r="Q18" s="273"/>
      <c r="R18" s="300">
        <v>0</v>
      </c>
      <c r="S18" s="273"/>
      <c r="T18" s="300">
        <v>0</v>
      </c>
      <c r="U18" s="272"/>
      <c r="V18" s="302">
        <f>SUM(N18:U18)</f>
        <v>-17641455</v>
      </c>
      <c r="W18" s="271"/>
      <c r="X18" s="303">
        <f>SUM(V18,L18,J18,H18,F18,D18)</f>
        <v>-17641455</v>
      </c>
      <c r="Y18" s="271"/>
      <c r="Z18" s="303">
        <v>0</v>
      </c>
      <c r="AA18" s="271"/>
      <c r="AB18" s="303">
        <f>SUM(X18:Z18)</f>
        <v>-17641455</v>
      </c>
    </row>
    <row r="19" spans="1:28" s="24" customFormat="1" ht="16.5" customHeight="1" x14ac:dyDescent="0.5">
      <c r="A19" s="269" t="s">
        <v>101</v>
      </c>
      <c r="B19" s="299"/>
      <c r="C19" s="298"/>
      <c r="D19" s="271"/>
      <c r="E19" s="271"/>
      <c r="F19" s="271"/>
      <c r="G19" s="271"/>
      <c r="H19" s="271"/>
      <c r="I19" s="271"/>
      <c r="J19" s="271"/>
      <c r="K19" s="270"/>
      <c r="L19" s="271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1"/>
      <c r="X19" s="272"/>
      <c r="Y19" s="271"/>
      <c r="Z19" s="272"/>
      <c r="AA19" s="271"/>
      <c r="AB19" s="272"/>
    </row>
    <row r="20" spans="1:28" s="24" customFormat="1" ht="16.5" customHeight="1" x14ac:dyDescent="0.5">
      <c r="A20" s="269" t="s">
        <v>137</v>
      </c>
      <c r="B20" s="299"/>
      <c r="C20" s="298"/>
      <c r="D20" s="304">
        <f>SUM(D16:D19)</f>
        <v>658434300</v>
      </c>
      <c r="E20" s="273"/>
      <c r="F20" s="304">
        <f>SUM(F16:F19)</f>
        <v>222105000</v>
      </c>
      <c r="G20" s="273"/>
      <c r="H20" s="304">
        <f>SUM(H16:H19)</f>
        <v>7429904</v>
      </c>
      <c r="I20" s="273"/>
      <c r="J20" s="304">
        <f>SUM(J16:J19)</f>
        <v>65843430</v>
      </c>
      <c r="K20" s="270"/>
      <c r="L20" s="304">
        <f>SUM(L16:L19)</f>
        <v>1902811573</v>
      </c>
      <c r="M20" s="270"/>
      <c r="N20" s="304">
        <f>SUM(N16:N19)</f>
        <v>-50683314</v>
      </c>
      <c r="O20" s="270"/>
      <c r="P20" s="304">
        <f>SUM(P16:P19)</f>
        <v>-1544549</v>
      </c>
      <c r="Q20" s="273"/>
      <c r="R20" s="304">
        <f>SUM(R16:R19)</f>
        <v>-14506242</v>
      </c>
      <c r="S20" s="273"/>
      <c r="T20" s="304">
        <f>SUM(T16:T19)</f>
        <v>0</v>
      </c>
      <c r="U20" s="272"/>
      <c r="V20" s="304">
        <f>SUM(N20:U20)</f>
        <v>-66734105</v>
      </c>
      <c r="W20" s="271"/>
      <c r="X20" s="304">
        <f>SUM(X16:X19)</f>
        <v>2789890102</v>
      </c>
      <c r="Y20" s="271"/>
      <c r="Z20" s="272">
        <v>0</v>
      </c>
      <c r="AA20" s="271"/>
      <c r="AB20" s="304">
        <f>SUM(X20:Z20)</f>
        <v>2789890102</v>
      </c>
    </row>
    <row r="21" spans="1:28" s="24" customFormat="1" ht="16.5" customHeight="1" x14ac:dyDescent="0.5">
      <c r="A21" s="269" t="s">
        <v>177</v>
      </c>
      <c r="B21" s="297"/>
      <c r="C21" s="298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1"/>
      <c r="X21" s="272"/>
      <c r="Y21" s="271"/>
      <c r="Z21" s="272"/>
      <c r="AA21" s="271"/>
      <c r="AB21" s="272"/>
    </row>
    <row r="22" spans="1:28" s="24" customFormat="1" ht="16.5" customHeight="1" x14ac:dyDescent="0.5">
      <c r="A22" s="269" t="s">
        <v>170</v>
      </c>
      <c r="B22" s="297"/>
      <c r="C22" s="298"/>
      <c r="D22" s="272"/>
      <c r="E22" s="272"/>
      <c r="F22" s="272"/>
      <c r="G22" s="272"/>
      <c r="H22" s="272"/>
      <c r="I22" s="272"/>
      <c r="J22" s="272"/>
      <c r="K22" s="272"/>
      <c r="L22" s="272" t="s">
        <v>179</v>
      </c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</row>
    <row r="23" spans="1:28" s="24" customFormat="1" ht="16.5" customHeight="1" x14ac:dyDescent="0.5">
      <c r="A23" s="284" t="s">
        <v>64</v>
      </c>
      <c r="B23" s="298"/>
      <c r="C23" s="298"/>
      <c r="D23" s="271">
        <v>0</v>
      </c>
      <c r="E23" s="271"/>
      <c r="F23" s="271">
        <v>0</v>
      </c>
      <c r="G23" s="271"/>
      <c r="H23" s="271">
        <v>0</v>
      </c>
      <c r="I23" s="271"/>
      <c r="J23" s="271">
        <v>0</v>
      </c>
      <c r="K23" s="271"/>
      <c r="L23" s="270">
        <v>43284896</v>
      </c>
      <c r="M23" s="272"/>
      <c r="N23" s="283">
        <v>0</v>
      </c>
      <c r="O23" s="283"/>
      <c r="P23" s="283">
        <v>0</v>
      </c>
      <c r="Q23" s="283"/>
      <c r="R23" s="283">
        <v>0</v>
      </c>
      <c r="S23" s="283"/>
      <c r="T23" s="283">
        <v>0</v>
      </c>
      <c r="U23" s="283"/>
      <c r="V23" s="304">
        <f>SUM(N23:U23)</f>
        <v>0</v>
      </c>
      <c r="W23" s="283"/>
      <c r="X23" s="272">
        <f>SUM(V23,L23,J23,H23,F23,D23)</f>
        <v>43284896</v>
      </c>
      <c r="Y23" s="272"/>
      <c r="Z23" s="272">
        <v>0</v>
      </c>
      <c r="AA23" s="272"/>
      <c r="AB23" s="304">
        <f>SUM(X23:Z23)</f>
        <v>43284896</v>
      </c>
    </row>
    <row r="24" spans="1:28" s="24" customFormat="1" ht="16.5" customHeight="1" x14ac:dyDescent="0.5">
      <c r="A24" s="284" t="s">
        <v>115</v>
      </c>
      <c r="B24" s="298"/>
      <c r="C24" s="298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</row>
    <row r="25" spans="1:28" s="24" customFormat="1" ht="16.5" customHeight="1" x14ac:dyDescent="0.5">
      <c r="A25" s="284" t="s">
        <v>116</v>
      </c>
      <c r="B25" s="298"/>
      <c r="C25" s="298"/>
      <c r="D25" s="300">
        <v>0</v>
      </c>
      <c r="E25" s="273"/>
      <c r="F25" s="300">
        <v>0</v>
      </c>
      <c r="G25" s="273"/>
      <c r="H25" s="300">
        <v>0</v>
      </c>
      <c r="I25" s="273"/>
      <c r="J25" s="300">
        <v>0</v>
      </c>
      <c r="K25" s="272"/>
      <c r="L25" s="285">
        <v>0</v>
      </c>
      <c r="M25" s="272"/>
      <c r="N25" s="303">
        <v>-767698</v>
      </c>
      <c r="O25" s="283"/>
      <c r="P25" s="285">
        <v>0</v>
      </c>
      <c r="Q25" s="283"/>
      <c r="R25" s="285">
        <v>-1354733</v>
      </c>
      <c r="S25" s="283"/>
      <c r="T25" s="285">
        <v>0</v>
      </c>
      <c r="U25" s="283"/>
      <c r="V25" s="302">
        <f>SUM(N25:U25)</f>
        <v>-2122431</v>
      </c>
      <c r="W25" s="283"/>
      <c r="X25" s="303">
        <f>SUM(V25,L25,J25,H25,F25,D25)</f>
        <v>-2122431</v>
      </c>
      <c r="Y25" s="272"/>
      <c r="Z25" s="302">
        <v>0</v>
      </c>
      <c r="AA25" s="272"/>
      <c r="AB25" s="300">
        <f>SUM(X25:Z25)</f>
        <v>-2122431</v>
      </c>
    </row>
    <row r="26" spans="1:28" s="24" customFormat="1" ht="16.5" customHeight="1" x14ac:dyDescent="0.5">
      <c r="A26" s="305"/>
      <c r="B26" s="298"/>
      <c r="C26" s="298"/>
      <c r="D26" s="304"/>
      <c r="E26" s="273"/>
      <c r="F26" s="304"/>
      <c r="G26" s="273"/>
      <c r="H26" s="304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</row>
    <row r="27" spans="1:28" s="24" customFormat="1" ht="16.5" customHeight="1" thickBot="1" x14ac:dyDescent="0.55000000000000004">
      <c r="A27" s="269" t="s">
        <v>171</v>
      </c>
      <c r="B27" s="298"/>
      <c r="C27" s="298"/>
      <c r="D27" s="286">
        <f>SUM(D20:D25)</f>
        <v>658434300</v>
      </c>
      <c r="E27" s="272"/>
      <c r="F27" s="286">
        <f>SUM(F20:F25)</f>
        <v>222105000</v>
      </c>
      <c r="G27" s="272"/>
      <c r="H27" s="286">
        <f>SUM(H20:H25)</f>
        <v>7429904</v>
      </c>
      <c r="I27" s="272"/>
      <c r="J27" s="286">
        <f>SUM(J20:J25)</f>
        <v>65843430</v>
      </c>
      <c r="K27" s="272"/>
      <c r="L27" s="286">
        <f>SUM(L20:L25)</f>
        <v>1946096469</v>
      </c>
      <c r="M27" s="272"/>
      <c r="N27" s="286">
        <f>SUM(N20:N25)</f>
        <v>-51451012</v>
      </c>
      <c r="O27" s="272"/>
      <c r="P27" s="286">
        <f>SUM(P20:P25)</f>
        <v>-1544549</v>
      </c>
      <c r="Q27" s="272"/>
      <c r="R27" s="286">
        <f>SUM(R20:R25)</f>
        <v>-15860975</v>
      </c>
      <c r="S27" s="272"/>
      <c r="T27" s="286">
        <f>SUM(T20:T25)</f>
        <v>0</v>
      </c>
      <c r="U27" s="272"/>
      <c r="V27" s="286">
        <f>SUM(V20:V25)</f>
        <v>-68856536</v>
      </c>
      <c r="W27" s="272"/>
      <c r="X27" s="286">
        <f>SUM(X20:X25)</f>
        <v>2831052567</v>
      </c>
      <c r="Y27" s="272"/>
      <c r="Z27" s="286">
        <f>SUM(Z16:Z25)</f>
        <v>0</v>
      </c>
      <c r="AA27" s="272"/>
      <c r="AB27" s="286">
        <f>SUM(AB20:AB25)</f>
        <v>2831052567</v>
      </c>
    </row>
    <row r="28" spans="1:28" s="24" customFormat="1" ht="16.5" customHeight="1" thickTop="1" x14ac:dyDescent="0.5">
      <c r="A28" s="27"/>
      <c r="B28" s="28"/>
      <c r="C28" s="28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</row>
    <row r="29" spans="1:28" s="24" customFormat="1" ht="16.5" customHeight="1" x14ac:dyDescent="0.5">
      <c r="A29" s="20"/>
      <c r="B29" s="22"/>
      <c r="C29" s="25"/>
      <c r="D29" s="140"/>
      <c r="E29" s="140"/>
      <c r="F29" s="139"/>
      <c r="G29" s="140"/>
      <c r="H29" s="140"/>
      <c r="I29" s="140"/>
      <c r="J29" s="292"/>
      <c r="K29" s="140"/>
      <c r="L29" s="140"/>
      <c r="M29" s="140"/>
      <c r="N29" s="140"/>
      <c r="O29" s="64"/>
      <c r="P29" s="140"/>
      <c r="Q29" s="64"/>
      <c r="R29" s="140"/>
      <c r="S29" s="140"/>
      <c r="T29" s="296"/>
      <c r="U29" s="64"/>
      <c r="V29" s="140"/>
      <c r="W29" s="64"/>
      <c r="X29" s="140"/>
      <c r="Y29" s="64"/>
      <c r="Z29" s="140"/>
      <c r="AA29" s="64"/>
      <c r="AB29" s="140"/>
    </row>
    <row r="30" spans="1:28" s="24" customFormat="1" ht="16.5" customHeight="1" x14ac:dyDescent="0.5">
      <c r="A30" s="20"/>
      <c r="B30" s="290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</row>
    <row r="31" spans="1:28" s="24" customFormat="1" ht="16.5" customHeight="1" x14ac:dyDescent="0.5">
      <c r="A31" s="269" t="s">
        <v>168</v>
      </c>
      <c r="B31" s="297"/>
      <c r="C31" s="298"/>
      <c r="D31" s="259">
        <v>658434300</v>
      </c>
      <c r="E31" s="270"/>
      <c r="F31" s="259">
        <v>222105000</v>
      </c>
      <c r="G31" s="270"/>
      <c r="H31" s="259">
        <v>7429904</v>
      </c>
      <c r="I31" s="270"/>
      <c r="J31" s="259">
        <v>65843430</v>
      </c>
      <c r="K31" s="270"/>
      <c r="L31" s="259">
        <v>2082883063</v>
      </c>
      <c r="M31" s="270"/>
      <c r="N31" s="259">
        <v>-60815379</v>
      </c>
      <c r="O31" s="270"/>
      <c r="P31" s="259">
        <v>-19201569</v>
      </c>
      <c r="Q31" s="270"/>
      <c r="R31" s="259">
        <v>-9188145</v>
      </c>
      <c r="S31" s="270"/>
      <c r="T31" s="259">
        <v>0</v>
      </c>
      <c r="U31" s="270"/>
      <c r="V31" s="260">
        <f>SUM(N31:U31)</f>
        <v>-89205093</v>
      </c>
      <c r="W31" s="271"/>
      <c r="X31" s="260">
        <f>SUM(V31,L31,J31,H31,F31,D31)</f>
        <v>2947490604</v>
      </c>
      <c r="Y31" s="271"/>
      <c r="Z31" s="260">
        <v>0</v>
      </c>
      <c r="AA31" s="271"/>
      <c r="AB31" s="282">
        <f>SUM(X31:Z31)</f>
        <v>2947490604</v>
      </c>
    </row>
    <row r="32" spans="1:28" s="24" customFormat="1" ht="16.5" customHeight="1" x14ac:dyDescent="0.5">
      <c r="A32" s="269" t="s">
        <v>136</v>
      </c>
      <c r="B32" s="297"/>
      <c r="C32" s="298"/>
      <c r="D32" s="259"/>
      <c r="E32" s="270"/>
      <c r="F32" s="259"/>
      <c r="G32" s="270"/>
      <c r="H32" s="259"/>
      <c r="I32" s="270"/>
      <c r="J32" s="259"/>
      <c r="K32" s="270"/>
      <c r="L32" s="259"/>
      <c r="M32" s="270"/>
      <c r="N32" s="259"/>
      <c r="O32" s="270"/>
      <c r="P32" s="259"/>
      <c r="Q32" s="270"/>
      <c r="R32" s="259"/>
      <c r="S32" s="270"/>
      <c r="T32" s="259"/>
      <c r="U32" s="270"/>
      <c r="V32" s="259"/>
      <c r="W32" s="271"/>
      <c r="X32" s="260"/>
      <c r="Y32" s="271"/>
      <c r="Z32" s="260"/>
      <c r="AA32" s="271"/>
      <c r="AB32" s="260"/>
    </row>
    <row r="33" spans="1:28" s="24" customFormat="1" ht="16.5" customHeight="1" x14ac:dyDescent="0.5">
      <c r="A33" s="284" t="s">
        <v>192</v>
      </c>
      <c r="B33" s="299">
        <v>5</v>
      </c>
      <c r="C33" s="298"/>
      <c r="D33" s="274">
        <v>0</v>
      </c>
      <c r="E33" s="273"/>
      <c r="F33" s="274">
        <v>0</v>
      </c>
      <c r="G33" s="273"/>
      <c r="H33" s="274">
        <v>0</v>
      </c>
      <c r="I33" s="273"/>
      <c r="J33" s="274">
        <v>0</v>
      </c>
      <c r="K33" s="270"/>
      <c r="L33" s="274">
        <v>0</v>
      </c>
      <c r="M33" s="270"/>
      <c r="N33" s="276">
        <v>0</v>
      </c>
      <c r="O33" s="270"/>
      <c r="P33" s="274">
        <v>0</v>
      </c>
      <c r="Q33" s="273"/>
      <c r="R33" s="274">
        <f>-R31</f>
        <v>9188145</v>
      </c>
      <c r="S33" s="273"/>
      <c r="T33" s="274">
        <f>R31</f>
        <v>-9188145</v>
      </c>
      <c r="U33" s="272"/>
      <c r="V33" s="265">
        <f>SUM(N33:U33)</f>
        <v>0</v>
      </c>
      <c r="W33" s="271"/>
      <c r="X33" s="264">
        <f>SUM(V33,L33,J33,H33,F33,D33)</f>
        <v>0</v>
      </c>
      <c r="Y33" s="271"/>
      <c r="Z33" s="264">
        <v>0</v>
      </c>
      <c r="AA33" s="271"/>
      <c r="AB33" s="264">
        <f>SUM(X33:Z33)</f>
        <v>0</v>
      </c>
    </row>
    <row r="34" spans="1:28" s="24" customFormat="1" ht="16.5" customHeight="1" x14ac:dyDescent="0.5">
      <c r="B34" s="299"/>
      <c r="C34" s="298"/>
      <c r="D34" s="306"/>
      <c r="E34" s="273"/>
      <c r="F34" s="306"/>
      <c r="G34" s="273"/>
      <c r="H34" s="306"/>
      <c r="I34" s="273"/>
      <c r="J34" s="306"/>
      <c r="K34" s="270"/>
      <c r="L34" s="306"/>
      <c r="M34" s="270"/>
      <c r="N34" s="307"/>
      <c r="O34" s="270"/>
      <c r="P34" s="306"/>
      <c r="Q34" s="273"/>
      <c r="R34" s="306"/>
      <c r="S34" s="273"/>
      <c r="T34" s="306"/>
      <c r="U34" s="272"/>
      <c r="V34" s="308"/>
      <c r="W34" s="271"/>
      <c r="X34" s="282"/>
      <c r="Y34" s="271"/>
      <c r="Z34" s="282"/>
      <c r="AA34" s="271"/>
      <c r="AB34" s="282"/>
    </row>
    <row r="35" spans="1:28" s="24" customFormat="1" ht="16.5" customHeight="1" x14ac:dyDescent="0.5">
      <c r="A35" s="269" t="s">
        <v>168</v>
      </c>
      <c r="B35" s="299"/>
      <c r="C35" s="298"/>
      <c r="D35" s="275"/>
      <c r="E35" s="271"/>
      <c r="F35" s="275"/>
      <c r="G35" s="271"/>
      <c r="H35" s="275"/>
      <c r="I35" s="271"/>
      <c r="J35" s="275"/>
      <c r="K35" s="270"/>
      <c r="L35" s="275"/>
      <c r="M35" s="270"/>
      <c r="N35" s="259"/>
      <c r="O35" s="270"/>
      <c r="P35" s="259"/>
      <c r="Q35" s="270"/>
      <c r="R35" s="259"/>
      <c r="S35" s="270"/>
      <c r="T35" s="259"/>
      <c r="U35" s="270"/>
      <c r="V35" s="259"/>
      <c r="W35" s="271"/>
      <c r="X35" s="260"/>
      <c r="Y35" s="271"/>
      <c r="Z35" s="260"/>
      <c r="AA35" s="271"/>
      <c r="AB35" s="260"/>
    </row>
    <row r="36" spans="1:28" s="24" customFormat="1" ht="16.5" customHeight="1" x14ac:dyDescent="0.5">
      <c r="A36" s="269" t="s">
        <v>137</v>
      </c>
      <c r="B36" s="297"/>
      <c r="C36" s="298"/>
      <c r="D36" s="259">
        <f>SUM(D31:D35)</f>
        <v>658434300</v>
      </c>
      <c r="E36" s="270"/>
      <c r="F36" s="259">
        <f>SUM(F31:F35)</f>
        <v>222105000</v>
      </c>
      <c r="G36" s="270"/>
      <c r="H36" s="259">
        <f>SUM(H31:H35)</f>
        <v>7429904</v>
      </c>
      <c r="I36" s="270"/>
      <c r="J36" s="259">
        <f>SUM(J31:J35)</f>
        <v>65843430</v>
      </c>
      <c r="K36" s="270"/>
      <c r="L36" s="259">
        <f>SUM(L31:L35)</f>
        <v>2082883063</v>
      </c>
      <c r="M36" s="270"/>
      <c r="N36" s="259">
        <f>SUM(N31:N35)</f>
        <v>-60815379</v>
      </c>
      <c r="O36" s="270"/>
      <c r="P36" s="259">
        <f>SUM(P31:P35)</f>
        <v>-19201569</v>
      </c>
      <c r="Q36" s="270"/>
      <c r="R36" s="259">
        <f>SUM(R31:R35)</f>
        <v>0</v>
      </c>
      <c r="S36" s="270"/>
      <c r="T36" s="259">
        <f>SUM(T31:T35)</f>
        <v>-9188145</v>
      </c>
      <c r="U36" s="270"/>
      <c r="V36" s="259">
        <f>SUM(V31:V35)</f>
        <v>-89205093</v>
      </c>
      <c r="W36" s="271"/>
      <c r="X36" s="259">
        <f>SUM(X31:X35)</f>
        <v>2947490604</v>
      </c>
      <c r="Y36" s="271"/>
      <c r="Z36" s="260">
        <v>0</v>
      </c>
      <c r="AA36" s="271"/>
      <c r="AB36" s="259">
        <f>SUM(AB31:AB35)</f>
        <v>2947490604</v>
      </c>
    </row>
    <row r="37" spans="1:28" s="24" customFormat="1" ht="16.5" customHeight="1" x14ac:dyDescent="0.5">
      <c r="A37" s="269" t="s">
        <v>177</v>
      </c>
      <c r="B37" s="297"/>
      <c r="C37" s="298"/>
      <c r="D37" s="259"/>
      <c r="E37" s="270"/>
      <c r="F37" s="259"/>
      <c r="G37" s="270"/>
      <c r="H37" s="259"/>
      <c r="I37" s="270"/>
      <c r="J37" s="259"/>
      <c r="K37" s="270"/>
      <c r="L37" s="259"/>
      <c r="M37" s="270"/>
      <c r="N37" s="259"/>
      <c r="O37" s="270"/>
      <c r="P37" s="259"/>
      <c r="Q37" s="270"/>
      <c r="R37" s="259"/>
      <c r="S37" s="270"/>
      <c r="T37" s="259"/>
      <c r="U37" s="270"/>
      <c r="V37" s="260"/>
      <c r="W37" s="271"/>
      <c r="X37" s="260"/>
      <c r="Y37" s="271"/>
      <c r="Z37" s="260"/>
      <c r="AA37" s="271"/>
      <c r="AB37" s="260"/>
    </row>
    <row r="38" spans="1:28" s="24" customFormat="1" ht="16.5" customHeight="1" x14ac:dyDescent="0.5">
      <c r="A38" s="269" t="s">
        <v>172</v>
      </c>
      <c r="B38" s="297"/>
      <c r="C38" s="298"/>
      <c r="D38" s="259"/>
      <c r="E38" s="270"/>
      <c r="F38" s="259"/>
      <c r="G38" s="270"/>
      <c r="H38" s="259"/>
      <c r="I38" s="270"/>
      <c r="J38" s="259"/>
      <c r="K38" s="270"/>
      <c r="L38" s="259"/>
      <c r="M38" s="270"/>
      <c r="N38" s="259"/>
      <c r="O38" s="270"/>
      <c r="P38" s="259"/>
      <c r="Q38" s="270"/>
      <c r="R38" s="259"/>
      <c r="S38" s="270"/>
      <c r="T38" s="259"/>
      <c r="U38" s="270"/>
      <c r="V38" s="260"/>
      <c r="W38" s="271"/>
      <c r="X38" s="260"/>
      <c r="Y38" s="271"/>
      <c r="Z38" s="260"/>
      <c r="AA38" s="271"/>
      <c r="AB38" s="260"/>
    </row>
    <row r="39" spans="1:28" s="24" customFormat="1" ht="16.5" customHeight="1" x14ac:dyDescent="0.5">
      <c r="A39" s="284" t="s">
        <v>64</v>
      </c>
      <c r="B39" s="297"/>
      <c r="C39" s="298"/>
      <c r="D39" s="259">
        <v>0</v>
      </c>
      <c r="E39" s="270"/>
      <c r="F39" s="259">
        <v>0</v>
      </c>
      <c r="G39" s="270"/>
      <c r="H39" s="259">
        <v>0</v>
      </c>
      <c r="I39" s="270"/>
      <c r="J39" s="259">
        <v>0</v>
      </c>
      <c r="K39" s="270"/>
      <c r="L39" s="259">
        <f>'5-6 (3M)'!E30</f>
        <v>126689373</v>
      </c>
      <c r="M39" s="270"/>
      <c r="N39" s="259">
        <v>0</v>
      </c>
      <c r="O39" s="270"/>
      <c r="P39" s="259">
        <v>0</v>
      </c>
      <c r="Q39" s="270"/>
      <c r="R39" s="259">
        <v>0</v>
      </c>
      <c r="S39" s="270"/>
      <c r="T39" s="259">
        <v>0</v>
      </c>
      <c r="U39" s="270"/>
      <c r="V39" s="260">
        <f>SUM(N39:U39)</f>
        <v>0</v>
      </c>
      <c r="W39" s="271"/>
      <c r="X39" s="260">
        <f>SUM(V39,L39,J39,H39,F39,D39)</f>
        <v>126689373</v>
      </c>
      <c r="Y39" s="271"/>
      <c r="Z39" s="260">
        <v>0</v>
      </c>
      <c r="AA39" s="271"/>
      <c r="AB39" s="260">
        <f t="shared" ref="AB39:AB41" si="0">SUM(X39:Z39)</f>
        <v>126689373</v>
      </c>
    </row>
    <row r="40" spans="1:28" s="24" customFormat="1" ht="16.5" customHeight="1" x14ac:dyDescent="0.5">
      <c r="A40" s="284" t="s">
        <v>115</v>
      </c>
      <c r="B40" s="298"/>
      <c r="C40" s="298"/>
      <c r="D40" s="261"/>
      <c r="E40" s="272"/>
      <c r="F40" s="261"/>
      <c r="G40" s="272"/>
      <c r="H40" s="261"/>
      <c r="I40" s="272"/>
      <c r="J40" s="261"/>
      <c r="K40" s="272"/>
      <c r="L40" s="259"/>
      <c r="M40" s="272"/>
      <c r="N40" s="262"/>
      <c r="O40" s="283"/>
      <c r="P40" s="262"/>
      <c r="Q40" s="283"/>
      <c r="R40" s="262"/>
      <c r="S40" s="283"/>
      <c r="T40" s="262"/>
      <c r="U40" s="283"/>
      <c r="V40" s="262"/>
      <c r="W40" s="283"/>
      <c r="X40" s="260"/>
      <c r="Y40" s="272"/>
      <c r="Z40" s="260"/>
      <c r="AA40" s="272"/>
      <c r="AB40" s="260"/>
    </row>
    <row r="41" spans="1:28" s="24" customFormat="1" ht="16.5" customHeight="1" x14ac:dyDescent="0.5">
      <c r="A41" s="284" t="s">
        <v>116</v>
      </c>
      <c r="B41" s="298"/>
      <c r="C41" s="298"/>
      <c r="D41" s="263">
        <v>0</v>
      </c>
      <c r="E41" s="272"/>
      <c r="F41" s="263">
        <v>0</v>
      </c>
      <c r="G41" s="272"/>
      <c r="H41" s="263">
        <v>0</v>
      </c>
      <c r="I41" s="272"/>
      <c r="J41" s="263">
        <v>0</v>
      </c>
      <c r="K41" s="272"/>
      <c r="L41" s="263">
        <v>0</v>
      </c>
      <c r="M41" s="272"/>
      <c r="N41" s="264">
        <v>-22177475</v>
      </c>
      <c r="O41" s="283"/>
      <c r="P41" s="263">
        <v>0</v>
      </c>
      <c r="Q41" s="283"/>
      <c r="R41" s="263">
        <v>0</v>
      </c>
      <c r="S41" s="283"/>
      <c r="T41" s="263">
        <v>2021207</v>
      </c>
      <c r="U41" s="283"/>
      <c r="V41" s="264">
        <f>SUM(N41:U41)</f>
        <v>-20156268</v>
      </c>
      <c r="W41" s="283"/>
      <c r="X41" s="264">
        <f t="shared" ref="X41" si="1">SUM(V41,L41,J41,D41,H41,F41)</f>
        <v>-20156268</v>
      </c>
      <c r="Y41" s="272"/>
      <c r="Z41" s="265">
        <v>0</v>
      </c>
      <c r="AA41" s="272"/>
      <c r="AB41" s="264">
        <f t="shared" si="0"/>
        <v>-20156268</v>
      </c>
    </row>
    <row r="42" spans="1:28" s="24" customFormat="1" ht="16.5" customHeight="1" x14ac:dyDescent="0.5">
      <c r="A42" s="305"/>
      <c r="B42" s="298"/>
      <c r="C42" s="298"/>
      <c r="D42" s="266"/>
      <c r="E42" s="273"/>
      <c r="F42" s="266"/>
      <c r="G42" s="273"/>
      <c r="H42" s="266"/>
      <c r="I42" s="273"/>
      <c r="J42" s="267"/>
      <c r="K42" s="273"/>
      <c r="L42" s="267"/>
      <c r="M42" s="273"/>
      <c r="N42" s="267"/>
      <c r="O42" s="273"/>
      <c r="P42" s="267"/>
      <c r="Q42" s="273"/>
      <c r="R42" s="267"/>
      <c r="S42" s="273"/>
      <c r="T42" s="267"/>
      <c r="U42" s="273"/>
      <c r="V42" s="267"/>
      <c r="W42" s="273"/>
      <c r="X42" s="267"/>
      <c r="Y42" s="273"/>
      <c r="Z42" s="267"/>
      <c r="AA42" s="273"/>
      <c r="AB42" s="267"/>
    </row>
    <row r="43" spans="1:28" s="24" customFormat="1" ht="16.5" customHeight="1" thickBot="1" x14ac:dyDescent="0.55000000000000004">
      <c r="A43" s="269" t="s">
        <v>173</v>
      </c>
      <c r="B43" s="298"/>
      <c r="C43" s="298"/>
      <c r="D43" s="268">
        <f>SUM(D36:D41)</f>
        <v>658434300</v>
      </c>
      <c r="E43" s="272"/>
      <c r="F43" s="268">
        <f>SUM(F36:F41)</f>
        <v>222105000</v>
      </c>
      <c r="G43" s="272"/>
      <c r="H43" s="268">
        <f>SUM(H36:H41)</f>
        <v>7429904</v>
      </c>
      <c r="I43" s="272"/>
      <c r="J43" s="268">
        <f>SUM(J36:J41)</f>
        <v>65843430</v>
      </c>
      <c r="K43" s="272"/>
      <c r="L43" s="268">
        <f>SUM(L36:L42)</f>
        <v>2209572436</v>
      </c>
      <c r="M43" s="272"/>
      <c r="N43" s="268">
        <f>SUM(N36:N41)</f>
        <v>-82992854</v>
      </c>
      <c r="O43" s="272"/>
      <c r="P43" s="268">
        <f>SUM(P36:P41)</f>
        <v>-19201569</v>
      </c>
      <c r="Q43" s="272"/>
      <c r="R43" s="268">
        <f>SUM(R36:R41)</f>
        <v>0</v>
      </c>
      <c r="S43" s="272"/>
      <c r="T43" s="268">
        <f>SUM(T36:T41)</f>
        <v>-7166938</v>
      </c>
      <c r="U43" s="272"/>
      <c r="V43" s="268">
        <f>SUM(V36:V41)</f>
        <v>-109361361</v>
      </c>
      <c r="W43" s="272"/>
      <c r="X43" s="268">
        <f>SUM(X36:X41)</f>
        <v>3054023709</v>
      </c>
      <c r="Y43" s="272"/>
      <c r="Z43" s="268">
        <f>SUM(Z36:Z41)</f>
        <v>0</v>
      </c>
      <c r="AA43" s="272"/>
      <c r="AB43" s="268">
        <f>SUM(AB36:AB41)</f>
        <v>3054023709</v>
      </c>
    </row>
    <row r="44" spans="1:28" s="24" customFormat="1" ht="16.5" customHeight="1" thickTop="1" x14ac:dyDescent="0.5">
      <c r="A44" s="27"/>
      <c r="B44" s="28"/>
      <c r="C44" s="28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</row>
    <row r="45" spans="1:28" s="24" customFormat="1" ht="16.5" customHeight="1" x14ac:dyDescent="0.5">
      <c r="A45" s="27"/>
      <c r="B45" s="28"/>
      <c r="C45" s="28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</row>
    <row r="46" spans="1:28" s="24" customFormat="1" ht="16.5" customHeight="1" x14ac:dyDescent="0.5">
      <c r="A46" s="27"/>
      <c r="B46" s="28"/>
      <c r="C46" s="28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</row>
    <row r="47" spans="1:28" s="24" customFormat="1" ht="15" customHeight="1" x14ac:dyDescent="0.5">
      <c r="A47" s="27"/>
      <c r="B47" s="28"/>
      <c r="C47" s="28"/>
    </row>
    <row r="48" spans="1:28" s="24" customFormat="1" ht="16.5" customHeight="1" x14ac:dyDescent="0.5">
      <c r="A48" s="323" t="s">
        <v>50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</row>
    <row r="49" spans="1:28" s="24" customFormat="1" ht="14.25" customHeight="1" x14ac:dyDescent="0.5">
      <c r="B49" s="142"/>
      <c r="C49" s="142"/>
      <c r="D49" s="68"/>
      <c r="E49" s="68"/>
      <c r="F49" s="68"/>
      <c r="G49" s="68"/>
      <c r="H49" s="68"/>
      <c r="I49" s="68"/>
      <c r="J49" s="68"/>
      <c r="K49" s="67"/>
      <c r="L49" s="67"/>
      <c r="M49" s="67"/>
      <c r="N49" s="68"/>
      <c r="O49" s="67"/>
      <c r="P49" s="68"/>
      <c r="Q49" s="67"/>
      <c r="R49" s="68"/>
      <c r="S49" s="68"/>
      <c r="T49" s="68"/>
      <c r="U49" s="67"/>
      <c r="V49" s="68"/>
      <c r="W49" s="67"/>
      <c r="X49" s="67"/>
      <c r="Y49" s="67"/>
      <c r="Z49" s="67"/>
      <c r="AA49" s="67"/>
      <c r="AB49" s="67"/>
    </row>
    <row r="50" spans="1:28" ht="22.7" customHeight="1" x14ac:dyDescent="0.5">
      <c r="A50" s="17" t="str">
        <f>+'2-4'!A50:K50</f>
        <v>The accompanying notes on pages 11 to 24 are an integral part of the interim financial information.</v>
      </c>
      <c r="B50" s="168"/>
      <c r="C50" s="16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</row>
  </sheetData>
  <mergeCells count="6">
    <mergeCell ref="A48:AB48"/>
    <mergeCell ref="D6:AB6"/>
    <mergeCell ref="J9:L9"/>
    <mergeCell ref="N8:V8"/>
    <mergeCell ref="N9:R9"/>
    <mergeCell ref="D7:X7"/>
  </mergeCells>
  <phoneticPr fontId="0" type="noConversion"/>
  <pageMargins left="0.4" right="0.4" top="0.5" bottom="0.6" header="0.49" footer="0.4"/>
  <pageSetup paperSize="9" scale="66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DF39"/>
  <sheetViews>
    <sheetView zoomScale="115" zoomScaleNormal="115" zoomScaleSheetLayoutView="100" workbookViewId="0">
      <selection activeCell="A7" sqref="A7"/>
    </sheetView>
  </sheetViews>
  <sheetFormatPr defaultColWidth="9.140625" defaultRowHeight="14.85" customHeight="1" x14ac:dyDescent="0.5"/>
  <cols>
    <col min="1" max="1" width="36.42578125" style="10" customWidth="1"/>
    <col min="2" max="2" width="4.7109375" style="145" customWidth="1"/>
    <col min="3" max="3" width="1" style="145" customWidth="1"/>
    <col min="4" max="4" width="12.7109375" style="40" customWidth="1"/>
    <col min="5" max="5" width="0.85546875" style="40" customWidth="1"/>
    <col min="6" max="6" width="13.28515625" style="40" customWidth="1"/>
    <col min="7" max="7" width="0.85546875" style="40" customWidth="1"/>
    <col min="8" max="8" width="14.5703125" style="40" customWidth="1"/>
    <col min="9" max="9" width="0.85546875" style="40" customWidth="1"/>
    <col min="10" max="10" width="13" style="40" customWidth="1"/>
    <col min="11" max="11" width="0.85546875" style="40" customWidth="1"/>
    <col min="12" max="12" width="14.28515625" style="40" customWidth="1"/>
    <col min="13" max="13" width="0.85546875" style="40" customWidth="1"/>
    <col min="14" max="14" width="19.28515625" style="40" customWidth="1"/>
    <col min="15" max="15" width="0.85546875" style="40" customWidth="1"/>
    <col min="16" max="16" width="12.28515625" style="40" customWidth="1"/>
    <col min="17" max="17" width="0.85546875" style="40" customWidth="1"/>
    <col min="18" max="18" width="14" style="40" bestFit="1" customWidth="1"/>
    <col min="19" max="106" width="9.140625" style="14"/>
    <col min="107" max="16384" width="9.140625" style="10"/>
  </cols>
  <sheetData>
    <row r="1" spans="1:110" s="14" customFormat="1" ht="16.5" customHeight="1" x14ac:dyDescent="0.5">
      <c r="A1" s="12" t="str">
        <f>+'7'!A1</f>
        <v>Hwa Fong Rubber (Thailand) Public Company Limited</v>
      </c>
      <c r="B1" s="11"/>
      <c r="C1" s="145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8"/>
      <c r="DC1" s="10"/>
      <c r="DD1" s="10"/>
      <c r="DE1" s="10"/>
      <c r="DF1" s="10"/>
    </row>
    <row r="2" spans="1:110" s="14" customFormat="1" ht="16.5" customHeight="1" x14ac:dyDescent="0.5">
      <c r="A2" s="12" t="s">
        <v>135</v>
      </c>
      <c r="B2" s="11"/>
      <c r="C2" s="1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DC2" s="10"/>
      <c r="DD2" s="10"/>
      <c r="DE2" s="10"/>
      <c r="DF2" s="10"/>
    </row>
    <row r="3" spans="1:110" s="14" customFormat="1" ht="16.5" customHeight="1" x14ac:dyDescent="0.5">
      <c r="A3" s="19" t="str">
        <f>+'7'!A3</f>
        <v>For the three-month period ended 31 March 2020</v>
      </c>
      <c r="B3" s="13"/>
      <c r="C3" s="18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DC3" s="10"/>
      <c r="DD3" s="10"/>
      <c r="DE3" s="10"/>
      <c r="DF3" s="10"/>
    </row>
    <row r="4" spans="1:110" s="14" customFormat="1" ht="16.5" customHeight="1" x14ac:dyDescent="0.5">
      <c r="A4" s="10"/>
      <c r="B4" s="145"/>
      <c r="C4" s="145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DC4" s="10"/>
      <c r="DD4" s="10"/>
      <c r="DE4" s="10"/>
      <c r="DF4" s="10"/>
    </row>
    <row r="5" spans="1:110" s="14" customFormat="1" ht="16.5" customHeight="1" x14ac:dyDescent="0.5">
      <c r="A5" s="10"/>
      <c r="B5" s="145"/>
      <c r="C5" s="145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DC5" s="10"/>
      <c r="DD5" s="10"/>
      <c r="DE5" s="10"/>
      <c r="DF5" s="10"/>
    </row>
    <row r="6" spans="1:110" s="14" customFormat="1" ht="16.149999999999999" customHeight="1" x14ac:dyDescent="0.5">
      <c r="A6" s="10"/>
      <c r="B6" s="145"/>
      <c r="C6" s="29"/>
      <c r="D6" s="326" t="s">
        <v>85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DC6" s="10"/>
      <c r="DD6" s="10"/>
      <c r="DE6" s="10"/>
      <c r="DF6" s="10"/>
    </row>
    <row r="7" spans="1:110" s="14" customFormat="1" ht="16.149999999999999" customHeight="1" x14ac:dyDescent="0.5">
      <c r="A7" s="10"/>
      <c r="B7" s="145"/>
      <c r="C7" s="29"/>
      <c r="D7" s="69"/>
      <c r="E7" s="69"/>
      <c r="F7" s="69"/>
      <c r="G7" s="69"/>
      <c r="H7" s="69"/>
      <c r="I7" s="69"/>
      <c r="J7" s="69"/>
      <c r="K7" s="69"/>
      <c r="L7" s="69"/>
      <c r="M7" s="69"/>
      <c r="N7" s="326" t="s">
        <v>65</v>
      </c>
      <c r="O7" s="326"/>
      <c r="P7" s="326"/>
      <c r="Q7" s="69"/>
      <c r="R7" s="69"/>
      <c r="DC7" s="10"/>
      <c r="DD7" s="10"/>
      <c r="DE7" s="10"/>
      <c r="DF7" s="10"/>
    </row>
    <row r="8" spans="1:110" s="14" customFormat="1" ht="16.149999999999999" customHeight="1" x14ac:dyDescent="0.5">
      <c r="A8" s="10"/>
      <c r="B8" s="145"/>
      <c r="C8" s="29"/>
      <c r="D8" s="69"/>
      <c r="E8" s="69"/>
      <c r="F8" s="69"/>
      <c r="G8" s="69"/>
      <c r="H8" s="69"/>
      <c r="I8" s="69"/>
      <c r="J8" s="69"/>
      <c r="K8" s="69"/>
      <c r="L8" s="69"/>
      <c r="M8" s="69"/>
      <c r="N8" s="71" t="s">
        <v>133</v>
      </c>
      <c r="O8" s="69"/>
      <c r="P8" s="69"/>
      <c r="Q8" s="69"/>
      <c r="R8" s="69"/>
      <c r="DC8" s="10"/>
      <c r="DD8" s="10"/>
      <c r="DE8" s="10"/>
      <c r="DF8" s="10"/>
    </row>
    <row r="9" spans="1:110" s="14" customFormat="1" ht="16.149999999999999" customHeight="1" x14ac:dyDescent="0.5">
      <c r="A9" s="10"/>
      <c r="B9" s="145"/>
      <c r="C9" s="29"/>
      <c r="D9" s="69"/>
      <c r="E9" s="69"/>
      <c r="F9" s="69"/>
      <c r="G9" s="69"/>
      <c r="H9" s="69"/>
      <c r="I9" s="69"/>
      <c r="J9" s="326" t="s">
        <v>19</v>
      </c>
      <c r="K9" s="326"/>
      <c r="L9" s="326"/>
      <c r="M9" s="69"/>
      <c r="N9" s="47" t="s">
        <v>132</v>
      </c>
      <c r="O9" s="69"/>
      <c r="P9" s="55"/>
      <c r="Q9" s="69"/>
      <c r="R9" s="69"/>
      <c r="DC9" s="10"/>
      <c r="DD9" s="10"/>
      <c r="DE9" s="10"/>
      <c r="DF9" s="10"/>
    </row>
    <row r="10" spans="1:110" s="14" customFormat="1" ht="16.149999999999999" customHeight="1" x14ac:dyDescent="0.5">
      <c r="A10" s="10"/>
      <c r="B10" s="145"/>
      <c r="C10" s="16"/>
      <c r="D10" s="48" t="s">
        <v>10</v>
      </c>
      <c r="E10" s="48"/>
      <c r="F10" s="71" t="s">
        <v>112</v>
      </c>
      <c r="G10" s="48"/>
      <c r="H10" s="71"/>
      <c r="I10" s="55"/>
      <c r="J10" s="55"/>
      <c r="K10" s="55"/>
      <c r="L10" s="55"/>
      <c r="M10" s="70"/>
      <c r="N10" s="71" t="s">
        <v>68</v>
      </c>
      <c r="O10" s="48"/>
      <c r="P10" s="48" t="s">
        <v>72</v>
      </c>
      <c r="Q10" s="48"/>
      <c r="R10" s="48"/>
      <c r="DC10" s="10"/>
      <c r="DD10" s="10"/>
      <c r="DE10" s="10"/>
      <c r="DF10" s="10"/>
    </row>
    <row r="11" spans="1:110" s="14" customFormat="1" ht="16.149999999999999" customHeight="1" x14ac:dyDescent="0.5">
      <c r="A11" s="10"/>
      <c r="B11" s="288"/>
      <c r="C11" s="16"/>
      <c r="D11" s="48" t="s">
        <v>47</v>
      </c>
      <c r="E11" s="48"/>
      <c r="F11" s="48" t="s">
        <v>47</v>
      </c>
      <c r="G11" s="48"/>
      <c r="H11" s="48" t="s">
        <v>113</v>
      </c>
      <c r="I11" s="48"/>
      <c r="J11" s="48" t="s">
        <v>17</v>
      </c>
      <c r="K11" s="48"/>
      <c r="L11" s="48"/>
      <c r="M11" s="48"/>
      <c r="N11" s="71" t="s">
        <v>69</v>
      </c>
      <c r="O11" s="48"/>
      <c r="P11" s="71" t="s">
        <v>206</v>
      </c>
      <c r="Q11" s="48"/>
      <c r="R11" s="48" t="s">
        <v>7</v>
      </c>
      <c r="DC11" s="10"/>
      <c r="DD11" s="10"/>
      <c r="DE11" s="10"/>
      <c r="DF11" s="10"/>
    </row>
    <row r="12" spans="1:110" s="14" customFormat="1" ht="16.149999999999999" customHeight="1" x14ac:dyDescent="0.5">
      <c r="A12" s="10"/>
      <c r="B12" s="288"/>
      <c r="C12" s="16"/>
      <c r="D12" s="47" t="s">
        <v>9</v>
      </c>
      <c r="E12" s="71"/>
      <c r="F12" s="47" t="s">
        <v>111</v>
      </c>
      <c r="G12" s="71"/>
      <c r="H12" s="47" t="s">
        <v>114</v>
      </c>
      <c r="I12" s="71"/>
      <c r="J12" s="72" t="s">
        <v>49</v>
      </c>
      <c r="K12" s="71"/>
      <c r="L12" s="47" t="s">
        <v>18</v>
      </c>
      <c r="M12" s="71"/>
      <c r="N12" s="47" t="s">
        <v>71</v>
      </c>
      <c r="O12" s="48"/>
      <c r="P12" s="47" t="s">
        <v>70</v>
      </c>
      <c r="Q12" s="48"/>
      <c r="R12" s="47" t="s">
        <v>73</v>
      </c>
      <c r="DC12" s="10"/>
      <c r="DD12" s="10"/>
      <c r="DE12" s="10"/>
      <c r="DF12" s="10"/>
    </row>
    <row r="13" spans="1:110" s="14" customFormat="1" ht="8.1" customHeight="1" x14ac:dyDescent="0.5">
      <c r="A13" s="10"/>
      <c r="B13" s="145"/>
      <c r="D13" s="40"/>
      <c r="E13" s="40"/>
      <c r="F13" s="55"/>
      <c r="G13" s="40"/>
      <c r="H13" s="55"/>
      <c r="I13" s="40"/>
      <c r="J13" s="40"/>
      <c r="K13" s="40"/>
      <c r="L13" s="40"/>
      <c r="M13" s="40"/>
      <c r="N13" s="40"/>
      <c r="O13" s="40"/>
      <c r="P13" s="40"/>
      <c r="Q13" s="40"/>
      <c r="R13" s="40"/>
      <c r="DC13" s="10"/>
      <c r="DD13" s="10"/>
      <c r="DE13" s="10"/>
      <c r="DF13" s="10"/>
    </row>
    <row r="14" spans="1:110" s="14" customFormat="1" ht="16.149999999999999" customHeight="1" x14ac:dyDescent="0.5">
      <c r="A14" s="12" t="s">
        <v>101</v>
      </c>
      <c r="B14" s="11"/>
      <c r="D14" s="51">
        <v>658434300</v>
      </c>
      <c r="E14" s="51"/>
      <c r="F14" s="51">
        <v>222105000</v>
      </c>
      <c r="G14" s="51"/>
      <c r="H14" s="51">
        <v>7429904</v>
      </c>
      <c r="I14" s="51"/>
      <c r="J14" s="51">
        <v>65843430</v>
      </c>
      <c r="K14" s="51"/>
      <c r="L14" s="281">
        <v>1898384739</v>
      </c>
      <c r="M14" s="51"/>
      <c r="N14" s="51">
        <v>-1544549</v>
      </c>
      <c r="O14" s="51"/>
      <c r="P14" s="51">
        <f t="shared" ref="P14:P17" si="0">SUM(N14:O14)</f>
        <v>-1544549</v>
      </c>
      <c r="Q14" s="51"/>
      <c r="R14" s="51">
        <f>SUM(D14:L14)+P14</f>
        <v>2850652824</v>
      </c>
      <c r="DC14" s="10"/>
      <c r="DD14" s="10"/>
      <c r="DE14" s="10"/>
      <c r="DF14" s="10"/>
    </row>
    <row r="15" spans="1:110" s="14" customFormat="1" ht="16.149999999999999" customHeight="1" x14ac:dyDescent="0.5">
      <c r="A15" s="12" t="s">
        <v>177</v>
      </c>
      <c r="B15" s="1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DC15" s="10"/>
      <c r="DD15" s="10"/>
      <c r="DE15" s="10"/>
      <c r="DF15" s="10"/>
    </row>
    <row r="16" spans="1:110" s="14" customFormat="1" ht="16.149999999999999" customHeight="1" x14ac:dyDescent="0.5">
      <c r="A16" s="12" t="s">
        <v>170</v>
      </c>
      <c r="B16" s="11"/>
      <c r="D16" s="55"/>
      <c r="E16" s="55"/>
      <c r="F16" s="55"/>
      <c r="G16" s="55"/>
      <c r="H16" s="55"/>
      <c r="I16" s="51"/>
      <c r="J16" s="55"/>
      <c r="K16" s="51"/>
      <c r="L16" s="55"/>
      <c r="M16" s="51"/>
      <c r="N16" s="55"/>
      <c r="O16" s="51"/>
      <c r="P16" s="52"/>
      <c r="Q16" s="51"/>
      <c r="R16" s="51"/>
      <c r="DC16" s="10"/>
      <c r="DD16" s="10"/>
      <c r="DE16" s="10"/>
      <c r="DF16" s="10"/>
    </row>
    <row r="17" spans="1:110" s="14" customFormat="1" ht="16.149999999999999" customHeight="1" x14ac:dyDescent="0.5">
      <c r="A17" s="14" t="s">
        <v>64</v>
      </c>
      <c r="B17" s="30"/>
      <c r="D17" s="53">
        <v>0</v>
      </c>
      <c r="E17" s="51"/>
      <c r="F17" s="53">
        <v>0</v>
      </c>
      <c r="G17" s="51"/>
      <c r="H17" s="53">
        <v>0</v>
      </c>
      <c r="I17" s="51"/>
      <c r="J17" s="50">
        <v>0</v>
      </c>
      <c r="K17" s="51"/>
      <c r="L17" s="50">
        <v>44728659</v>
      </c>
      <c r="M17" s="51"/>
      <c r="N17" s="53">
        <v>0</v>
      </c>
      <c r="O17" s="51"/>
      <c r="P17" s="50">
        <f t="shared" si="0"/>
        <v>0</v>
      </c>
      <c r="Q17" s="51"/>
      <c r="R17" s="50">
        <f>SUM(D17:L17)+P17</f>
        <v>44728659</v>
      </c>
    </row>
    <row r="18" spans="1:110" s="14" customFormat="1" ht="8.1" customHeight="1" x14ac:dyDescent="0.5">
      <c r="A18" s="10"/>
      <c r="B18" s="145"/>
      <c r="D18" s="40"/>
      <c r="E18" s="40"/>
      <c r="F18" s="58"/>
      <c r="G18" s="40"/>
      <c r="H18" s="58"/>
      <c r="I18" s="40"/>
      <c r="J18" s="40"/>
      <c r="K18" s="40"/>
      <c r="L18" s="40"/>
      <c r="M18" s="40"/>
      <c r="N18" s="40"/>
      <c r="O18" s="40"/>
      <c r="P18" s="40"/>
      <c r="Q18" s="40"/>
      <c r="R18" s="40"/>
      <c r="DC18" s="10"/>
      <c r="DD18" s="10"/>
      <c r="DE18" s="10"/>
      <c r="DF18" s="10"/>
    </row>
    <row r="19" spans="1:110" s="14" customFormat="1" ht="16.149999999999999" customHeight="1" thickBot="1" x14ac:dyDescent="0.55000000000000004">
      <c r="A19" s="12" t="s">
        <v>171</v>
      </c>
      <c r="B19" s="11"/>
      <c r="C19" s="10"/>
      <c r="D19" s="56">
        <f>SUM(D14:D18)</f>
        <v>658434300</v>
      </c>
      <c r="E19" s="51"/>
      <c r="F19" s="87">
        <f>SUM(F14:F17)</f>
        <v>222105000</v>
      </c>
      <c r="G19" s="51"/>
      <c r="H19" s="87">
        <f>SUM(H14:H17)</f>
        <v>7429904</v>
      </c>
      <c r="I19" s="51"/>
      <c r="J19" s="56">
        <f>SUM(J14:J18)</f>
        <v>65843430</v>
      </c>
      <c r="K19" s="51"/>
      <c r="L19" s="56">
        <f>SUM(L14:L18)</f>
        <v>1943113398</v>
      </c>
      <c r="M19" s="51"/>
      <c r="N19" s="56">
        <f>SUM(N14:N18)</f>
        <v>-1544549</v>
      </c>
      <c r="O19" s="51"/>
      <c r="P19" s="56">
        <f>SUM(P14:P18)</f>
        <v>-1544549</v>
      </c>
      <c r="Q19" s="51"/>
      <c r="R19" s="56">
        <f>SUM(R14:R18)</f>
        <v>2895381483</v>
      </c>
      <c r="DC19" s="10"/>
      <c r="DD19" s="10"/>
      <c r="DE19" s="10"/>
      <c r="DF19" s="10"/>
    </row>
    <row r="20" spans="1:110" s="14" customFormat="1" ht="16.149999999999999" customHeight="1" thickTop="1" x14ac:dyDescent="0.5">
      <c r="A20" s="12"/>
      <c r="B20" s="11"/>
      <c r="C20" s="10"/>
      <c r="D20" s="51"/>
      <c r="E20" s="51"/>
      <c r="F20" s="54"/>
      <c r="G20" s="51"/>
      <c r="H20" s="54"/>
      <c r="I20" s="51"/>
      <c r="J20" s="51"/>
      <c r="K20" s="51"/>
      <c r="L20" s="51"/>
      <c r="M20" s="51"/>
      <c r="N20" s="51"/>
      <c r="O20" s="51"/>
      <c r="P20" s="51"/>
      <c r="Q20" s="51"/>
      <c r="R20" s="51"/>
      <c r="DC20" s="10"/>
      <c r="DD20" s="10"/>
      <c r="DE20" s="10"/>
      <c r="DF20" s="10"/>
    </row>
    <row r="21" spans="1:110" s="14" customFormat="1" ht="16.149999999999999" customHeight="1" x14ac:dyDescent="0.5">
      <c r="A21" s="12"/>
      <c r="B21" s="11"/>
      <c r="C21" s="10"/>
      <c r="D21" s="51"/>
      <c r="E21" s="51"/>
      <c r="F21" s="54"/>
      <c r="G21" s="51"/>
      <c r="H21" s="54"/>
      <c r="I21" s="51"/>
      <c r="J21" s="51"/>
      <c r="K21" s="51"/>
      <c r="L21" s="51"/>
      <c r="M21" s="51"/>
      <c r="N21" s="51"/>
      <c r="O21" s="51"/>
      <c r="P21" s="51"/>
      <c r="Q21" s="51"/>
      <c r="R21" s="51"/>
      <c r="DC21" s="10"/>
      <c r="DD21" s="10"/>
      <c r="DE21" s="10"/>
      <c r="DF21" s="10"/>
    </row>
    <row r="22" spans="1:110" s="14" customFormat="1" ht="16.149999999999999" customHeight="1" x14ac:dyDescent="0.5">
      <c r="A22" s="12" t="s">
        <v>168</v>
      </c>
      <c r="B22" s="11"/>
      <c r="D22" s="109">
        <v>658434300</v>
      </c>
      <c r="E22" s="51"/>
      <c r="F22" s="109">
        <v>222105000</v>
      </c>
      <c r="G22" s="51"/>
      <c r="H22" s="109">
        <v>7429904</v>
      </c>
      <c r="I22" s="51"/>
      <c r="J22" s="109">
        <v>65843430</v>
      </c>
      <c r="K22" s="51"/>
      <c r="L22" s="109">
        <v>2082113875</v>
      </c>
      <c r="M22" s="51"/>
      <c r="N22" s="109">
        <v>-19201569</v>
      </c>
      <c r="O22" s="51"/>
      <c r="P22" s="109">
        <f>SUM(N22:O22)</f>
        <v>-19201569</v>
      </c>
      <c r="Q22" s="51"/>
      <c r="R22" s="109">
        <f>SUM(D22:L22)+P22</f>
        <v>3016724940</v>
      </c>
      <c r="DC22" s="10"/>
      <c r="DD22" s="10"/>
      <c r="DE22" s="10"/>
      <c r="DF22" s="10"/>
    </row>
    <row r="23" spans="1:110" s="14" customFormat="1" ht="16.149999999999999" customHeight="1" x14ac:dyDescent="0.5">
      <c r="A23" s="12" t="s">
        <v>177</v>
      </c>
      <c r="B23" s="11"/>
      <c r="D23" s="109"/>
      <c r="E23" s="51"/>
      <c r="F23" s="129"/>
      <c r="G23" s="51"/>
      <c r="H23" s="129"/>
      <c r="I23" s="51"/>
      <c r="J23" s="109"/>
      <c r="K23" s="51"/>
      <c r="L23" s="109"/>
      <c r="M23" s="51"/>
      <c r="N23" s="109"/>
      <c r="O23" s="51"/>
      <c r="P23" s="109"/>
      <c r="Q23" s="51"/>
      <c r="R23" s="109"/>
      <c r="DC23" s="10"/>
      <c r="DD23" s="10"/>
      <c r="DE23" s="10"/>
      <c r="DF23" s="10"/>
    </row>
    <row r="24" spans="1:110" s="14" customFormat="1" ht="16.149999999999999" customHeight="1" x14ac:dyDescent="0.5">
      <c r="A24" s="12" t="s">
        <v>172</v>
      </c>
      <c r="B24" s="11"/>
      <c r="D24" s="118"/>
      <c r="E24" s="55"/>
      <c r="F24" s="118"/>
      <c r="G24" s="55"/>
      <c r="H24" s="118"/>
      <c r="I24" s="51"/>
      <c r="J24" s="118"/>
      <c r="K24" s="51"/>
      <c r="L24" s="118"/>
      <c r="M24" s="51"/>
      <c r="N24" s="118"/>
      <c r="O24" s="51"/>
      <c r="P24" s="119"/>
      <c r="Q24" s="51"/>
      <c r="R24" s="109"/>
      <c r="DC24" s="10"/>
      <c r="DD24" s="10"/>
      <c r="DE24" s="10"/>
      <c r="DF24" s="10"/>
    </row>
    <row r="25" spans="1:110" s="14" customFormat="1" ht="16.149999999999999" customHeight="1" x14ac:dyDescent="0.5">
      <c r="A25" s="278" t="s">
        <v>64</v>
      </c>
      <c r="B25" s="11"/>
      <c r="C25" s="10"/>
      <c r="D25" s="110">
        <v>0</v>
      </c>
      <c r="E25" s="51"/>
      <c r="F25" s="102">
        <v>0</v>
      </c>
      <c r="G25" s="51"/>
      <c r="H25" s="102">
        <v>0</v>
      </c>
      <c r="I25" s="51"/>
      <c r="J25" s="110">
        <v>0</v>
      </c>
      <c r="K25" s="51"/>
      <c r="L25" s="279">
        <f>'5-6 (3M)'!I30</f>
        <v>115200846</v>
      </c>
      <c r="M25" s="51"/>
      <c r="N25" s="110">
        <v>0</v>
      </c>
      <c r="O25" s="51"/>
      <c r="P25" s="110">
        <f>SUM(N25:O25)</f>
        <v>0</v>
      </c>
      <c r="Q25" s="51"/>
      <c r="R25" s="110">
        <f>SUM(D25:L25)+P25</f>
        <v>115200846</v>
      </c>
      <c r="DC25" s="10"/>
      <c r="DD25" s="10"/>
      <c r="DE25" s="10"/>
      <c r="DF25" s="10"/>
    </row>
    <row r="26" spans="1:110" s="14" customFormat="1" ht="8.1" customHeight="1" x14ac:dyDescent="0.5">
      <c r="A26" s="12"/>
      <c r="B26" s="11"/>
      <c r="C26" s="10"/>
      <c r="D26" s="109"/>
      <c r="E26" s="51"/>
      <c r="F26" s="129"/>
      <c r="G26" s="51"/>
      <c r="H26" s="129"/>
      <c r="I26" s="51"/>
      <c r="J26" s="109"/>
      <c r="K26" s="51"/>
      <c r="L26" s="109"/>
      <c r="M26" s="51"/>
      <c r="N26" s="109"/>
      <c r="O26" s="51"/>
      <c r="P26" s="109"/>
      <c r="Q26" s="51"/>
      <c r="R26" s="109"/>
      <c r="DC26" s="10"/>
      <c r="DD26" s="10"/>
      <c r="DE26" s="10"/>
      <c r="DF26" s="10"/>
    </row>
    <row r="27" spans="1:110" s="14" customFormat="1" ht="16.149999999999999" customHeight="1" thickBot="1" x14ac:dyDescent="0.55000000000000004">
      <c r="A27" s="277" t="s">
        <v>173</v>
      </c>
      <c r="B27" s="11"/>
      <c r="C27" s="10"/>
      <c r="D27" s="111">
        <f>SUM(D22:D26)</f>
        <v>658434300</v>
      </c>
      <c r="E27" s="51"/>
      <c r="F27" s="111">
        <f>SUM(F22:F26)</f>
        <v>222105000</v>
      </c>
      <c r="G27" s="51"/>
      <c r="H27" s="111">
        <f>SUM(H22:H26)</f>
        <v>7429904</v>
      </c>
      <c r="I27" s="51"/>
      <c r="J27" s="111">
        <f>SUM(J22:J26)</f>
        <v>65843430</v>
      </c>
      <c r="K27" s="51"/>
      <c r="L27" s="111">
        <f>SUM(L22:L26)</f>
        <v>2197314721</v>
      </c>
      <c r="M27" s="51"/>
      <c r="N27" s="111">
        <f>SUM(N22:N26)</f>
        <v>-19201569</v>
      </c>
      <c r="O27" s="51"/>
      <c r="P27" s="111">
        <f>SUM(P22:P26)</f>
        <v>-19201569</v>
      </c>
      <c r="Q27" s="51"/>
      <c r="R27" s="111">
        <f>SUM(R22:R26)</f>
        <v>3131925786</v>
      </c>
      <c r="DC27" s="10"/>
      <c r="DD27" s="10"/>
      <c r="DE27" s="10"/>
      <c r="DF27" s="10"/>
    </row>
    <row r="28" spans="1:110" s="14" customFormat="1" ht="16.149999999999999" customHeight="1" thickTop="1" x14ac:dyDescent="0.5">
      <c r="A28" s="12"/>
      <c r="B28" s="11"/>
      <c r="C28" s="10"/>
      <c r="D28" s="51"/>
      <c r="E28" s="51"/>
      <c r="F28" s="54"/>
      <c r="G28" s="51"/>
      <c r="H28" s="54"/>
      <c r="I28" s="51"/>
      <c r="J28" s="51"/>
      <c r="K28" s="51"/>
      <c r="L28" s="51"/>
      <c r="M28" s="51"/>
      <c r="N28" s="51"/>
      <c r="O28" s="51"/>
      <c r="P28" s="51"/>
      <c r="Q28" s="51"/>
      <c r="R28" s="51"/>
      <c r="DC28" s="10"/>
      <c r="DD28" s="10"/>
      <c r="DE28" s="10"/>
      <c r="DF28" s="10"/>
    </row>
    <row r="29" spans="1:110" s="14" customFormat="1" ht="16.149999999999999" customHeight="1" x14ac:dyDescent="0.5">
      <c r="A29" s="12"/>
      <c r="B29" s="11"/>
      <c r="C29" s="10"/>
      <c r="D29" s="51"/>
      <c r="E29" s="51"/>
      <c r="F29" s="54"/>
      <c r="G29" s="51"/>
      <c r="H29" s="54"/>
      <c r="I29" s="51"/>
      <c r="J29" s="51"/>
      <c r="K29" s="51"/>
      <c r="L29" s="51"/>
      <c r="M29" s="51"/>
      <c r="N29" s="51"/>
      <c r="O29" s="51"/>
      <c r="P29" s="51"/>
      <c r="Q29" s="51"/>
      <c r="R29" s="51"/>
      <c r="DC29" s="10"/>
      <c r="DD29" s="10"/>
      <c r="DE29" s="10"/>
      <c r="DF29" s="10"/>
    </row>
    <row r="30" spans="1:110" s="14" customFormat="1" ht="16.149999999999999" customHeight="1" x14ac:dyDescent="0.5">
      <c r="A30" s="12"/>
      <c r="B30" s="11"/>
      <c r="C30" s="10"/>
      <c r="D30" s="51"/>
      <c r="E30" s="51"/>
      <c r="F30" s="54"/>
      <c r="G30" s="51"/>
      <c r="H30" s="54"/>
      <c r="I30" s="51"/>
      <c r="J30" s="51"/>
      <c r="K30" s="51"/>
      <c r="L30" s="51"/>
      <c r="M30" s="51"/>
      <c r="N30" s="51"/>
      <c r="O30" s="51"/>
      <c r="P30" s="51"/>
      <c r="Q30" s="51"/>
      <c r="R30" s="51"/>
      <c r="DC30" s="10"/>
      <c r="DD30" s="10"/>
      <c r="DE30" s="10"/>
      <c r="DF30" s="10"/>
    </row>
    <row r="31" spans="1:110" s="14" customFormat="1" ht="16.149999999999999" customHeight="1" x14ac:dyDescent="0.5">
      <c r="A31" s="12"/>
      <c r="B31" s="11"/>
      <c r="C31" s="10"/>
      <c r="D31" s="51"/>
      <c r="E31" s="51"/>
      <c r="F31" s="54"/>
      <c r="G31" s="51"/>
      <c r="H31" s="54"/>
      <c r="I31" s="51"/>
      <c r="J31" s="51"/>
      <c r="K31" s="51"/>
      <c r="L31" s="51"/>
      <c r="M31" s="51"/>
      <c r="N31" s="51"/>
      <c r="O31" s="51"/>
      <c r="P31" s="51"/>
      <c r="Q31" s="51"/>
      <c r="R31" s="51"/>
      <c r="DC31" s="10"/>
      <c r="DD31" s="10"/>
      <c r="DE31" s="10"/>
      <c r="DF31" s="10"/>
    </row>
    <row r="32" spans="1:110" s="14" customFormat="1" ht="16.149999999999999" customHeight="1" x14ac:dyDescent="0.5">
      <c r="A32" s="12"/>
      <c r="B32" s="11"/>
      <c r="C32" s="10"/>
      <c r="D32" s="51"/>
      <c r="E32" s="51"/>
      <c r="F32" s="54"/>
      <c r="G32" s="51"/>
      <c r="H32" s="54"/>
      <c r="I32" s="51"/>
      <c r="J32" s="51"/>
      <c r="K32" s="51"/>
      <c r="L32" s="51"/>
      <c r="M32" s="51"/>
      <c r="N32" s="51"/>
      <c r="O32" s="51"/>
      <c r="P32" s="51"/>
      <c r="Q32" s="51"/>
      <c r="R32" s="51"/>
      <c r="DC32" s="10"/>
      <c r="DD32" s="10"/>
      <c r="DE32" s="10"/>
      <c r="DF32" s="10"/>
    </row>
    <row r="33" spans="1:110" s="14" customFormat="1" ht="16.149999999999999" customHeight="1" x14ac:dyDescent="0.5">
      <c r="A33" s="12"/>
      <c r="B33" s="11"/>
      <c r="C33" s="10"/>
      <c r="D33" s="51"/>
      <c r="E33" s="51"/>
      <c r="F33" s="54"/>
      <c r="G33" s="51"/>
      <c r="H33" s="54"/>
      <c r="I33" s="51"/>
      <c r="J33" s="51"/>
      <c r="K33" s="51"/>
      <c r="L33" s="51"/>
      <c r="M33" s="51"/>
      <c r="N33" s="51"/>
      <c r="O33" s="51"/>
      <c r="P33" s="51"/>
      <c r="Q33" s="51"/>
      <c r="R33" s="51"/>
      <c r="DC33" s="10"/>
      <c r="DD33" s="10"/>
      <c r="DE33" s="10"/>
      <c r="DF33" s="10"/>
    </row>
    <row r="34" spans="1:110" s="14" customFormat="1" ht="13.5" customHeight="1" x14ac:dyDescent="0.5">
      <c r="A34" s="12"/>
      <c r="B34" s="11"/>
      <c r="C34" s="10"/>
      <c r="D34" s="51"/>
      <c r="E34" s="51"/>
      <c r="F34" s="54"/>
      <c r="G34" s="51"/>
      <c r="H34" s="54"/>
      <c r="I34" s="51"/>
      <c r="J34" s="51"/>
      <c r="K34" s="51"/>
      <c r="L34" s="51"/>
      <c r="M34" s="51"/>
      <c r="N34" s="51"/>
      <c r="O34" s="51"/>
      <c r="P34" s="51"/>
      <c r="Q34" s="51"/>
      <c r="R34" s="51"/>
      <c r="DC34" s="10"/>
      <c r="DD34" s="10"/>
      <c r="DE34" s="10"/>
      <c r="DF34" s="10"/>
    </row>
    <row r="35" spans="1:110" s="14" customFormat="1" ht="16.149999999999999" customHeight="1" x14ac:dyDescent="0.5">
      <c r="A35" s="327" t="s">
        <v>50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DC35" s="10"/>
      <c r="DD35" s="10"/>
      <c r="DE35" s="10"/>
      <c r="DF35" s="10"/>
    </row>
    <row r="36" spans="1:110" s="14" customFormat="1" ht="16.149999999999999" customHeight="1" x14ac:dyDescent="0.5">
      <c r="A36" s="327"/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DC36" s="10"/>
      <c r="DD36" s="10"/>
      <c r="DE36" s="10"/>
      <c r="DF36" s="10"/>
    </row>
    <row r="37" spans="1:110" s="14" customFormat="1" ht="22.7" customHeight="1" x14ac:dyDescent="0.5">
      <c r="A37" s="17" t="str">
        <f>+'2-4'!A50:K50</f>
        <v>The accompanying notes on pages 11 to 24 are an integral part of the interim financial information.</v>
      </c>
      <c r="B37" s="18"/>
      <c r="C37" s="18"/>
      <c r="D37" s="41"/>
      <c r="E37" s="41"/>
      <c r="F37" s="53"/>
      <c r="G37" s="41"/>
      <c r="H37" s="53"/>
      <c r="I37" s="41"/>
      <c r="J37" s="41"/>
      <c r="K37" s="41"/>
      <c r="L37" s="41"/>
      <c r="M37" s="41"/>
      <c r="N37" s="41"/>
      <c r="O37" s="41"/>
      <c r="P37" s="41"/>
      <c r="Q37" s="41"/>
      <c r="R37" s="41"/>
      <c r="DC37" s="10"/>
      <c r="DD37" s="10"/>
      <c r="DE37" s="10"/>
      <c r="DF37" s="10"/>
    </row>
    <row r="38" spans="1:110" ht="14.85" customHeight="1" x14ac:dyDescent="0.5">
      <c r="F38" s="54"/>
      <c r="H38" s="54"/>
    </row>
    <row r="39" spans="1:110" ht="14.85" customHeight="1" x14ac:dyDescent="0.5">
      <c r="F39" s="55"/>
      <c r="H39" s="55"/>
    </row>
  </sheetData>
  <mergeCells count="5">
    <mergeCell ref="D6:R6"/>
    <mergeCell ref="J9:L9"/>
    <mergeCell ref="A35:R35"/>
    <mergeCell ref="A36:R36"/>
    <mergeCell ref="N7:P7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T114"/>
  <sheetViews>
    <sheetView tabSelected="1" zoomScale="134" zoomScaleNormal="90" zoomScaleSheetLayoutView="100" workbookViewId="0">
      <selection activeCell="H5" sqref="H5"/>
    </sheetView>
  </sheetViews>
  <sheetFormatPr defaultColWidth="9.140625" defaultRowHeight="16.5" customHeight="1" x14ac:dyDescent="0.5"/>
  <cols>
    <col min="1" max="4" width="1.42578125" style="20" customWidth="1"/>
    <col min="5" max="5" width="38.7109375" style="20" customWidth="1"/>
    <col min="6" max="6" width="5.7109375" style="21" customWidth="1"/>
    <col min="7" max="7" width="0.7109375" style="20" customWidth="1"/>
    <col min="8" max="8" width="11.7109375" style="63" customWidth="1"/>
    <col min="9" max="9" width="0.7109375" style="63" customWidth="1"/>
    <col min="10" max="10" width="11.7109375" style="63" customWidth="1"/>
    <col min="11" max="11" width="0.7109375" style="63" customWidth="1"/>
    <col min="12" max="12" width="11.7109375" style="63" customWidth="1"/>
    <col min="13" max="13" width="0.7109375" style="63" customWidth="1"/>
    <col min="14" max="14" width="11.7109375" style="63" customWidth="1"/>
    <col min="15" max="15" width="9.140625" style="63"/>
    <col min="16" max="16" width="9.140625" style="20"/>
    <col min="17" max="17" width="10.42578125" style="20" bestFit="1" customWidth="1"/>
    <col min="18" max="18" width="9.85546875" style="20" bestFit="1" customWidth="1"/>
    <col min="19" max="19" width="9.140625" style="20"/>
    <col min="20" max="20" width="9.85546875" style="20" bestFit="1" customWidth="1"/>
    <col min="21" max="16384" width="9.140625" style="20"/>
  </cols>
  <sheetData>
    <row r="1" spans="1:15" s="24" customFormat="1" ht="16.5" customHeight="1" x14ac:dyDescent="0.5">
      <c r="A1" s="16" t="str">
        <f>+'8'!A1</f>
        <v>Hwa Fong Rubber (Thailand) Public Company Limited</v>
      </c>
      <c r="B1" s="16"/>
      <c r="C1" s="16"/>
      <c r="D1" s="25"/>
      <c r="E1" s="25"/>
      <c r="F1" s="31"/>
      <c r="H1" s="62"/>
      <c r="I1" s="62"/>
      <c r="J1" s="62"/>
      <c r="K1" s="62"/>
      <c r="L1" s="62"/>
      <c r="M1" s="62"/>
      <c r="N1" s="62"/>
      <c r="O1" s="62"/>
    </row>
    <row r="2" spans="1:15" s="24" customFormat="1" ht="16.5" customHeight="1" x14ac:dyDescent="0.5">
      <c r="A2" s="15" t="s">
        <v>134</v>
      </c>
      <c r="B2" s="16"/>
      <c r="C2" s="16"/>
      <c r="D2" s="25"/>
      <c r="E2" s="25"/>
      <c r="F2" s="31"/>
      <c r="H2" s="62"/>
      <c r="I2" s="62"/>
      <c r="J2" s="62"/>
      <c r="K2" s="62"/>
      <c r="L2" s="62"/>
      <c r="M2" s="62"/>
      <c r="N2" s="62"/>
      <c r="O2" s="62"/>
    </row>
    <row r="3" spans="1:15" s="24" customFormat="1" ht="16.5" customHeight="1" x14ac:dyDescent="0.5">
      <c r="A3" s="19" t="str">
        <f>+'8'!A3</f>
        <v>For the three-month period ended 31 March 2020</v>
      </c>
      <c r="B3" s="19"/>
      <c r="C3" s="19"/>
      <c r="D3" s="167"/>
      <c r="E3" s="167"/>
      <c r="F3" s="168"/>
      <c r="G3" s="169"/>
      <c r="H3" s="78"/>
      <c r="I3" s="78"/>
      <c r="J3" s="78"/>
      <c r="K3" s="78"/>
      <c r="L3" s="78"/>
      <c r="M3" s="78"/>
      <c r="N3" s="78"/>
      <c r="O3" s="62"/>
    </row>
    <row r="4" spans="1:15" s="24" customFormat="1" ht="16.5" customHeight="1" x14ac:dyDescent="0.5">
      <c r="F4" s="31"/>
      <c r="H4" s="62"/>
      <c r="I4" s="62"/>
      <c r="J4" s="62"/>
      <c r="K4" s="62"/>
      <c r="L4" s="62"/>
      <c r="M4" s="62"/>
      <c r="N4" s="62"/>
      <c r="O4" s="62"/>
    </row>
    <row r="5" spans="1:15" s="24" customFormat="1" ht="16.5" customHeight="1" x14ac:dyDescent="0.5">
      <c r="F5" s="31"/>
      <c r="H5" s="62"/>
      <c r="I5" s="62"/>
      <c r="J5" s="62"/>
      <c r="K5" s="62"/>
      <c r="L5" s="62"/>
      <c r="M5" s="62"/>
      <c r="N5" s="62"/>
      <c r="O5" s="62"/>
    </row>
    <row r="6" spans="1:15" s="24" customFormat="1" ht="16.5" customHeight="1" x14ac:dyDescent="0.5">
      <c r="F6" s="31"/>
      <c r="H6" s="328" t="s">
        <v>2</v>
      </c>
      <c r="I6" s="328"/>
      <c r="J6" s="328"/>
      <c r="K6" s="73"/>
      <c r="L6" s="329" t="s">
        <v>78</v>
      </c>
      <c r="M6" s="329"/>
      <c r="N6" s="329"/>
      <c r="O6" s="62"/>
    </row>
    <row r="7" spans="1:15" s="24" customFormat="1" ht="16.5" customHeight="1" x14ac:dyDescent="0.5">
      <c r="F7" s="21"/>
      <c r="G7" s="20"/>
      <c r="H7" s="330" t="s">
        <v>88</v>
      </c>
      <c r="I7" s="330"/>
      <c r="J7" s="330"/>
      <c r="K7" s="73"/>
      <c r="L7" s="330" t="s">
        <v>88</v>
      </c>
      <c r="M7" s="330"/>
      <c r="N7" s="330"/>
      <c r="O7" s="62"/>
    </row>
    <row r="8" spans="1:15" s="24" customFormat="1" ht="16.5" customHeight="1" x14ac:dyDescent="0.5">
      <c r="F8" s="21"/>
      <c r="G8" s="20"/>
      <c r="H8" s="74" t="s">
        <v>51</v>
      </c>
      <c r="I8" s="146"/>
      <c r="J8" s="74" t="s">
        <v>51</v>
      </c>
      <c r="K8" s="73"/>
      <c r="L8" s="74" t="s">
        <v>51</v>
      </c>
      <c r="M8" s="146"/>
      <c r="N8" s="74" t="s">
        <v>51</v>
      </c>
      <c r="O8" s="62"/>
    </row>
    <row r="9" spans="1:15" s="24" customFormat="1" ht="16.5" customHeight="1" x14ac:dyDescent="0.5">
      <c r="F9" s="21"/>
      <c r="G9" s="20"/>
      <c r="H9" s="74" t="s">
        <v>166</v>
      </c>
      <c r="I9" s="63"/>
      <c r="J9" s="74" t="s">
        <v>166</v>
      </c>
      <c r="K9" s="74"/>
      <c r="L9" s="74" t="s">
        <v>166</v>
      </c>
      <c r="M9" s="74"/>
      <c r="N9" s="74" t="s">
        <v>166</v>
      </c>
      <c r="O9" s="20"/>
    </row>
    <row r="10" spans="1:15" s="24" customFormat="1" ht="16.5" customHeight="1" x14ac:dyDescent="0.5">
      <c r="F10" s="21"/>
      <c r="G10" s="20"/>
      <c r="H10" s="75" t="s">
        <v>167</v>
      </c>
      <c r="I10" s="63"/>
      <c r="J10" s="75" t="s">
        <v>95</v>
      </c>
      <c r="K10" s="76"/>
      <c r="L10" s="75" t="s">
        <v>167</v>
      </c>
      <c r="M10" s="76"/>
      <c r="N10" s="75" t="s">
        <v>95</v>
      </c>
      <c r="O10" s="62"/>
    </row>
    <row r="11" spans="1:15" ht="16.5" customHeight="1" x14ac:dyDescent="0.5">
      <c r="F11" s="23" t="s">
        <v>0</v>
      </c>
      <c r="G11" s="26"/>
      <c r="H11" s="66" t="s">
        <v>1</v>
      </c>
      <c r="I11" s="64"/>
      <c r="J11" s="66" t="s">
        <v>1</v>
      </c>
      <c r="K11" s="64"/>
      <c r="L11" s="66" t="s">
        <v>1</v>
      </c>
      <c r="M11" s="64"/>
      <c r="N11" s="66" t="s">
        <v>1</v>
      </c>
    </row>
    <row r="12" spans="1:15" ht="16.5" customHeight="1" x14ac:dyDescent="0.5">
      <c r="A12" s="27" t="s">
        <v>27</v>
      </c>
      <c r="F12" s="22"/>
      <c r="G12" s="26"/>
      <c r="H12" s="112"/>
      <c r="I12" s="64"/>
      <c r="L12" s="112"/>
    </row>
    <row r="13" spans="1:15" ht="16.5" customHeight="1" x14ac:dyDescent="0.5">
      <c r="A13" s="20" t="s">
        <v>62</v>
      </c>
      <c r="F13" s="22"/>
      <c r="G13" s="26"/>
      <c r="H13" s="120">
        <f>+'5-6 (3M)'!E27</f>
        <v>150301829</v>
      </c>
      <c r="I13" s="64"/>
      <c r="J13" s="170">
        <v>51470164</v>
      </c>
      <c r="K13" s="171"/>
      <c r="L13" s="172">
        <f>+'5-6 (3M)'!I27</f>
        <v>138813302</v>
      </c>
      <c r="M13" s="173"/>
      <c r="N13" s="174">
        <v>52913927</v>
      </c>
    </row>
    <row r="14" spans="1:15" ht="16.5" customHeight="1" x14ac:dyDescent="0.5">
      <c r="A14" s="20" t="s">
        <v>36</v>
      </c>
      <c r="C14" s="27"/>
      <c r="D14" s="27"/>
      <c r="E14" s="27"/>
      <c r="H14" s="112"/>
      <c r="K14" s="77"/>
      <c r="L14" s="113"/>
      <c r="M14" s="77"/>
      <c r="N14" s="77"/>
    </row>
    <row r="15" spans="1:15" ht="16.5" customHeight="1" x14ac:dyDescent="0.5">
      <c r="B15" s="20" t="s">
        <v>41</v>
      </c>
      <c r="C15" s="27"/>
      <c r="D15" s="27"/>
      <c r="E15" s="27"/>
      <c r="H15" s="113">
        <v>24345853</v>
      </c>
      <c r="J15" s="175">
        <v>22665953</v>
      </c>
      <c r="K15" s="173"/>
      <c r="L15" s="176">
        <v>24344486</v>
      </c>
      <c r="M15" s="175"/>
      <c r="N15" s="177">
        <v>22664598</v>
      </c>
    </row>
    <row r="16" spans="1:15" ht="16.5" customHeight="1" x14ac:dyDescent="0.5">
      <c r="B16" s="20" t="s">
        <v>185</v>
      </c>
      <c r="C16" s="27"/>
      <c r="D16" s="27"/>
      <c r="E16" s="27"/>
      <c r="F16" s="21">
        <v>9</v>
      </c>
      <c r="H16" s="176">
        <v>-1950134</v>
      </c>
      <c r="J16" s="175">
        <v>-3632780</v>
      </c>
      <c r="K16" s="173"/>
      <c r="L16" s="176">
        <v>-1950134</v>
      </c>
      <c r="M16" s="175"/>
      <c r="N16" s="177">
        <v>-3632780</v>
      </c>
    </row>
    <row r="17" spans="1:14" ht="16.5" customHeight="1" x14ac:dyDescent="0.5">
      <c r="B17" s="20" t="s">
        <v>197</v>
      </c>
      <c r="D17" s="27"/>
      <c r="E17" s="27"/>
      <c r="H17" s="112"/>
      <c r="J17" s="175"/>
      <c r="K17" s="173"/>
      <c r="L17" s="176"/>
      <c r="M17" s="175"/>
      <c r="N17" s="177"/>
    </row>
    <row r="18" spans="1:14" ht="16.5" customHeight="1" x14ac:dyDescent="0.5">
      <c r="C18" s="20" t="s">
        <v>102</v>
      </c>
      <c r="D18" s="27"/>
      <c r="E18" s="27"/>
      <c r="F18" s="21">
        <v>11</v>
      </c>
      <c r="H18" s="113">
        <v>598293</v>
      </c>
      <c r="J18" s="175">
        <v>1869516</v>
      </c>
      <c r="K18" s="173"/>
      <c r="L18" s="176">
        <v>598293</v>
      </c>
      <c r="M18" s="175"/>
      <c r="N18" s="177">
        <v>1869516</v>
      </c>
    </row>
    <row r="19" spans="1:14" ht="16.5" customHeight="1" x14ac:dyDescent="0.5">
      <c r="B19" s="20" t="s">
        <v>160</v>
      </c>
      <c r="C19" s="27"/>
      <c r="D19" s="27"/>
      <c r="E19" s="27"/>
      <c r="F19" s="21">
        <v>11</v>
      </c>
      <c r="H19" s="113">
        <v>143011</v>
      </c>
      <c r="J19" s="175">
        <v>-661679</v>
      </c>
      <c r="K19" s="173"/>
      <c r="L19" s="176">
        <v>143011</v>
      </c>
      <c r="M19" s="175"/>
      <c r="N19" s="177">
        <v>-661679</v>
      </c>
    </row>
    <row r="20" spans="1:14" ht="16.5" customHeight="1" x14ac:dyDescent="0.5">
      <c r="B20" s="20" t="s">
        <v>117</v>
      </c>
      <c r="C20" s="27"/>
      <c r="D20" s="27"/>
      <c r="E20" s="27"/>
      <c r="H20" s="113">
        <v>-460</v>
      </c>
      <c r="J20" s="77">
        <v>-751841</v>
      </c>
      <c r="K20" s="77"/>
      <c r="L20" s="113">
        <v>-460</v>
      </c>
      <c r="M20" s="77"/>
      <c r="N20" s="77">
        <v>-751841</v>
      </c>
    </row>
    <row r="21" spans="1:14" ht="16.5" customHeight="1" x14ac:dyDescent="0.5">
      <c r="B21" s="20" t="s">
        <v>161</v>
      </c>
      <c r="C21" s="27"/>
      <c r="D21" s="27"/>
      <c r="E21" s="27"/>
      <c r="H21" s="113">
        <v>-24839034</v>
      </c>
      <c r="J21" s="175">
        <v>-323476</v>
      </c>
      <c r="K21" s="175"/>
      <c r="L21" s="176">
        <v>-15778508</v>
      </c>
      <c r="M21" s="175"/>
      <c r="N21" s="175">
        <v>582550</v>
      </c>
    </row>
    <row r="22" spans="1:14" ht="16.5" customHeight="1" x14ac:dyDescent="0.5">
      <c r="B22" s="20" t="s">
        <v>59</v>
      </c>
      <c r="C22" s="27"/>
      <c r="D22" s="27"/>
      <c r="E22" s="27"/>
      <c r="F22" s="21">
        <v>15</v>
      </c>
      <c r="H22" s="113">
        <v>1470352</v>
      </c>
      <c r="J22" s="175">
        <v>726259</v>
      </c>
      <c r="K22" s="175"/>
      <c r="L22" s="176">
        <v>1470352</v>
      </c>
      <c r="M22" s="175"/>
      <c r="N22" s="175">
        <v>726259</v>
      </c>
    </row>
    <row r="23" spans="1:14" ht="16.5" customHeight="1" x14ac:dyDescent="0.5">
      <c r="B23" s="20" t="s">
        <v>37</v>
      </c>
      <c r="C23" s="27"/>
      <c r="D23" s="27"/>
      <c r="E23" s="27"/>
      <c r="H23" s="113">
        <v>-3045924</v>
      </c>
      <c r="J23" s="175">
        <v>-1477491</v>
      </c>
      <c r="K23" s="173"/>
      <c r="L23" s="176">
        <v>-3028776</v>
      </c>
      <c r="M23" s="175"/>
      <c r="N23" s="181">
        <v>-1412662</v>
      </c>
    </row>
    <row r="24" spans="1:14" ht="16.5" customHeight="1" x14ac:dyDescent="0.5">
      <c r="B24" s="20" t="s">
        <v>26</v>
      </c>
      <c r="C24" s="27"/>
      <c r="D24" s="27"/>
      <c r="E24" s="27"/>
      <c r="H24" s="113">
        <v>1243699</v>
      </c>
      <c r="J24" s="175">
        <v>1258068</v>
      </c>
      <c r="K24" s="173"/>
      <c r="L24" s="182">
        <v>1243699</v>
      </c>
      <c r="M24" s="175"/>
      <c r="N24" s="177">
        <v>1258068</v>
      </c>
    </row>
    <row r="25" spans="1:14" ht="16.5" customHeight="1" x14ac:dyDescent="0.5">
      <c r="A25" s="27" t="s">
        <v>60</v>
      </c>
      <c r="C25" s="27"/>
      <c r="D25" s="27"/>
      <c r="E25" s="27"/>
      <c r="H25" s="112"/>
      <c r="L25" s="113"/>
      <c r="N25" s="77"/>
    </row>
    <row r="26" spans="1:14" ht="16.5" customHeight="1" x14ac:dyDescent="0.5">
      <c r="B26" s="20" t="s">
        <v>58</v>
      </c>
      <c r="C26" s="27"/>
      <c r="D26" s="27"/>
      <c r="E26" s="27"/>
      <c r="H26" s="113">
        <v>128205867</v>
      </c>
      <c r="J26" s="175">
        <v>14309126</v>
      </c>
      <c r="K26" s="173"/>
      <c r="L26" s="176">
        <v>131760316</v>
      </c>
      <c r="M26" s="175"/>
      <c r="N26" s="177">
        <v>17266957</v>
      </c>
    </row>
    <row r="27" spans="1:14" ht="16.5" customHeight="1" x14ac:dyDescent="0.5">
      <c r="B27" s="20" t="s">
        <v>38</v>
      </c>
      <c r="C27" s="27"/>
      <c r="D27" s="27"/>
      <c r="E27" s="27"/>
      <c r="H27" s="113">
        <v>-69433911</v>
      </c>
      <c r="J27" s="175">
        <v>67812283</v>
      </c>
      <c r="K27" s="173"/>
      <c r="L27" s="176">
        <v>-69701152</v>
      </c>
      <c r="M27" s="175"/>
      <c r="N27" s="177">
        <v>67858224</v>
      </c>
    </row>
    <row r="28" spans="1:14" ht="16.5" customHeight="1" x14ac:dyDescent="0.5">
      <c r="B28" s="20" t="s">
        <v>39</v>
      </c>
      <c r="C28" s="27"/>
      <c r="D28" s="27"/>
      <c r="E28" s="27"/>
      <c r="H28" s="113">
        <v>-216137</v>
      </c>
      <c r="J28" s="175">
        <v>2213395</v>
      </c>
      <c r="K28" s="173"/>
      <c r="L28" s="176">
        <v>-2127</v>
      </c>
      <c r="M28" s="175"/>
      <c r="N28" s="177">
        <v>2475637</v>
      </c>
    </row>
    <row r="29" spans="1:14" ht="16.5" customHeight="1" x14ac:dyDescent="0.2">
      <c r="B29" s="20" t="s">
        <v>54</v>
      </c>
      <c r="C29" s="27"/>
      <c r="D29" s="27"/>
      <c r="E29" s="27"/>
      <c r="H29" s="113">
        <v>-97757318</v>
      </c>
      <c r="J29" s="175">
        <v>-26344244</v>
      </c>
      <c r="K29" s="173"/>
      <c r="L29" s="183">
        <v>-102675903</v>
      </c>
      <c r="M29" s="175"/>
      <c r="N29" s="181">
        <v>-26807753</v>
      </c>
    </row>
    <row r="30" spans="1:14" ht="16.5" customHeight="1" x14ac:dyDescent="0.5">
      <c r="B30" s="20" t="s">
        <v>40</v>
      </c>
      <c r="C30" s="27"/>
      <c r="D30" s="27"/>
      <c r="E30" s="27"/>
      <c r="H30" s="115">
        <v>-922918</v>
      </c>
      <c r="I30" s="62"/>
      <c r="J30" s="184">
        <v>-1541767</v>
      </c>
      <c r="K30" s="185"/>
      <c r="L30" s="186">
        <v>-940166</v>
      </c>
      <c r="M30" s="184"/>
      <c r="N30" s="181">
        <v>-1541767</v>
      </c>
    </row>
    <row r="31" spans="1:14" ht="16.5" customHeight="1" x14ac:dyDescent="0.5">
      <c r="B31" s="20" t="s">
        <v>153</v>
      </c>
      <c r="C31" s="27"/>
      <c r="D31" s="27"/>
      <c r="E31" s="27"/>
      <c r="F31" s="21">
        <v>15</v>
      </c>
      <c r="H31" s="114">
        <v>0</v>
      </c>
      <c r="I31" s="62"/>
      <c r="J31" s="187">
        <v>-543756</v>
      </c>
      <c r="K31" s="185"/>
      <c r="L31" s="188">
        <v>0</v>
      </c>
      <c r="M31" s="184"/>
      <c r="N31" s="189">
        <v>-424055</v>
      </c>
    </row>
    <row r="32" spans="1:14" ht="16.5" customHeight="1" x14ac:dyDescent="0.5">
      <c r="D32" s="27"/>
      <c r="E32" s="27"/>
      <c r="H32" s="113"/>
      <c r="J32" s="77"/>
      <c r="K32" s="77"/>
      <c r="L32" s="113"/>
      <c r="M32" s="77"/>
      <c r="N32" s="77"/>
    </row>
    <row r="33" spans="1:14" ht="16.5" customHeight="1" x14ac:dyDescent="0.5">
      <c r="A33" s="20" t="s">
        <v>28</v>
      </c>
      <c r="C33" s="27"/>
      <c r="D33" s="27"/>
      <c r="E33" s="27"/>
      <c r="H33" s="113">
        <f>SUM(H13:H31)</f>
        <v>108143068</v>
      </c>
      <c r="J33" s="175">
        <f>SUM(J13:J31)</f>
        <v>127047730</v>
      </c>
      <c r="K33" s="173"/>
      <c r="L33" s="176">
        <f>SUM(L13:L31)</f>
        <v>104296233</v>
      </c>
      <c r="M33" s="175"/>
      <c r="N33" s="177">
        <f>SUM(N13:N31)</f>
        <v>132383199</v>
      </c>
    </row>
    <row r="34" spans="1:14" ht="16.5" customHeight="1" x14ac:dyDescent="0.5">
      <c r="B34" s="20" t="s">
        <v>46</v>
      </c>
      <c r="H34" s="115">
        <v>-1231006</v>
      </c>
      <c r="I34" s="62"/>
      <c r="J34" s="184">
        <v>-1222996</v>
      </c>
      <c r="K34" s="185"/>
      <c r="L34" s="186">
        <v>-1231006</v>
      </c>
      <c r="M34" s="184"/>
      <c r="N34" s="181">
        <v>-1222996</v>
      </c>
    </row>
    <row r="35" spans="1:14" ht="16.5" customHeight="1" x14ac:dyDescent="0.5">
      <c r="B35" s="20" t="s">
        <v>148</v>
      </c>
      <c r="C35" s="27"/>
      <c r="D35" s="27"/>
      <c r="E35" s="27"/>
      <c r="H35" s="114">
        <v>-31278</v>
      </c>
      <c r="I35" s="62"/>
      <c r="J35" s="80">
        <v>0</v>
      </c>
      <c r="K35" s="79"/>
      <c r="L35" s="114">
        <v>-31278</v>
      </c>
      <c r="M35" s="79"/>
      <c r="N35" s="80">
        <v>0</v>
      </c>
    </row>
    <row r="36" spans="1:14" ht="16.5" customHeight="1" x14ac:dyDescent="0.5">
      <c r="C36" s="27"/>
      <c r="D36" s="27"/>
      <c r="E36" s="27"/>
      <c r="H36" s="115"/>
      <c r="J36" s="79"/>
      <c r="K36" s="79"/>
      <c r="L36" s="115"/>
      <c r="M36" s="79"/>
      <c r="N36" s="79"/>
    </row>
    <row r="37" spans="1:14" ht="16.5" customHeight="1" x14ac:dyDescent="0.5">
      <c r="A37" s="20" t="s">
        <v>147</v>
      </c>
      <c r="C37" s="27"/>
      <c r="D37" s="27"/>
      <c r="E37" s="27"/>
      <c r="H37" s="114">
        <f>SUM(H33:H36)</f>
        <v>106880784</v>
      </c>
      <c r="J37" s="80">
        <f>SUM(J33:J36)</f>
        <v>125824734</v>
      </c>
      <c r="K37" s="79"/>
      <c r="L37" s="114">
        <f>SUM(L33:L36)</f>
        <v>103033949</v>
      </c>
      <c r="M37" s="79"/>
      <c r="N37" s="80">
        <f>SUM(N33:N36)</f>
        <v>131160203</v>
      </c>
    </row>
    <row r="38" spans="1:14" ht="16.5" customHeight="1" x14ac:dyDescent="0.5">
      <c r="C38" s="27"/>
      <c r="D38" s="27"/>
      <c r="E38" s="27"/>
      <c r="H38" s="79"/>
      <c r="J38" s="79"/>
      <c r="K38" s="79"/>
      <c r="L38" s="79"/>
      <c r="M38" s="79"/>
      <c r="N38" s="79"/>
    </row>
    <row r="39" spans="1:14" ht="16.5" customHeight="1" x14ac:dyDescent="0.5">
      <c r="C39" s="27"/>
      <c r="D39" s="27"/>
      <c r="E39" s="27"/>
      <c r="F39" s="287"/>
      <c r="H39" s="79"/>
      <c r="J39" s="79"/>
      <c r="K39" s="79"/>
      <c r="L39" s="79"/>
      <c r="M39" s="79"/>
      <c r="N39" s="79"/>
    </row>
    <row r="40" spans="1:14" ht="16.5" customHeight="1" x14ac:dyDescent="0.5">
      <c r="C40" s="27"/>
      <c r="D40" s="27"/>
      <c r="E40" s="27"/>
      <c r="F40" s="287"/>
      <c r="H40" s="79"/>
      <c r="J40" s="79"/>
      <c r="K40" s="79"/>
      <c r="L40" s="79"/>
      <c r="M40" s="79"/>
      <c r="N40" s="79"/>
    </row>
    <row r="41" spans="1:14" ht="16.5" customHeight="1" x14ac:dyDescent="0.5">
      <c r="C41" s="27"/>
      <c r="D41" s="27"/>
      <c r="E41" s="27"/>
      <c r="H41" s="79"/>
      <c r="J41" s="79"/>
      <c r="K41" s="79"/>
      <c r="L41" s="79"/>
      <c r="M41" s="79"/>
      <c r="N41" s="79"/>
    </row>
    <row r="42" spans="1:14" ht="16.5" customHeight="1" x14ac:dyDescent="0.5">
      <c r="C42" s="27"/>
      <c r="D42" s="27"/>
      <c r="E42" s="27"/>
      <c r="F42" s="289"/>
      <c r="H42" s="79"/>
      <c r="J42" s="79"/>
      <c r="K42" s="79"/>
      <c r="L42" s="79"/>
      <c r="M42" s="79"/>
      <c r="N42" s="79"/>
    </row>
    <row r="43" spans="1:14" ht="16.5" customHeight="1" x14ac:dyDescent="0.5">
      <c r="C43" s="27"/>
      <c r="D43" s="27"/>
      <c r="E43" s="27"/>
      <c r="F43" s="287"/>
      <c r="H43" s="79"/>
      <c r="J43" s="79"/>
      <c r="K43" s="79"/>
      <c r="L43" s="79"/>
      <c r="M43" s="79"/>
      <c r="N43" s="79"/>
    </row>
    <row r="44" spans="1:14" ht="16.5" customHeight="1" x14ac:dyDescent="0.5">
      <c r="C44" s="27"/>
      <c r="D44" s="27"/>
      <c r="E44" s="27"/>
      <c r="F44" s="289"/>
      <c r="H44" s="79"/>
      <c r="J44" s="79"/>
      <c r="K44" s="79"/>
      <c r="L44" s="79"/>
      <c r="M44" s="79"/>
      <c r="N44" s="79"/>
    </row>
    <row r="45" spans="1:14" ht="16.5" customHeight="1" x14ac:dyDescent="0.5">
      <c r="C45" s="27"/>
      <c r="D45" s="27"/>
      <c r="E45" s="27"/>
      <c r="F45" s="287"/>
      <c r="H45" s="79"/>
      <c r="J45" s="79"/>
      <c r="K45" s="79"/>
      <c r="L45" s="79"/>
      <c r="M45" s="79"/>
      <c r="N45" s="79"/>
    </row>
    <row r="46" spans="1:14" ht="16.5" customHeight="1" x14ac:dyDescent="0.5">
      <c r="C46" s="27"/>
      <c r="D46" s="27"/>
      <c r="E46" s="27"/>
      <c r="H46" s="79"/>
      <c r="J46" s="79"/>
      <c r="K46" s="79"/>
      <c r="L46" s="79"/>
      <c r="M46" s="79"/>
      <c r="N46" s="79"/>
    </row>
    <row r="47" spans="1:14" ht="16.5" customHeight="1" x14ac:dyDescent="0.5">
      <c r="C47" s="27"/>
      <c r="D47" s="27"/>
      <c r="E47" s="327" t="s">
        <v>50</v>
      </c>
      <c r="F47" s="327"/>
      <c r="G47" s="327"/>
      <c r="H47" s="327"/>
      <c r="I47" s="327"/>
      <c r="J47" s="327"/>
      <c r="K47" s="327"/>
      <c r="L47" s="327"/>
      <c r="M47" s="327"/>
      <c r="N47" s="327"/>
    </row>
    <row r="48" spans="1:14" ht="16.5" customHeight="1" x14ac:dyDescent="0.5">
      <c r="C48" s="27"/>
      <c r="D48" s="27"/>
      <c r="F48" s="20"/>
      <c r="H48" s="20"/>
      <c r="I48" s="20"/>
      <c r="J48" s="20"/>
      <c r="K48" s="20"/>
      <c r="M48" s="20"/>
      <c r="N48" s="20"/>
    </row>
    <row r="49" spans="1:20" ht="14.25" customHeight="1" x14ac:dyDescent="0.5">
      <c r="C49" s="27"/>
      <c r="D49" s="27"/>
      <c r="F49" s="20"/>
      <c r="H49" s="20"/>
      <c r="I49" s="20"/>
      <c r="J49" s="20"/>
      <c r="K49" s="20"/>
      <c r="M49" s="20"/>
      <c r="N49" s="20"/>
    </row>
    <row r="50" spans="1:20" ht="21.95" customHeight="1" x14ac:dyDescent="0.5">
      <c r="A50" s="331" t="str">
        <f>+'2-4'!A50:K50</f>
        <v>The accompanying notes on pages 11 to 24 are an integral part of the interim financial information.</v>
      </c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Q50" s="32"/>
      <c r="T50" s="33"/>
    </row>
    <row r="51" spans="1:20" ht="16.5" customHeight="1" x14ac:dyDescent="0.5">
      <c r="A51" s="16" t="str">
        <f>A1</f>
        <v>Hwa Fong Rubber (Thailand) Public Company Limited</v>
      </c>
      <c r="B51" s="16"/>
      <c r="C51" s="25"/>
      <c r="D51" s="25"/>
      <c r="E51" s="25"/>
      <c r="F51" s="31"/>
      <c r="G51" s="24"/>
      <c r="H51" s="62"/>
      <c r="I51" s="62"/>
      <c r="J51" s="62"/>
      <c r="K51" s="62"/>
      <c r="L51" s="62"/>
      <c r="M51" s="62"/>
      <c r="N51" s="62"/>
      <c r="Q51" s="32"/>
      <c r="T51" s="33"/>
    </row>
    <row r="52" spans="1:20" ht="16.5" customHeight="1" x14ac:dyDescent="0.5">
      <c r="A52" s="15" t="str">
        <f>A2</f>
        <v xml:space="preserve">Statements of Cash Flows  </v>
      </c>
      <c r="B52" s="16"/>
      <c r="C52" s="25"/>
      <c r="D52" s="25"/>
      <c r="E52" s="25"/>
      <c r="F52" s="31"/>
      <c r="G52" s="24"/>
      <c r="H52" s="62"/>
      <c r="I52" s="62"/>
      <c r="J52" s="62"/>
      <c r="K52" s="62"/>
      <c r="L52" s="62"/>
      <c r="M52" s="62"/>
      <c r="N52" s="62"/>
      <c r="Q52" s="32"/>
      <c r="T52" s="33"/>
    </row>
    <row r="53" spans="1:20" ht="16.5" customHeight="1" x14ac:dyDescent="0.5">
      <c r="A53" s="19" t="str">
        <f>A3</f>
        <v>For the three-month period ended 31 March 2020</v>
      </c>
      <c r="B53" s="19"/>
      <c r="C53" s="167"/>
      <c r="D53" s="167"/>
      <c r="E53" s="167"/>
      <c r="F53" s="168"/>
      <c r="G53" s="169"/>
      <c r="H53" s="78"/>
      <c r="I53" s="78"/>
      <c r="J53" s="78"/>
      <c r="K53" s="78"/>
      <c r="L53" s="78"/>
      <c r="M53" s="78"/>
      <c r="N53" s="78"/>
      <c r="Q53" s="32"/>
      <c r="T53" s="33"/>
    </row>
    <row r="54" spans="1:20" ht="16.5" customHeight="1" x14ac:dyDescent="0.5">
      <c r="A54" s="24"/>
      <c r="B54" s="24"/>
      <c r="C54" s="24"/>
      <c r="D54" s="24"/>
      <c r="E54" s="24"/>
      <c r="F54" s="31"/>
      <c r="G54" s="24"/>
      <c r="H54" s="62"/>
      <c r="I54" s="62"/>
      <c r="J54" s="62"/>
      <c r="K54" s="62"/>
      <c r="L54" s="62"/>
      <c r="M54" s="62"/>
      <c r="N54" s="62"/>
      <c r="Q54" s="32"/>
      <c r="T54" s="33"/>
    </row>
    <row r="55" spans="1:20" ht="16.5" customHeight="1" x14ac:dyDescent="0.5">
      <c r="A55" s="24"/>
      <c r="B55" s="24"/>
      <c r="C55" s="24"/>
      <c r="D55" s="24"/>
      <c r="E55" s="24"/>
      <c r="F55" s="31"/>
      <c r="G55" s="24"/>
      <c r="H55" s="62"/>
      <c r="I55" s="62"/>
      <c r="J55" s="62"/>
      <c r="K55" s="62"/>
      <c r="L55" s="62"/>
      <c r="M55" s="62"/>
      <c r="N55" s="62"/>
      <c r="Q55" s="32"/>
      <c r="T55" s="33"/>
    </row>
    <row r="56" spans="1:20" s="24" customFormat="1" ht="16.5" customHeight="1" x14ac:dyDescent="0.5">
      <c r="F56" s="31"/>
      <c r="H56" s="328" t="s">
        <v>2</v>
      </c>
      <c r="I56" s="328"/>
      <c r="J56" s="328"/>
      <c r="K56" s="73"/>
      <c r="L56" s="329" t="s">
        <v>78</v>
      </c>
      <c r="M56" s="329"/>
      <c r="N56" s="329"/>
      <c r="O56" s="62"/>
    </row>
    <row r="57" spans="1:20" s="24" customFormat="1" ht="16.5" customHeight="1" x14ac:dyDescent="0.5">
      <c r="F57" s="21"/>
      <c r="G57" s="20"/>
      <c r="H57" s="330" t="s">
        <v>88</v>
      </c>
      <c r="I57" s="330"/>
      <c r="J57" s="330"/>
      <c r="K57" s="73"/>
      <c r="L57" s="330" t="s">
        <v>88</v>
      </c>
      <c r="M57" s="330"/>
      <c r="N57" s="330"/>
      <c r="O57" s="62"/>
    </row>
    <row r="58" spans="1:20" s="24" customFormat="1" ht="16.5" customHeight="1" x14ac:dyDescent="0.5">
      <c r="F58" s="21"/>
      <c r="G58" s="20"/>
      <c r="H58" s="74" t="s">
        <v>51</v>
      </c>
      <c r="I58" s="146"/>
      <c r="J58" s="74" t="s">
        <v>51</v>
      </c>
      <c r="K58" s="73"/>
      <c r="L58" s="74" t="s">
        <v>51</v>
      </c>
      <c r="M58" s="146"/>
      <c r="N58" s="74" t="s">
        <v>51</v>
      </c>
      <c r="O58" s="62"/>
    </row>
    <row r="59" spans="1:20" s="24" customFormat="1" ht="16.5" customHeight="1" x14ac:dyDescent="0.5">
      <c r="F59" s="21"/>
      <c r="G59" s="20"/>
      <c r="H59" s="74" t="s">
        <v>166</v>
      </c>
      <c r="I59" s="63"/>
      <c r="J59" s="74" t="s">
        <v>166</v>
      </c>
      <c r="K59" s="74"/>
      <c r="L59" s="74" t="s">
        <v>166</v>
      </c>
      <c r="M59" s="74"/>
      <c r="N59" s="74" t="s">
        <v>166</v>
      </c>
      <c r="O59" s="20"/>
    </row>
    <row r="60" spans="1:20" s="24" customFormat="1" ht="16.5" customHeight="1" x14ac:dyDescent="0.5">
      <c r="F60" s="21"/>
      <c r="G60" s="20"/>
      <c r="H60" s="75" t="s">
        <v>167</v>
      </c>
      <c r="I60" s="63"/>
      <c r="J60" s="75" t="s">
        <v>95</v>
      </c>
      <c r="K60" s="76"/>
      <c r="L60" s="75" t="s">
        <v>167</v>
      </c>
      <c r="M60" s="76"/>
      <c r="N60" s="75" t="s">
        <v>95</v>
      </c>
      <c r="O60" s="62"/>
    </row>
    <row r="61" spans="1:20" ht="16.5" customHeight="1" x14ac:dyDescent="0.5">
      <c r="F61" s="20"/>
      <c r="G61" s="26"/>
      <c r="H61" s="66" t="s">
        <v>1</v>
      </c>
      <c r="I61" s="64"/>
      <c r="J61" s="66" t="s">
        <v>1</v>
      </c>
      <c r="K61" s="64"/>
      <c r="L61" s="66" t="s">
        <v>1</v>
      </c>
      <c r="M61" s="64"/>
      <c r="N61" s="66" t="s">
        <v>1</v>
      </c>
      <c r="Q61" s="32"/>
      <c r="T61" s="33"/>
    </row>
    <row r="62" spans="1:20" ht="16.5" customHeight="1" x14ac:dyDescent="0.5">
      <c r="A62" s="27" t="s">
        <v>8</v>
      </c>
      <c r="B62" s="27"/>
      <c r="C62" s="27"/>
      <c r="D62" s="27"/>
      <c r="E62" s="27"/>
      <c r="F62" s="31"/>
      <c r="H62" s="115"/>
      <c r="J62" s="79"/>
      <c r="K62" s="79"/>
      <c r="L62" s="115"/>
      <c r="M62" s="79"/>
      <c r="N62" s="79"/>
    </row>
    <row r="63" spans="1:20" ht="16.5" customHeight="1" x14ac:dyDescent="0.5">
      <c r="A63" s="20" t="s">
        <v>198</v>
      </c>
      <c r="B63" s="27"/>
      <c r="C63" s="27"/>
      <c r="D63" s="27"/>
      <c r="E63" s="27"/>
      <c r="F63" s="31"/>
      <c r="H63" s="113">
        <v>130000000</v>
      </c>
      <c r="J63" s="175">
        <v>80000000</v>
      </c>
      <c r="K63" s="173"/>
      <c r="L63" s="186">
        <v>130000000</v>
      </c>
      <c r="M63" s="184"/>
      <c r="N63" s="175">
        <v>80000000</v>
      </c>
    </row>
    <row r="64" spans="1:20" ht="16.5" customHeight="1" x14ac:dyDescent="0.5">
      <c r="A64" s="20" t="s">
        <v>35</v>
      </c>
      <c r="F64" s="31"/>
      <c r="H64" s="112">
        <v>-61555343</v>
      </c>
      <c r="J64" s="173">
        <v>-63596301</v>
      </c>
      <c r="K64" s="173"/>
      <c r="L64" s="186">
        <v>-61555343</v>
      </c>
      <c r="M64" s="184"/>
      <c r="N64" s="181">
        <v>-63596301</v>
      </c>
    </row>
    <row r="65" spans="1:20" ht="16.5" customHeight="1" x14ac:dyDescent="0.5">
      <c r="A65" s="20" t="s">
        <v>139</v>
      </c>
      <c r="F65" s="31"/>
      <c r="H65" s="113">
        <v>467</v>
      </c>
      <c r="J65" s="175">
        <v>892141</v>
      </c>
      <c r="K65" s="173"/>
      <c r="L65" s="186">
        <v>467</v>
      </c>
      <c r="M65" s="184"/>
      <c r="N65" s="181">
        <v>892141</v>
      </c>
    </row>
    <row r="66" spans="1:20" ht="16.5" customHeight="1" x14ac:dyDescent="0.5">
      <c r="A66" s="20" t="s">
        <v>119</v>
      </c>
      <c r="F66" s="31"/>
      <c r="H66" s="116">
        <v>2907722</v>
      </c>
      <c r="I66" s="62"/>
      <c r="J66" s="190">
        <v>1509348</v>
      </c>
      <c r="K66" s="185"/>
      <c r="L66" s="191">
        <v>2890575</v>
      </c>
      <c r="M66" s="185"/>
      <c r="N66" s="189">
        <v>1444519</v>
      </c>
    </row>
    <row r="67" spans="1:20" ht="8.1" customHeight="1" x14ac:dyDescent="0.5">
      <c r="H67" s="115"/>
      <c r="J67" s="79"/>
      <c r="K67" s="79"/>
      <c r="L67" s="115"/>
      <c r="M67" s="79"/>
      <c r="N67" s="79"/>
      <c r="T67" s="34"/>
    </row>
    <row r="68" spans="1:20" ht="16.5" customHeight="1" x14ac:dyDescent="0.5">
      <c r="A68" s="20" t="s">
        <v>199</v>
      </c>
      <c r="H68" s="114">
        <f>SUM(H63:H66)</f>
        <v>71352846</v>
      </c>
      <c r="J68" s="80">
        <f>SUM(J63:J66)</f>
        <v>18805188</v>
      </c>
      <c r="K68" s="79"/>
      <c r="L68" s="114">
        <f>SUM(L63:L66)</f>
        <v>71335699</v>
      </c>
      <c r="M68" s="79"/>
      <c r="N68" s="80">
        <f>SUM(N63:N66)</f>
        <v>18740359</v>
      </c>
      <c r="Q68" s="32"/>
      <c r="T68" s="33"/>
    </row>
    <row r="69" spans="1:20" ht="16.5" customHeight="1" x14ac:dyDescent="0.5">
      <c r="H69" s="115"/>
      <c r="J69" s="79"/>
      <c r="K69" s="79"/>
      <c r="L69" s="115"/>
      <c r="M69" s="79"/>
      <c r="N69" s="79"/>
      <c r="Q69" s="32"/>
      <c r="T69" s="33"/>
    </row>
    <row r="70" spans="1:20" ht="16.5" customHeight="1" x14ac:dyDescent="0.5">
      <c r="A70" s="27" t="s">
        <v>6</v>
      </c>
      <c r="B70" s="27"/>
      <c r="C70" s="27"/>
      <c r="D70" s="27"/>
      <c r="E70" s="27"/>
      <c r="H70" s="115"/>
      <c r="J70" s="79"/>
      <c r="K70" s="79"/>
      <c r="L70" s="115"/>
      <c r="M70" s="79"/>
      <c r="N70" s="79"/>
      <c r="T70" s="34"/>
    </row>
    <row r="71" spans="1:20" ht="16.5" customHeight="1" x14ac:dyDescent="0.5">
      <c r="A71" s="20" t="s">
        <v>154</v>
      </c>
      <c r="H71" s="116">
        <v>-84397</v>
      </c>
      <c r="I71" s="62"/>
      <c r="J71" s="190">
        <v>-79139</v>
      </c>
      <c r="K71" s="185"/>
      <c r="L71" s="191">
        <v>-84397</v>
      </c>
      <c r="M71" s="185"/>
      <c r="N71" s="189">
        <v>-79139</v>
      </c>
    </row>
    <row r="72" spans="1:20" ht="8.1" customHeight="1" x14ac:dyDescent="0.5">
      <c r="H72" s="115"/>
      <c r="I72" s="62"/>
      <c r="J72" s="79"/>
      <c r="K72" s="79"/>
      <c r="L72" s="115"/>
      <c r="M72" s="79"/>
      <c r="N72" s="79"/>
    </row>
    <row r="73" spans="1:20" ht="16.5" customHeight="1" x14ac:dyDescent="0.5">
      <c r="A73" s="20" t="s">
        <v>200</v>
      </c>
      <c r="H73" s="114">
        <f>SUM(H71:H72)</f>
        <v>-84397</v>
      </c>
      <c r="I73" s="62"/>
      <c r="J73" s="80">
        <f>SUM(J71:J72)</f>
        <v>-79139</v>
      </c>
      <c r="K73" s="79"/>
      <c r="L73" s="114">
        <f>SUM(L71:L72)</f>
        <v>-84397</v>
      </c>
      <c r="M73" s="79"/>
      <c r="N73" s="80">
        <f>SUM(N71:N72)</f>
        <v>-79139</v>
      </c>
    </row>
    <row r="74" spans="1:20" ht="16.5" customHeight="1" x14ac:dyDescent="0.5">
      <c r="H74" s="115"/>
      <c r="J74" s="79"/>
      <c r="K74" s="79"/>
      <c r="L74" s="115"/>
      <c r="M74" s="79"/>
      <c r="N74" s="79"/>
    </row>
    <row r="75" spans="1:20" ht="16.5" customHeight="1" x14ac:dyDescent="0.5">
      <c r="A75" s="27" t="s">
        <v>201</v>
      </c>
      <c r="H75" s="115">
        <f>+H73+H68+H37</f>
        <v>178149233</v>
      </c>
      <c r="J75" s="79">
        <f>+J73+J68+J37</f>
        <v>144550783</v>
      </c>
      <c r="K75" s="79"/>
      <c r="L75" s="115">
        <f>+L73+L68+L37</f>
        <v>174285251</v>
      </c>
      <c r="M75" s="79"/>
      <c r="N75" s="79">
        <f>+N73+N68+N37</f>
        <v>149821423</v>
      </c>
    </row>
    <row r="76" spans="1:20" ht="16.5" customHeight="1" x14ac:dyDescent="0.5">
      <c r="A76" s="20" t="s">
        <v>140</v>
      </c>
      <c r="H76" s="115">
        <v>717071288</v>
      </c>
      <c r="I76" s="62"/>
      <c r="J76" s="173">
        <v>465731110</v>
      </c>
      <c r="K76" s="173"/>
      <c r="L76" s="182">
        <v>633246765</v>
      </c>
      <c r="M76" s="173"/>
      <c r="N76" s="173">
        <v>368675948</v>
      </c>
    </row>
    <row r="77" spans="1:20" ht="16.5" customHeight="1" x14ac:dyDescent="0.5">
      <c r="A77" s="20" t="s">
        <v>207</v>
      </c>
      <c r="H77" s="114">
        <f>12857296</f>
        <v>12857296</v>
      </c>
      <c r="J77" s="192">
        <v>2020967</v>
      </c>
      <c r="K77" s="79"/>
      <c r="L77" s="116">
        <v>9849942</v>
      </c>
      <c r="M77" s="79"/>
      <c r="N77" s="86">
        <v>1327881</v>
      </c>
      <c r="R77" s="33"/>
    </row>
    <row r="78" spans="1:20" ht="8.1" customHeight="1" x14ac:dyDescent="0.5">
      <c r="H78" s="115"/>
      <c r="J78" s="79"/>
      <c r="K78" s="79"/>
      <c r="L78" s="115"/>
      <c r="M78" s="79"/>
      <c r="N78" s="79"/>
    </row>
    <row r="79" spans="1:20" ht="16.5" customHeight="1" thickBot="1" x14ac:dyDescent="0.55000000000000004">
      <c r="A79" s="27" t="s">
        <v>141</v>
      </c>
      <c r="B79" s="27"/>
      <c r="H79" s="117">
        <f>SUM(H75:H77)</f>
        <v>908077817</v>
      </c>
      <c r="J79" s="81">
        <f>SUM(J75:J77)</f>
        <v>612302860</v>
      </c>
      <c r="K79" s="77"/>
      <c r="L79" s="117">
        <f>SUM(L75:L77)</f>
        <v>817381958</v>
      </c>
      <c r="M79" s="77"/>
      <c r="N79" s="81">
        <f>SUM(N75:N77)</f>
        <v>519825252</v>
      </c>
    </row>
    <row r="80" spans="1:20" ht="16.5" customHeight="1" thickTop="1" x14ac:dyDescent="0.5">
      <c r="H80" s="115"/>
      <c r="I80" s="138"/>
      <c r="J80" s="138"/>
      <c r="K80" s="138"/>
      <c r="L80" s="115"/>
      <c r="M80" s="136"/>
      <c r="N80" s="136"/>
      <c r="O80" s="136"/>
    </row>
    <row r="81" spans="1:14" ht="16.5" customHeight="1" x14ac:dyDescent="0.5">
      <c r="A81" s="27" t="s">
        <v>118</v>
      </c>
      <c r="H81" s="115"/>
      <c r="I81" s="137"/>
      <c r="J81" s="137"/>
      <c r="K81" s="137"/>
      <c r="L81" s="115"/>
    </row>
    <row r="82" spans="1:14" ht="8.1" customHeight="1" x14ac:dyDescent="0.5">
      <c r="H82" s="115"/>
      <c r="I82" s="137"/>
      <c r="J82" s="137"/>
      <c r="K82" s="137"/>
      <c r="L82" s="115"/>
    </row>
    <row r="83" spans="1:14" ht="16.5" customHeight="1" x14ac:dyDescent="0.5">
      <c r="A83" s="24" t="s">
        <v>182</v>
      </c>
      <c r="F83" s="287"/>
      <c r="H83" s="115"/>
      <c r="I83" s="137"/>
      <c r="J83" s="137"/>
      <c r="K83" s="137"/>
      <c r="L83" s="115"/>
    </row>
    <row r="84" spans="1:14" ht="16.5" customHeight="1" x14ac:dyDescent="0.5">
      <c r="B84" s="24" t="s">
        <v>183</v>
      </c>
      <c r="C84" s="25"/>
      <c r="D84" s="35"/>
      <c r="E84" s="35"/>
      <c r="F84" s="36"/>
      <c r="G84" s="35"/>
      <c r="H84" s="115"/>
      <c r="I84" s="94"/>
      <c r="J84" s="82"/>
      <c r="K84" s="82"/>
      <c r="L84" s="115"/>
      <c r="M84" s="82"/>
      <c r="N84" s="82"/>
    </row>
    <row r="85" spans="1:14" ht="8.1" customHeight="1" x14ac:dyDescent="0.5">
      <c r="A85" s="24"/>
      <c r="B85" s="25"/>
      <c r="C85" s="25"/>
      <c r="D85" s="35"/>
      <c r="E85" s="35"/>
      <c r="F85" s="36"/>
      <c r="G85" s="35"/>
      <c r="H85" s="115"/>
      <c r="I85" s="94"/>
      <c r="J85" s="82"/>
      <c r="K85" s="82"/>
      <c r="L85" s="115"/>
      <c r="M85" s="82"/>
      <c r="N85" s="82"/>
    </row>
    <row r="86" spans="1:14" ht="16.5" customHeight="1" x14ac:dyDescent="0.5">
      <c r="A86" s="97" t="s">
        <v>203</v>
      </c>
      <c r="B86" s="25"/>
      <c r="C86" s="25"/>
      <c r="D86" s="35"/>
      <c r="E86" s="35"/>
      <c r="F86" s="36"/>
      <c r="G86" s="35"/>
      <c r="H86" s="115">
        <v>0</v>
      </c>
      <c r="I86" s="94"/>
      <c r="J86" s="184">
        <v>200000000</v>
      </c>
      <c r="K86" s="194"/>
      <c r="L86" s="186">
        <v>0</v>
      </c>
      <c r="M86" s="195"/>
      <c r="N86" s="184">
        <v>200000000</v>
      </c>
    </row>
    <row r="87" spans="1:14" ht="16.5" customHeight="1" x14ac:dyDescent="0.5">
      <c r="A87" s="97" t="s">
        <v>204</v>
      </c>
      <c r="B87" s="25"/>
      <c r="C87" s="25"/>
      <c r="D87" s="35"/>
      <c r="E87" s="35"/>
      <c r="F87" s="36"/>
      <c r="G87" s="35"/>
      <c r="H87" s="115"/>
      <c r="I87" s="94"/>
      <c r="J87" s="184"/>
      <c r="K87" s="194"/>
      <c r="L87" s="186"/>
      <c r="M87" s="195"/>
      <c r="N87" s="184"/>
    </row>
    <row r="88" spans="1:14" ht="16.5" customHeight="1" x14ac:dyDescent="0.5">
      <c r="B88" s="24" t="s">
        <v>184</v>
      </c>
      <c r="C88" s="25"/>
      <c r="D88" s="35"/>
      <c r="E88" s="35"/>
      <c r="F88" s="36"/>
      <c r="G88" s="35"/>
      <c r="H88" s="115">
        <v>170000000</v>
      </c>
      <c r="I88" s="94"/>
      <c r="J88" s="184">
        <v>0</v>
      </c>
      <c r="K88" s="194"/>
      <c r="L88" s="186">
        <v>170000000</v>
      </c>
      <c r="M88" s="195"/>
      <c r="N88" s="184">
        <v>0</v>
      </c>
    </row>
    <row r="89" spans="1:14" ht="16.350000000000001" customHeight="1" x14ac:dyDescent="0.5">
      <c r="A89" s="97" t="s">
        <v>205</v>
      </c>
      <c r="B89" s="25"/>
      <c r="C89" s="25"/>
      <c r="D89" s="35"/>
      <c r="E89" s="35"/>
      <c r="F89" s="36"/>
      <c r="G89" s="35"/>
      <c r="H89" s="121"/>
      <c r="I89" s="94"/>
      <c r="J89" s="82"/>
      <c r="K89" s="82"/>
      <c r="L89" s="121"/>
      <c r="M89" s="82"/>
      <c r="N89" s="82"/>
    </row>
    <row r="90" spans="1:14" ht="16.5" customHeight="1" x14ac:dyDescent="0.5">
      <c r="A90" s="24" t="s">
        <v>142</v>
      </c>
      <c r="B90" s="25"/>
      <c r="C90" s="25"/>
      <c r="D90" s="35"/>
      <c r="E90" s="35"/>
      <c r="F90" s="36"/>
      <c r="G90" s="35"/>
      <c r="H90" s="121"/>
      <c r="I90" s="94"/>
      <c r="J90" s="82"/>
      <c r="K90" s="82"/>
      <c r="L90" s="121"/>
      <c r="M90" s="82"/>
      <c r="N90" s="82"/>
    </row>
    <row r="91" spans="1:14" ht="16.5" customHeight="1" x14ac:dyDescent="0.5">
      <c r="A91" s="24" t="s">
        <v>143</v>
      </c>
      <c r="B91" s="25"/>
      <c r="C91" s="25"/>
      <c r="D91" s="35"/>
      <c r="E91" s="35"/>
      <c r="F91" s="36"/>
      <c r="G91" s="35"/>
      <c r="H91" s="115">
        <v>48757539</v>
      </c>
      <c r="I91" s="79"/>
      <c r="J91" s="184">
        <v>56874407</v>
      </c>
      <c r="K91" s="196"/>
      <c r="L91" s="115">
        <v>48757539</v>
      </c>
      <c r="M91" s="184"/>
      <c r="N91" s="181">
        <v>56874407</v>
      </c>
    </row>
    <row r="92" spans="1:14" ht="16.5" customHeight="1" x14ac:dyDescent="0.5">
      <c r="A92" s="24" t="s">
        <v>144</v>
      </c>
      <c r="B92" s="25"/>
      <c r="C92" s="25"/>
      <c r="D92" s="35"/>
      <c r="E92" s="35"/>
      <c r="F92" s="36"/>
      <c r="G92" s="35"/>
      <c r="H92" s="114">
        <v>12797804</v>
      </c>
      <c r="I92" s="79"/>
      <c r="J92" s="187">
        <v>6721894</v>
      </c>
      <c r="K92" s="196"/>
      <c r="L92" s="114">
        <v>12797804</v>
      </c>
      <c r="M92" s="184"/>
      <c r="N92" s="189">
        <v>6721894</v>
      </c>
    </row>
    <row r="93" spans="1:14" ht="8.1" customHeight="1" x14ac:dyDescent="0.5">
      <c r="A93" s="24"/>
      <c r="B93" s="25"/>
      <c r="C93" s="25"/>
      <c r="D93" s="35"/>
      <c r="E93" s="35"/>
      <c r="F93" s="36"/>
      <c r="G93" s="35"/>
      <c r="H93" s="115"/>
      <c r="I93" s="79"/>
      <c r="J93" s="79"/>
      <c r="K93" s="79"/>
      <c r="L93" s="115"/>
      <c r="M93" s="79"/>
      <c r="N93" s="79"/>
    </row>
    <row r="94" spans="1:14" ht="16.5" customHeight="1" thickBot="1" x14ac:dyDescent="0.55000000000000004">
      <c r="A94" s="24" t="s">
        <v>121</v>
      </c>
      <c r="B94" s="25"/>
      <c r="C94" s="25"/>
      <c r="D94" s="35"/>
      <c r="E94" s="35"/>
      <c r="F94" s="36"/>
      <c r="G94" s="35"/>
      <c r="H94" s="117">
        <f>SUM(H91:H92)</f>
        <v>61555343</v>
      </c>
      <c r="I94" s="96"/>
      <c r="J94" s="81">
        <f>SUM(J91:J92)</f>
        <v>63596301</v>
      </c>
      <c r="K94" s="79"/>
      <c r="L94" s="117">
        <f>SUM(L91:L92)</f>
        <v>61555343</v>
      </c>
      <c r="M94" s="79"/>
      <c r="N94" s="81">
        <f>SUM(N91:N92)</f>
        <v>63596301</v>
      </c>
    </row>
    <row r="95" spans="1:14" ht="16.5" customHeight="1" thickTop="1" x14ac:dyDescent="0.5">
      <c r="A95" s="24"/>
      <c r="B95" s="25"/>
      <c r="C95" s="25"/>
      <c r="D95" s="35"/>
      <c r="E95" s="35"/>
      <c r="F95" s="36"/>
      <c r="G95" s="35"/>
      <c r="H95" s="79"/>
      <c r="I95" s="96"/>
      <c r="J95" s="79"/>
      <c r="K95" s="79"/>
      <c r="L95" s="79"/>
      <c r="M95" s="79"/>
      <c r="N95" s="79"/>
    </row>
    <row r="96" spans="1:14" ht="16.5" customHeight="1" x14ac:dyDescent="0.5">
      <c r="A96" s="24"/>
      <c r="B96" s="25"/>
      <c r="C96" s="25"/>
      <c r="D96" s="35"/>
      <c r="E96" s="35"/>
      <c r="F96" s="36"/>
      <c r="G96" s="35"/>
      <c r="H96" s="79"/>
      <c r="I96" s="96"/>
      <c r="J96" s="79"/>
      <c r="K96" s="79"/>
      <c r="L96" s="79"/>
      <c r="M96" s="79"/>
      <c r="N96" s="79"/>
    </row>
    <row r="97" spans="1:15" ht="16.5" customHeight="1" x14ac:dyDescent="0.5">
      <c r="A97" s="24"/>
      <c r="B97" s="25"/>
      <c r="C97" s="25"/>
      <c r="D97" s="35"/>
      <c r="E97" s="35"/>
      <c r="F97" s="36"/>
      <c r="G97" s="35"/>
      <c r="H97" s="79"/>
      <c r="I97" s="96"/>
      <c r="J97" s="79"/>
      <c r="K97" s="79"/>
      <c r="L97" s="79"/>
      <c r="M97" s="79"/>
      <c r="N97" s="79"/>
    </row>
    <row r="98" spans="1:15" ht="16.5" customHeight="1" x14ac:dyDescent="0.5">
      <c r="A98" s="24"/>
      <c r="B98" s="25"/>
      <c r="C98" s="25"/>
      <c r="D98" s="35"/>
      <c r="E98" s="35"/>
      <c r="F98" s="36"/>
      <c r="G98" s="35"/>
      <c r="H98" s="79"/>
      <c r="I98" s="96"/>
      <c r="J98" s="79"/>
      <c r="K98" s="79"/>
      <c r="L98" s="79"/>
      <c r="M98" s="79"/>
      <c r="N98" s="79"/>
    </row>
    <row r="99" spans="1:15" ht="16.5" customHeight="1" x14ac:dyDescent="0.5">
      <c r="A99" s="24"/>
      <c r="B99" s="25"/>
      <c r="C99" s="25"/>
      <c r="D99" s="35"/>
      <c r="E99" s="35"/>
      <c r="F99" s="36"/>
      <c r="G99" s="35"/>
      <c r="H99" s="79"/>
      <c r="I99" s="96"/>
      <c r="J99" s="79"/>
      <c r="K99" s="79"/>
      <c r="L99" s="79"/>
      <c r="M99" s="79"/>
      <c r="N99" s="79"/>
    </row>
    <row r="100" spans="1:15" ht="16.5" customHeight="1" x14ac:dyDescent="0.5">
      <c r="A100" s="24"/>
      <c r="B100" s="25"/>
      <c r="C100" s="25"/>
      <c r="D100" s="35"/>
      <c r="E100" s="35"/>
      <c r="F100" s="36"/>
      <c r="G100" s="35"/>
      <c r="H100" s="83"/>
      <c r="I100" s="95"/>
      <c r="J100" s="83"/>
      <c r="K100" s="83"/>
      <c r="L100" s="83"/>
      <c r="M100" s="83"/>
      <c r="N100" s="83"/>
    </row>
    <row r="101" spans="1:15" s="24" customFormat="1" ht="16.5" customHeight="1" x14ac:dyDescent="0.5">
      <c r="A101" s="20"/>
      <c r="B101" s="20"/>
      <c r="C101" s="27"/>
      <c r="D101" s="27"/>
      <c r="E101" s="327" t="s">
        <v>50</v>
      </c>
      <c r="F101" s="327"/>
      <c r="G101" s="327"/>
      <c r="H101" s="327"/>
      <c r="I101" s="327"/>
      <c r="J101" s="327"/>
      <c r="K101" s="327"/>
      <c r="L101" s="327"/>
      <c r="M101" s="327"/>
      <c r="N101" s="327"/>
      <c r="O101" s="62"/>
    </row>
    <row r="102" spans="1:15" ht="16.5" customHeight="1" x14ac:dyDescent="0.5">
      <c r="C102" s="27"/>
      <c r="D102" s="27"/>
      <c r="F102" s="20"/>
    </row>
    <row r="103" spans="1:15" s="24" customFormat="1" ht="21.95" customHeight="1" x14ac:dyDescent="0.5">
      <c r="A103" s="331" t="str">
        <f>+'2-4'!A50:K50</f>
        <v>The accompanying notes on pages 11 to 24 are an integral part of the interim financial information.</v>
      </c>
      <c r="B103" s="331"/>
      <c r="C103" s="331"/>
      <c r="D103" s="331"/>
      <c r="E103" s="331"/>
      <c r="F103" s="331"/>
      <c r="G103" s="331"/>
      <c r="H103" s="331"/>
      <c r="I103" s="331"/>
      <c r="J103" s="331"/>
      <c r="K103" s="331"/>
      <c r="L103" s="331"/>
      <c r="M103" s="331"/>
      <c r="N103" s="331"/>
      <c r="O103" s="62"/>
    </row>
    <row r="111" spans="1:15" ht="16.5" customHeight="1" x14ac:dyDescent="0.2">
      <c r="H111" s="84"/>
      <c r="J111" s="84"/>
    </row>
    <row r="112" spans="1:15" ht="16.5" customHeight="1" x14ac:dyDescent="0.2">
      <c r="H112" s="84"/>
      <c r="J112" s="84"/>
    </row>
    <row r="113" spans="8:10" ht="16.5" customHeight="1" x14ac:dyDescent="0.2">
      <c r="H113" s="84"/>
      <c r="J113" s="84"/>
    </row>
    <row r="114" spans="8:10" ht="16.5" customHeight="1" x14ac:dyDescent="0.2">
      <c r="H114" s="84"/>
      <c r="J114" s="84"/>
    </row>
  </sheetData>
  <mergeCells count="12">
    <mergeCell ref="E101:N101"/>
    <mergeCell ref="A103:N103"/>
    <mergeCell ref="A50:N50"/>
    <mergeCell ref="H57:J57"/>
    <mergeCell ref="L57:N57"/>
    <mergeCell ref="H6:J6"/>
    <mergeCell ref="L6:N6"/>
    <mergeCell ref="L7:N7"/>
    <mergeCell ref="H56:J56"/>
    <mergeCell ref="L56:N56"/>
    <mergeCell ref="E47:N47"/>
    <mergeCell ref="H7:J7"/>
  </mergeCells>
  <phoneticPr fontId="0" type="noConversion"/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0" max="13" man="1"/>
  </rowBreaks>
  <ignoredErrors>
    <ignoredError sqref="K68 M6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 (3M)</vt:lpstr>
      <vt:lpstr>7</vt:lpstr>
      <vt:lpstr>8</vt:lpstr>
      <vt:lpstr>9-10</vt:lpstr>
      <vt:lpstr>'2-4'!Print_Area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2020-05-11T04:44:50Z</cp:lastPrinted>
  <dcterms:created xsi:type="dcterms:W3CDTF">2001-07-25T07:39:56Z</dcterms:created>
  <dcterms:modified xsi:type="dcterms:W3CDTF">2020-05-11T04:44:53Z</dcterms:modified>
</cp:coreProperties>
</file>