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 (Former Banpu Power Limited)\Banpu Power_Mar2020 Q1-TFRS ☻\"/>
    </mc:Choice>
  </mc:AlternateContent>
  <xr:revisionPtr revIDLastSave="0" documentId="13_ncr:1_{B56801BD-DE93-4946-99DE-698B67520A47}" xr6:coauthVersionLast="41" xr6:coauthVersionMax="44" xr10:uidLastSave="{00000000-0000-0000-0000-000000000000}"/>
  <bookViews>
    <workbookView xWindow="-120" yWindow="-120" windowWidth="21840" windowHeight="13140" tabRatio="898" xr2:uid="{00000000-000D-0000-FFFF-FFFF00000000}"/>
  </bookViews>
  <sheets>
    <sheet name="T2-4 BS" sheetId="1" r:id="rId1"/>
    <sheet name="T5-6 PL (3M)" sheetId="7" r:id="rId2"/>
    <sheet name="T7 changes conso" sheetId="3" r:id="rId3"/>
    <sheet name="T8 changes com" sheetId="4" r:id="rId4"/>
    <sheet name="T9-11 CF" sheetId="5" r:id="rId5"/>
  </sheets>
  <externalReferences>
    <externalReference r:id="rId6"/>
    <externalReference r:id="rId7"/>
    <externalReference r:id="rId8"/>
  </externalReferences>
  <definedNames>
    <definedName name="__123Graph_X" localSheetId="1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_xlnm.Print_Area" localSheetId="1">'T5-6 PL (3M)'!$A$1:$M$101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6" i="3" l="1"/>
  <c r="T18" i="3" s="1"/>
  <c r="T26" i="3" s="1"/>
  <c r="G127" i="1" s="1"/>
  <c r="J20" i="5"/>
  <c r="K38" i="1"/>
  <c r="K18" i="7"/>
  <c r="AB16" i="3"/>
  <c r="V22" i="4"/>
  <c r="V26" i="4" s="1"/>
  <c r="V23" i="4"/>
  <c r="V24" i="4"/>
  <c r="AF33" i="3"/>
  <c r="AF32" i="3"/>
  <c r="AF28" i="3"/>
  <c r="AF29" i="3"/>
  <c r="AD31" i="3"/>
  <c r="AD35" i="3" s="1"/>
  <c r="AB31" i="3"/>
  <c r="AB35" i="3" s="1"/>
  <c r="Z31" i="3"/>
  <c r="X31" i="3"/>
  <c r="X35" i="3" s="1"/>
  <c r="V31" i="3"/>
  <c r="V35" i="3" s="1"/>
  <c r="T31" i="3"/>
  <c r="T35" i="3" s="1"/>
  <c r="R31" i="3"/>
  <c r="P31" i="3"/>
  <c r="P35" i="3" s="1"/>
  <c r="N31" i="3"/>
  <c r="N35" i="3" s="1"/>
  <c r="L31" i="3"/>
  <c r="L35" i="3" s="1"/>
  <c r="J31" i="3"/>
  <c r="J35" i="3" s="1"/>
  <c r="H31" i="3"/>
  <c r="H35" i="3" s="1"/>
  <c r="F31" i="3"/>
  <c r="F35" i="3" s="1"/>
  <c r="Z35" i="3"/>
  <c r="AB19" i="3"/>
  <c r="AF19" i="3" s="1"/>
  <c r="AB20" i="3"/>
  <c r="AF20" i="3" s="1"/>
  <c r="AB22" i="3"/>
  <c r="AF22" i="3" s="1"/>
  <c r="AB23" i="3"/>
  <c r="AF23" i="3" s="1"/>
  <c r="AB24" i="3"/>
  <c r="AF24" i="3" s="1"/>
  <c r="X18" i="3"/>
  <c r="X26" i="3" s="1"/>
  <c r="R18" i="3"/>
  <c r="R26" i="3" s="1"/>
  <c r="I87" i="1"/>
  <c r="M87" i="1"/>
  <c r="K87" i="1"/>
  <c r="I47" i="1"/>
  <c r="K76" i="7"/>
  <c r="K70" i="7"/>
  <c r="P20" i="4"/>
  <c r="R26" i="4"/>
  <c r="P26" i="4"/>
  <c r="N26" i="4"/>
  <c r="J106" i="5"/>
  <c r="K12" i="7"/>
  <c r="J79" i="5"/>
  <c r="J90" i="5"/>
  <c r="T20" i="4"/>
  <c r="K129" i="1" s="1"/>
  <c r="K39" i="7"/>
  <c r="K50" i="7"/>
  <c r="M24" i="7"/>
  <c r="L9" i="5" s="1"/>
  <c r="L25" i="5" s="1"/>
  <c r="L39" i="5" s="1"/>
  <c r="L43" i="5" s="1"/>
  <c r="L79" i="5"/>
  <c r="L90" i="5"/>
  <c r="V15" i="4"/>
  <c r="V16" i="4"/>
  <c r="V17" i="4"/>
  <c r="M39" i="7"/>
  <c r="M50" i="7"/>
  <c r="M131" i="1"/>
  <c r="M134" i="1" s="1"/>
  <c r="G87" i="1"/>
  <c r="K77" i="1"/>
  <c r="K89" i="1" s="1"/>
  <c r="K47" i="1"/>
  <c r="K31" i="1"/>
  <c r="K49" i="1" s="1"/>
  <c r="L26" i="4"/>
  <c r="L20" i="4"/>
  <c r="J18" i="3"/>
  <c r="J26" i="3" s="1"/>
  <c r="H79" i="5"/>
  <c r="A97" i="5"/>
  <c r="G39" i="7"/>
  <c r="I39" i="7"/>
  <c r="T26" i="4"/>
  <c r="J26" i="4"/>
  <c r="H26" i="4"/>
  <c r="F26" i="4"/>
  <c r="AB15" i="3"/>
  <c r="A3" i="5"/>
  <c r="A98" i="5" s="1"/>
  <c r="A3" i="3"/>
  <c r="A3" i="4" s="1"/>
  <c r="I131" i="1"/>
  <c r="I134" i="1" s="1"/>
  <c r="M77" i="1"/>
  <c r="M89" i="1" s="1"/>
  <c r="I77" i="1"/>
  <c r="M47" i="1"/>
  <c r="M31" i="1"/>
  <c r="M49" i="1" s="1"/>
  <c r="I31" i="1"/>
  <c r="G31" i="1"/>
  <c r="N20" i="4"/>
  <c r="J20" i="4"/>
  <c r="H20" i="4"/>
  <c r="F20" i="4"/>
  <c r="I50" i="7"/>
  <c r="V14" i="4"/>
  <c r="M76" i="7"/>
  <c r="I76" i="7"/>
  <c r="M70" i="7"/>
  <c r="I70" i="7"/>
  <c r="I12" i="7"/>
  <c r="I24" i="7" s="1"/>
  <c r="AD18" i="3"/>
  <c r="AD26" i="3" s="1"/>
  <c r="G132" i="1" s="1"/>
  <c r="Z18" i="3"/>
  <c r="Z26" i="3" s="1"/>
  <c r="V18" i="3"/>
  <c r="V26" i="3" s="1"/>
  <c r="P18" i="3"/>
  <c r="P26" i="3" s="1"/>
  <c r="N18" i="3"/>
  <c r="N26" i="3" s="1"/>
  <c r="L18" i="3"/>
  <c r="L26" i="3"/>
  <c r="H18" i="3"/>
  <c r="H26" i="3" s="1"/>
  <c r="F18" i="3"/>
  <c r="F26" i="3" s="1"/>
  <c r="A141" i="5"/>
  <c r="A48" i="5"/>
  <c r="A95" i="5" s="1"/>
  <c r="A33" i="4"/>
  <c r="A42" i="3"/>
  <c r="A101" i="7"/>
  <c r="A57" i="7"/>
  <c r="A144" i="1"/>
  <c r="A98" i="1"/>
  <c r="H90" i="5"/>
  <c r="F90" i="5"/>
  <c r="F79" i="5"/>
  <c r="G76" i="7"/>
  <c r="G70" i="7"/>
  <c r="G50" i="7"/>
  <c r="G52" i="7" s="1"/>
  <c r="G12" i="7"/>
  <c r="G24" i="7" s="1"/>
  <c r="G27" i="7" s="1"/>
  <c r="G77" i="1"/>
  <c r="G47" i="1"/>
  <c r="G49" i="1" s="1"/>
  <c r="F25" i="5"/>
  <c r="F39" i="5" s="1"/>
  <c r="F43" i="5" s="1"/>
  <c r="I49" i="1" l="1"/>
  <c r="I89" i="1"/>
  <c r="I136" i="1" s="1"/>
  <c r="K24" i="7"/>
  <c r="J9" i="5" s="1"/>
  <c r="J25" i="5" s="1"/>
  <c r="J39" i="5" s="1"/>
  <c r="J43" i="5" s="1"/>
  <c r="J104" i="5" s="1"/>
  <c r="J108" i="5" s="1"/>
  <c r="G54" i="7"/>
  <c r="M52" i="7"/>
  <c r="K52" i="7"/>
  <c r="AF31" i="3"/>
  <c r="AF35" i="3" s="1"/>
  <c r="AF16" i="3"/>
  <c r="H9" i="5"/>
  <c r="H25" i="5" s="1"/>
  <c r="H39" i="5" s="1"/>
  <c r="H43" i="5" s="1"/>
  <c r="H104" i="5" s="1"/>
  <c r="H108" i="5" s="1"/>
  <c r="I27" i="7"/>
  <c r="M27" i="7"/>
  <c r="M54" i="7" s="1"/>
  <c r="I52" i="7"/>
  <c r="G89" i="1"/>
  <c r="M136" i="1"/>
  <c r="F104" i="5"/>
  <c r="F108" i="5" s="1"/>
  <c r="AB18" i="3"/>
  <c r="AB26" i="3" s="1"/>
  <c r="G129" i="1" s="1"/>
  <c r="G131" i="1" s="1"/>
  <c r="G134" i="1" s="1"/>
  <c r="AF15" i="3"/>
  <c r="L104" i="5"/>
  <c r="L108" i="5" s="1"/>
  <c r="A51" i="5"/>
  <c r="K27" i="7" l="1"/>
  <c r="K54" i="7" s="1"/>
  <c r="AF18" i="3"/>
  <c r="AF26" i="3" s="1"/>
  <c r="I54" i="7"/>
  <c r="R18" i="4"/>
  <c r="G136" i="1"/>
  <c r="R20" i="4" l="1"/>
  <c r="K127" i="1" s="1"/>
  <c r="K131" i="1" s="1"/>
  <c r="K134" i="1" s="1"/>
  <c r="K136" i="1" s="1"/>
  <c r="V18" i="4"/>
  <c r="V20" i="4" s="1"/>
</calcChain>
</file>

<file path=xl/sharedStrings.xml><?xml version="1.0" encoding="utf-8"?>
<sst xmlns="http://schemas.openxmlformats.org/spreadsheetml/2006/main" count="465" uniqueCount="246">
  <si>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</si>
  <si>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</si>
  <si>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</si>
  <si>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</si>
  <si>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</si>
  <si>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</si>
  <si>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</si>
  <si>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</si>
  <si>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</si>
  <si>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</si>
  <si>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</si>
  <si>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</si>
  <si>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เงินลงทุนระยะสั้น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</si>
  <si>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</si>
  <si>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</si>
  <si>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</si>
  <si>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</si>
  <si>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</si>
  <si>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</si>
  <si>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</si>
  <si>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</si>
  <si>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</si>
  <si>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</si>
  <si>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</si>
  <si>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</si>
  <si>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</si>
  <si>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</si>
  <si>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</si>
  <si>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</si>
  <si>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</si>
  <si>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</si>
  <si>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</si>
  <si>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</si>
  <si>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</si>
  <si>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</si>
  <si>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</si>
  <si>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</si>
  <si>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</si>
  <si>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</si>
  <si>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</si>
  <si>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</si>
  <si>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</si>
  <si>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</si>
  <si>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</si>
  <si>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</si>
  <si>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</si>
  <si>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</si>
  <si>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</si>
  <si>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</si>
  <si>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</si>
  <si>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</si>
  <si>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</si>
  <si>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</si>
  <si>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</si>
  <si>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</si>
  <si>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</si>
  <si>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</si>
  <si>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</si>
  <si>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</si>
  <si>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</si>
  <si>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</si>
  <si>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</si>
  <si>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</si>
  <si>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</si>
  <si>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</si>
  <si>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</si>
  <si>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</si>
  <si>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</si>
  <si>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</si>
  <si>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</si>
  <si>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</si>
  <si>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</si>
  <si>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</si>
  <si>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</si>
  <si>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</si>
  <si>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</si>
  <si>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</si>
  <si>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</si>
  <si>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</si>
  <si>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</si>
  <si>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</si>
  <si>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</si>
  <si>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</si>
  <si>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</si>
  <si>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</si>
  <si>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</si>
  <si>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</si>
  <si>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</si>
  <si>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</si>
  <si>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</si>
  <si>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</si>
  <si>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</si>
  <si>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</si>
  <si>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</si>
  <si>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</si>
  <si>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</si>
  <si>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</si>
  <si>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</si>
  <si>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</si>
  <si>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</si>
  <si>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</si>
  <si>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</si>
  <si>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</si>
  <si>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</si>
  <si>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</si>
  <si>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</si>
  <si>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</si>
  <si>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</si>
  <si>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</si>
  <si>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</si>
  <si>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</si>
  <si>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</si>
  <si>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</si>
  <si>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</si>
  <si>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</si>
  <si>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</si>
  <si>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</si>
  <si>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สุทธิจากอัตราแลกเปลี่ยน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</si>
  <si>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</si>
  <si>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</si>
  <si>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เงินสดรับจากเงินให้กู้ยืมระยะสั้นแก่กิจการที่เกี่ยวข้องกัน</t>
  </si>
  <si>
    <t>ในภายหลัง</t>
  </si>
  <si>
    <t>รายการที่จะจัดประเภทรายการใหม่เข้าไปไว้ในกำไรหรือขาดทุน</t>
  </si>
  <si>
    <t>ในภายหลังสุทธิจากภาษี</t>
  </si>
  <si>
    <t>รวมส่วนของเจ้าของของบริษัท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</si>
  <si>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</si>
  <si>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</si>
  <si>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</si>
  <si>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สิทธิในการประกอบธุรกิจโรงไฟฟ้า สุทธิ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</si>
  <si>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</si>
  <si>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</si>
  <si>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</si>
  <si>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</si>
  <si>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</si>
  <si>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</si>
  <si>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</si>
  <si>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</si>
  <si>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หุ้นสามัญจำนวน 3,104,492,000 หุ้น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</si>
  <si>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</si>
  <si>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</si>
  <si>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</si>
  <si>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</si>
  <si>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</si>
  <si>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</si>
  <si>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ค่าเผื่อการเคลื่อนไหวช้าของวัสดุสำรองคลัง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</si>
  <si>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</si>
  <si>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</si>
  <si>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</si>
  <si>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เงินสดจ่ายเพื่อเพิ่มเงินลงทุนอื่น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</si>
  <si>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</si>
  <si>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</si>
  <si>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</si>
  <si>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สิ่งตอบแทนที่โอนให้สำหรับการการซื้อเงินลงทุน</t>
  </si>
  <si>
    <t>เจ้าหนี้ค่าซื้อเงินลงทุน</t>
  </si>
  <si>
    <t>- สำรองตามกฎหมาย</t>
  </si>
  <si>
    <t>พ.ศ. 2562</t>
  </si>
  <si>
    <t>ยอดคงเหลือต้นงวด ณ วันที่ 1 มกราคม พ.ศ. 2562</t>
  </si>
  <si>
    <t>และการร่วมค้าตามวิธีส่วนได้เสีย</t>
  </si>
  <si>
    <t>หนี้สินอนุพันธ์การเงิน</t>
  </si>
  <si>
    <t>ผลขาดทุนจากการป้องกันความเสี่ยงกระแสเงินสด</t>
  </si>
  <si>
    <t>ยอดคงเหลือที่ปรับปรุงแล้ว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</si>
  <si>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</si>
  <si>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</si>
  <si>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</si>
  <si>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</si>
  <si>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เงินสดสุทธิได้มาจากกิจกรรมลงทุน</t>
  </si>
  <si>
    <t>ผลกระทบของการเปลี่ยนนโยบายการบัญชี</t>
  </si>
  <si>
    <t>ที่ไม่มีอำนาจ</t>
  </si>
  <si>
    <t>การแบ่งปันกำไรเบ็ดเสร็จรวม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</si>
  <si>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</si>
  <si>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</si>
  <si>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หุ้นสามัญจำนวน 3,051,021,700 หุ้น</t>
  </si>
  <si>
    <t>เงินสดจ่ายสำหรับเงินลงทุนระยะสั้น</t>
  </si>
  <si>
    <t>รายการที่จะไม่จัดประเภทรายการใหม่เข้าไปไว้ในกำไรหรือขาดทุน</t>
  </si>
  <si>
    <t>ส่วนแบ่งขาดทุนเบ็ดเสร็จอื่นจากบริษัทร่วม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</si>
  <si>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</si>
  <si>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</si>
  <si>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</si>
  <si>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</si>
  <si>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</si>
  <si>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</si>
  <si>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</si>
  <si>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ขาดทุนในภายหลังสุทธิจากภาษี</t>
  </si>
  <si>
    <t xml:space="preserve">ขาดทุน </t>
  </si>
  <si>
    <t>(กำไร) ขาดทุนสุทธิจากอัตราแลกเปลี่ยน</t>
  </si>
  <si>
    <t>เงินกู้ยืมระยะยาวจากสถาบันการเงิน สุทธิ</t>
  </si>
  <si>
    <t>หนี้สินตามสัญญาเช่าการเงิน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</si>
  <si>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</si>
  <si>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</si>
  <si>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รวมรายการที่จะไม่จัดประเภทรายการใหม่เข้าไปไว้ในกำไรหรือขาดทุน</t>
  </si>
  <si>
    <t>31 มีนาคม</t>
  </si>
  <si>
    <t>ยอดคงเหลือปลายงวด ณ วันที่ 31 มีนาคม พ.ศ. 2562</t>
  </si>
  <si>
    <t>รายการที่มิใช่เงินสดที่มีสาระสำคัญ ณ วันที่ 31 มีนาคม</t>
  </si>
  <si>
    <t>ณ วันที่ 31 มีนาคม พ.ศ. 2563</t>
  </si>
  <si>
    <t>พ.ศ. 2563</t>
  </si>
  <si>
    <t xml:space="preserve">สำหรับงวดสามเดือนสิ้นสุดวันที่ 31 มีนาคม พ.ศ. 2563 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</si>
  <si>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</si>
  <si>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</si>
  <si>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เงินสดจ่ายสำหรับเงินฝากธนาคารที่มีข้อจำกัดในการใช้</t>
  </si>
  <si>
    <t>เงินสดจ่ายเพื่อเพิ่มเงินลงทุน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</si>
  <si>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</si>
  <si>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</si>
  <si>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</si>
  <si>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</si>
  <si>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</si>
  <si>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</si>
  <si>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</si>
  <si>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เงินสดสุทธิได้มา (ใช้ไป) ในกิจกรรมดำเนินงาน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</si>
  <si>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</si>
  <si>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</si>
  <si>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สำหรับงวดสามเดือนสิ้นสุดวันที่ 31 มีนาคม พ.ศ. 2563</t>
  </si>
  <si>
    <t>10,18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</si>
  <si>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</si>
  <si>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</si>
  <si>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</si>
  <si>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</si>
  <si>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</si>
  <si>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</si>
  <si>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</si>
  <si>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</si>
  <si>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ในตราสารทุน</t>
  </si>
  <si>
    <t>สินทรัพย์สิทธิการใช้ สุทธิ</t>
  </si>
  <si>
    <t>หนี้สินตามสัญญาเช่า สุทธิ</t>
  </si>
  <si>
    <t xml:space="preserve">   การลงทุนของกลุ่มกิจการ</t>
  </si>
  <si>
    <t>เงินสดรับจากสินทรัพย์ทางการเงินที่วัดมูลค่าด้วยราคาทุนตัดจำหน่าย</t>
  </si>
  <si>
    <t>เงินสดรับจากเงินปันผลจากบริษัทย่อยและการร่วมค้า</t>
  </si>
  <si>
    <t xml:space="preserve">เงินลงทุนอื่น </t>
  </si>
  <si>
    <t xml:space="preserve">กำไร (ขาดทุน) </t>
  </si>
  <si>
    <t>จากการวัด</t>
  </si>
  <si>
    <t>มูลค่าเงินลงทุน</t>
  </si>
  <si>
    <t>ผลต่างจากการเปลี่ยนประเภทเงินลงทุนจากการปรับโครงสร้าง</t>
  </si>
  <si>
    <t>ด้วยมูลค่ายุติธรรมผ่านกำไรขาดทุนเบ็ดเสร็จอื่น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</si>
  <si>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</si>
  <si>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</si>
  <si>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</si>
  <si>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ขาดทุนจากการวัดมูลค่าเงินลงทุนในตราสารทุน</t>
  </si>
  <si>
    <t>เงินสดจ่ายสำหรับสินทรัพย์ทางการเงินที่วัดมูลค่าด้วยมูลค่ายุติธรรม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</si>
  <si>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</si>
  <si>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</si>
  <si>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ผ่านกำไรขาดทุนเบ็ดเสร็จอื่น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</si>
  <si>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</si>
  <si>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</si>
  <si>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</si>
  <si>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</si>
  <si>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t>
  </si>
  <si>
    <t>เงินสดรับจากสินทรัพย์ทางการเงินที่วัดมูลค่าด้วยมูลค่ายุติธรรม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</si>
</sst>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-* #,##0.000_-;\-* #,##0.000_-;_-* &quot;-&quot;??_-;_-@_-"/>
    <numFmt numFmtId="169" formatCode="_(* #,##0_);_(* \(#,##0\);_(* &quot;-&quot;_);_(@_)"/>
    <numFmt numFmtId="170" formatCode="#,##0.0;\(#,##0.0\)"/>
    <numFmt numFmtId="171" formatCode="_(* #,##0.000_);_(* \(#,##0.000\);_(* &quot;-&quot;_);_(@_)"/>
  </numFmts>
  <fonts count="4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name val="Cordia New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13" fillId="32" borderId="13" applyNumberFormat="0" applyFon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7" applyNumberFormat="0" applyAlignment="0" applyProtection="0"/>
    <xf numFmtId="0" fontId="35" fillId="2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7" applyNumberFormat="0" applyAlignment="0" applyProtection="0"/>
    <xf numFmtId="0" fontId="42" fillId="0" borderId="12" applyNumberFormat="0" applyFill="0" applyAlignment="0" applyProtection="0"/>
    <xf numFmtId="0" fontId="43" fillId="31" borderId="0" applyNumberFormat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2" fillId="32" borderId="13" applyNumberFormat="0" applyFont="0" applyAlignment="0" applyProtection="0"/>
    <xf numFmtId="0" fontId="44" fillId="27" borderId="14" applyNumberFormat="0" applyAlignment="0" applyProtection="0"/>
    <xf numFmtId="9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3" applyNumberFormat="0" applyFont="0" applyAlignment="0" applyProtection="0"/>
  </cellStyleXfs>
  <cellXfs count="308">
    <xf numFmtId="0" fontId="0" fillId="0" borderId="0" xfId="0"/>
    <xf numFmtId="166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right" vertical="center"/>
    </xf>
    <xf numFmtId="0" fontId="8" fillId="0" borderId="0" xfId="45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7" fillId="0" borderId="0" xfId="50" applyFont="1" applyFill="1" applyBorder="1" applyAlignment="1">
      <alignment horizontal="left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45" applyFont="1" applyFill="1" applyBorder="1" applyAlignment="1">
      <alignment vertical="center"/>
    </xf>
    <xf numFmtId="0" fontId="7" fillId="0" borderId="0" xfId="45" applyFont="1" applyFill="1" applyBorder="1" applyAlignment="1">
      <alignment vertical="center"/>
    </xf>
    <xf numFmtId="169" fontId="8" fillId="0" borderId="0" xfId="28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50" applyFont="1" applyFill="1" applyBorder="1"/>
    <xf numFmtId="0" fontId="9" fillId="0" borderId="0" xfId="50" applyFont="1" applyFill="1" applyBorder="1"/>
    <xf numFmtId="0" fontId="8" fillId="0" borderId="0" xfId="50" applyFont="1" applyFill="1" applyBorder="1" applyAlignment="1">
      <alignment horizontal="center"/>
    </xf>
    <xf numFmtId="169" fontId="8" fillId="0" borderId="0" xfId="50" applyNumberFormat="1" applyFont="1" applyFill="1" applyBorder="1" applyAlignment="1">
      <alignment horizontal="right"/>
    </xf>
    <xf numFmtId="0" fontId="8" fillId="0" borderId="0" xfId="50" applyFont="1" applyFill="1"/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/>
    </xf>
    <xf numFmtId="0" fontId="7" fillId="0" borderId="0" xfId="50" applyFont="1" applyFill="1" applyBorder="1"/>
    <xf numFmtId="169" fontId="8" fillId="0" borderId="0" xfId="28" applyNumberFormat="1" applyFont="1" applyFill="1" applyBorder="1" applyAlignment="1">
      <alignment vertical="center"/>
    </xf>
    <xf numFmtId="169" fontId="8" fillId="0" borderId="2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Alignment="1">
      <alignment horizontal="right" vertical="center"/>
    </xf>
    <xf numFmtId="0" fontId="8" fillId="0" borderId="0" xfId="45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right" vertical="center"/>
    </xf>
    <xf numFmtId="165" fontId="8" fillId="0" borderId="0" xfId="51" applyNumberFormat="1" applyFont="1" applyFill="1" applyAlignment="1">
      <alignment horizontal="right" vertical="center"/>
    </xf>
    <xf numFmtId="0" fontId="7" fillId="0" borderId="0" xfId="47" applyFont="1" applyFill="1" applyAlignment="1">
      <alignment horizontal="left" vertical="center"/>
    </xf>
    <xf numFmtId="0" fontId="7" fillId="0" borderId="0" xfId="5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0" fontId="8" fillId="0" borderId="1" xfId="51" applyFont="1" applyFill="1" applyBorder="1" applyAlignment="1">
      <alignment horizontal="right" vertical="center"/>
    </xf>
    <xf numFmtId="165" fontId="8" fillId="0" borderId="1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166" fontId="7" fillId="0" borderId="0" xfId="51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Border="1" applyAlignment="1">
      <alignment horizontal="left" vertical="center"/>
    </xf>
    <xf numFmtId="165" fontId="7" fillId="0" borderId="0" xfId="46" applyNumberFormat="1" applyFont="1" applyFill="1" applyBorder="1" applyAlignment="1">
      <alignment horizontal="left" vertical="center"/>
    </xf>
    <xf numFmtId="169" fontId="8" fillId="0" borderId="0" xfId="46" applyNumberFormat="1" applyFont="1" applyFill="1" applyBorder="1" applyAlignment="1">
      <alignment horizontal="right" vertical="center"/>
    </xf>
    <xf numFmtId="169" fontId="8" fillId="0" borderId="0" xfId="46" applyNumberFormat="1" applyFont="1" applyFill="1" applyBorder="1" applyAlignment="1">
      <alignment vertical="center"/>
    </xf>
    <xf numFmtId="169" fontId="7" fillId="0" borderId="0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vertical="center"/>
    </xf>
    <xf numFmtId="169" fontId="7" fillId="0" borderId="1" xfId="46" applyNumberFormat="1" applyFont="1" applyFill="1" applyBorder="1" applyAlignment="1">
      <alignment horizontal="right" vertical="center"/>
    </xf>
    <xf numFmtId="0" fontId="8" fillId="0" borderId="0" xfId="46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165" fontId="8" fillId="0" borderId="0" xfId="46" applyNumberFormat="1" applyFont="1" applyFill="1" applyAlignment="1">
      <alignment vertical="center"/>
    </xf>
    <xf numFmtId="169" fontId="8" fillId="0" borderId="0" xfId="46" applyNumberFormat="1" applyFont="1" applyFill="1" applyAlignment="1">
      <alignment horizontal="right" vertical="center"/>
    </xf>
    <xf numFmtId="165" fontId="8" fillId="0" borderId="0" xfId="46" applyNumberFormat="1" applyFont="1" applyFill="1" applyAlignment="1">
      <alignment horizontal="center" vertical="center"/>
    </xf>
    <xf numFmtId="166" fontId="7" fillId="0" borderId="0" xfId="46" applyNumberFormat="1" applyFont="1" applyFill="1" applyAlignment="1">
      <alignment vertical="center"/>
    </xf>
    <xf numFmtId="0" fontId="8" fillId="0" borderId="0" xfId="44" applyFont="1" applyFill="1" applyAlignment="1">
      <alignment vertical="center"/>
    </xf>
    <xf numFmtId="165" fontId="8" fillId="0" borderId="0" xfId="44" applyNumberFormat="1" applyFont="1" applyFill="1" applyAlignment="1">
      <alignment vertical="center"/>
    </xf>
    <xf numFmtId="169" fontId="8" fillId="0" borderId="0" xfId="44" applyNumberFormat="1" applyFont="1" applyFill="1" applyAlignment="1">
      <alignment vertical="center"/>
    </xf>
    <xf numFmtId="0" fontId="7" fillId="0" borderId="0" xfId="49" applyFont="1" applyFill="1" applyAlignment="1">
      <alignment horizontal="left" vertical="center"/>
    </xf>
    <xf numFmtId="165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horizontal="centerContinuous" vertical="center"/>
    </xf>
    <xf numFmtId="169" fontId="7" fillId="0" borderId="0" xfId="49" applyNumberFormat="1" applyFont="1" applyFill="1" applyAlignment="1">
      <alignment vertical="center"/>
    </xf>
    <xf numFmtId="0" fontId="7" fillId="0" borderId="1" xfId="49" applyFont="1" applyFill="1" applyBorder="1" applyAlignment="1">
      <alignment horizontal="left" vertical="center"/>
    </xf>
    <xf numFmtId="165" fontId="8" fillId="0" borderId="1" xfId="49" applyNumberFormat="1" applyFont="1" applyFill="1" applyBorder="1" applyAlignment="1">
      <alignment horizontal="center" vertical="center"/>
    </xf>
    <xf numFmtId="169" fontId="8" fillId="0" borderId="1" xfId="49" applyNumberFormat="1" applyFont="1" applyFill="1" applyBorder="1" applyAlignment="1">
      <alignment horizontal="right" vertical="center"/>
    </xf>
    <xf numFmtId="169" fontId="8" fillId="0" borderId="1" xfId="49" applyNumberFormat="1" applyFont="1" applyFill="1" applyBorder="1" applyAlignment="1">
      <alignment horizontal="centerContinuous" vertical="center"/>
    </xf>
    <xf numFmtId="0" fontId="7" fillId="0" borderId="0" xfId="49" applyFont="1" applyFill="1" applyBorder="1" applyAlignment="1">
      <alignment horizontal="left" vertical="center"/>
    </xf>
    <xf numFmtId="165" fontId="8" fillId="0" borderId="0" xfId="49" applyNumberFormat="1" applyFont="1" applyFill="1" applyBorder="1" applyAlignment="1">
      <alignment horizontal="center" vertical="center"/>
    </xf>
    <xf numFmtId="169" fontId="8" fillId="0" borderId="0" xfId="49" applyNumberFormat="1" applyFont="1" applyFill="1" applyBorder="1" applyAlignment="1">
      <alignment horizontal="right" vertical="center"/>
    </xf>
    <xf numFmtId="169" fontId="8" fillId="0" borderId="0" xfId="49" applyNumberFormat="1" applyFont="1" applyFill="1" applyBorder="1" applyAlignment="1">
      <alignment horizontal="centerContinuous" vertical="center"/>
    </xf>
    <xf numFmtId="170" fontId="10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8" fillId="0" borderId="0" xfId="51" applyNumberFormat="1" applyFont="1" applyFill="1" applyAlignment="1">
      <alignment horizontal="right" vertical="center"/>
    </xf>
    <xf numFmtId="169" fontId="8" fillId="0" borderId="0" xfId="51" applyNumberFormat="1" applyFont="1" applyFill="1" applyAlignment="1">
      <alignment vertical="center"/>
    </xf>
    <xf numFmtId="169" fontId="8" fillId="0" borderId="1" xfId="51" applyNumberFormat="1" applyFont="1" applyFill="1" applyBorder="1" applyAlignment="1">
      <alignment horizontal="right" vertical="center"/>
    </xf>
    <xf numFmtId="169" fontId="8" fillId="0" borderId="1" xfId="51" applyNumberFormat="1" applyFont="1" applyFill="1" applyBorder="1" applyAlignment="1">
      <alignment vertical="center"/>
    </xf>
    <xf numFmtId="169" fontId="8" fillId="0" borderId="0" xfId="51" applyNumberFormat="1" applyFont="1" applyFill="1" applyBorder="1" applyAlignment="1">
      <alignment horizontal="right" vertical="center"/>
    </xf>
    <xf numFmtId="169" fontId="8" fillId="0" borderId="0" xfId="51" applyNumberFormat="1" applyFont="1" applyFill="1" applyBorder="1" applyAlignment="1">
      <alignment vertical="center"/>
    </xf>
    <xf numFmtId="171" fontId="8" fillId="0" borderId="0" xfId="28" applyNumberFormat="1" applyFont="1" applyFill="1" applyAlignment="1">
      <alignment horizontal="right" vertical="center"/>
    </xf>
    <xf numFmtId="171" fontId="8" fillId="0" borderId="0" xfId="34" applyNumberFormat="1" applyFont="1" applyFill="1" applyBorder="1" applyAlignment="1">
      <alignment vertical="center"/>
    </xf>
    <xf numFmtId="0" fontId="10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vertical="center"/>
    </xf>
    <xf numFmtId="169" fontId="10" fillId="0" borderId="0" xfId="46" applyNumberFormat="1" applyFont="1" applyFill="1" applyBorder="1" applyAlignment="1">
      <alignment horizontal="right" vertical="center"/>
    </xf>
    <xf numFmtId="0" fontId="11" fillId="0" borderId="0" xfId="51" applyFont="1" applyFill="1" applyAlignment="1">
      <alignment vertical="center"/>
    </xf>
    <xf numFmtId="0" fontId="10" fillId="0" borderId="0" xfId="46" applyFont="1" applyFill="1" applyBorder="1" applyAlignment="1">
      <alignment horizontal="left" vertical="center"/>
    </xf>
    <xf numFmtId="169" fontId="11" fillId="0" borderId="0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Border="1" applyAlignment="1">
      <alignment vertical="center"/>
    </xf>
    <xf numFmtId="0" fontId="11" fillId="0" borderId="0" xfId="46" applyFont="1" applyFill="1" applyAlignment="1">
      <alignment vertical="center"/>
    </xf>
    <xf numFmtId="0" fontId="11" fillId="0" borderId="0" xfId="46" applyFont="1" applyFill="1" applyBorder="1" applyAlignment="1">
      <alignment vertical="center"/>
    </xf>
    <xf numFmtId="169" fontId="11" fillId="0" borderId="3" xfId="46" applyNumberFormat="1" applyFont="1" applyFill="1" applyBorder="1" applyAlignment="1">
      <alignment vertical="center"/>
    </xf>
    <xf numFmtId="169" fontId="10" fillId="0" borderId="3" xfId="46" applyNumberFormat="1" applyFont="1" applyFill="1" applyBorder="1" applyAlignment="1">
      <alignment horizontal="right" vertical="center"/>
    </xf>
    <xf numFmtId="169" fontId="10" fillId="0" borderId="0" xfId="46" applyNumberFormat="1" applyFont="1" applyFill="1" applyAlignment="1">
      <alignment horizontal="right" vertical="center"/>
    </xf>
    <xf numFmtId="166" fontId="11" fillId="0" borderId="0" xfId="46" applyNumberFormat="1" applyFont="1" applyFill="1" applyAlignment="1">
      <alignment vertical="center"/>
    </xf>
    <xf numFmtId="169" fontId="10" fillId="0" borderId="1" xfId="46" applyNumberFormat="1" applyFont="1" applyFill="1" applyBorder="1" applyAlignment="1">
      <alignment vertical="center"/>
    </xf>
    <xf numFmtId="169" fontId="10" fillId="0" borderId="1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Alignment="1">
      <alignment vertical="center"/>
    </xf>
    <xf numFmtId="169" fontId="11" fillId="0" borderId="0" xfId="46" applyNumberFormat="1" applyFont="1" applyFill="1" applyAlignment="1">
      <alignment horizontal="right" vertical="center"/>
    </xf>
    <xf numFmtId="166" fontId="11" fillId="0" borderId="0" xfId="46" applyNumberFormat="1" applyFont="1" applyFill="1" applyAlignment="1">
      <alignment horizontal="center" vertical="center"/>
    </xf>
    <xf numFmtId="166" fontId="10" fillId="0" borderId="0" xfId="46" applyNumberFormat="1" applyFont="1" applyFill="1" applyAlignment="1">
      <alignment vertical="center"/>
    </xf>
    <xf numFmtId="166" fontId="10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9" fontId="8" fillId="0" borderId="5" xfId="0" applyNumberFormat="1" applyFont="1" applyFill="1" applyBorder="1" applyAlignment="1">
      <alignment horizontal="right" vertical="center"/>
    </xf>
    <xf numFmtId="166" fontId="8" fillId="0" borderId="0" xfId="0" quotePrefix="1" applyNumberFormat="1" applyFont="1" applyFill="1" applyAlignment="1">
      <alignment vertical="center"/>
    </xf>
    <xf numFmtId="0" fontId="7" fillId="0" borderId="1" xfId="51" applyFont="1" applyFill="1" applyBorder="1" applyAlignment="1">
      <alignment vertical="center"/>
    </xf>
    <xf numFmtId="170" fontId="11" fillId="0" borderId="0" xfId="46" applyNumberFormat="1" applyFont="1" applyFill="1" applyAlignment="1">
      <alignment vertical="center"/>
    </xf>
    <xf numFmtId="169" fontId="11" fillId="0" borderId="5" xfId="46" applyNumberFormat="1" applyFont="1" applyFill="1" applyBorder="1" applyAlignment="1">
      <alignment horizontal="right" vertical="center"/>
    </xf>
    <xf numFmtId="169" fontId="8" fillId="0" borderId="4" xfId="46" applyNumberFormat="1" applyFont="1" applyFill="1" applyBorder="1" applyAlignment="1">
      <alignment horizontal="right" vertical="center"/>
    </xf>
    <xf numFmtId="169" fontId="8" fillId="0" borderId="5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Alignment="1">
      <alignment horizontal="right" vertical="center"/>
    </xf>
    <xf numFmtId="0" fontId="7" fillId="0" borderId="1" xfId="50" applyFont="1" applyFill="1" applyBorder="1" applyAlignment="1">
      <alignment horizontal="left"/>
    </xf>
    <xf numFmtId="37" fontId="7" fillId="0" borderId="1" xfId="49" applyNumberFormat="1" applyFont="1" applyFill="1" applyBorder="1" applyAlignment="1">
      <alignment horizontal="left" vertical="center"/>
    </xf>
    <xf numFmtId="167" fontId="8" fillId="0" borderId="1" xfId="28" applyNumberFormat="1" applyFont="1" applyFill="1" applyBorder="1" applyAlignment="1">
      <alignment horizontal="right" vertical="center"/>
    </xf>
    <xf numFmtId="169" fontId="7" fillId="0" borderId="0" xfId="46" applyNumberFormat="1" applyFont="1" applyFill="1" applyAlignment="1">
      <alignment horizontal="right" vertical="center"/>
    </xf>
    <xf numFmtId="169" fontId="7" fillId="0" borderId="0" xfId="46" applyNumberFormat="1" applyFont="1" applyFill="1" applyBorder="1" applyAlignment="1">
      <alignment vertical="center"/>
    </xf>
    <xf numFmtId="169" fontId="8" fillId="0" borderId="0" xfId="46" applyNumberFormat="1" applyFont="1" applyFill="1" applyAlignment="1">
      <alignment vertical="center"/>
    </xf>
    <xf numFmtId="169" fontId="7" fillId="0" borderId="4" xfId="46" applyNumberFormat="1" applyFont="1" applyFill="1" applyBorder="1" applyAlignment="1">
      <alignment horizontal="right" vertical="center"/>
    </xf>
    <xf numFmtId="169" fontId="7" fillId="0" borderId="3" xfId="46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vertical="center"/>
    </xf>
    <xf numFmtId="167" fontId="7" fillId="0" borderId="0" xfId="28" applyNumberFormat="1" applyFont="1" applyFill="1" applyAlignment="1">
      <alignment vertical="center"/>
    </xf>
    <xf numFmtId="167" fontId="8" fillId="0" borderId="0" xfId="28" applyNumberFormat="1" applyFont="1" applyFill="1" applyBorder="1" applyAlignment="1">
      <alignment horizontal="right" vertical="center"/>
    </xf>
    <xf numFmtId="169" fontId="8" fillId="0" borderId="4" xfId="50" applyNumberFormat="1" applyFont="1" applyFill="1" applyBorder="1" applyAlignment="1">
      <alignment horizontal="right"/>
    </xf>
    <xf numFmtId="166" fontId="8" fillId="0" borderId="0" xfId="46" applyNumberFormat="1" applyFont="1" applyFill="1" applyAlignment="1">
      <alignment horizontal="center" vertical="center"/>
    </xf>
    <xf numFmtId="169" fontId="7" fillId="33" borderId="0" xfId="0" applyNumberFormat="1" applyFont="1" applyFill="1" applyBorder="1" applyAlignment="1">
      <alignment horizontal="right" vertical="center"/>
    </xf>
    <xf numFmtId="169" fontId="8" fillId="33" borderId="0" xfId="0" applyNumberFormat="1" applyFont="1" applyFill="1" applyAlignment="1">
      <alignment horizontal="right" vertical="center"/>
    </xf>
    <xf numFmtId="169" fontId="8" fillId="33" borderId="0" xfId="0" applyNumberFormat="1" applyFont="1" applyFill="1" applyBorder="1" applyAlignment="1">
      <alignment horizontal="right" vertical="center"/>
    </xf>
    <xf numFmtId="169" fontId="8" fillId="33" borderId="1" xfId="0" applyNumberFormat="1" applyFont="1" applyFill="1" applyBorder="1" applyAlignment="1">
      <alignment horizontal="right" vertical="center"/>
    </xf>
    <xf numFmtId="169" fontId="8" fillId="33" borderId="2" xfId="0" applyNumberFormat="1" applyFont="1" applyFill="1" applyBorder="1" applyAlignment="1">
      <alignment horizontal="right" vertical="center"/>
    </xf>
    <xf numFmtId="169" fontId="7" fillId="33" borderId="0" xfId="0" applyNumberFormat="1" applyFont="1" applyFill="1" applyAlignment="1">
      <alignment vertical="center"/>
    </xf>
    <xf numFmtId="169" fontId="8" fillId="33" borderId="0" xfId="0" applyNumberFormat="1" applyFont="1" applyFill="1" applyAlignment="1">
      <alignment vertical="center"/>
    </xf>
    <xf numFmtId="169" fontId="8" fillId="33" borderId="4" xfId="0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horizontal="right" vertical="center"/>
    </xf>
    <xf numFmtId="169" fontId="7" fillId="33" borderId="0" xfId="0" applyNumberFormat="1" applyFont="1" applyFill="1" applyBorder="1" applyAlignment="1">
      <alignment vertical="center"/>
    </xf>
    <xf numFmtId="169" fontId="8" fillId="33" borderId="5" xfId="0" applyNumberFormat="1" applyFont="1" applyFill="1" applyBorder="1" applyAlignment="1">
      <alignment horizontal="right" vertical="center"/>
    </xf>
    <xf numFmtId="169" fontId="8" fillId="33" borderId="0" xfId="28" applyNumberFormat="1" applyFont="1" applyFill="1" applyBorder="1" applyAlignment="1">
      <alignment horizontal="right" vertical="center"/>
    </xf>
    <xf numFmtId="169" fontId="8" fillId="33" borderId="0" xfId="0" applyNumberFormat="1" applyFont="1" applyFill="1" applyBorder="1" applyAlignment="1">
      <alignment vertical="center"/>
    </xf>
    <xf numFmtId="169" fontId="8" fillId="33" borderId="1" xfId="28" applyNumberFormat="1" applyFont="1" applyFill="1" applyBorder="1" applyAlignment="1">
      <alignment horizontal="right" vertical="center"/>
    </xf>
    <xf numFmtId="169" fontId="8" fillId="33" borderId="0" xfId="50" applyNumberFormat="1" applyFont="1" applyFill="1" applyBorder="1" applyAlignment="1">
      <alignment horizontal="right"/>
    </xf>
    <xf numFmtId="169" fontId="8" fillId="33" borderId="4" xfId="50" applyNumberFormat="1" applyFont="1" applyFill="1" applyBorder="1" applyAlignment="1">
      <alignment horizontal="right"/>
    </xf>
    <xf numFmtId="169" fontId="8" fillId="33" borderId="2" xfId="28" applyNumberFormat="1" applyFont="1" applyFill="1" applyBorder="1" applyAlignment="1">
      <alignment horizontal="right" vertical="center"/>
    </xf>
    <xf numFmtId="171" fontId="8" fillId="33" borderId="0" xfId="0" applyNumberFormat="1" applyFont="1" applyFill="1" applyAlignment="1">
      <alignment horizontal="right" vertical="center"/>
    </xf>
    <xf numFmtId="169" fontId="7" fillId="33" borderId="1" xfId="0" applyNumberFormat="1" applyFont="1" applyFill="1" applyBorder="1" applyAlignment="1">
      <alignment horizontal="right" vertical="center"/>
    </xf>
    <xf numFmtId="169" fontId="11" fillId="33" borderId="0" xfId="46" applyNumberFormat="1" applyFont="1" applyFill="1" applyBorder="1" applyAlignment="1">
      <alignment horizontal="right" vertical="center"/>
    </xf>
    <xf numFmtId="169" fontId="11" fillId="33" borderId="0" xfId="46" applyNumberFormat="1" applyFont="1" applyFill="1" applyAlignment="1">
      <alignment horizontal="right" vertical="center"/>
    </xf>
    <xf numFmtId="169" fontId="11" fillId="33" borderId="4" xfId="46" applyNumberFormat="1" applyFont="1" applyFill="1" applyBorder="1" applyAlignment="1">
      <alignment horizontal="right" vertical="center"/>
    </xf>
    <xf numFmtId="169" fontId="11" fillId="33" borderId="5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Alignment="1">
      <alignment horizontal="right" vertical="center"/>
    </xf>
    <xf numFmtId="169" fontId="8" fillId="33" borderId="4" xfId="46" applyNumberFormat="1" applyFont="1" applyFill="1" applyBorder="1" applyAlignment="1">
      <alignment horizontal="right" vertical="center"/>
    </xf>
    <xf numFmtId="169" fontId="8" fillId="33" borderId="5" xfId="46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horizontal="left"/>
    </xf>
    <xf numFmtId="169" fontId="8" fillId="0" borderId="0" xfId="44" applyNumberFormat="1" applyFont="1" applyFill="1" applyBorder="1" applyAlignment="1">
      <alignment horizontal="right" vertical="center"/>
    </xf>
    <xf numFmtId="169" fontId="8" fillId="0" borderId="1" xfId="44" applyNumberFormat="1" applyFont="1" applyFill="1" applyBorder="1" applyAlignment="1">
      <alignment horizontal="right" vertical="center"/>
    </xf>
    <xf numFmtId="169" fontId="8" fillId="0" borderId="0" xfId="44" applyNumberFormat="1" applyFont="1" applyFill="1" applyAlignment="1">
      <alignment horizontal="right" vertical="center"/>
    </xf>
    <xf numFmtId="169" fontId="8" fillId="0" borderId="0" xfId="44" applyNumberFormat="1" applyFont="1" applyFill="1" applyBorder="1" applyAlignment="1">
      <alignment horizontal="right" vertical="top"/>
    </xf>
    <xf numFmtId="169" fontId="8" fillId="0" borderId="1" xfId="44" applyNumberFormat="1" applyFont="1" applyFill="1" applyBorder="1" applyAlignment="1">
      <alignment horizontal="right" vertical="top"/>
    </xf>
    <xf numFmtId="169" fontId="8" fillId="0" borderId="0" xfId="30" applyNumberFormat="1" applyFont="1" applyFill="1" applyBorder="1" applyAlignment="1">
      <alignment horizontal="right" vertical="top"/>
    </xf>
    <xf numFmtId="169" fontId="8" fillId="0" borderId="0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Border="1" applyAlignment="1">
      <alignment vertical="top"/>
    </xf>
    <xf numFmtId="169" fontId="8" fillId="0" borderId="0" xfId="0" applyNumberFormat="1" applyFont="1" applyFill="1" applyBorder="1" applyAlignment="1">
      <alignment vertical="top"/>
    </xf>
    <xf numFmtId="169" fontId="8" fillId="0" borderId="1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Alignment="1">
      <alignment horizontal="right" vertical="top"/>
    </xf>
    <xf numFmtId="169" fontId="8" fillId="0" borderId="1" xfId="3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168" fontId="8" fillId="0" borderId="0" xfId="0" applyNumberFormat="1" applyFont="1" applyFill="1"/>
    <xf numFmtId="0" fontId="8" fillId="0" borderId="0" xfId="49" applyFont="1" applyFill="1" applyAlignment="1">
      <alignment vertical="center"/>
    </xf>
    <xf numFmtId="169" fontId="8" fillId="0" borderId="0" xfId="32" applyNumberFormat="1" applyFont="1" applyFill="1" applyBorder="1" applyAlignment="1">
      <alignment horizontal="right" vertical="center"/>
    </xf>
    <xf numFmtId="169" fontId="11" fillId="0" borderId="4" xfId="46" applyNumberFormat="1" applyFont="1" applyFill="1" applyBorder="1" applyAlignment="1">
      <alignment horizontal="right" vertical="center"/>
    </xf>
    <xf numFmtId="0" fontId="8" fillId="0" borderId="4" xfId="49" applyFont="1" applyFill="1" applyBorder="1" applyAlignment="1">
      <alignment vertical="center"/>
    </xf>
    <xf numFmtId="165" fontId="8" fillId="0" borderId="4" xfId="49" applyNumberFormat="1" applyFont="1" applyFill="1" applyBorder="1" applyAlignment="1">
      <alignment vertical="center"/>
    </xf>
    <xf numFmtId="169" fontId="8" fillId="0" borderId="4" xfId="32" applyNumberFormat="1" applyFont="1" applyFill="1" applyBorder="1" applyAlignment="1">
      <alignment horizontal="right" vertical="center"/>
    </xf>
    <xf numFmtId="167" fontId="8" fillId="0" borderId="4" xfId="28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7" fillId="0" borderId="0" xfId="46" applyNumberFormat="1" applyFont="1" applyFill="1" applyAlignment="1">
      <alignment vertical="center"/>
    </xf>
    <xf numFmtId="167" fontId="8" fillId="33" borderId="4" xfId="28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46" applyNumberFormat="1" applyFont="1" applyFill="1" applyAlignment="1">
      <alignment vertical="center"/>
    </xf>
    <xf numFmtId="166" fontId="11" fillId="0" borderId="0" xfId="46" applyNumberFormat="1" applyFont="1" applyFill="1" applyAlignment="1">
      <alignment horizontal="center" vertical="center"/>
    </xf>
    <xf numFmtId="166" fontId="10" fillId="0" borderId="0" xfId="46" applyNumberFormat="1" applyFont="1" applyFill="1" applyAlignment="1">
      <alignment vertical="center"/>
    </xf>
    <xf numFmtId="169" fontId="30" fillId="0" borderId="0" xfId="46" applyNumberFormat="1" applyFont="1" applyAlignment="1">
      <alignment horizontal="right" vertical="center"/>
    </xf>
    <xf numFmtId="169" fontId="30" fillId="0" borderId="4" xfId="46" applyNumberFormat="1" applyFont="1" applyBorder="1" applyAlignment="1">
      <alignment horizontal="right" vertical="center"/>
    </xf>
    <xf numFmtId="169" fontId="30" fillId="0" borderId="0" xfId="46" applyNumberFormat="1" applyFont="1" applyBorder="1" applyAlignment="1">
      <alignment horizontal="right" vertical="center"/>
    </xf>
    <xf numFmtId="169" fontId="48" fillId="33" borderId="0" xfId="46" applyNumberFormat="1" applyFont="1" applyFill="1" applyBorder="1" applyAlignment="1">
      <alignment horizontal="right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33" borderId="0" xfId="46" applyNumberFormat="1" applyFont="1" applyFill="1" applyAlignment="1">
      <alignment horizontal="right" vertical="center"/>
    </xf>
    <xf numFmtId="169" fontId="10" fillId="0" borderId="0" xfId="46" applyNumberFormat="1" applyFont="1" applyFill="1" applyAlignment="1">
      <alignment vertical="center"/>
    </xf>
    <xf numFmtId="169" fontId="10" fillId="0" borderId="4" xfId="46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7" fillId="0" borderId="0" xfId="44" applyNumberFormat="1" applyFont="1" applyFill="1" applyAlignment="1">
      <alignment vertical="top"/>
    </xf>
    <xf numFmtId="165" fontId="7" fillId="0" borderId="0" xfId="44" applyNumberFormat="1" applyFont="1" applyFill="1" applyAlignment="1">
      <alignment horizontal="center" vertical="top"/>
    </xf>
    <xf numFmtId="165" fontId="7" fillId="0" borderId="0" xfId="44" applyNumberFormat="1" applyFont="1" applyFill="1" applyAlignment="1">
      <alignment vertical="top"/>
    </xf>
    <xf numFmtId="169" fontId="7" fillId="0" borderId="0" xfId="44" applyNumberFormat="1" applyFont="1" applyFill="1" applyBorder="1" applyAlignment="1">
      <alignment horizontal="right" vertical="top"/>
    </xf>
    <xf numFmtId="170" fontId="7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167" fontId="7" fillId="0" borderId="0" xfId="28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top"/>
    </xf>
    <xf numFmtId="169" fontId="7" fillId="0" borderId="0" xfId="0" applyNumberFormat="1" applyFont="1" applyFill="1" applyBorder="1" applyAlignment="1">
      <alignment horizontal="right" vertical="top"/>
    </xf>
    <xf numFmtId="170" fontId="7" fillId="0" borderId="1" xfId="0" applyNumberFormat="1" applyFont="1" applyFill="1" applyBorder="1" applyAlignment="1">
      <alignment horizontal="center" vertical="top"/>
    </xf>
    <xf numFmtId="167" fontId="7" fillId="0" borderId="1" xfId="28" applyNumberFormat="1" applyFont="1" applyFill="1" applyBorder="1" applyAlignment="1">
      <alignment horizontal="right" vertical="top"/>
    </xf>
    <xf numFmtId="169" fontId="7" fillId="0" borderId="1" xfId="0" applyNumberFormat="1" applyFont="1" applyFill="1" applyBorder="1" applyAlignment="1">
      <alignment horizontal="right" vertical="top"/>
    </xf>
    <xf numFmtId="0" fontId="7" fillId="0" borderId="0" xfId="49" applyFont="1" applyFill="1" applyAlignment="1">
      <alignment vertical="top"/>
    </xf>
    <xf numFmtId="0" fontId="8" fillId="0" borderId="0" xfId="49" applyFont="1" applyFill="1" applyAlignment="1">
      <alignment vertical="top"/>
    </xf>
    <xf numFmtId="165" fontId="8" fillId="0" borderId="0" xfId="49" applyNumberFormat="1" applyFont="1" applyFill="1" applyAlignment="1">
      <alignment vertical="top"/>
    </xf>
    <xf numFmtId="165" fontId="8" fillId="0" borderId="0" xfId="49" applyNumberFormat="1" applyFont="1" applyFill="1" applyBorder="1" applyAlignment="1">
      <alignment horizontal="center" vertical="top"/>
    </xf>
    <xf numFmtId="167" fontId="8" fillId="33" borderId="0" xfId="28" applyNumberFormat="1" applyFont="1" applyFill="1" applyAlignment="1">
      <alignment vertical="top"/>
    </xf>
    <xf numFmtId="169" fontId="8" fillId="0" borderId="0" xfId="49" applyNumberFormat="1" applyFont="1" applyFill="1" applyAlignment="1">
      <alignment vertical="top"/>
    </xf>
    <xf numFmtId="169" fontId="8" fillId="33" borderId="0" xfId="32" applyNumberFormat="1" applyFont="1" applyFill="1" applyAlignment="1">
      <alignment horizontal="right" vertical="top"/>
    </xf>
    <xf numFmtId="169" fontId="8" fillId="0" borderId="0" xfId="32" applyNumberFormat="1" applyFont="1" applyFill="1" applyAlignment="1">
      <alignment vertical="top"/>
    </xf>
    <xf numFmtId="169" fontId="8" fillId="0" borderId="0" xfId="32" applyNumberFormat="1" applyFont="1" applyFill="1" applyAlignment="1">
      <alignment horizontal="right" vertical="top"/>
    </xf>
    <xf numFmtId="0" fontId="8" fillId="0" borderId="0" xfId="44" applyFont="1" applyFill="1" applyAlignment="1">
      <alignment vertical="top"/>
    </xf>
    <xf numFmtId="167" fontId="8" fillId="33" borderId="0" xfId="28" applyNumberFormat="1" applyFont="1" applyFill="1" applyAlignment="1">
      <alignment horizontal="right" vertical="top"/>
    </xf>
    <xf numFmtId="167" fontId="8" fillId="0" borderId="0" xfId="28" applyNumberFormat="1" applyFont="1" applyFill="1" applyAlignment="1">
      <alignment horizontal="right" vertical="top"/>
    </xf>
    <xf numFmtId="0" fontId="8" fillId="0" borderId="0" xfId="49" applyFont="1" applyFill="1" applyAlignment="1">
      <alignment horizontal="center" vertical="top"/>
    </xf>
    <xf numFmtId="165" fontId="8" fillId="0" borderId="0" xfId="49" applyNumberFormat="1" applyFont="1" applyFill="1" applyAlignment="1">
      <alignment horizontal="center" vertical="top"/>
    </xf>
    <xf numFmtId="169" fontId="8" fillId="0" borderId="0" xfId="33" applyNumberFormat="1" applyFont="1" applyFill="1" applyAlignment="1">
      <alignment horizontal="right" vertical="top"/>
    </xf>
    <xf numFmtId="169" fontId="8" fillId="0" borderId="0" xfId="32" applyNumberFormat="1" applyFont="1" applyFill="1" applyBorder="1" applyAlignment="1">
      <alignment horizontal="right" vertical="top"/>
    </xf>
    <xf numFmtId="0" fontId="8" fillId="0" borderId="0" xfId="52" applyFont="1" applyFill="1" applyAlignment="1">
      <alignment vertical="top"/>
    </xf>
    <xf numFmtId="167" fontId="8" fillId="33" borderId="0" xfId="28" applyNumberFormat="1" applyFont="1" applyFill="1" applyBorder="1" applyAlignment="1">
      <alignment horizontal="right" vertical="top"/>
    </xf>
    <xf numFmtId="0" fontId="8" fillId="0" borderId="0" xfId="49" quotePrefix="1" applyFont="1" applyFill="1" applyAlignment="1">
      <alignment horizontal="center" vertical="top"/>
    </xf>
    <xf numFmtId="167" fontId="8" fillId="33" borderId="1" xfId="28" applyNumberFormat="1" applyFont="1" applyFill="1" applyBorder="1" applyAlignment="1">
      <alignment horizontal="right" vertical="top"/>
    </xf>
    <xf numFmtId="169" fontId="8" fillId="0" borderId="1" xfId="33" applyNumberFormat="1" applyFont="1" applyFill="1" applyBorder="1" applyAlignment="1">
      <alignment horizontal="right" vertical="top"/>
    </xf>
    <xf numFmtId="169" fontId="8" fillId="33" borderId="1" xfId="32" applyNumberFormat="1" applyFont="1" applyFill="1" applyBorder="1" applyAlignment="1">
      <alignment horizontal="right" vertical="top"/>
    </xf>
    <xf numFmtId="169" fontId="8" fillId="0" borderId="4" xfId="33" applyNumberFormat="1" applyFont="1" applyFill="1" applyBorder="1" applyAlignment="1">
      <alignment horizontal="right" vertical="top"/>
    </xf>
    <xf numFmtId="169" fontId="8" fillId="0" borderId="0" xfId="32" applyNumberFormat="1" applyFont="1" applyFill="1" applyBorder="1" applyAlignment="1">
      <alignment vertical="top"/>
    </xf>
    <xf numFmtId="169" fontId="8" fillId="33" borderId="0" xfId="32" applyNumberFormat="1" applyFont="1" applyFill="1" applyBorder="1" applyAlignment="1">
      <alignment horizontal="right" vertical="top"/>
    </xf>
    <xf numFmtId="0" fontId="8" fillId="0" borderId="0" xfId="49" applyFont="1" applyFill="1" applyBorder="1" applyAlignment="1">
      <alignment horizontal="center" vertical="top"/>
    </xf>
    <xf numFmtId="0" fontId="8" fillId="0" borderId="0" xfId="49" applyFont="1" applyFill="1" applyAlignment="1">
      <alignment horizontal="left" vertical="top"/>
    </xf>
    <xf numFmtId="169" fontId="8" fillId="0" borderId="0" xfId="33" applyNumberFormat="1" applyFont="1" applyFill="1" applyBorder="1" applyAlignment="1">
      <alignment horizontal="right" vertical="top"/>
    </xf>
    <xf numFmtId="169" fontId="8" fillId="0" borderId="1" xfId="32" applyNumberFormat="1" applyFont="1" applyFill="1" applyBorder="1" applyAlignment="1">
      <alignment horizontal="right" vertical="top"/>
    </xf>
    <xf numFmtId="167" fontId="8" fillId="0" borderId="0" xfId="28" applyNumberFormat="1" applyFont="1" applyFill="1" applyBorder="1" applyAlignment="1">
      <alignment horizontal="right" vertical="top"/>
    </xf>
    <xf numFmtId="166" fontId="7" fillId="0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horizontal="center" vertical="center"/>
    </xf>
    <xf numFmtId="165" fontId="7" fillId="0" borderId="0" xfId="44" applyNumberFormat="1" applyFont="1" applyFill="1" applyAlignment="1">
      <alignment vertical="center"/>
    </xf>
    <xf numFmtId="169" fontId="7" fillId="0" borderId="0" xfId="44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65" fontId="8" fillId="0" borderId="0" xfId="49" applyNumberFormat="1" applyFont="1" applyFill="1" applyAlignment="1">
      <alignment horizontal="center" vertical="center"/>
    </xf>
    <xf numFmtId="169" fontId="8" fillId="0" borderId="0" xfId="49" applyNumberFormat="1" applyFont="1" applyFill="1" applyAlignment="1">
      <alignment horizontal="right" vertical="center"/>
    </xf>
    <xf numFmtId="169" fontId="8" fillId="33" borderId="0" xfId="32" applyNumberFormat="1" applyFont="1" applyFill="1" applyAlignment="1">
      <alignment horizontal="right" vertical="center"/>
    </xf>
    <xf numFmtId="169" fontId="8" fillId="0" borderId="0" xfId="32" applyNumberFormat="1" applyFont="1" applyFill="1" applyAlignment="1">
      <alignment vertical="center"/>
    </xf>
    <xf numFmtId="169" fontId="8" fillId="0" borderId="0" xfId="32" applyNumberFormat="1" applyFont="1" applyFill="1" applyAlignment="1">
      <alignment horizontal="right" vertical="center"/>
    </xf>
    <xf numFmtId="169" fontId="8" fillId="33" borderId="0" xfId="49" applyNumberFormat="1" applyFont="1" applyFill="1" applyAlignment="1">
      <alignment horizontal="right" vertical="center"/>
    </xf>
    <xf numFmtId="167" fontId="8" fillId="33" borderId="1" xfId="28" applyNumberFormat="1" applyFont="1" applyFill="1" applyBorder="1" applyAlignment="1">
      <alignment horizontal="right" vertical="center"/>
    </xf>
    <xf numFmtId="169" fontId="8" fillId="0" borderId="1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Border="1" applyAlignment="1">
      <alignment horizontal="right" vertical="center"/>
    </xf>
    <xf numFmtId="169" fontId="8" fillId="33" borderId="0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vertical="center"/>
    </xf>
    <xf numFmtId="169" fontId="8" fillId="0" borderId="0" xfId="33" applyNumberFormat="1" applyFont="1" applyFill="1" applyAlignment="1">
      <alignment horizontal="right" vertical="center"/>
    </xf>
    <xf numFmtId="0" fontId="8" fillId="0" borderId="0" xfId="52" applyFont="1" applyFill="1" applyAlignment="1">
      <alignment vertical="center"/>
    </xf>
    <xf numFmtId="0" fontId="8" fillId="0" borderId="0" xfId="52" applyFont="1" applyFill="1" applyBorder="1" applyAlignment="1">
      <alignment vertical="center"/>
    </xf>
    <xf numFmtId="167" fontId="8" fillId="0" borderId="0" xfId="28" applyNumberFormat="1" applyFont="1" applyFill="1" applyAlignment="1">
      <alignment horizontal="right" vertical="center"/>
    </xf>
    <xf numFmtId="169" fontId="8" fillId="0" borderId="0" xfId="32" applyNumberFormat="1" applyFont="1" applyFill="1" applyBorder="1" applyAlignment="1">
      <alignment vertical="center"/>
    </xf>
    <xf numFmtId="169" fontId="8" fillId="33" borderId="1" xfId="49" applyNumberFormat="1" applyFont="1" applyFill="1" applyBorder="1" applyAlignment="1">
      <alignment horizontal="right" vertical="center"/>
    </xf>
    <xf numFmtId="167" fontId="8" fillId="33" borderId="2" xfId="28" applyNumberFormat="1" applyFont="1" applyFill="1" applyBorder="1" applyAlignment="1">
      <alignment horizontal="right" vertical="center"/>
    </xf>
    <xf numFmtId="169" fontId="8" fillId="0" borderId="2" xfId="49" applyNumberFormat="1" applyFont="1" applyFill="1" applyBorder="1" applyAlignment="1">
      <alignment horizontal="right" vertical="center"/>
    </xf>
    <xf numFmtId="169" fontId="8" fillId="33" borderId="0" xfId="49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/>
    </xf>
    <xf numFmtId="166" fontId="8" fillId="0" borderId="4" xfId="0" applyNumberFormat="1" applyFont="1" applyFill="1" applyBorder="1" applyAlignment="1">
      <alignment horizontal="justify" vertical="center" wrapText="1"/>
    </xf>
    <xf numFmtId="169" fontId="10" fillId="0" borderId="6" xfId="46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left" vertical="center" wrapText="1"/>
    </xf>
    <xf numFmtId="169" fontId="7" fillId="0" borderId="1" xfId="44" applyNumberFormat="1" applyFont="1" applyFill="1" applyBorder="1" applyAlignment="1">
      <alignment horizontal="right" vertical="top"/>
    </xf>
    <xf numFmtId="169" fontId="7" fillId="0" borderId="1" xfId="44" applyNumberFormat="1" applyFont="1" applyFill="1" applyBorder="1" applyAlignment="1">
      <alignment horizontal="right" vertical="center"/>
    </xf>
  </cellXfs>
  <cellStyles count="144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3" xfId="116" xr:uid="{0BD85B2C-932B-4F19-AC4F-49D27AD97B20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2" xfId="137" xr:uid="{D4D6212E-73BC-43DE-9F86-EB9E6DE364BB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2" xfId="138" xr:uid="{DBE2D7B5-4511-4A08-974F-B19AE8CF8AE2}"/>
    <cellStyle name="Comma 2 5" xfId="92" xr:uid="{911D8EEF-5E32-4E87-9171-121E5C4DF2CD}"/>
    <cellStyle name="Comma 2 5 2" xfId="140" xr:uid="{6A8D9636-6131-4D91-869F-5293500099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3" xfId="94" xr:uid="{E926A411-7A39-43EB-A3EF-DB3E38F569B4}"/>
    <cellStyle name="Comma 3 2" xfId="142" xr:uid="{ACF09EF1-EF1D-4122-8830-39D9C56634AC}"/>
    <cellStyle name="Comma 4" xfId="85" xr:uid="{AD7892B3-41A5-42BF-B498-65DD6E2AC6A9}"/>
    <cellStyle name="Comma 4 2" xfId="133" xr:uid="{E684E9CF-A541-4872-8783-D30565DAB20C}"/>
    <cellStyle name="Explanatory Text" xfId="35" builtinId="53" customBuiltin="1"/>
    <cellStyle name="Explanatory Text 2" xfId="95" xr:uid="{D28294FC-1BA2-4D71-B310-E8E564D53D69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3 2" xfId="105" xr:uid="{B19261B7-B002-4395-816F-60E40D6EFA98}"/>
    <cellStyle name="Normal 3 3" xfId="106" xr:uid="{50A0988B-8C89-46A0-8B5F-3107A85F4541}"/>
    <cellStyle name="Normal 3 3 2" xfId="107" xr:uid="{7D140BE6-48D7-407A-9184-639D16FEA042}"/>
    <cellStyle name="Normal 3 5" xfId="108" xr:uid="{4FD1C6C3-1C4C-4FF5-8C55-40E46501E9CC}"/>
    <cellStyle name="Normal 4" xfId="51" xr:uid="{00000000-0005-0000-0000-000033000000}"/>
    <cellStyle name="Normal 7 2" xfId="109" xr:uid="{42FDBB1C-5A44-46CF-819C-B648481B2A69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2" xfId="112" xr:uid="{1ADD9231-2B15-4898-B954-42FD231EA48F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4"/>
  <sheetViews>
    <sheetView tabSelected="1" topLeftCell="A133" zoomScale="90" zoomScaleNormal="90" zoomScaleSheetLayoutView="80" workbookViewId="0">
      <selection activeCell="U147" sqref="U147"/>
    </sheetView>
  </sheetViews>
  <sheetFormatPr defaultColWidth="9.140625" defaultRowHeight="21.75" customHeight="1" x14ac:dyDescent="0.5"/>
  <cols>
    <col min="1" max="3" width="1.7109375" style="1" customWidth="1"/>
    <col min="4" max="4" width="35.28515625" style="1" customWidth="1"/>
    <col min="5" max="5" width="8.5703125" style="2" customWidth="1"/>
    <col min="6" max="6" width="0.7109375" style="1" customWidth="1"/>
    <col min="7" max="7" width="15.28515625" style="15" customWidth="1"/>
    <col min="8" max="8" width="0.7109375" style="15" customWidth="1"/>
    <col min="9" max="9" width="13.28515625" style="15" customWidth="1"/>
    <col min="10" max="10" width="0.7109375" style="16" customWidth="1"/>
    <col min="11" max="11" width="15.28515625" style="18" customWidth="1"/>
    <col min="12" max="12" width="0.7109375" style="18" customWidth="1"/>
    <col min="13" max="13" width="13.28515625" style="18" customWidth="1"/>
    <col min="14" max="16384" width="9.140625" style="1"/>
  </cols>
  <sheetData>
    <row r="1" spans="1:13" s="4" customFormat="1" ht="21.75" customHeight="1" x14ac:dyDescent="0.5">
      <c r="A1" s="4" t="s">
        <v>0</v>
      </c>
      <c r="E1" s="6"/>
      <c r="G1" s="13"/>
      <c r="H1" s="13"/>
      <c r="I1" s="13"/>
      <c r="J1" s="12"/>
      <c r="K1" s="93"/>
      <c r="L1" s="93"/>
      <c r="M1" s="93"/>
    </row>
    <row r="2" spans="1:13" s="4" customFormat="1" ht="21.75" customHeight="1" x14ac:dyDescent="0.5">
      <c r="A2" s="4" t="s">
        <v>1</v>
      </c>
      <c r="E2" s="6"/>
      <c r="G2" s="13"/>
      <c r="H2" s="13"/>
      <c r="I2" s="13"/>
      <c r="J2" s="12"/>
      <c r="K2" s="93"/>
      <c r="L2" s="93"/>
      <c r="M2" s="93"/>
    </row>
    <row r="3" spans="1:13" s="4" customFormat="1" ht="21.75" customHeight="1" x14ac:dyDescent="0.5">
      <c r="A3" s="7" t="s">
        <v>193</v>
      </c>
      <c r="B3" s="7"/>
      <c r="C3" s="7"/>
      <c r="D3" s="7"/>
      <c r="E3" s="8"/>
      <c r="F3" s="7"/>
      <c r="G3" s="10"/>
      <c r="H3" s="10"/>
      <c r="I3" s="10"/>
      <c r="J3" s="10"/>
      <c r="K3" s="94"/>
      <c r="L3" s="94"/>
      <c r="M3" s="94"/>
    </row>
    <row r="4" spans="1:13" s="4" customFormat="1" ht="21.75" customHeight="1" x14ac:dyDescent="0.5">
      <c r="A4" s="5"/>
      <c r="B4" s="5"/>
      <c r="C4" s="5"/>
      <c r="D4" s="5"/>
      <c r="E4" s="9"/>
      <c r="F4" s="5"/>
      <c r="G4" s="12"/>
      <c r="H4" s="12"/>
      <c r="I4" s="12"/>
      <c r="J4" s="12"/>
      <c r="K4" s="93"/>
      <c r="L4" s="93"/>
      <c r="M4" s="93"/>
    </row>
    <row r="5" spans="1:13" s="4" customFormat="1" ht="19.5" customHeight="1" x14ac:dyDescent="0.5">
      <c r="E5" s="6"/>
      <c r="G5" s="299" t="s">
        <v>2</v>
      </c>
      <c r="H5" s="299"/>
      <c r="I5" s="299"/>
      <c r="J5" s="11"/>
      <c r="K5" s="299" t="s">
        <v>116</v>
      </c>
      <c r="L5" s="299"/>
      <c r="M5" s="299"/>
    </row>
    <row r="6" spans="1:13" s="4" customFormat="1" ht="19.5" customHeight="1" x14ac:dyDescent="0.5">
      <c r="E6" s="6"/>
      <c r="G6" s="12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13" s="4" customFormat="1" ht="19.5" customHeight="1" x14ac:dyDescent="0.5">
      <c r="E7" s="6"/>
      <c r="G7" s="12" t="s">
        <v>190</v>
      </c>
      <c r="H7" s="12"/>
      <c r="I7" s="12" t="s">
        <v>5</v>
      </c>
      <c r="J7" s="12"/>
      <c r="K7" s="12" t="s">
        <v>190</v>
      </c>
      <c r="L7" s="12"/>
      <c r="M7" s="12" t="s">
        <v>5</v>
      </c>
    </row>
    <row r="8" spans="1:13" s="4" customFormat="1" ht="19.5" customHeight="1" x14ac:dyDescent="0.5">
      <c r="E8" s="6"/>
      <c r="G8" s="13" t="s">
        <v>194</v>
      </c>
      <c r="H8" s="13"/>
      <c r="I8" s="13" t="s">
        <v>155</v>
      </c>
      <c r="J8" s="12"/>
      <c r="K8" s="13" t="s">
        <v>194</v>
      </c>
      <c r="L8" s="13"/>
      <c r="M8" s="13" t="s">
        <v>155</v>
      </c>
    </row>
    <row r="9" spans="1:13" s="4" customFormat="1" ht="19.5" customHeight="1" x14ac:dyDescent="0.5">
      <c r="E9" s="8" t="s">
        <v>6</v>
      </c>
      <c r="G9" s="10" t="s">
        <v>7</v>
      </c>
      <c r="H9" s="13"/>
      <c r="I9" s="10" t="s">
        <v>7</v>
      </c>
      <c r="J9" s="12"/>
      <c r="K9" s="10" t="s">
        <v>7</v>
      </c>
      <c r="L9" s="13"/>
      <c r="M9" s="10" t="s">
        <v>7</v>
      </c>
    </row>
    <row r="10" spans="1:13" s="4" customFormat="1" ht="19.5" customHeight="1" x14ac:dyDescent="0.5">
      <c r="A10" s="4" t="s">
        <v>8</v>
      </c>
      <c r="E10" s="9"/>
      <c r="F10" s="5"/>
      <c r="G10" s="158"/>
      <c r="H10" s="12"/>
      <c r="I10" s="12"/>
      <c r="J10" s="12"/>
      <c r="K10" s="163"/>
      <c r="L10" s="93"/>
      <c r="M10" s="93"/>
    </row>
    <row r="11" spans="1:13" s="4" customFormat="1" ht="5.0999999999999996" customHeight="1" x14ac:dyDescent="0.5">
      <c r="E11" s="9"/>
      <c r="F11" s="5"/>
      <c r="G11" s="158"/>
      <c r="H11" s="12"/>
      <c r="I11" s="12"/>
      <c r="J11" s="12"/>
      <c r="K11" s="163"/>
      <c r="L11" s="93"/>
      <c r="M11" s="93"/>
    </row>
    <row r="12" spans="1:13" ht="19.5" customHeight="1" x14ac:dyDescent="0.5">
      <c r="A12" s="4" t="s">
        <v>9</v>
      </c>
      <c r="G12" s="159"/>
      <c r="K12" s="164"/>
    </row>
    <row r="13" spans="1:13" s="4" customFormat="1" ht="5.0999999999999996" customHeight="1" x14ac:dyDescent="0.5">
      <c r="E13" s="9"/>
      <c r="F13" s="5"/>
      <c r="G13" s="158"/>
      <c r="H13" s="12"/>
      <c r="I13" s="12"/>
      <c r="J13" s="12"/>
      <c r="K13" s="163"/>
      <c r="L13" s="93"/>
      <c r="M13" s="93"/>
    </row>
    <row r="14" spans="1:13" ht="19.5" customHeight="1" x14ac:dyDescent="0.5">
      <c r="A14" s="1" t="s">
        <v>10</v>
      </c>
      <c r="E14" s="14"/>
      <c r="G14" s="159">
        <v>2626991</v>
      </c>
      <c r="I14" s="15">
        <v>3342710</v>
      </c>
      <c r="J14" s="15"/>
      <c r="K14" s="159">
        <v>2049696</v>
      </c>
      <c r="L14" s="16"/>
      <c r="M14" s="15">
        <v>1787332</v>
      </c>
    </row>
    <row r="15" spans="1:13" ht="19.5" customHeight="1" x14ac:dyDescent="0.5">
      <c r="A15" s="1" t="s">
        <v>11</v>
      </c>
      <c r="E15" s="14"/>
      <c r="G15" s="160">
        <v>32661</v>
      </c>
      <c r="I15" s="16">
        <v>0</v>
      </c>
      <c r="J15" s="18"/>
      <c r="K15" s="160">
        <v>0</v>
      </c>
      <c r="L15" s="16"/>
      <c r="M15" s="16">
        <v>0</v>
      </c>
    </row>
    <row r="16" spans="1:13" ht="19.5" customHeight="1" x14ac:dyDescent="0.5">
      <c r="A16" s="213" t="s">
        <v>212</v>
      </c>
      <c r="B16" s="213"/>
      <c r="C16" s="213"/>
      <c r="E16" s="14"/>
      <c r="G16" s="160"/>
      <c r="I16" s="16"/>
      <c r="J16" s="18"/>
      <c r="K16" s="160"/>
      <c r="L16" s="16"/>
      <c r="M16" s="16"/>
    </row>
    <row r="17" spans="1:13" ht="19.5" customHeight="1" x14ac:dyDescent="0.5">
      <c r="A17" s="213"/>
      <c r="B17" s="213" t="s">
        <v>213</v>
      </c>
      <c r="C17" s="213"/>
      <c r="E17" s="14">
        <v>8</v>
      </c>
      <c r="G17" s="160">
        <v>147283</v>
      </c>
      <c r="I17" s="16">
        <v>0</v>
      </c>
      <c r="J17" s="18"/>
      <c r="K17" s="160">
        <v>0</v>
      </c>
      <c r="L17" s="16"/>
      <c r="M17" s="16">
        <v>0</v>
      </c>
    </row>
    <row r="18" spans="1:13" ht="19.5" customHeight="1" x14ac:dyDescent="0.5">
      <c r="A18" s="214" t="s">
        <v>214</v>
      </c>
      <c r="B18" s="214"/>
      <c r="E18" s="14"/>
      <c r="G18" s="160"/>
      <c r="I18" s="16"/>
      <c r="J18" s="18"/>
      <c r="K18" s="160"/>
      <c r="L18" s="16"/>
      <c r="M18" s="16"/>
    </row>
    <row r="19" spans="1:13" ht="19.5" customHeight="1" x14ac:dyDescent="0.5">
      <c r="A19" s="214"/>
      <c r="B19" s="214" t="s">
        <v>215</v>
      </c>
      <c r="E19" s="14">
        <v>8</v>
      </c>
      <c r="G19" s="160">
        <v>3100148</v>
      </c>
      <c r="I19" s="16">
        <v>0</v>
      </c>
      <c r="J19" s="18"/>
      <c r="K19" s="159">
        <v>3100148</v>
      </c>
      <c r="L19" s="16"/>
      <c r="M19" s="16">
        <v>0</v>
      </c>
    </row>
    <row r="20" spans="1:13" ht="19.5" customHeight="1" x14ac:dyDescent="0.5">
      <c r="A20" s="1" t="s">
        <v>12</v>
      </c>
      <c r="E20" s="14">
        <v>8</v>
      </c>
      <c r="G20" s="159">
        <v>0</v>
      </c>
      <c r="I20" s="15">
        <v>3326047</v>
      </c>
      <c r="J20" s="15"/>
      <c r="K20" s="159">
        <v>0</v>
      </c>
      <c r="L20" s="16"/>
      <c r="M20" s="15">
        <v>3235438</v>
      </c>
    </row>
    <row r="21" spans="1:13" ht="19.5" customHeight="1" x14ac:dyDescent="0.5">
      <c r="A21" s="1" t="s">
        <v>216</v>
      </c>
      <c r="E21" s="14">
        <v>9</v>
      </c>
      <c r="G21" s="159">
        <v>1146023</v>
      </c>
      <c r="I21" s="15">
        <v>1156449</v>
      </c>
      <c r="J21" s="15"/>
      <c r="K21" s="159">
        <v>0</v>
      </c>
      <c r="L21" s="16"/>
      <c r="M21" s="15">
        <v>0</v>
      </c>
    </row>
    <row r="22" spans="1:13" ht="19.5" customHeight="1" x14ac:dyDescent="0.5">
      <c r="A22" s="1" t="s">
        <v>14</v>
      </c>
      <c r="E22" s="14">
        <v>18</v>
      </c>
      <c r="G22" s="159">
        <v>600276</v>
      </c>
      <c r="I22" s="15">
        <v>5644</v>
      </c>
      <c r="J22" s="15"/>
      <c r="K22" s="159">
        <v>403256</v>
      </c>
      <c r="L22" s="16"/>
      <c r="M22" s="15">
        <v>310323</v>
      </c>
    </row>
    <row r="23" spans="1:13" ht="19.5" customHeight="1" x14ac:dyDescent="0.5">
      <c r="A23" s="1" t="s">
        <v>15</v>
      </c>
      <c r="E23" s="14"/>
      <c r="G23" s="159"/>
      <c r="J23" s="15"/>
      <c r="K23" s="159"/>
      <c r="L23" s="16"/>
      <c r="M23" s="15"/>
    </row>
    <row r="24" spans="1:13" ht="19.5" customHeight="1" x14ac:dyDescent="0.5">
      <c r="B24" s="1" t="s">
        <v>16</v>
      </c>
      <c r="E24" s="14" t="s">
        <v>211</v>
      </c>
      <c r="G24" s="159">
        <v>238831</v>
      </c>
      <c r="I24" s="15">
        <v>0</v>
      </c>
      <c r="J24" s="15"/>
      <c r="K24" s="159">
        <v>246087</v>
      </c>
      <c r="L24" s="16"/>
      <c r="M24" s="15">
        <v>0</v>
      </c>
    </row>
    <row r="25" spans="1:13" ht="19.5" customHeight="1" x14ac:dyDescent="0.5">
      <c r="A25" s="1" t="s">
        <v>17</v>
      </c>
      <c r="E25" s="14">
        <v>18</v>
      </c>
      <c r="G25" s="159">
        <v>1220</v>
      </c>
      <c r="I25" s="15">
        <v>38</v>
      </c>
      <c r="J25" s="15"/>
      <c r="K25" s="159">
        <v>27839</v>
      </c>
      <c r="L25" s="16"/>
      <c r="M25" s="15">
        <v>30682</v>
      </c>
    </row>
    <row r="26" spans="1:13" ht="19.5" customHeight="1" x14ac:dyDescent="0.5">
      <c r="A26" s="1" t="s">
        <v>18</v>
      </c>
      <c r="E26" s="14">
        <v>18</v>
      </c>
      <c r="G26" s="159">
        <v>1441534</v>
      </c>
      <c r="I26" s="15">
        <v>98235</v>
      </c>
      <c r="J26" s="15"/>
      <c r="K26" s="159">
        <v>0</v>
      </c>
      <c r="L26" s="16"/>
      <c r="M26" s="15">
        <v>0</v>
      </c>
    </row>
    <row r="27" spans="1:13" ht="19.5" customHeight="1" x14ac:dyDescent="0.5">
      <c r="A27" s="1" t="s">
        <v>19</v>
      </c>
      <c r="E27" s="14"/>
      <c r="G27" s="159">
        <v>222256</v>
      </c>
      <c r="I27" s="15">
        <v>368808</v>
      </c>
      <c r="J27" s="15"/>
      <c r="K27" s="159">
        <v>0</v>
      </c>
      <c r="L27" s="16"/>
      <c r="M27" s="15">
        <v>0</v>
      </c>
    </row>
    <row r="28" spans="1:13" ht="19.5" customHeight="1" x14ac:dyDescent="0.5">
      <c r="A28" s="1" t="s">
        <v>132</v>
      </c>
      <c r="E28" s="14"/>
      <c r="G28" s="159">
        <v>61513</v>
      </c>
      <c r="I28" s="15">
        <v>58109</v>
      </c>
      <c r="J28" s="15"/>
      <c r="K28" s="159">
        <v>0</v>
      </c>
      <c r="L28" s="16"/>
      <c r="M28" s="15">
        <v>0</v>
      </c>
    </row>
    <row r="29" spans="1:13" ht="19.5" customHeight="1" x14ac:dyDescent="0.5">
      <c r="A29" s="1" t="s">
        <v>20</v>
      </c>
      <c r="E29" s="14"/>
      <c r="G29" s="161">
        <v>184457</v>
      </c>
      <c r="I29" s="132">
        <v>542464</v>
      </c>
      <c r="J29" s="15"/>
      <c r="K29" s="165">
        <v>21846</v>
      </c>
      <c r="L29" s="16"/>
      <c r="M29" s="132">
        <v>12351</v>
      </c>
    </row>
    <row r="30" spans="1:13" s="4" customFormat="1" ht="5.0999999999999996" customHeight="1" x14ac:dyDescent="0.5">
      <c r="E30" s="9"/>
      <c r="F30" s="5"/>
      <c r="G30" s="158"/>
      <c r="H30" s="12"/>
      <c r="I30" s="12"/>
      <c r="J30" s="12"/>
      <c r="K30" s="163"/>
      <c r="L30" s="93"/>
      <c r="M30" s="93"/>
    </row>
    <row r="31" spans="1:13" ht="19.5" customHeight="1" x14ac:dyDescent="0.5">
      <c r="A31" s="4" t="s">
        <v>21</v>
      </c>
      <c r="G31" s="161">
        <f>SUM(G14:G29)</f>
        <v>9803193</v>
      </c>
      <c r="I31" s="17">
        <f>SUM(I14:I29)</f>
        <v>8898504</v>
      </c>
      <c r="K31" s="161">
        <f>SUM(K14:K29)</f>
        <v>5848872</v>
      </c>
      <c r="M31" s="17">
        <f>SUM(M14:M29)</f>
        <v>5376126</v>
      </c>
    </row>
    <row r="32" spans="1:13" ht="9.9499999999999993" customHeight="1" x14ac:dyDescent="0.5">
      <c r="G32" s="159"/>
      <c r="K32" s="164"/>
    </row>
    <row r="33" spans="1:13" ht="19.5" customHeight="1" x14ac:dyDescent="0.5">
      <c r="A33" s="4" t="s">
        <v>22</v>
      </c>
      <c r="G33" s="159"/>
      <c r="K33" s="164"/>
    </row>
    <row r="34" spans="1:13" s="4" customFormat="1" ht="5.0999999999999996" customHeight="1" x14ac:dyDescent="0.5">
      <c r="E34" s="9"/>
      <c r="F34" s="5"/>
      <c r="G34" s="158"/>
      <c r="H34" s="12"/>
      <c r="I34" s="12"/>
      <c r="J34" s="12"/>
      <c r="K34" s="163"/>
      <c r="L34" s="93"/>
      <c r="M34" s="93"/>
    </row>
    <row r="35" spans="1:13" ht="19.5" customHeight="1" x14ac:dyDescent="0.5">
      <c r="A35" s="1" t="s">
        <v>15</v>
      </c>
      <c r="E35" s="14" t="s">
        <v>211</v>
      </c>
      <c r="G35" s="160">
        <v>600000</v>
      </c>
      <c r="H35" s="18"/>
      <c r="I35" s="16">
        <v>638831</v>
      </c>
      <c r="J35" s="18"/>
      <c r="K35" s="160">
        <v>507203</v>
      </c>
      <c r="L35" s="16"/>
      <c r="M35" s="16">
        <v>546034</v>
      </c>
    </row>
    <row r="36" spans="1:13" ht="19.5" customHeight="1" x14ac:dyDescent="0.5">
      <c r="A36" s="20" t="s">
        <v>127</v>
      </c>
      <c r="E36" s="14">
        <v>18</v>
      </c>
      <c r="G36" s="160">
        <v>6983813</v>
      </c>
      <c r="H36" s="18"/>
      <c r="I36" s="16">
        <v>0</v>
      </c>
      <c r="J36" s="134"/>
      <c r="K36" s="160">
        <v>7727553</v>
      </c>
      <c r="L36" s="3"/>
      <c r="M36" s="16">
        <v>7489367</v>
      </c>
    </row>
    <row r="37" spans="1:13" ht="19.5" customHeight="1" x14ac:dyDescent="0.5">
      <c r="A37" s="1" t="s">
        <v>23</v>
      </c>
      <c r="E37" s="14">
        <v>10</v>
      </c>
      <c r="G37" s="160">
        <v>0</v>
      </c>
      <c r="H37" s="18"/>
      <c r="I37" s="16">
        <v>0</v>
      </c>
      <c r="J37" s="18"/>
      <c r="K37" s="160">
        <v>17118717</v>
      </c>
      <c r="L37" s="16"/>
      <c r="M37" s="16">
        <v>21429104</v>
      </c>
    </row>
    <row r="38" spans="1:13" ht="19.5" customHeight="1" x14ac:dyDescent="0.5">
      <c r="A38" s="1" t="s">
        <v>129</v>
      </c>
      <c r="E38" s="14">
        <v>10</v>
      </c>
      <c r="G38" s="160">
        <v>22936539</v>
      </c>
      <c r="I38" s="15">
        <v>20544727</v>
      </c>
      <c r="J38" s="15"/>
      <c r="K38" s="159">
        <f>17461429-17632</f>
        <v>17443797</v>
      </c>
      <c r="L38" s="16"/>
      <c r="M38" s="16">
        <v>13115778</v>
      </c>
    </row>
    <row r="39" spans="1:13" ht="19.5" customHeight="1" x14ac:dyDescent="0.5">
      <c r="A39" s="19" t="s">
        <v>226</v>
      </c>
      <c r="E39" s="14">
        <v>11</v>
      </c>
      <c r="G39" s="159">
        <v>0</v>
      </c>
      <c r="I39" s="15">
        <v>3798736</v>
      </c>
      <c r="J39" s="15"/>
      <c r="K39" s="159">
        <v>0</v>
      </c>
      <c r="L39" s="16"/>
      <c r="M39" s="16">
        <v>0</v>
      </c>
    </row>
    <row r="40" spans="1:13" ht="19.5" customHeight="1" x14ac:dyDescent="0.5">
      <c r="A40" s="1" t="s">
        <v>130</v>
      </c>
      <c r="E40" s="14">
        <v>12</v>
      </c>
      <c r="G40" s="159">
        <v>7994451</v>
      </c>
      <c r="I40" s="15">
        <v>11895521</v>
      </c>
      <c r="J40" s="15"/>
      <c r="K40" s="159">
        <v>1877</v>
      </c>
      <c r="L40" s="16"/>
      <c r="M40" s="16">
        <v>2083</v>
      </c>
    </row>
    <row r="41" spans="1:13" ht="19.5" customHeight="1" x14ac:dyDescent="0.5">
      <c r="A41" s="1" t="s">
        <v>221</v>
      </c>
      <c r="E41" s="14"/>
      <c r="G41" s="159">
        <v>353377</v>
      </c>
      <c r="I41" s="15">
        <v>0</v>
      </c>
      <c r="J41" s="15"/>
      <c r="K41" s="159">
        <v>5878</v>
      </c>
      <c r="L41" s="16"/>
      <c r="M41" s="16">
        <v>0</v>
      </c>
    </row>
    <row r="42" spans="1:13" ht="19.5" customHeight="1" x14ac:dyDescent="0.5">
      <c r="A42" s="1" t="s">
        <v>24</v>
      </c>
      <c r="D42" s="20"/>
      <c r="E42" s="21"/>
      <c r="F42" s="20"/>
      <c r="G42" s="160">
        <v>571045</v>
      </c>
      <c r="H42" s="16"/>
      <c r="I42" s="16">
        <v>554285</v>
      </c>
      <c r="K42" s="160">
        <v>8939</v>
      </c>
      <c r="L42" s="16"/>
      <c r="M42" s="16">
        <v>8688</v>
      </c>
    </row>
    <row r="43" spans="1:13" ht="19.5" customHeight="1" x14ac:dyDescent="0.5">
      <c r="A43" s="1" t="s">
        <v>25</v>
      </c>
      <c r="D43" s="20"/>
      <c r="E43" s="21"/>
      <c r="F43" s="20"/>
      <c r="G43" s="160">
        <v>41435</v>
      </c>
      <c r="H43" s="16"/>
      <c r="I43" s="16">
        <v>38243</v>
      </c>
      <c r="K43" s="160">
        <v>0</v>
      </c>
      <c r="L43" s="16"/>
      <c r="M43" s="16">
        <v>0</v>
      </c>
    </row>
    <row r="44" spans="1:13" ht="19.5" customHeight="1" x14ac:dyDescent="0.5">
      <c r="A44" s="1" t="s">
        <v>128</v>
      </c>
      <c r="D44" s="20"/>
      <c r="E44" s="21"/>
      <c r="F44" s="20"/>
      <c r="G44" s="160">
        <v>0</v>
      </c>
      <c r="H44" s="16"/>
      <c r="I44" s="16">
        <v>199845</v>
      </c>
      <c r="J44" s="135"/>
      <c r="K44" s="160">
        <v>0</v>
      </c>
      <c r="L44" s="3"/>
      <c r="M44" s="16">
        <v>0</v>
      </c>
    </row>
    <row r="45" spans="1:13" ht="19.5" customHeight="1" x14ac:dyDescent="0.5">
      <c r="A45" s="1" t="s">
        <v>26</v>
      </c>
      <c r="E45" s="14"/>
      <c r="G45" s="161">
        <v>197365</v>
      </c>
      <c r="I45" s="132">
        <v>2238980</v>
      </c>
      <c r="J45" s="15"/>
      <c r="K45" s="165">
        <v>153645</v>
      </c>
      <c r="L45" s="16"/>
      <c r="M45" s="132">
        <v>150007</v>
      </c>
    </row>
    <row r="46" spans="1:13" s="4" customFormat="1" ht="5.0999999999999996" customHeight="1" x14ac:dyDescent="0.5">
      <c r="E46" s="9"/>
      <c r="F46" s="5"/>
      <c r="G46" s="158"/>
      <c r="H46" s="12"/>
      <c r="I46" s="12"/>
      <c r="J46" s="12"/>
      <c r="K46" s="163"/>
      <c r="L46" s="93"/>
      <c r="M46" s="93"/>
    </row>
    <row r="47" spans="1:13" ht="19.5" customHeight="1" x14ac:dyDescent="0.5">
      <c r="A47" s="4" t="s">
        <v>27</v>
      </c>
      <c r="G47" s="161">
        <f>SUM(G35:G45)</f>
        <v>39678025</v>
      </c>
      <c r="I47" s="17">
        <f>SUM(I35:I45)</f>
        <v>39909168</v>
      </c>
      <c r="K47" s="161">
        <f>SUM(K35:K45)</f>
        <v>42967609</v>
      </c>
      <c r="M47" s="17">
        <f>SUM(M35:M45)</f>
        <v>42741061</v>
      </c>
    </row>
    <row r="48" spans="1:13" s="4" customFormat="1" ht="5.0999999999999996" customHeight="1" x14ac:dyDescent="0.5">
      <c r="E48" s="9"/>
      <c r="F48" s="5"/>
      <c r="G48" s="158"/>
      <c r="H48" s="12"/>
      <c r="I48" s="12"/>
      <c r="J48" s="12"/>
      <c r="K48" s="158"/>
      <c r="L48" s="93"/>
      <c r="M48" s="12"/>
    </row>
    <row r="49" spans="1:13" ht="19.5" customHeight="1" thickBot="1" x14ac:dyDescent="0.55000000000000004">
      <c r="A49" s="4" t="s">
        <v>28</v>
      </c>
      <c r="G49" s="162">
        <f>G47+G31</f>
        <v>49481218</v>
      </c>
      <c r="I49" s="22">
        <f>SUM(I31,I47)</f>
        <v>48807672</v>
      </c>
      <c r="K49" s="162">
        <f>K47+K31</f>
        <v>48816481</v>
      </c>
      <c r="L49" s="93"/>
      <c r="M49" s="22">
        <f>SUM(M31,M47)</f>
        <v>48117187</v>
      </c>
    </row>
    <row r="50" spans="1:13" s="4" customFormat="1" ht="10.5" customHeight="1" thickTop="1" x14ac:dyDescent="0.5">
      <c r="A50" s="1"/>
      <c r="E50" s="21"/>
      <c r="F50" s="5"/>
      <c r="G50" s="12"/>
      <c r="H50" s="12"/>
      <c r="I50" s="16"/>
      <c r="J50" s="18"/>
      <c r="K50" s="16"/>
      <c r="L50" s="3"/>
      <c r="M50" s="16"/>
    </row>
    <row r="51" spans="1:13" ht="21.75" customHeight="1" x14ac:dyDescent="0.5">
      <c r="A51" s="301" t="s">
        <v>244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</row>
    <row r="52" spans="1:13" s="4" customFormat="1" ht="21.75" customHeight="1" x14ac:dyDescent="0.5">
      <c r="A52" s="4" t="s">
        <v>0</v>
      </c>
      <c r="E52" s="6"/>
      <c r="G52" s="13"/>
      <c r="H52" s="13"/>
      <c r="I52" s="13"/>
      <c r="J52" s="12"/>
      <c r="K52" s="93"/>
      <c r="L52" s="93"/>
      <c r="M52" s="93"/>
    </row>
    <row r="53" spans="1:13" s="4" customFormat="1" ht="21.75" customHeight="1" x14ac:dyDescent="0.5">
      <c r="A53" s="4" t="s">
        <v>1</v>
      </c>
      <c r="E53" s="6"/>
      <c r="G53" s="13"/>
      <c r="H53" s="13"/>
      <c r="I53" s="13"/>
      <c r="J53" s="12"/>
      <c r="K53" s="93"/>
      <c r="L53" s="93"/>
      <c r="M53" s="93"/>
    </row>
    <row r="54" spans="1:13" s="4" customFormat="1" ht="21.75" customHeight="1" x14ac:dyDescent="0.5">
      <c r="A54" s="7" t="s">
        <v>193</v>
      </c>
      <c r="B54" s="7"/>
      <c r="C54" s="7"/>
      <c r="D54" s="7"/>
      <c r="E54" s="8"/>
      <c r="F54" s="7"/>
      <c r="G54" s="10"/>
      <c r="H54" s="10"/>
      <c r="I54" s="10"/>
      <c r="J54" s="10"/>
      <c r="K54" s="94"/>
      <c r="L54" s="94"/>
      <c r="M54" s="94"/>
    </row>
    <row r="55" spans="1:13" s="4" customFormat="1" ht="21.75" customHeight="1" x14ac:dyDescent="0.5">
      <c r="E55" s="6"/>
      <c r="G55" s="13"/>
      <c r="H55" s="13"/>
      <c r="I55" s="13"/>
      <c r="J55" s="12"/>
      <c r="K55" s="93"/>
      <c r="L55" s="93"/>
      <c r="M55" s="93"/>
    </row>
    <row r="56" spans="1:13" s="4" customFormat="1" ht="21.75" customHeight="1" x14ac:dyDescent="0.5">
      <c r="E56" s="6"/>
      <c r="G56" s="299" t="s">
        <v>2</v>
      </c>
      <c r="H56" s="299"/>
      <c r="I56" s="299"/>
      <c r="J56" s="11"/>
      <c r="K56" s="299" t="s">
        <v>116</v>
      </c>
      <c r="L56" s="299"/>
      <c r="M56" s="299"/>
    </row>
    <row r="57" spans="1:13" s="4" customFormat="1" ht="21.75" customHeight="1" x14ac:dyDescent="0.5">
      <c r="E57" s="6"/>
      <c r="G57" s="12" t="s">
        <v>3</v>
      </c>
      <c r="H57" s="12"/>
      <c r="I57" s="12" t="s">
        <v>4</v>
      </c>
      <c r="J57" s="12"/>
      <c r="K57" s="12" t="s">
        <v>3</v>
      </c>
      <c r="L57" s="12"/>
      <c r="M57" s="12" t="s">
        <v>4</v>
      </c>
    </row>
    <row r="58" spans="1:13" s="4" customFormat="1" ht="21.75" customHeight="1" x14ac:dyDescent="0.5">
      <c r="E58" s="6"/>
      <c r="G58" s="12" t="s">
        <v>190</v>
      </c>
      <c r="H58" s="12"/>
      <c r="I58" s="12" t="s">
        <v>5</v>
      </c>
      <c r="J58" s="12"/>
      <c r="K58" s="12" t="s">
        <v>190</v>
      </c>
      <c r="L58" s="12"/>
      <c r="M58" s="12" t="s">
        <v>5</v>
      </c>
    </row>
    <row r="59" spans="1:13" s="4" customFormat="1" ht="21.75" customHeight="1" x14ac:dyDescent="0.5">
      <c r="E59" s="6"/>
      <c r="G59" s="13" t="s">
        <v>194</v>
      </c>
      <c r="H59" s="13"/>
      <c r="I59" s="13" t="s">
        <v>155</v>
      </c>
      <c r="J59" s="12"/>
      <c r="K59" s="13" t="s">
        <v>194</v>
      </c>
      <c r="L59" s="13"/>
      <c r="M59" s="13" t="s">
        <v>155</v>
      </c>
    </row>
    <row r="60" spans="1:13" s="4" customFormat="1" ht="21.75" customHeight="1" x14ac:dyDescent="0.5">
      <c r="E60" s="8" t="s">
        <v>6</v>
      </c>
      <c r="G60" s="10" t="s">
        <v>7</v>
      </c>
      <c r="H60" s="13"/>
      <c r="I60" s="10" t="s">
        <v>7</v>
      </c>
      <c r="J60" s="12"/>
      <c r="K60" s="10" t="s">
        <v>7</v>
      </c>
      <c r="L60" s="13"/>
      <c r="M60" s="10" t="s">
        <v>7</v>
      </c>
    </row>
    <row r="61" spans="1:13" s="4" customFormat="1" ht="6" customHeight="1" x14ac:dyDescent="0.5">
      <c r="E61" s="9"/>
      <c r="F61" s="5"/>
      <c r="G61" s="158"/>
      <c r="H61" s="12"/>
      <c r="I61" s="12"/>
      <c r="J61" s="12"/>
      <c r="K61" s="163"/>
      <c r="L61" s="93"/>
      <c r="M61" s="93"/>
    </row>
    <row r="62" spans="1:13" s="4" customFormat="1" ht="21.75" customHeight="1" x14ac:dyDescent="0.5">
      <c r="A62" s="4" t="s">
        <v>105</v>
      </c>
      <c r="E62" s="9"/>
      <c r="F62" s="5"/>
      <c r="G62" s="158"/>
      <c r="H62" s="12"/>
      <c r="I62" s="12"/>
      <c r="J62" s="12"/>
      <c r="K62" s="163"/>
      <c r="L62" s="93"/>
      <c r="M62" s="93"/>
    </row>
    <row r="63" spans="1:13" s="4" customFormat="1" ht="6" customHeight="1" x14ac:dyDescent="0.5">
      <c r="E63" s="9"/>
      <c r="F63" s="5"/>
      <c r="G63" s="158"/>
      <c r="H63" s="12"/>
      <c r="I63" s="12"/>
      <c r="J63" s="12"/>
      <c r="K63" s="163"/>
      <c r="L63" s="93"/>
      <c r="M63" s="93"/>
    </row>
    <row r="64" spans="1:13" ht="21.75" customHeight="1" x14ac:dyDescent="0.5">
      <c r="A64" s="4" t="s">
        <v>29</v>
      </c>
      <c r="G64" s="159"/>
      <c r="K64" s="164"/>
    </row>
    <row r="65" spans="1:13" s="4" customFormat="1" ht="6" customHeight="1" x14ac:dyDescent="0.5">
      <c r="E65" s="9"/>
      <c r="F65" s="5"/>
      <c r="G65" s="158"/>
      <c r="H65" s="12"/>
      <c r="I65" s="12"/>
      <c r="J65" s="12"/>
      <c r="K65" s="163"/>
      <c r="L65" s="93"/>
      <c r="M65" s="93"/>
    </row>
    <row r="66" spans="1:13" s="4" customFormat="1" ht="21.75" customHeight="1" x14ac:dyDescent="0.5">
      <c r="A66" s="1" t="s">
        <v>30</v>
      </c>
      <c r="E66" s="14">
        <v>13</v>
      </c>
      <c r="F66" s="5"/>
      <c r="G66" s="160">
        <v>612531</v>
      </c>
      <c r="H66" s="12"/>
      <c r="I66" s="15">
        <v>886616</v>
      </c>
      <c r="J66" s="15"/>
      <c r="K66" s="159">
        <v>0</v>
      </c>
      <c r="L66" s="133"/>
      <c r="M66" s="15">
        <v>0</v>
      </c>
    </row>
    <row r="67" spans="1:13" s="4" customFormat="1" ht="21.75" customHeight="1" x14ac:dyDescent="0.5">
      <c r="A67" s="23" t="s">
        <v>151</v>
      </c>
      <c r="E67" s="9"/>
      <c r="F67" s="5"/>
      <c r="G67" s="160">
        <v>370484</v>
      </c>
      <c r="H67" s="12"/>
      <c r="I67" s="15">
        <v>396547</v>
      </c>
      <c r="J67" s="15"/>
      <c r="K67" s="159">
        <v>0</v>
      </c>
      <c r="L67" s="133"/>
      <c r="M67" s="15">
        <v>0</v>
      </c>
    </row>
    <row r="68" spans="1:13" ht="21.75" customHeight="1" x14ac:dyDescent="0.5">
      <c r="A68" s="1" t="s">
        <v>31</v>
      </c>
      <c r="E68" s="14">
        <v>18</v>
      </c>
      <c r="G68" s="159">
        <v>79337</v>
      </c>
      <c r="I68" s="15">
        <v>62057</v>
      </c>
      <c r="J68" s="15"/>
      <c r="K68" s="159">
        <v>0</v>
      </c>
      <c r="L68" s="16"/>
      <c r="M68" s="15">
        <v>6</v>
      </c>
    </row>
    <row r="69" spans="1:13" ht="21.75" customHeight="1" x14ac:dyDescent="0.5">
      <c r="A69" s="23" t="s">
        <v>187</v>
      </c>
      <c r="E69" s="14"/>
      <c r="G69" s="159"/>
      <c r="K69" s="159"/>
      <c r="M69" s="15"/>
    </row>
    <row r="70" spans="1:13" ht="21.75" customHeight="1" x14ac:dyDescent="0.5">
      <c r="A70" s="23"/>
      <c r="B70" s="1" t="s">
        <v>188</v>
      </c>
      <c r="E70" s="14">
        <v>15</v>
      </c>
      <c r="G70" s="159">
        <v>1031765</v>
      </c>
      <c r="I70" s="15">
        <v>1061173</v>
      </c>
      <c r="J70" s="15"/>
      <c r="K70" s="159">
        <v>696701</v>
      </c>
      <c r="L70" s="16"/>
      <c r="M70" s="15">
        <v>696161</v>
      </c>
    </row>
    <row r="71" spans="1:13" ht="21.75" customHeight="1" x14ac:dyDescent="0.5">
      <c r="A71" s="1" t="s">
        <v>186</v>
      </c>
      <c r="G71" s="159">
        <v>0</v>
      </c>
      <c r="I71" s="16">
        <v>66435</v>
      </c>
      <c r="K71" s="159">
        <v>0</v>
      </c>
      <c r="M71" s="18">
        <v>0</v>
      </c>
    </row>
    <row r="72" spans="1:13" ht="21.75" customHeight="1" x14ac:dyDescent="0.5">
      <c r="A72" s="1" t="s">
        <v>232</v>
      </c>
      <c r="E72" s="14"/>
      <c r="G72" s="159"/>
      <c r="J72" s="15"/>
      <c r="K72" s="159"/>
      <c r="L72" s="16"/>
      <c r="M72" s="15"/>
    </row>
    <row r="73" spans="1:13" s="214" customFormat="1" ht="21.75" customHeight="1" x14ac:dyDescent="0.5">
      <c r="B73" s="214" t="s">
        <v>233</v>
      </c>
      <c r="E73" s="14"/>
      <c r="G73" s="159">
        <v>9226</v>
      </c>
      <c r="H73" s="15"/>
      <c r="I73" s="15">
        <v>0</v>
      </c>
      <c r="J73" s="15"/>
      <c r="K73" s="159">
        <v>1276</v>
      </c>
      <c r="L73" s="16"/>
      <c r="M73" s="15">
        <v>0</v>
      </c>
    </row>
    <row r="74" spans="1:13" ht="21.75" customHeight="1" x14ac:dyDescent="0.5">
      <c r="A74" s="1" t="s">
        <v>32</v>
      </c>
      <c r="E74" s="14"/>
      <c r="G74" s="159">
        <v>164783</v>
      </c>
      <c r="I74" s="15">
        <v>55461</v>
      </c>
      <c r="J74" s="15"/>
      <c r="K74" s="159">
        <v>0</v>
      </c>
      <c r="L74" s="16"/>
      <c r="M74" s="15">
        <v>0</v>
      </c>
    </row>
    <row r="75" spans="1:13" ht="21.75" customHeight="1" x14ac:dyDescent="0.5">
      <c r="A75" s="1" t="s">
        <v>33</v>
      </c>
      <c r="E75" s="14">
        <v>14</v>
      </c>
      <c r="G75" s="161">
        <v>914437</v>
      </c>
      <c r="I75" s="132">
        <v>1315096</v>
      </c>
      <c r="J75" s="15"/>
      <c r="K75" s="165">
        <v>19270</v>
      </c>
      <c r="L75" s="16"/>
      <c r="M75" s="132">
        <v>31916</v>
      </c>
    </row>
    <row r="76" spans="1:13" s="4" customFormat="1" ht="6" customHeight="1" x14ac:dyDescent="0.5">
      <c r="E76" s="24"/>
      <c r="F76" s="5"/>
      <c r="G76" s="158"/>
      <c r="H76" s="12"/>
      <c r="I76" s="12"/>
      <c r="J76" s="12"/>
      <c r="K76" s="163"/>
      <c r="L76" s="93"/>
      <c r="M76" s="93"/>
    </row>
    <row r="77" spans="1:13" ht="21.75" customHeight="1" x14ac:dyDescent="0.5">
      <c r="A77" s="4" t="s">
        <v>34</v>
      </c>
      <c r="E77" s="14"/>
      <c r="G77" s="161">
        <f>SUM(G66:G75)</f>
        <v>3182563</v>
      </c>
      <c r="I77" s="17">
        <f>SUM(I66:I75)</f>
        <v>3843385</v>
      </c>
      <c r="K77" s="161">
        <f>SUM(K66:K75)</f>
        <v>717247</v>
      </c>
      <c r="L77" s="93"/>
      <c r="M77" s="17">
        <f>SUM(M66:M75)</f>
        <v>728083</v>
      </c>
    </row>
    <row r="78" spans="1:13" ht="21.75" customHeight="1" x14ac:dyDescent="0.5">
      <c r="B78" s="4"/>
      <c r="C78" s="4"/>
      <c r="E78" s="14"/>
      <c r="G78" s="160"/>
      <c r="H78" s="16"/>
      <c r="I78" s="16"/>
      <c r="K78" s="164"/>
    </row>
    <row r="79" spans="1:13" ht="21.75" customHeight="1" x14ac:dyDescent="0.5">
      <c r="A79" s="4" t="s">
        <v>35</v>
      </c>
      <c r="B79" s="4"/>
      <c r="C79" s="4"/>
      <c r="E79" s="14"/>
      <c r="G79" s="160"/>
      <c r="H79" s="16"/>
      <c r="I79" s="16"/>
      <c r="K79" s="164"/>
    </row>
    <row r="80" spans="1:13" s="4" customFormat="1" ht="6" customHeight="1" x14ac:dyDescent="0.5">
      <c r="E80" s="24"/>
      <c r="F80" s="5"/>
      <c r="G80" s="158"/>
      <c r="H80" s="12"/>
      <c r="I80" s="12"/>
      <c r="J80" s="12"/>
      <c r="K80" s="163"/>
      <c r="L80" s="93"/>
      <c r="M80" s="93"/>
    </row>
    <row r="81" spans="1:13" ht="21.75" customHeight="1" x14ac:dyDescent="0.5">
      <c r="A81" s="23" t="s">
        <v>185</v>
      </c>
      <c r="E81" s="14">
        <v>15</v>
      </c>
      <c r="G81" s="166">
        <v>4276117</v>
      </c>
      <c r="I81" s="15">
        <v>5029062</v>
      </c>
      <c r="J81" s="15"/>
      <c r="K81" s="159">
        <v>3693572</v>
      </c>
      <c r="L81" s="15"/>
      <c r="M81" s="15">
        <v>3692681</v>
      </c>
    </row>
    <row r="82" spans="1:13" ht="21.75" customHeight="1" x14ac:dyDescent="0.5">
      <c r="A82" s="1" t="s">
        <v>222</v>
      </c>
      <c r="E82" s="14"/>
      <c r="G82" s="166">
        <v>19101</v>
      </c>
      <c r="I82" s="15">
        <v>0</v>
      </c>
      <c r="J82" s="15"/>
      <c r="K82" s="159">
        <v>4652</v>
      </c>
      <c r="L82" s="15"/>
      <c r="M82" s="15">
        <v>0</v>
      </c>
    </row>
    <row r="83" spans="1:13" ht="21.75" customHeight="1" x14ac:dyDescent="0.5">
      <c r="A83" s="23" t="s">
        <v>36</v>
      </c>
      <c r="E83" s="14"/>
      <c r="G83" s="166">
        <v>3008</v>
      </c>
      <c r="I83" s="15">
        <v>69662</v>
      </c>
      <c r="J83" s="15"/>
      <c r="K83" s="159">
        <v>0</v>
      </c>
      <c r="L83" s="15"/>
      <c r="M83" s="15">
        <v>0</v>
      </c>
    </row>
    <row r="84" spans="1:13" ht="21.75" customHeight="1" x14ac:dyDescent="0.5">
      <c r="A84" s="23" t="s">
        <v>158</v>
      </c>
      <c r="E84" s="14"/>
      <c r="G84" s="166">
        <v>3780</v>
      </c>
      <c r="I84" s="15">
        <v>2725</v>
      </c>
      <c r="J84" s="15"/>
      <c r="K84" s="166">
        <v>3780</v>
      </c>
      <c r="L84" s="15"/>
      <c r="M84" s="15">
        <v>2725</v>
      </c>
    </row>
    <row r="85" spans="1:13" ht="21.75" customHeight="1" x14ac:dyDescent="0.5">
      <c r="A85" s="23" t="s">
        <v>37</v>
      </c>
      <c r="B85" s="20"/>
      <c r="C85" s="20"/>
      <c r="D85" s="20"/>
      <c r="E85" s="21"/>
      <c r="F85" s="20"/>
      <c r="G85" s="211">
        <v>48052</v>
      </c>
      <c r="H85" s="16"/>
      <c r="I85" s="132">
        <v>47005</v>
      </c>
      <c r="K85" s="165">
        <v>42472</v>
      </c>
      <c r="L85" s="16"/>
      <c r="M85" s="132">
        <v>41425</v>
      </c>
    </row>
    <row r="86" spans="1:13" s="4" customFormat="1" ht="6" customHeight="1" x14ac:dyDescent="0.5">
      <c r="E86" s="9"/>
      <c r="F86" s="5"/>
      <c r="G86" s="158"/>
      <c r="H86" s="12"/>
      <c r="I86" s="12"/>
      <c r="J86" s="12"/>
      <c r="K86" s="163"/>
      <c r="L86" s="93"/>
      <c r="M86" s="93"/>
    </row>
    <row r="87" spans="1:13" ht="21.75" customHeight="1" x14ac:dyDescent="0.5">
      <c r="A87" s="4" t="s">
        <v>38</v>
      </c>
      <c r="G87" s="161">
        <f>SUM(G81:G85)</f>
        <v>4350058</v>
      </c>
      <c r="H87" s="16"/>
      <c r="I87" s="17">
        <f>SUM(I81:I85)</f>
        <v>5148454</v>
      </c>
      <c r="K87" s="161">
        <f>SUM(K81:K85)</f>
        <v>3744476</v>
      </c>
      <c r="L87" s="93"/>
      <c r="M87" s="17">
        <f>SUM(M81:M85)</f>
        <v>3736831</v>
      </c>
    </row>
    <row r="88" spans="1:13" s="4" customFormat="1" ht="6" customHeight="1" x14ac:dyDescent="0.5">
      <c r="E88" s="9"/>
      <c r="F88" s="5"/>
      <c r="G88" s="158"/>
      <c r="H88" s="12"/>
      <c r="I88" s="12"/>
      <c r="J88" s="12"/>
      <c r="K88" s="163"/>
      <c r="L88" s="93"/>
      <c r="M88" s="12"/>
    </row>
    <row r="89" spans="1:13" ht="21.75" customHeight="1" x14ac:dyDescent="0.5">
      <c r="A89" s="4" t="s">
        <v>39</v>
      </c>
      <c r="G89" s="161">
        <f>SUM(G77,G87)</f>
        <v>7532621</v>
      </c>
      <c r="I89" s="17">
        <f>SUM(I77,I87)</f>
        <v>8991839</v>
      </c>
      <c r="K89" s="161">
        <f>SUM(K77,K87)</f>
        <v>4461723</v>
      </c>
      <c r="L89" s="93"/>
      <c r="M89" s="17">
        <f>SUM(M77,M87)</f>
        <v>4464914</v>
      </c>
    </row>
    <row r="90" spans="1:13" ht="21.75" customHeight="1" x14ac:dyDescent="0.5">
      <c r="A90" s="4"/>
      <c r="G90" s="16"/>
      <c r="I90" s="16"/>
    </row>
    <row r="91" spans="1:13" s="214" customFormat="1" ht="21.75" customHeight="1" x14ac:dyDescent="0.5">
      <c r="A91" s="4"/>
      <c r="E91" s="2"/>
      <c r="G91" s="16"/>
      <c r="H91" s="15"/>
      <c r="I91" s="16"/>
      <c r="J91" s="16"/>
      <c r="K91" s="18"/>
      <c r="L91" s="18"/>
      <c r="M91" s="18"/>
    </row>
    <row r="92" spans="1:13" ht="21.75" customHeight="1" x14ac:dyDescent="0.5">
      <c r="A92" s="4"/>
      <c r="G92" s="16"/>
      <c r="I92" s="16"/>
    </row>
    <row r="93" spans="1:13" s="214" customFormat="1" ht="21.75" customHeight="1" x14ac:dyDescent="0.5">
      <c r="A93" s="4"/>
      <c r="E93" s="2"/>
      <c r="G93" s="16"/>
      <c r="H93" s="15"/>
      <c r="I93" s="16"/>
      <c r="J93" s="16"/>
      <c r="K93" s="18"/>
      <c r="L93" s="18"/>
      <c r="M93" s="18"/>
    </row>
    <row r="94" spans="1:13" ht="21.75" customHeight="1" x14ac:dyDescent="0.5">
      <c r="A94" s="4"/>
      <c r="G94" s="16"/>
      <c r="I94" s="16"/>
    </row>
    <row r="95" spans="1:13" ht="21.75" customHeight="1" x14ac:dyDescent="0.5">
      <c r="A95" s="4"/>
      <c r="G95" s="16"/>
      <c r="I95" s="16"/>
    </row>
    <row r="96" spans="1:13" s="214" customFormat="1" ht="21.75" customHeight="1" x14ac:dyDescent="0.5">
      <c r="A96" s="4"/>
      <c r="E96" s="2"/>
      <c r="G96" s="16"/>
      <c r="H96" s="15"/>
      <c r="I96" s="16"/>
      <c r="J96" s="16"/>
      <c r="K96" s="18"/>
      <c r="L96" s="18"/>
      <c r="M96" s="18"/>
    </row>
    <row r="97" spans="1:13" ht="11.25" customHeight="1" x14ac:dyDescent="0.5">
      <c r="A97" s="4"/>
      <c r="G97" s="16"/>
      <c r="I97" s="16"/>
    </row>
    <row r="98" spans="1:13" ht="21.95" customHeight="1" x14ac:dyDescent="0.5">
      <c r="A98" s="300" t="str">
        <f>A51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</row>
    <row r="99" spans="1:13" s="4" customFormat="1" ht="21.75" customHeight="1" x14ac:dyDescent="0.5">
      <c r="A99" s="4" t="s">
        <v>0</v>
      </c>
      <c r="E99" s="6"/>
      <c r="G99" s="13"/>
      <c r="H99" s="13"/>
      <c r="I99" s="13"/>
      <c r="J99" s="12"/>
      <c r="K99" s="93"/>
      <c r="L99" s="93"/>
      <c r="M99" s="93"/>
    </row>
    <row r="100" spans="1:13" s="4" customFormat="1" ht="21.75" customHeight="1" x14ac:dyDescent="0.5">
      <c r="A100" s="4" t="s">
        <v>1</v>
      </c>
      <c r="E100" s="6"/>
      <c r="G100" s="13"/>
      <c r="H100" s="13"/>
      <c r="I100" s="13"/>
      <c r="J100" s="12"/>
      <c r="K100" s="93"/>
      <c r="L100" s="93"/>
      <c r="M100" s="93"/>
    </row>
    <row r="101" spans="1:13" s="4" customFormat="1" ht="21.75" customHeight="1" x14ac:dyDescent="0.5">
      <c r="A101" s="7" t="s">
        <v>193</v>
      </c>
      <c r="B101" s="7"/>
      <c r="C101" s="7"/>
      <c r="D101" s="7"/>
      <c r="E101" s="8"/>
      <c r="F101" s="7"/>
      <c r="G101" s="10"/>
      <c r="H101" s="10"/>
      <c r="I101" s="10"/>
      <c r="J101" s="10"/>
      <c r="K101" s="94"/>
      <c r="L101" s="94"/>
      <c r="M101" s="94"/>
    </row>
    <row r="102" spans="1:13" s="4" customFormat="1" ht="21.75" customHeight="1" x14ac:dyDescent="0.5">
      <c r="A102" s="5"/>
      <c r="B102" s="5"/>
      <c r="C102" s="5"/>
      <c r="D102" s="5"/>
      <c r="E102" s="9"/>
      <c r="F102" s="5"/>
      <c r="G102" s="12"/>
      <c r="H102" s="12"/>
      <c r="I102" s="12"/>
      <c r="J102" s="12"/>
      <c r="K102" s="93"/>
      <c r="L102" s="93"/>
      <c r="M102" s="93"/>
    </row>
    <row r="103" spans="1:13" s="4" customFormat="1" ht="21.75" customHeight="1" x14ac:dyDescent="0.5">
      <c r="E103" s="6"/>
      <c r="G103" s="299" t="s">
        <v>2</v>
      </c>
      <c r="H103" s="299"/>
      <c r="I103" s="299"/>
      <c r="J103" s="11"/>
      <c r="K103" s="299" t="s">
        <v>116</v>
      </c>
      <c r="L103" s="299"/>
      <c r="M103" s="299"/>
    </row>
    <row r="104" spans="1:13" s="4" customFormat="1" ht="21.75" customHeight="1" x14ac:dyDescent="0.5">
      <c r="E104" s="6"/>
      <c r="G104" s="12" t="s">
        <v>3</v>
      </c>
      <c r="H104" s="12"/>
      <c r="I104" s="12" t="s">
        <v>4</v>
      </c>
      <c r="J104" s="12"/>
      <c r="K104" s="12" t="s">
        <v>3</v>
      </c>
      <c r="L104" s="12"/>
      <c r="M104" s="12" t="s">
        <v>4</v>
      </c>
    </row>
    <row r="105" spans="1:13" s="4" customFormat="1" ht="21.75" customHeight="1" x14ac:dyDescent="0.5">
      <c r="E105" s="6"/>
      <c r="G105" s="12" t="s">
        <v>190</v>
      </c>
      <c r="H105" s="12"/>
      <c r="I105" s="12" t="s">
        <v>5</v>
      </c>
      <c r="J105" s="12"/>
      <c r="K105" s="12" t="s">
        <v>190</v>
      </c>
      <c r="L105" s="12"/>
      <c r="M105" s="12" t="s">
        <v>5</v>
      </c>
    </row>
    <row r="106" spans="1:13" s="4" customFormat="1" ht="21.75" customHeight="1" x14ac:dyDescent="0.5">
      <c r="E106" s="6"/>
      <c r="G106" s="13" t="s">
        <v>194</v>
      </c>
      <c r="H106" s="13"/>
      <c r="I106" s="13" t="s">
        <v>155</v>
      </c>
      <c r="J106" s="12"/>
      <c r="K106" s="13" t="s">
        <v>194</v>
      </c>
      <c r="L106" s="13"/>
      <c r="M106" s="13" t="s">
        <v>155</v>
      </c>
    </row>
    <row r="107" spans="1:13" s="4" customFormat="1" ht="21.75" customHeight="1" x14ac:dyDescent="0.5">
      <c r="E107" s="8" t="s">
        <v>6</v>
      </c>
      <c r="G107" s="10" t="s">
        <v>7</v>
      </c>
      <c r="H107" s="13"/>
      <c r="I107" s="10" t="s">
        <v>7</v>
      </c>
      <c r="J107" s="12"/>
      <c r="K107" s="10" t="s">
        <v>7</v>
      </c>
      <c r="L107" s="13"/>
      <c r="M107" s="10" t="s">
        <v>7</v>
      </c>
    </row>
    <row r="108" spans="1:13" s="4" customFormat="1" ht="8.1" customHeight="1" x14ac:dyDescent="0.5">
      <c r="E108" s="6"/>
      <c r="G108" s="167"/>
      <c r="H108" s="93"/>
      <c r="I108" s="11"/>
      <c r="J108" s="13"/>
      <c r="K108" s="158"/>
      <c r="L108" s="93"/>
      <c r="M108" s="12"/>
    </row>
    <row r="109" spans="1:13" s="4" customFormat="1" ht="21.75" customHeight="1" x14ac:dyDescent="0.5">
      <c r="A109" s="4" t="s">
        <v>106</v>
      </c>
      <c r="E109" s="6"/>
      <c r="F109" s="5"/>
      <c r="G109" s="158"/>
      <c r="H109" s="12"/>
      <c r="I109" s="12"/>
      <c r="J109" s="12"/>
      <c r="K109" s="163"/>
      <c r="L109" s="93"/>
      <c r="M109" s="93"/>
    </row>
    <row r="110" spans="1:13" s="4" customFormat="1" ht="6" customHeight="1" x14ac:dyDescent="0.5">
      <c r="E110" s="6"/>
      <c r="F110" s="5"/>
      <c r="G110" s="158"/>
      <c r="H110" s="12"/>
      <c r="I110" s="12"/>
      <c r="J110" s="12"/>
      <c r="K110" s="163"/>
      <c r="L110" s="93"/>
      <c r="M110" s="93"/>
    </row>
    <row r="111" spans="1:13" ht="21.75" customHeight="1" x14ac:dyDescent="0.5">
      <c r="A111" s="4" t="s">
        <v>107</v>
      </c>
      <c r="E111" s="6"/>
      <c r="G111" s="159"/>
      <c r="K111" s="164"/>
    </row>
    <row r="112" spans="1:13" s="4" customFormat="1" ht="6" customHeight="1" x14ac:dyDescent="0.5">
      <c r="E112" s="9"/>
      <c r="F112" s="5"/>
      <c r="G112" s="158"/>
      <c r="H112" s="12"/>
      <c r="I112" s="12"/>
      <c r="J112" s="12"/>
      <c r="K112" s="163"/>
      <c r="L112" s="93"/>
      <c r="M112" s="93"/>
    </row>
    <row r="113" spans="1:13" ht="21.75" customHeight="1" x14ac:dyDescent="0.5">
      <c r="A113" s="1" t="s">
        <v>40</v>
      </c>
      <c r="E113" s="21"/>
      <c r="G113" s="159"/>
      <c r="K113" s="164"/>
    </row>
    <row r="114" spans="1:13" ht="21.75" customHeight="1" x14ac:dyDescent="0.5">
      <c r="B114" s="1" t="s">
        <v>41</v>
      </c>
      <c r="E114" s="21"/>
      <c r="G114" s="164"/>
      <c r="H114" s="18"/>
      <c r="I114" s="18"/>
      <c r="J114" s="32"/>
      <c r="K114" s="164"/>
    </row>
    <row r="115" spans="1:13" ht="21.75" customHeight="1" x14ac:dyDescent="0.5">
      <c r="C115" s="1" t="s">
        <v>137</v>
      </c>
      <c r="E115" s="21"/>
      <c r="G115" s="164"/>
      <c r="H115" s="18"/>
      <c r="I115" s="18"/>
      <c r="J115" s="32"/>
      <c r="K115" s="164"/>
    </row>
    <row r="116" spans="1:13" ht="21.75" customHeight="1" thickBot="1" x14ac:dyDescent="0.55000000000000004">
      <c r="D116" s="1" t="s">
        <v>42</v>
      </c>
      <c r="E116" s="21"/>
      <c r="G116" s="168">
        <v>31044920</v>
      </c>
      <c r="I116" s="136">
        <v>31044920</v>
      </c>
      <c r="J116" s="15"/>
      <c r="K116" s="168">
        <v>31044920</v>
      </c>
      <c r="L116" s="16"/>
      <c r="M116" s="136">
        <v>31044920</v>
      </c>
    </row>
    <row r="117" spans="1:13" ht="21.75" customHeight="1" thickTop="1" x14ac:dyDescent="0.5">
      <c r="B117" s="1" t="s">
        <v>43</v>
      </c>
      <c r="E117" s="25"/>
      <c r="G117" s="159"/>
      <c r="K117" s="164"/>
    </row>
    <row r="118" spans="1:13" ht="21.75" customHeight="1" x14ac:dyDescent="0.5">
      <c r="C118" s="1" t="s">
        <v>171</v>
      </c>
      <c r="E118" s="21"/>
      <c r="G118" s="164"/>
      <c r="H118" s="18"/>
      <c r="I118" s="18"/>
      <c r="J118" s="32"/>
      <c r="K118" s="164"/>
    </row>
    <row r="119" spans="1:13" ht="21.75" customHeight="1" x14ac:dyDescent="0.5">
      <c r="D119" s="1" t="s">
        <v>42</v>
      </c>
      <c r="E119" s="1"/>
      <c r="G119" s="164">
        <v>30510217</v>
      </c>
      <c r="I119" s="15">
        <v>30510217</v>
      </c>
      <c r="J119" s="15"/>
      <c r="K119" s="164">
        <v>30510217</v>
      </c>
      <c r="L119" s="16"/>
      <c r="M119" s="15">
        <v>30510217</v>
      </c>
    </row>
    <row r="120" spans="1:13" ht="21.75" customHeight="1" x14ac:dyDescent="0.5">
      <c r="A120" s="1" t="s">
        <v>44</v>
      </c>
      <c r="E120" s="21"/>
      <c r="G120" s="159">
        <v>7231386</v>
      </c>
      <c r="I120" s="15">
        <v>7231386</v>
      </c>
      <c r="J120" s="15"/>
      <c r="K120" s="159">
        <v>7231386</v>
      </c>
      <c r="L120" s="16"/>
      <c r="M120" s="15">
        <v>7231386</v>
      </c>
    </row>
    <row r="121" spans="1:13" ht="21.75" customHeight="1" x14ac:dyDescent="0.5">
      <c r="A121" s="1" t="s">
        <v>99</v>
      </c>
      <c r="E121" s="21"/>
      <c r="G121" s="160">
        <v>-3891564</v>
      </c>
      <c r="I121" s="15">
        <v>-1970423</v>
      </c>
      <c r="J121" s="15"/>
      <c r="K121" s="159">
        <v>0</v>
      </c>
      <c r="L121" s="16"/>
      <c r="M121" s="16">
        <v>0</v>
      </c>
    </row>
    <row r="122" spans="1:13" ht="21.75" customHeight="1" x14ac:dyDescent="0.5">
      <c r="A122" s="1" t="s">
        <v>103</v>
      </c>
      <c r="E122" s="21"/>
      <c r="G122" s="160">
        <v>38743</v>
      </c>
      <c r="H122" s="16"/>
      <c r="I122" s="16">
        <v>37407</v>
      </c>
      <c r="J122" s="15"/>
      <c r="K122" s="160">
        <v>38743</v>
      </c>
      <c r="L122" s="16"/>
      <c r="M122" s="16">
        <v>37407</v>
      </c>
    </row>
    <row r="123" spans="1:13" ht="21.75" customHeight="1" x14ac:dyDescent="0.5">
      <c r="A123" s="1" t="s">
        <v>112</v>
      </c>
      <c r="E123" s="3"/>
      <c r="G123" s="159"/>
      <c r="K123" s="164"/>
    </row>
    <row r="124" spans="1:13" ht="21.75" customHeight="1" x14ac:dyDescent="0.5">
      <c r="B124" s="1" t="s">
        <v>45</v>
      </c>
      <c r="E124" s="25"/>
      <c r="G124" s="160"/>
      <c r="I124" s="16"/>
      <c r="K124" s="164"/>
    </row>
    <row r="125" spans="1:13" ht="21.75" customHeight="1" x14ac:dyDescent="0.5">
      <c r="C125" s="137" t="s">
        <v>154</v>
      </c>
      <c r="E125" s="21"/>
      <c r="G125" s="160">
        <v>1561200</v>
      </c>
      <c r="H125" s="16"/>
      <c r="I125" s="16">
        <v>1561200</v>
      </c>
      <c r="K125" s="160">
        <v>1561200</v>
      </c>
      <c r="L125" s="16"/>
      <c r="M125" s="16">
        <v>1561200</v>
      </c>
    </row>
    <row r="126" spans="1:13" ht="21.75" customHeight="1" x14ac:dyDescent="0.5">
      <c r="C126" s="137" t="s">
        <v>203</v>
      </c>
      <c r="E126" s="21"/>
      <c r="G126" s="160">
        <v>16003</v>
      </c>
      <c r="H126" s="16"/>
      <c r="I126" s="16">
        <v>0</v>
      </c>
      <c r="K126" s="160">
        <v>16003</v>
      </c>
      <c r="L126" s="16"/>
      <c r="M126" s="16">
        <v>0</v>
      </c>
    </row>
    <row r="127" spans="1:13" ht="21.75" customHeight="1" x14ac:dyDescent="0.5">
      <c r="B127" s="1" t="s">
        <v>46</v>
      </c>
      <c r="E127" s="25"/>
      <c r="G127" s="160">
        <f>'T7 changes conso'!T26</f>
        <v>8722756</v>
      </c>
      <c r="H127" s="16"/>
      <c r="I127" s="16">
        <v>6705128</v>
      </c>
      <c r="K127" s="160">
        <f>'T8 changes com'!R20</f>
        <v>5016235.5600000005</v>
      </c>
      <c r="L127" s="16"/>
      <c r="M127" s="16">
        <v>4314243</v>
      </c>
    </row>
    <row r="128" spans="1:13" ht="21.75" customHeight="1" x14ac:dyDescent="0.5">
      <c r="A128" s="212" t="s">
        <v>204</v>
      </c>
      <c r="E128" s="14">
        <v>16</v>
      </c>
      <c r="G128" s="160">
        <v>-16003</v>
      </c>
      <c r="H128" s="16"/>
      <c r="I128" s="16">
        <v>0</v>
      </c>
      <c r="K128" s="160">
        <v>-16003</v>
      </c>
      <c r="L128" s="16"/>
      <c r="M128" s="16">
        <v>0</v>
      </c>
    </row>
    <row r="129" spans="1:13" ht="21.75" customHeight="1" x14ac:dyDescent="0.5">
      <c r="A129" s="1" t="s">
        <v>108</v>
      </c>
      <c r="E129" s="14"/>
      <c r="G129" s="161">
        <f>'T7 changes conso'!AB26</f>
        <v>-3033603</v>
      </c>
      <c r="H129" s="16"/>
      <c r="I129" s="132">
        <v>-4996367</v>
      </c>
      <c r="K129" s="165">
        <f>'T8 changes com'!T20</f>
        <v>-3024</v>
      </c>
      <c r="L129" s="16"/>
      <c r="M129" s="132">
        <v>-2180</v>
      </c>
    </row>
    <row r="130" spans="1:13" s="4" customFormat="1" ht="6" customHeight="1" x14ac:dyDescent="0.5">
      <c r="E130" s="9"/>
      <c r="F130" s="5"/>
      <c r="G130" s="158"/>
      <c r="H130" s="12"/>
      <c r="I130" s="12"/>
      <c r="J130" s="12"/>
      <c r="K130" s="163"/>
      <c r="L130" s="93"/>
      <c r="M130" s="93"/>
    </row>
    <row r="131" spans="1:13" ht="21.75" customHeight="1" x14ac:dyDescent="0.5">
      <c r="A131" s="1" t="s">
        <v>124</v>
      </c>
      <c r="E131" s="14"/>
      <c r="G131" s="160">
        <f>SUM(G119:G129)</f>
        <v>41139135</v>
      </c>
      <c r="H131" s="16"/>
      <c r="I131" s="16">
        <f>SUM(I119:I129)</f>
        <v>39078548</v>
      </c>
      <c r="K131" s="160">
        <f>SUM(K119:K129)</f>
        <v>44354757.560000002</v>
      </c>
      <c r="M131" s="16">
        <f>SUM(M119:M129)</f>
        <v>43652273</v>
      </c>
    </row>
    <row r="132" spans="1:13" ht="21.75" customHeight="1" x14ac:dyDescent="0.5">
      <c r="A132" s="1" t="s">
        <v>47</v>
      </c>
      <c r="E132" s="14"/>
      <c r="G132" s="161">
        <f>'T7 changes conso'!AD26</f>
        <v>809462</v>
      </c>
      <c r="H132" s="16"/>
      <c r="I132" s="17">
        <v>737285</v>
      </c>
      <c r="K132" s="165">
        <v>0</v>
      </c>
      <c r="L132" s="16"/>
      <c r="M132" s="17">
        <v>0</v>
      </c>
    </row>
    <row r="133" spans="1:13" s="4" customFormat="1" ht="6" customHeight="1" x14ac:dyDescent="0.5">
      <c r="E133" s="9"/>
      <c r="F133" s="5"/>
      <c r="G133" s="158"/>
      <c r="H133" s="12"/>
      <c r="I133" s="12"/>
      <c r="J133" s="12"/>
      <c r="K133" s="163"/>
      <c r="L133" s="93"/>
      <c r="M133" s="12"/>
    </row>
    <row r="134" spans="1:13" ht="21.75" customHeight="1" x14ac:dyDescent="0.5">
      <c r="A134" s="4" t="s">
        <v>109</v>
      </c>
      <c r="G134" s="161">
        <f>SUM(G131:G132)</f>
        <v>41948597</v>
      </c>
      <c r="H134" s="16"/>
      <c r="I134" s="17">
        <f>SUM(I131:I132)</f>
        <v>39815833</v>
      </c>
      <c r="K134" s="161">
        <f>SUM(K131:K132)</f>
        <v>44354757.560000002</v>
      </c>
      <c r="M134" s="17">
        <f>SUM(M131:M132)</f>
        <v>43652273</v>
      </c>
    </row>
    <row r="135" spans="1:13" s="4" customFormat="1" ht="6" customHeight="1" x14ac:dyDescent="0.5">
      <c r="E135" s="9"/>
      <c r="F135" s="5"/>
      <c r="G135" s="158"/>
      <c r="H135" s="12"/>
      <c r="I135" s="12"/>
      <c r="J135" s="12"/>
      <c r="K135" s="158"/>
      <c r="L135" s="93"/>
      <c r="M135" s="12"/>
    </row>
    <row r="136" spans="1:13" ht="21.75" customHeight="1" thickBot="1" x14ac:dyDescent="0.55000000000000004">
      <c r="A136" s="4" t="s">
        <v>110</v>
      </c>
      <c r="G136" s="162">
        <f>SUM(G89,G134)</f>
        <v>49481218</v>
      </c>
      <c r="I136" s="22">
        <f>SUM(I89,I134)</f>
        <v>48807672</v>
      </c>
      <c r="K136" s="162">
        <f>SUM(K89,K134)</f>
        <v>48816480.560000002</v>
      </c>
      <c r="L136" s="93"/>
      <c r="M136" s="22">
        <f>SUM(M89,M134)</f>
        <v>48117187</v>
      </c>
    </row>
    <row r="137" spans="1:13" ht="21.75" customHeight="1" thickTop="1" x14ac:dyDescent="0.5">
      <c r="A137" s="4"/>
      <c r="G137" s="16"/>
      <c r="I137" s="16"/>
      <c r="K137" s="16"/>
      <c r="L137" s="93"/>
      <c r="M137" s="16"/>
    </row>
    <row r="138" spans="1:13" ht="21.75" customHeight="1" x14ac:dyDescent="0.5">
      <c r="A138" s="4"/>
      <c r="G138" s="16"/>
      <c r="I138" s="16"/>
      <c r="K138" s="16"/>
      <c r="L138" s="93"/>
      <c r="M138" s="16"/>
    </row>
    <row r="139" spans="1:13" ht="21.75" customHeight="1" x14ac:dyDescent="0.5">
      <c r="A139" s="4"/>
      <c r="G139" s="16"/>
      <c r="I139" s="16"/>
      <c r="K139" s="16"/>
      <c r="L139" s="93"/>
      <c r="M139" s="16"/>
    </row>
    <row r="140" spans="1:13" ht="21.75" customHeight="1" x14ac:dyDescent="0.5">
      <c r="A140" s="4"/>
      <c r="G140" s="16"/>
      <c r="I140" s="16"/>
      <c r="K140" s="16"/>
      <c r="L140" s="93"/>
      <c r="M140" s="16"/>
    </row>
    <row r="141" spans="1:13" ht="21.75" customHeight="1" x14ac:dyDescent="0.5">
      <c r="A141" s="4"/>
      <c r="G141" s="16"/>
      <c r="I141" s="16"/>
      <c r="K141" s="16"/>
      <c r="L141" s="93"/>
      <c r="M141" s="16"/>
    </row>
    <row r="142" spans="1:13" s="214" customFormat="1" ht="22.5" customHeight="1" x14ac:dyDescent="0.5">
      <c r="A142" s="4"/>
      <c r="E142" s="2"/>
      <c r="G142" s="16"/>
      <c r="H142" s="15"/>
      <c r="I142" s="16"/>
      <c r="J142" s="16"/>
      <c r="K142" s="16"/>
      <c r="L142" s="93"/>
      <c r="M142" s="16"/>
    </row>
    <row r="143" spans="1:13" ht="13.5" customHeight="1" x14ac:dyDescent="0.5">
      <c r="A143" s="4"/>
    </row>
    <row r="144" spans="1:13" ht="21.95" customHeight="1" x14ac:dyDescent="0.5">
      <c r="A144" s="300" t="str">
        <f>A51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</row>
  </sheetData>
  <mergeCells count="9">
    <mergeCell ref="G103:I103"/>
    <mergeCell ref="K103:M103"/>
    <mergeCell ref="A144:M144"/>
    <mergeCell ref="G5:I5"/>
    <mergeCell ref="K5:M5"/>
    <mergeCell ref="A51:M51"/>
    <mergeCell ref="G56:I56"/>
    <mergeCell ref="K56:M56"/>
    <mergeCell ref="A98:M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1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topLeftCell="A93" zoomScaleNormal="100" zoomScaleSheetLayoutView="68" workbookViewId="0">
      <selection activeCell="A102" sqref="A102:XFD129"/>
    </sheetView>
  </sheetViews>
  <sheetFormatPr defaultColWidth="9.140625" defaultRowHeight="21.75" customHeight="1" x14ac:dyDescent="0.5"/>
  <cols>
    <col min="1" max="3" width="1.7109375" style="1" customWidth="1"/>
    <col min="4" max="4" width="42" style="1" customWidth="1"/>
    <col min="5" max="5" width="8.140625" style="2" customWidth="1"/>
    <col min="6" max="6" width="0.7109375" style="1" customWidth="1"/>
    <col min="7" max="7" width="12.7109375" style="15" customWidth="1"/>
    <col min="8" max="8" width="0.7109375" style="15" customWidth="1"/>
    <col min="9" max="9" width="12.7109375" style="15" customWidth="1"/>
    <col min="10" max="10" width="0.7109375" style="16" customWidth="1"/>
    <col min="11" max="11" width="12.7109375" style="15" customWidth="1"/>
    <col min="12" max="12" width="0.7109375" style="15" customWidth="1"/>
    <col min="13" max="13" width="12.7109375" style="15" customWidth="1"/>
    <col min="14" max="16384" width="9.140625" style="1"/>
  </cols>
  <sheetData>
    <row r="1" spans="1:13" s="4" customFormat="1" ht="21.75" customHeight="1" x14ac:dyDescent="0.5">
      <c r="A1" s="5" t="s">
        <v>0</v>
      </c>
      <c r="B1" s="5"/>
      <c r="C1" s="5"/>
      <c r="D1" s="5"/>
      <c r="E1" s="9"/>
      <c r="F1" s="5"/>
      <c r="G1" s="12"/>
      <c r="H1" s="12"/>
      <c r="I1" s="12"/>
      <c r="J1" s="12"/>
      <c r="K1" s="12"/>
      <c r="L1" s="12"/>
      <c r="M1" s="12"/>
    </row>
    <row r="2" spans="1:13" s="4" customFormat="1" ht="21.75" customHeight="1" x14ac:dyDescent="0.5">
      <c r="A2" s="5" t="s">
        <v>179</v>
      </c>
      <c r="B2" s="5"/>
      <c r="C2" s="5"/>
      <c r="D2" s="5"/>
      <c r="E2" s="9"/>
      <c r="F2" s="5"/>
      <c r="G2" s="12"/>
      <c r="H2" s="12"/>
      <c r="I2" s="12"/>
      <c r="J2" s="12"/>
      <c r="K2" s="12"/>
      <c r="L2" s="12"/>
      <c r="M2" s="12"/>
    </row>
    <row r="3" spans="1:13" s="4" customFormat="1" ht="21.75" customHeight="1" x14ac:dyDescent="0.4">
      <c r="A3" s="145" t="s">
        <v>195</v>
      </c>
      <c r="B3" s="7"/>
      <c r="C3" s="7"/>
      <c r="D3" s="7"/>
      <c r="E3" s="8"/>
      <c r="F3" s="7"/>
      <c r="G3" s="10"/>
      <c r="H3" s="10"/>
      <c r="I3" s="10"/>
      <c r="J3" s="10"/>
      <c r="K3" s="10"/>
      <c r="L3" s="10"/>
      <c r="M3" s="10"/>
    </row>
    <row r="4" spans="1:13" s="4" customFormat="1" ht="16.5" customHeight="1" x14ac:dyDescent="0.4">
      <c r="A4" s="26"/>
      <c r="B4" s="5"/>
      <c r="C4" s="5"/>
      <c r="D4" s="5"/>
      <c r="E4" s="9"/>
      <c r="F4" s="5"/>
      <c r="G4" s="12"/>
      <c r="H4" s="12"/>
      <c r="I4" s="12"/>
      <c r="J4" s="12"/>
      <c r="K4" s="12"/>
      <c r="L4" s="12"/>
      <c r="M4" s="12"/>
    </row>
    <row r="5" spans="1:13" s="4" customFormat="1" ht="18.75" customHeight="1" x14ac:dyDescent="0.4">
      <c r="A5" s="26"/>
      <c r="E5" s="6"/>
      <c r="G5" s="299" t="s">
        <v>2</v>
      </c>
      <c r="H5" s="299"/>
      <c r="I5" s="299"/>
      <c r="J5" s="12"/>
      <c r="K5" s="299" t="s">
        <v>116</v>
      </c>
      <c r="L5" s="299"/>
      <c r="M5" s="299"/>
    </row>
    <row r="6" spans="1:13" s="4" customFormat="1" ht="18.75" customHeight="1" x14ac:dyDescent="0.5">
      <c r="E6" s="6"/>
      <c r="G6" s="13" t="s">
        <v>194</v>
      </c>
      <c r="H6" s="13"/>
      <c r="I6" s="13" t="s">
        <v>155</v>
      </c>
      <c r="J6" s="12"/>
      <c r="K6" s="13" t="s">
        <v>194</v>
      </c>
      <c r="L6" s="13"/>
      <c r="M6" s="13" t="s">
        <v>155</v>
      </c>
    </row>
    <row r="7" spans="1:13" s="4" customFormat="1" ht="18.75" customHeight="1" x14ac:dyDescent="0.5">
      <c r="E7" s="8" t="s">
        <v>6</v>
      </c>
      <c r="G7" s="10" t="s">
        <v>7</v>
      </c>
      <c r="H7" s="13"/>
      <c r="I7" s="10" t="s">
        <v>7</v>
      </c>
      <c r="J7" s="12"/>
      <c r="K7" s="10" t="s">
        <v>7</v>
      </c>
      <c r="L7" s="13"/>
      <c r="M7" s="10" t="s">
        <v>7</v>
      </c>
    </row>
    <row r="8" spans="1:13" s="4" customFormat="1" ht="3.95" customHeight="1" x14ac:dyDescent="0.5">
      <c r="E8" s="9"/>
      <c r="F8" s="5"/>
      <c r="G8" s="158"/>
      <c r="H8" s="12"/>
      <c r="I8" s="12"/>
      <c r="J8" s="12"/>
      <c r="K8" s="158"/>
      <c r="L8" s="12"/>
      <c r="M8" s="12"/>
    </row>
    <row r="9" spans="1:13" s="5" customFormat="1" ht="18.75" customHeight="1" x14ac:dyDescent="0.5">
      <c r="A9" s="23" t="s">
        <v>98</v>
      </c>
      <c r="D9" s="27"/>
      <c r="E9" s="28"/>
      <c r="F9" s="27"/>
      <c r="G9" s="160">
        <v>1843305</v>
      </c>
      <c r="H9" s="16"/>
      <c r="I9" s="189">
        <v>1763803</v>
      </c>
      <c r="J9" s="16"/>
      <c r="K9" s="160">
        <v>0</v>
      </c>
      <c r="L9" s="16"/>
      <c r="M9" s="16">
        <v>0</v>
      </c>
    </row>
    <row r="10" spans="1:13" s="5" customFormat="1" ht="18.75" customHeight="1" x14ac:dyDescent="0.5">
      <c r="A10" s="29" t="s">
        <v>48</v>
      </c>
      <c r="D10" s="27"/>
      <c r="E10" s="28"/>
      <c r="F10" s="27"/>
      <c r="G10" s="161">
        <v>-1319211</v>
      </c>
      <c r="H10" s="16"/>
      <c r="I10" s="190">
        <v>-1339992</v>
      </c>
      <c r="J10" s="16"/>
      <c r="K10" s="161">
        <v>0</v>
      </c>
      <c r="L10" s="16"/>
      <c r="M10" s="17">
        <v>0</v>
      </c>
    </row>
    <row r="11" spans="1:13" s="4" customFormat="1" ht="3.95" customHeight="1" x14ac:dyDescent="0.5">
      <c r="E11" s="9"/>
      <c r="F11" s="5"/>
      <c r="G11" s="158"/>
      <c r="H11" s="12"/>
      <c r="I11" s="12"/>
      <c r="J11" s="12"/>
      <c r="K11" s="158"/>
      <c r="L11" s="12"/>
      <c r="M11" s="12"/>
    </row>
    <row r="12" spans="1:13" s="5" customFormat="1" ht="18.75" customHeight="1" x14ac:dyDescent="0.5">
      <c r="A12" s="30" t="s">
        <v>49</v>
      </c>
      <c r="D12" s="27"/>
      <c r="E12" s="28"/>
      <c r="F12" s="27"/>
      <c r="G12" s="160">
        <f>SUM(G9:G10)</f>
        <v>524094</v>
      </c>
      <c r="H12" s="16"/>
      <c r="I12" s="16">
        <f>SUM(I9:I11)</f>
        <v>423811</v>
      </c>
      <c r="J12" s="16"/>
      <c r="K12" s="160">
        <f>SUM(K9:K10)</f>
        <v>0</v>
      </c>
      <c r="L12" s="16"/>
      <c r="M12" s="16">
        <v>0</v>
      </c>
    </row>
    <row r="13" spans="1:13" s="5" customFormat="1" ht="18.75" customHeight="1" x14ac:dyDescent="0.5">
      <c r="A13" s="27" t="s">
        <v>134</v>
      </c>
      <c r="D13" s="27"/>
      <c r="E13" s="28" t="s">
        <v>211</v>
      </c>
      <c r="F13" s="27"/>
      <c r="G13" s="169">
        <v>0</v>
      </c>
      <c r="H13" s="16"/>
      <c r="I13" s="31">
        <v>0</v>
      </c>
      <c r="J13" s="16"/>
      <c r="K13" s="169">
        <v>522076</v>
      </c>
      <c r="L13" s="16"/>
      <c r="M13" s="191">
        <v>1838042</v>
      </c>
    </row>
    <row r="14" spans="1:13" s="5" customFormat="1" ht="18.75" customHeight="1" x14ac:dyDescent="0.5">
      <c r="A14" s="27" t="s">
        <v>164</v>
      </c>
      <c r="D14" s="27"/>
      <c r="E14" s="28"/>
      <c r="F14" s="27"/>
      <c r="G14" s="169">
        <v>163632</v>
      </c>
      <c r="H14" s="16"/>
      <c r="I14" s="192">
        <v>182902</v>
      </c>
      <c r="J14" s="16"/>
      <c r="K14" s="169">
        <v>4683</v>
      </c>
      <c r="L14" s="16"/>
      <c r="M14" s="191">
        <v>5963</v>
      </c>
    </row>
    <row r="15" spans="1:13" s="5" customFormat="1" ht="18.75" customHeight="1" x14ac:dyDescent="0.5">
      <c r="A15" s="27" t="s">
        <v>51</v>
      </c>
      <c r="D15" s="27"/>
      <c r="E15" s="28"/>
      <c r="F15" s="27"/>
      <c r="G15" s="169">
        <v>58730</v>
      </c>
      <c r="H15" s="16"/>
      <c r="I15" s="192">
        <v>15609</v>
      </c>
      <c r="J15" s="16"/>
      <c r="K15" s="169">
        <v>94503</v>
      </c>
      <c r="L15" s="16"/>
      <c r="M15" s="191">
        <v>86607</v>
      </c>
    </row>
    <row r="16" spans="1:13" s="5" customFormat="1" ht="18.75" customHeight="1" x14ac:dyDescent="0.5">
      <c r="A16" s="27" t="s">
        <v>50</v>
      </c>
      <c r="D16" s="27"/>
      <c r="E16" s="28"/>
      <c r="F16" s="27"/>
      <c r="G16" s="169">
        <v>-245212</v>
      </c>
      <c r="H16" s="16"/>
      <c r="I16" s="192">
        <v>-273472</v>
      </c>
      <c r="J16" s="16"/>
      <c r="K16" s="169">
        <v>-79771</v>
      </c>
      <c r="L16" s="16"/>
      <c r="M16" s="191">
        <v>-108655</v>
      </c>
    </row>
    <row r="17" spans="1:13" s="215" customFormat="1" ht="18.75" customHeight="1" x14ac:dyDescent="0.5">
      <c r="A17" s="216" t="s">
        <v>230</v>
      </c>
      <c r="D17" s="216"/>
      <c r="E17" s="217"/>
      <c r="F17" s="216"/>
      <c r="G17" s="169"/>
      <c r="H17" s="16"/>
      <c r="I17" s="192"/>
      <c r="J17" s="16"/>
      <c r="K17" s="169"/>
      <c r="L17" s="16"/>
      <c r="M17" s="191"/>
    </row>
    <row r="18" spans="1:13" s="5" customFormat="1" ht="18.75" customHeight="1" x14ac:dyDescent="0.5">
      <c r="B18" s="20" t="s">
        <v>219</v>
      </c>
      <c r="C18" s="215"/>
      <c r="D18" s="216"/>
      <c r="E18" s="217">
        <v>10</v>
      </c>
      <c r="F18" s="27"/>
      <c r="G18" s="169">
        <v>-577138</v>
      </c>
      <c r="H18" s="16"/>
      <c r="I18" s="192">
        <v>0</v>
      </c>
      <c r="J18" s="16"/>
      <c r="K18" s="169">
        <f>35264/2</f>
        <v>17632</v>
      </c>
      <c r="L18" s="16"/>
      <c r="M18" s="191">
        <v>0</v>
      </c>
    </row>
    <row r="19" spans="1:13" ht="18.75" customHeight="1" x14ac:dyDescent="0.5">
      <c r="A19" s="1" t="s">
        <v>117</v>
      </c>
      <c r="G19" s="170">
        <v>168953</v>
      </c>
      <c r="H19" s="16"/>
      <c r="I19" s="193">
        <v>-38748</v>
      </c>
      <c r="K19" s="170">
        <v>186680</v>
      </c>
      <c r="L19" s="16"/>
      <c r="M19" s="194">
        <v>-42454</v>
      </c>
    </row>
    <row r="20" spans="1:13" ht="18.75" customHeight="1" x14ac:dyDescent="0.5">
      <c r="A20" s="29" t="s">
        <v>52</v>
      </c>
      <c r="E20" s="28"/>
      <c r="G20" s="170">
        <v>-59001</v>
      </c>
      <c r="H20" s="16"/>
      <c r="I20" s="193">
        <v>-69377</v>
      </c>
      <c r="K20" s="170">
        <v>-26041</v>
      </c>
      <c r="L20" s="16"/>
      <c r="M20" s="194">
        <v>-37996</v>
      </c>
    </row>
    <row r="21" spans="1:13" s="5" customFormat="1" ht="18.75" customHeight="1" x14ac:dyDescent="0.5">
      <c r="A21" s="27" t="s">
        <v>131</v>
      </c>
      <c r="D21" s="27"/>
      <c r="E21" s="28"/>
      <c r="F21" s="27"/>
      <c r="G21" s="169">
        <v>-2833</v>
      </c>
      <c r="H21" s="16"/>
      <c r="I21" s="193">
        <v>-1914</v>
      </c>
      <c r="J21" s="16"/>
      <c r="K21" s="169">
        <v>-1806</v>
      </c>
      <c r="L21" s="16"/>
      <c r="M21" s="196">
        <v>-1914</v>
      </c>
    </row>
    <row r="22" spans="1:13" s="5" customFormat="1" ht="18.75" customHeight="1" x14ac:dyDescent="0.5">
      <c r="A22" s="27" t="s">
        <v>133</v>
      </c>
      <c r="D22" s="27"/>
      <c r="E22" s="28">
        <v>10</v>
      </c>
      <c r="F22" s="27"/>
      <c r="G22" s="171">
        <v>1104236</v>
      </c>
      <c r="H22" s="16"/>
      <c r="I22" s="195">
        <v>1116203</v>
      </c>
      <c r="J22" s="16"/>
      <c r="K22" s="161">
        <v>0</v>
      </c>
      <c r="L22" s="16"/>
      <c r="M22" s="197">
        <v>0</v>
      </c>
    </row>
    <row r="23" spans="1:13" s="4" customFormat="1" ht="3.95" customHeight="1" x14ac:dyDescent="0.5">
      <c r="E23" s="9"/>
      <c r="F23" s="5"/>
      <c r="G23" s="158"/>
      <c r="H23" s="12"/>
      <c r="I23" s="12"/>
      <c r="J23" s="12"/>
      <c r="K23" s="158"/>
      <c r="L23" s="12"/>
      <c r="M23" s="12"/>
    </row>
    <row r="24" spans="1:13" s="5" customFormat="1" ht="18.75" customHeight="1" x14ac:dyDescent="0.5">
      <c r="A24" s="33" t="s">
        <v>135</v>
      </c>
      <c r="D24" s="27"/>
      <c r="E24" s="28"/>
      <c r="F24" s="27"/>
      <c r="G24" s="160">
        <f>SUM(G12:G22)</f>
        <v>1135461</v>
      </c>
      <c r="H24" s="16"/>
      <c r="I24" s="16">
        <f>SUM(I12:I22)</f>
        <v>1355014</v>
      </c>
      <c r="J24" s="16"/>
      <c r="K24" s="160">
        <f>SUM(K12:K22)</f>
        <v>717956</v>
      </c>
      <c r="L24" s="16"/>
      <c r="M24" s="16">
        <f>SUM(M12:M23)</f>
        <v>1739593</v>
      </c>
    </row>
    <row r="25" spans="1:13" s="20" customFormat="1" ht="18.75" customHeight="1" x14ac:dyDescent="0.5">
      <c r="A25" s="27" t="s">
        <v>53</v>
      </c>
      <c r="D25" s="27"/>
      <c r="E25" s="28">
        <v>17</v>
      </c>
      <c r="F25" s="27"/>
      <c r="G25" s="161">
        <v>-135326</v>
      </c>
      <c r="H25" s="16"/>
      <c r="I25" s="190">
        <v>-97495</v>
      </c>
      <c r="J25" s="32"/>
      <c r="K25" s="161">
        <v>40</v>
      </c>
      <c r="L25" s="16"/>
      <c r="M25" s="198">
        <v>321</v>
      </c>
    </row>
    <row r="26" spans="1:13" s="20" customFormat="1" ht="3.95" customHeight="1" x14ac:dyDescent="0.5">
      <c r="A26" s="27"/>
      <c r="D26" s="27"/>
      <c r="E26" s="28"/>
      <c r="F26" s="27"/>
      <c r="G26" s="160"/>
      <c r="H26" s="16"/>
      <c r="I26" s="16"/>
      <c r="J26" s="16"/>
      <c r="K26" s="160"/>
      <c r="L26" s="16"/>
      <c r="M26" s="16"/>
    </row>
    <row r="27" spans="1:13" s="20" customFormat="1" ht="18.75" customHeight="1" x14ac:dyDescent="0.5">
      <c r="A27" s="5" t="s">
        <v>138</v>
      </c>
      <c r="D27" s="27"/>
      <c r="E27" s="28"/>
      <c r="F27" s="27"/>
      <c r="G27" s="161">
        <f>SUM(G24:G25)</f>
        <v>1000135</v>
      </c>
      <c r="H27" s="16"/>
      <c r="I27" s="17">
        <f>SUM(I24:I25)</f>
        <v>1257519</v>
      </c>
      <c r="J27" s="16"/>
      <c r="K27" s="161">
        <f>SUM(K24:K25)</f>
        <v>717996</v>
      </c>
      <c r="L27" s="16"/>
      <c r="M27" s="17">
        <f>SUM(M24:M25)</f>
        <v>1739914</v>
      </c>
    </row>
    <row r="28" spans="1:13" s="20" customFormat="1" ht="9.9499999999999993" customHeight="1" x14ac:dyDescent="0.5">
      <c r="E28" s="25"/>
      <c r="G28" s="160"/>
      <c r="H28" s="16"/>
      <c r="I28" s="16"/>
      <c r="J28" s="16"/>
      <c r="K28" s="160"/>
      <c r="L28" s="16"/>
      <c r="M28" s="16"/>
    </row>
    <row r="29" spans="1:13" s="20" customFormat="1" ht="18.75" customHeight="1" x14ac:dyDescent="0.45">
      <c r="A29" s="4" t="s">
        <v>175</v>
      </c>
      <c r="B29" s="34"/>
      <c r="C29" s="35"/>
      <c r="D29" s="36"/>
      <c r="E29" s="36"/>
      <c r="G29" s="172"/>
      <c r="H29" s="37"/>
      <c r="I29" s="37"/>
      <c r="J29" s="37"/>
      <c r="K29" s="172"/>
      <c r="L29" s="37"/>
      <c r="M29" s="37"/>
    </row>
    <row r="30" spans="1:13" s="20" customFormat="1" ht="3.95" customHeight="1" x14ac:dyDescent="0.45">
      <c r="A30" s="1"/>
      <c r="B30" s="34"/>
      <c r="C30" s="34"/>
      <c r="D30" s="36"/>
      <c r="E30" s="36"/>
      <c r="G30" s="172"/>
      <c r="H30" s="37"/>
      <c r="I30" s="37"/>
      <c r="J30" s="37"/>
      <c r="K30" s="172"/>
      <c r="L30" s="37"/>
      <c r="M30" s="37"/>
    </row>
    <row r="31" spans="1:13" s="20" customFormat="1" ht="18.75" customHeight="1" x14ac:dyDescent="0.45">
      <c r="A31" s="34" t="s">
        <v>173</v>
      </c>
      <c r="B31" s="34"/>
      <c r="C31" s="35"/>
      <c r="D31" s="36"/>
      <c r="E31" s="36"/>
      <c r="G31" s="172"/>
      <c r="H31" s="37"/>
      <c r="I31" s="37"/>
      <c r="J31" s="37"/>
      <c r="K31" s="172"/>
      <c r="L31" s="37"/>
      <c r="M31" s="37"/>
    </row>
    <row r="32" spans="1:13" s="20" customFormat="1" ht="18.75" customHeight="1" x14ac:dyDescent="0.45">
      <c r="A32" s="34"/>
      <c r="B32" s="34" t="s">
        <v>121</v>
      </c>
      <c r="C32" s="35"/>
      <c r="D32" s="36"/>
      <c r="E32" s="36"/>
      <c r="G32" s="172"/>
      <c r="H32" s="37"/>
      <c r="I32" s="37"/>
      <c r="J32" s="37"/>
      <c r="K32" s="172"/>
      <c r="L32" s="37"/>
      <c r="M32" s="37"/>
    </row>
    <row r="33" spans="1:13" s="20" customFormat="1" ht="18.75" customHeight="1" x14ac:dyDescent="0.45">
      <c r="A33" s="34"/>
      <c r="B33" s="34" t="s">
        <v>54</v>
      </c>
      <c r="C33" s="34" t="s">
        <v>174</v>
      </c>
      <c r="D33" s="36"/>
      <c r="E33" s="36"/>
      <c r="G33" s="172"/>
      <c r="H33" s="37"/>
      <c r="I33" s="37"/>
      <c r="J33" s="37"/>
      <c r="K33" s="172"/>
      <c r="L33" s="37"/>
      <c r="M33" s="37"/>
    </row>
    <row r="34" spans="1:13" s="20" customFormat="1" ht="18.75" customHeight="1" x14ac:dyDescent="0.45">
      <c r="A34" s="34"/>
      <c r="B34" s="1"/>
      <c r="C34" s="1"/>
      <c r="D34" s="1" t="s">
        <v>157</v>
      </c>
      <c r="E34" s="36"/>
      <c r="G34" s="172">
        <v>-30191</v>
      </c>
      <c r="H34" s="37"/>
      <c r="I34" s="37">
        <v>-12439</v>
      </c>
      <c r="J34" s="37"/>
      <c r="K34" s="172">
        <v>0</v>
      </c>
      <c r="L34" s="37"/>
      <c r="M34" s="37">
        <v>0</v>
      </c>
    </row>
    <row r="35" spans="1:13" s="20" customFormat="1" ht="18.75" customHeight="1" x14ac:dyDescent="0.45">
      <c r="A35" s="34"/>
      <c r="B35" s="214" t="s">
        <v>54</v>
      </c>
      <c r="C35" s="214" t="s">
        <v>235</v>
      </c>
      <c r="D35" s="214"/>
      <c r="E35" s="36"/>
      <c r="G35" s="172"/>
      <c r="H35" s="37"/>
      <c r="I35" s="37"/>
      <c r="J35" s="37"/>
      <c r="K35" s="172"/>
      <c r="L35" s="37"/>
      <c r="M35" s="37"/>
    </row>
    <row r="36" spans="1:13" s="20" customFormat="1" ht="18.75" customHeight="1" x14ac:dyDescent="0.45">
      <c r="A36" s="34"/>
      <c r="B36" s="214"/>
      <c r="C36" s="214"/>
      <c r="D36" s="214" t="s">
        <v>231</v>
      </c>
      <c r="E36" s="36"/>
      <c r="G36" s="173">
        <v>-439653</v>
      </c>
      <c r="H36" s="37"/>
      <c r="I36" s="156" t="s">
        <v>54</v>
      </c>
      <c r="J36" s="37"/>
      <c r="K36" s="173" t="s">
        <v>54</v>
      </c>
      <c r="L36" s="37"/>
      <c r="M36" s="156" t="s">
        <v>54</v>
      </c>
    </row>
    <row r="37" spans="1:13" s="20" customFormat="1" ht="3.95" customHeight="1" x14ac:dyDescent="0.45">
      <c r="A37" s="1"/>
      <c r="B37" s="34"/>
      <c r="C37" s="34"/>
      <c r="D37" s="36"/>
      <c r="E37" s="36"/>
      <c r="G37" s="172"/>
      <c r="H37" s="37"/>
      <c r="I37" s="37"/>
      <c r="J37" s="37"/>
      <c r="K37" s="172"/>
      <c r="L37" s="37"/>
      <c r="M37" s="37"/>
    </row>
    <row r="38" spans="1:13" s="20" customFormat="1" ht="18.75" customHeight="1" x14ac:dyDescent="0.45">
      <c r="A38" s="34" t="s">
        <v>189</v>
      </c>
      <c r="B38" s="34"/>
      <c r="C38" s="1"/>
      <c r="D38" s="1"/>
      <c r="E38" s="36"/>
      <c r="G38" s="172"/>
      <c r="H38" s="37"/>
      <c r="I38" s="37"/>
      <c r="J38" s="37"/>
      <c r="K38" s="172"/>
      <c r="L38" s="37"/>
      <c r="M38" s="37"/>
    </row>
    <row r="39" spans="1:13" s="20" customFormat="1" ht="18.75" customHeight="1" x14ac:dyDescent="0.45">
      <c r="A39" s="34"/>
      <c r="B39" s="34" t="s">
        <v>123</v>
      </c>
      <c r="C39" s="1"/>
      <c r="D39" s="1"/>
      <c r="E39" s="36"/>
      <c r="G39" s="173">
        <f>SUM(G34:G38)</f>
        <v>-469844</v>
      </c>
      <c r="H39" s="37"/>
      <c r="I39" s="156">
        <f>SUM(I34:I38)</f>
        <v>-12439</v>
      </c>
      <c r="J39" s="37"/>
      <c r="K39" s="173">
        <f>SUM(K34:K38)</f>
        <v>0</v>
      </c>
      <c r="L39" s="37"/>
      <c r="M39" s="156">
        <f>SUM(M34:M38)</f>
        <v>0</v>
      </c>
    </row>
    <row r="40" spans="1:13" s="20" customFormat="1" ht="3.95" customHeight="1" x14ac:dyDescent="0.5">
      <c r="A40" s="27"/>
      <c r="D40" s="27"/>
      <c r="E40" s="28"/>
      <c r="F40" s="27"/>
      <c r="G40" s="160"/>
      <c r="H40" s="15"/>
      <c r="I40" s="16"/>
      <c r="J40" s="16"/>
      <c r="K40" s="160"/>
      <c r="L40" s="16"/>
      <c r="M40" s="16"/>
    </row>
    <row r="41" spans="1:13" s="20" customFormat="1" ht="18.75" customHeight="1" x14ac:dyDescent="0.45">
      <c r="A41" s="34" t="s">
        <v>122</v>
      </c>
      <c r="B41" s="34"/>
      <c r="C41" s="35"/>
      <c r="D41" s="36"/>
      <c r="E41" s="36"/>
      <c r="G41" s="172"/>
      <c r="H41" s="37"/>
      <c r="I41" s="37"/>
      <c r="J41" s="37"/>
      <c r="K41" s="172"/>
      <c r="L41" s="37"/>
      <c r="M41" s="37"/>
    </row>
    <row r="42" spans="1:13" s="20" customFormat="1" ht="18.75" customHeight="1" x14ac:dyDescent="0.45">
      <c r="A42" s="34"/>
      <c r="B42" s="34" t="s">
        <v>121</v>
      </c>
      <c r="C42" s="35"/>
      <c r="D42" s="36"/>
      <c r="E42" s="36"/>
      <c r="G42" s="172"/>
      <c r="H42" s="37"/>
      <c r="I42" s="37"/>
      <c r="J42" s="37"/>
      <c r="K42" s="172"/>
      <c r="L42" s="37"/>
      <c r="M42" s="37"/>
    </row>
    <row r="43" spans="1:13" s="5" customFormat="1" ht="18.75" customHeight="1" x14ac:dyDescent="0.45">
      <c r="A43" s="27"/>
      <c r="B43" s="34" t="s">
        <v>54</v>
      </c>
      <c r="C43" s="20" t="s">
        <v>159</v>
      </c>
      <c r="D43" s="27"/>
      <c r="E43" s="28"/>
      <c r="F43" s="27"/>
      <c r="G43" s="169">
        <v>-844</v>
      </c>
      <c r="H43" s="16"/>
      <c r="I43" s="31">
        <v>-192</v>
      </c>
      <c r="J43" s="16"/>
      <c r="K43" s="169">
        <v>-844</v>
      </c>
      <c r="L43" s="16"/>
      <c r="M43" s="31">
        <v>-192</v>
      </c>
    </row>
    <row r="44" spans="1:13" ht="18.75" customHeight="1" x14ac:dyDescent="0.45">
      <c r="A44" s="27"/>
      <c r="B44" s="34" t="s">
        <v>54</v>
      </c>
      <c r="C44" s="34" t="s">
        <v>176</v>
      </c>
      <c r="D44" s="36"/>
      <c r="E44" s="28"/>
      <c r="G44" s="159"/>
      <c r="K44" s="159"/>
      <c r="M44" s="16"/>
    </row>
    <row r="45" spans="1:13" ht="18.75" customHeight="1" x14ac:dyDescent="0.5">
      <c r="A45" s="27"/>
      <c r="D45" s="1" t="s">
        <v>157</v>
      </c>
      <c r="E45" s="28"/>
      <c r="G45" s="159">
        <v>600255</v>
      </c>
      <c r="I45" s="196">
        <v>-292415</v>
      </c>
      <c r="K45" s="159">
        <v>0</v>
      </c>
      <c r="M45" s="16">
        <v>0</v>
      </c>
    </row>
    <row r="46" spans="1:13" ht="18.75" customHeight="1" x14ac:dyDescent="0.45">
      <c r="A46" s="27"/>
      <c r="B46" s="34" t="s">
        <v>54</v>
      </c>
      <c r="C46" s="34" t="s">
        <v>180</v>
      </c>
      <c r="D46" s="36"/>
      <c r="E46" s="28"/>
      <c r="G46" s="159"/>
      <c r="K46" s="159"/>
      <c r="L46" s="1"/>
      <c r="M46" s="1"/>
    </row>
    <row r="47" spans="1:13" ht="18.75" customHeight="1" x14ac:dyDescent="0.45">
      <c r="A47" s="27"/>
      <c r="B47" s="34"/>
      <c r="C47" s="34"/>
      <c r="D47" s="185" t="s">
        <v>55</v>
      </c>
      <c r="E47" s="28"/>
      <c r="G47" s="161">
        <v>1476225</v>
      </c>
      <c r="I47" s="190">
        <v>-46269</v>
      </c>
      <c r="K47" s="161">
        <v>0</v>
      </c>
      <c r="M47" s="17">
        <v>0</v>
      </c>
    </row>
    <row r="48" spans="1:13" s="20" customFormat="1" ht="3.95" customHeight="1" x14ac:dyDescent="0.5">
      <c r="A48" s="27"/>
      <c r="D48" s="27"/>
      <c r="E48" s="28"/>
      <c r="F48" s="27"/>
      <c r="G48" s="160"/>
      <c r="H48" s="15"/>
      <c r="I48" s="16"/>
      <c r="J48" s="16"/>
      <c r="K48" s="160"/>
      <c r="L48" s="16"/>
      <c r="M48" s="16"/>
    </row>
    <row r="49" spans="1:13" s="20" customFormat="1" ht="18.75" customHeight="1" x14ac:dyDescent="0.45">
      <c r="A49" s="34" t="s">
        <v>181</v>
      </c>
      <c r="B49" s="35"/>
      <c r="C49" s="38"/>
      <c r="D49" s="36"/>
      <c r="E49" s="36"/>
      <c r="G49" s="172"/>
      <c r="H49" s="37"/>
      <c r="I49" s="37"/>
      <c r="J49" s="37"/>
      <c r="K49" s="172"/>
      <c r="L49" s="37"/>
      <c r="M49" s="37"/>
    </row>
    <row r="50" spans="1:13" s="20" customFormat="1" ht="18.75" customHeight="1" x14ac:dyDescent="0.45">
      <c r="A50" s="34"/>
      <c r="B50" s="34" t="s">
        <v>182</v>
      </c>
      <c r="C50" s="38"/>
      <c r="D50" s="36"/>
      <c r="E50" s="36"/>
      <c r="G50" s="161">
        <f>SUM(G43:G47)</f>
        <v>2075636</v>
      </c>
      <c r="H50" s="15"/>
      <c r="I50" s="17">
        <f>SUM(I43:I47)</f>
        <v>-338876</v>
      </c>
      <c r="J50" s="16"/>
      <c r="K50" s="161">
        <f>SUM(K43:K47)</f>
        <v>-844</v>
      </c>
      <c r="L50" s="16"/>
      <c r="M50" s="17">
        <f>SUM(M43:M47)</f>
        <v>-192</v>
      </c>
    </row>
    <row r="51" spans="1:13" s="20" customFormat="1" ht="3.95" customHeight="1" x14ac:dyDescent="0.45">
      <c r="A51" s="34"/>
      <c r="B51" s="34"/>
      <c r="C51" s="38"/>
      <c r="D51" s="36"/>
      <c r="E51" s="36"/>
      <c r="G51" s="172"/>
      <c r="H51" s="37"/>
      <c r="I51" s="37"/>
      <c r="J51" s="37"/>
      <c r="K51" s="172"/>
      <c r="L51" s="37"/>
      <c r="M51" s="37"/>
    </row>
    <row r="52" spans="1:13" s="4" customFormat="1" ht="18.75" customHeight="1" x14ac:dyDescent="0.5">
      <c r="A52" s="4" t="s">
        <v>217</v>
      </c>
      <c r="E52" s="9"/>
      <c r="F52" s="5"/>
      <c r="G52" s="161">
        <f>SUM(G39,G50)</f>
        <v>1605792</v>
      </c>
      <c r="H52" s="15"/>
      <c r="I52" s="17">
        <f>SUM(I39,I50)</f>
        <v>-351315</v>
      </c>
      <c r="J52" s="16"/>
      <c r="K52" s="161">
        <f>SUM(K39,K50)</f>
        <v>-844</v>
      </c>
      <c r="L52" s="16"/>
      <c r="M52" s="17">
        <f>SUM(M39,M50)</f>
        <v>-192</v>
      </c>
    </row>
    <row r="53" spans="1:13" s="20" customFormat="1" ht="3.95" customHeight="1" x14ac:dyDescent="0.5">
      <c r="A53" s="27"/>
      <c r="D53" s="27"/>
      <c r="E53" s="28"/>
      <c r="F53" s="27"/>
      <c r="G53" s="160"/>
      <c r="H53" s="15"/>
      <c r="I53" s="16"/>
      <c r="J53" s="16"/>
      <c r="K53" s="160"/>
      <c r="L53" s="16"/>
      <c r="M53" s="16"/>
    </row>
    <row r="54" spans="1:13" ht="18.75" customHeight="1" thickBot="1" x14ac:dyDescent="0.55000000000000004">
      <c r="A54" s="33" t="s">
        <v>115</v>
      </c>
      <c r="G54" s="162">
        <f>SUM(G27,G52)</f>
        <v>2605927</v>
      </c>
      <c r="I54" s="22">
        <f>SUM(I27,I52)</f>
        <v>906204</v>
      </c>
      <c r="K54" s="162">
        <f>SUM(K27,K52)</f>
        <v>717152</v>
      </c>
      <c r="L54" s="16"/>
      <c r="M54" s="22">
        <f>SUM(M27,M52)</f>
        <v>1739722</v>
      </c>
    </row>
    <row r="55" spans="1:13" ht="10.5" customHeight="1" thickTop="1" x14ac:dyDescent="0.5">
      <c r="A55" s="33"/>
      <c r="G55" s="16"/>
      <c r="I55" s="16"/>
      <c r="K55" s="16"/>
      <c r="L55" s="16"/>
      <c r="M55" s="16"/>
    </row>
    <row r="56" spans="1:13" s="214" customFormat="1" ht="5.25" customHeight="1" x14ac:dyDescent="0.5">
      <c r="A56" s="33"/>
      <c r="E56" s="2"/>
      <c r="G56" s="16"/>
      <c r="H56" s="15"/>
      <c r="I56" s="16"/>
      <c r="J56" s="16"/>
      <c r="K56" s="16"/>
      <c r="L56" s="16"/>
      <c r="M56" s="16"/>
    </row>
    <row r="57" spans="1:13" ht="21.95" customHeight="1" x14ac:dyDescent="0.5">
      <c r="A57" s="39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57" s="40"/>
      <c r="C57" s="40"/>
      <c r="D57" s="40"/>
      <c r="E57" s="41"/>
      <c r="F57" s="40"/>
      <c r="G57" s="17"/>
      <c r="H57" s="17"/>
      <c r="I57" s="17"/>
      <c r="J57" s="17"/>
      <c r="K57" s="17"/>
      <c r="L57" s="17"/>
      <c r="M57" s="17"/>
    </row>
    <row r="58" spans="1:13" s="4" customFormat="1" ht="21.75" customHeight="1" x14ac:dyDescent="0.5">
      <c r="A58" s="4" t="s">
        <v>0</v>
      </c>
      <c r="E58" s="6"/>
      <c r="G58" s="13"/>
      <c r="H58" s="13"/>
      <c r="I58" s="13"/>
      <c r="J58" s="12"/>
      <c r="K58" s="13"/>
      <c r="L58" s="13"/>
      <c r="M58" s="13"/>
    </row>
    <row r="59" spans="1:13" s="4" customFormat="1" ht="21.75" customHeight="1" x14ac:dyDescent="0.5">
      <c r="A59" s="5" t="s">
        <v>179</v>
      </c>
      <c r="E59" s="6"/>
      <c r="G59" s="13"/>
      <c r="H59" s="13"/>
      <c r="I59" s="13"/>
      <c r="J59" s="12"/>
      <c r="K59" s="13"/>
      <c r="L59" s="13"/>
      <c r="M59" s="13"/>
    </row>
    <row r="60" spans="1:13" s="4" customFormat="1" ht="21.75" customHeight="1" x14ac:dyDescent="0.4">
      <c r="A60" s="145" t="s">
        <v>210</v>
      </c>
      <c r="B60" s="7"/>
      <c r="C60" s="7"/>
      <c r="D60" s="7"/>
      <c r="E60" s="8"/>
      <c r="F60" s="7"/>
      <c r="G60" s="10"/>
      <c r="H60" s="10"/>
      <c r="I60" s="10"/>
      <c r="J60" s="10"/>
      <c r="K60" s="10"/>
      <c r="L60" s="10"/>
      <c r="M60" s="10"/>
    </row>
    <row r="61" spans="1:13" s="4" customFormat="1" ht="21.75" customHeight="1" x14ac:dyDescent="0.4">
      <c r="A61" s="26"/>
      <c r="B61" s="5"/>
      <c r="C61" s="5"/>
      <c r="D61" s="5"/>
      <c r="E61" s="9"/>
      <c r="F61" s="5"/>
      <c r="G61" s="12"/>
      <c r="H61" s="12"/>
      <c r="I61" s="12"/>
      <c r="J61" s="12"/>
      <c r="K61" s="12"/>
      <c r="L61" s="12"/>
      <c r="M61" s="12"/>
    </row>
    <row r="62" spans="1:13" s="4" customFormat="1" ht="20.25" customHeight="1" x14ac:dyDescent="0.5">
      <c r="E62" s="6"/>
      <c r="G62" s="299" t="s">
        <v>2</v>
      </c>
      <c r="H62" s="299"/>
      <c r="I62" s="299"/>
      <c r="J62" s="12"/>
      <c r="K62" s="299" t="s">
        <v>116</v>
      </c>
      <c r="L62" s="299"/>
      <c r="M62" s="299"/>
    </row>
    <row r="63" spans="1:13" s="4" customFormat="1" ht="20.25" customHeight="1" x14ac:dyDescent="0.5">
      <c r="E63" s="6"/>
      <c r="G63" s="13" t="s">
        <v>194</v>
      </c>
      <c r="H63" s="13"/>
      <c r="I63" s="13" t="s">
        <v>155</v>
      </c>
      <c r="J63" s="12"/>
      <c r="K63" s="13" t="s">
        <v>194</v>
      </c>
      <c r="L63" s="13"/>
      <c r="M63" s="13" t="s">
        <v>155</v>
      </c>
    </row>
    <row r="64" spans="1:13" s="4" customFormat="1" ht="20.25" customHeight="1" x14ac:dyDescent="0.5">
      <c r="E64" s="8" t="s">
        <v>6</v>
      </c>
      <c r="G64" s="10" t="s">
        <v>7</v>
      </c>
      <c r="H64" s="13"/>
      <c r="I64" s="10" t="s">
        <v>7</v>
      </c>
      <c r="J64" s="12"/>
      <c r="K64" s="10" t="s">
        <v>7</v>
      </c>
      <c r="L64" s="13"/>
      <c r="M64" s="10" t="s">
        <v>7</v>
      </c>
    </row>
    <row r="65" spans="1:13" s="4" customFormat="1" ht="8.1" customHeight="1" x14ac:dyDescent="0.5">
      <c r="E65" s="9"/>
      <c r="F65" s="5"/>
      <c r="G65" s="158"/>
      <c r="H65" s="12"/>
      <c r="I65" s="12"/>
      <c r="J65" s="12"/>
      <c r="K65" s="158"/>
      <c r="L65" s="12"/>
      <c r="M65" s="12"/>
    </row>
    <row r="66" spans="1:13" s="20" customFormat="1" ht="21.75" customHeight="1" x14ac:dyDescent="0.45">
      <c r="A66" s="42" t="s">
        <v>136</v>
      </c>
      <c r="B66" s="35"/>
      <c r="C66" s="35"/>
      <c r="E66" s="25"/>
      <c r="G66" s="169"/>
      <c r="H66" s="15"/>
      <c r="I66" s="31"/>
      <c r="J66" s="31"/>
      <c r="K66" s="169"/>
      <c r="L66" s="43"/>
      <c r="M66" s="31"/>
    </row>
    <row r="67" spans="1:13" s="20" customFormat="1" ht="21.75" customHeight="1" x14ac:dyDescent="0.45">
      <c r="A67" s="34" t="s">
        <v>125</v>
      </c>
      <c r="B67" s="35"/>
      <c r="C67" s="35"/>
      <c r="E67" s="25"/>
      <c r="G67" s="159">
        <v>975348</v>
      </c>
      <c r="H67" s="15"/>
      <c r="I67" s="188">
        <v>1254473</v>
      </c>
      <c r="J67" s="16"/>
      <c r="K67" s="169">
        <v>717996</v>
      </c>
      <c r="L67" s="15"/>
      <c r="M67" s="15">
        <v>1739914</v>
      </c>
    </row>
    <row r="68" spans="1:13" s="20" customFormat="1" ht="21.75" customHeight="1" x14ac:dyDescent="0.45">
      <c r="A68" s="34" t="s">
        <v>56</v>
      </c>
      <c r="B68" s="35"/>
      <c r="C68" s="35"/>
      <c r="E68" s="25"/>
      <c r="G68" s="161">
        <v>24787</v>
      </c>
      <c r="H68" s="15"/>
      <c r="I68" s="187">
        <v>3046</v>
      </c>
      <c r="J68" s="37"/>
      <c r="K68" s="176">
        <v>0</v>
      </c>
      <c r="L68" s="37"/>
      <c r="M68" s="17">
        <v>0</v>
      </c>
    </row>
    <row r="69" spans="1:13" s="20" customFormat="1" ht="8.1" customHeight="1" x14ac:dyDescent="0.5">
      <c r="A69" s="27"/>
      <c r="D69" s="27"/>
      <c r="E69" s="28"/>
      <c r="F69" s="27"/>
      <c r="G69" s="160"/>
      <c r="H69" s="15"/>
      <c r="I69" s="16"/>
      <c r="J69" s="16"/>
      <c r="K69" s="160"/>
      <c r="L69" s="16"/>
      <c r="M69" s="16"/>
    </row>
    <row r="70" spans="1:13" s="20" customFormat="1" ht="21.75" customHeight="1" thickBot="1" x14ac:dyDescent="0.5">
      <c r="A70" s="34"/>
      <c r="B70" s="35"/>
      <c r="C70" s="35"/>
      <c r="E70" s="25"/>
      <c r="G70" s="174">
        <f>SUM(G67:G68)</f>
        <v>1000135</v>
      </c>
      <c r="H70" s="45"/>
      <c r="I70" s="44">
        <f>SUM(I67:I69)</f>
        <v>1257519</v>
      </c>
      <c r="J70" s="31"/>
      <c r="K70" s="174">
        <f>SUM(K67:K68)</f>
        <v>717996</v>
      </c>
      <c r="L70" s="31"/>
      <c r="M70" s="44">
        <f>SUM(M67:M69)</f>
        <v>1739914</v>
      </c>
    </row>
    <row r="71" spans="1:13" s="20" customFormat="1" ht="21.75" customHeight="1" thickTop="1" x14ac:dyDescent="0.45">
      <c r="A71" s="34"/>
      <c r="B71" s="35"/>
      <c r="C71" s="35"/>
      <c r="E71" s="25"/>
      <c r="G71" s="170"/>
      <c r="H71" s="15"/>
      <c r="I71" s="32"/>
      <c r="J71" s="32"/>
      <c r="K71" s="170"/>
      <c r="L71" s="15"/>
      <c r="M71" s="32"/>
    </row>
    <row r="72" spans="1:13" s="20" customFormat="1" ht="21.75" customHeight="1" x14ac:dyDescent="0.45">
      <c r="A72" s="42" t="s">
        <v>168</v>
      </c>
      <c r="B72" s="35"/>
      <c r="C72" s="35"/>
      <c r="E72" s="25"/>
      <c r="G72" s="169"/>
      <c r="H72" s="15"/>
      <c r="I72" s="31"/>
      <c r="J72" s="31"/>
      <c r="K72" s="169"/>
      <c r="L72" s="43"/>
      <c r="M72" s="31"/>
    </row>
    <row r="73" spans="1:13" s="20" customFormat="1" ht="21.75" customHeight="1" x14ac:dyDescent="0.45">
      <c r="A73" s="34" t="s">
        <v>125</v>
      </c>
      <c r="B73" s="35"/>
      <c r="C73" s="35"/>
      <c r="E73" s="25"/>
      <c r="G73" s="160">
        <v>2531408</v>
      </c>
      <c r="H73" s="15"/>
      <c r="I73" s="186">
        <v>903399</v>
      </c>
      <c r="J73" s="37"/>
      <c r="K73" s="169">
        <v>717152</v>
      </c>
      <c r="L73" s="37"/>
      <c r="M73" s="16">
        <v>1739722</v>
      </c>
    </row>
    <row r="74" spans="1:13" s="20" customFormat="1" ht="21.75" customHeight="1" x14ac:dyDescent="0.45">
      <c r="A74" s="34" t="s">
        <v>56</v>
      </c>
      <c r="B74" s="35"/>
      <c r="C74" s="35"/>
      <c r="E74" s="25"/>
      <c r="G74" s="161">
        <v>74519</v>
      </c>
      <c r="H74" s="15"/>
      <c r="I74" s="187">
        <v>2805</v>
      </c>
      <c r="J74" s="37"/>
      <c r="K74" s="161">
        <v>0</v>
      </c>
      <c r="L74" s="37"/>
      <c r="M74" s="17">
        <v>0</v>
      </c>
    </row>
    <row r="75" spans="1:13" s="20" customFormat="1" ht="8.1" customHeight="1" x14ac:dyDescent="0.5">
      <c r="A75" s="27"/>
      <c r="D75" s="27"/>
      <c r="E75" s="28"/>
      <c r="F75" s="27"/>
      <c r="G75" s="160"/>
      <c r="H75" s="15"/>
      <c r="I75" s="16"/>
      <c r="J75" s="16"/>
      <c r="K75" s="160"/>
      <c r="L75" s="16"/>
      <c r="M75" s="16"/>
    </row>
    <row r="76" spans="1:13" s="20" customFormat="1" ht="21.75" customHeight="1" thickBot="1" x14ac:dyDescent="0.5">
      <c r="A76" s="34"/>
      <c r="B76" s="35"/>
      <c r="C76" s="35"/>
      <c r="E76" s="25"/>
      <c r="G76" s="174">
        <f>SUM(G73:G74)</f>
        <v>2605927</v>
      </c>
      <c r="H76" s="15"/>
      <c r="I76" s="22">
        <f>SUM(I73:I75)</f>
        <v>906204</v>
      </c>
      <c r="J76" s="16"/>
      <c r="K76" s="174">
        <f>SUM(K73:K74)</f>
        <v>717152</v>
      </c>
      <c r="L76" s="16"/>
      <c r="M76" s="22">
        <f>SUM(M73:M75)</f>
        <v>1739722</v>
      </c>
    </row>
    <row r="77" spans="1:13" s="5" customFormat="1" ht="21.75" customHeight="1" thickTop="1" x14ac:dyDescent="0.5">
      <c r="A77" s="27"/>
      <c r="D77" s="27"/>
      <c r="E77" s="28"/>
      <c r="F77" s="27"/>
      <c r="G77" s="160"/>
      <c r="H77" s="16"/>
      <c r="I77" s="16"/>
      <c r="J77" s="16"/>
      <c r="K77" s="169"/>
      <c r="L77" s="16"/>
      <c r="M77" s="31"/>
    </row>
    <row r="78" spans="1:13" s="23" customFormat="1" ht="21.75" customHeight="1" x14ac:dyDescent="0.45">
      <c r="A78" s="23" t="s">
        <v>218</v>
      </c>
      <c r="E78" s="46">
        <v>16</v>
      </c>
      <c r="F78" s="46"/>
      <c r="G78" s="175">
        <v>0.32</v>
      </c>
      <c r="H78" s="102"/>
      <c r="I78" s="199">
        <v>0.41099999999999998</v>
      </c>
      <c r="J78" s="103"/>
      <c r="K78" s="175">
        <v>0.23499999999999999</v>
      </c>
      <c r="L78" s="102"/>
      <c r="M78" s="47">
        <v>0.56999999999999995</v>
      </c>
    </row>
    <row r="79" spans="1:13" s="5" customFormat="1" ht="21.75" customHeight="1" x14ac:dyDescent="0.5">
      <c r="A79" s="1"/>
      <c r="D79" s="27"/>
      <c r="E79" s="28"/>
      <c r="F79" s="27"/>
      <c r="G79" s="16"/>
      <c r="H79" s="16"/>
      <c r="I79" s="16"/>
      <c r="J79" s="16"/>
      <c r="K79" s="31"/>
      <c r="L79" s="16"/>
      <c r="M79" s="31"/>
    </row>
    <row r="80" spans="1:13" s="20" customFormat="1" ht="21.75" customHeight="1" x14ac:dyDescent="0.5">
      <c r="E80" s="25"/>
      <c r="G80" s="16"/>
      <c r="H80" s="16"/>
      <c r="I80" s="16"/>
      <c r="J80" s="16"/>
      <c r="K80" s="16"/>
      <c r="L80" s="16"/>
      <c r="M80" s="16"/>
    </row>
    <row r="81" spans="5:13" s="20" customFormat="1" ht="21.75" customHeight="1" x14ac:dyDescent="0.5">
      <c r="E81" s="25"/>
      <c r="G81" s="16"/>
      <c r="H81" s="16"/>
      <c r="I81" s="16"/>
      <c r="J81" s="16"/>
      <c r="K81" s="16"/>
      <c r="L81" s="16"/>
      <c r="M81" s="16"/>
    </row>
    <row r="82" spans="5:13" s="20" customFormat="1" ht="21.75" customHeight="1" x14ac:dyDescent="0.5">
      <c r="E82" s="25"/>
      <c r="G82" s="16"/>
      <c r="H82" s="16"/>
      <c r="I82" s="16"/>
      <c r="J82" s="16"/>
      <c r="K82" s="16"/>
      <c r="L82" s="16"/>
      <c r="M82" s="16"/>
    </row>
    <row r="83" spans="5:13" s="20" customFormat="1" ht="21.75" customHeight="1" x14ac:dyDescent="0.5">
      <c r="E83" s="25"/>
      <c r="G83" s="16"/>
      <c r="H83" s="16"/>
      <c r="I83" s="16"/>
      <c r="J83" s="16"/>
      <c r="K83" s="16"/>
      <c r="L83" s="16"/>
      <c r="M83" s="16"/>
    </row>
    <row r="84" spans="5:13" s="20" customFormat="1" ht="21.75" customHeight="1" x14ac:dyDescent="0.5">
      <c r="E84" s="25"/>
      <c r="G84" s="16"/>
      <c r="H84" s="16"/>
      <c r="I84" s="16"/>
      <c r="J84" s="16"/>
      <c r="K84" s="16"/>
      <c r="L84" s="16"/>
      <c r="M84" s="16"/>
    </row>
    <row r="85" spans="5:13" s="20" customFormat="1" ht="21.75" customHeight="1" x14ac:dyDescent="0.5">
      <c r="E85" s="25"/>
      <c r="G85" s="16"/>
      <c r="H85" s="16"/>
      <c r="I85" s="16"/>
      <c r="J85" s="16"/>
      <c r="K85" s="16"/>
      <c r="L85" s="16"/>
      <c r="M85" s="16"/>
    </row>
    <row r="86" spans="5:13" s="20" customFormat="1" ht="21.75" customHeight="1" x14ac:dyDescent="0.5">
      <c r="E86" s="25"/>
      <c r="G86" s="16"/>
      <c r="H86" s="16"/>
      <c r="I86" s="16"/>
      <c r="J86" s="16"/>
      <c r="K86" s="16"/>
      <c r="L86" s="16"/>
      <c r="M86" s="16"/>
    </row>
    <row r="87" spans="5:13" s="20" customFormat="1" ht="21.75" customHeight="1" x14ac:dyDescent="0.5">
      <c r="E87" s="25"/>
      <c r="G87" s="16"/>
      <c r="H87" s="16"/>
      <c r="I87" s="16"/>
      <c r="J87" s="16"/>
      <c r="K87" s="16"/>
      <c r="L87" s="16"/>
      <c r="M87" s="16"/>
    </row>
    <row r="88" spans="5:13" s="20" customFormat="1" ht="21.75" customHeight="1" x14ac:dyDescent="0.5">
      <c r="E88" s="25"/>
      <c r="G88" s="16"/>
      <c r="H88" s="16"/>
      <c r="I88" s="16"/>
      <c r="J88" s="16"/>
      <c r="K88" s="16"/>
      <c r="L88" s="16"/>
      <c r="M88" s="16"/>
    </row>
    <row r="89" spans="5:13" s="20" customFormat="1" ht="21.75" customHeight="1" x14ac:dyDescent="0.5">
      <c r="E89" s="25"/>
      <c r="G89" s="16"/>
      <c r="H89" s="16"/>
      <c r="I89" s="16"/>
      <c r="J89" s="16"/>
      <c r="K89" s="16"/>
      <c r="L89" s="16"/>
      <c r="M89" s="16"/>
    </row>
    <row r="90" spans="5:13" s="20" customFormat="1" ht="21.75" customHeight="1" x14ac:dyDescent="0.5">
      <c r="E90" s="25"/>
      <c r="G90" s="16"/>
      <c r="H90" s="16"/>
      <c r="I90" s="16"/>
      <c r="J90" s="16"/>
      <c r="K90" s="16"/>
      <c r="L90" s="16"/>
      <c r="M90" s="16"/>
    </row>
    <row r="91" spans="5:13" s="20" customFormat="1" ht="21.75" customHeight="1" x14ac:dyDescent="0.5">
      <c r="E91" s="25"/>
      <c r="G91" s="16"/>
      <c r="H91" s="16"/>
      <c r="I91" s="16"/>
      <c r="J91" s="16"/>
      <c r="K91" s="16"/>
      <c r="L91" s="16"/>
      <c r="M91" s="16"/>
    </row>
    <row r="92" spans="5:13" s="20" customFormat="1" ht="21.75" customHeight="1" x14ac:dyDescent="0.5">
      <c r="E92" s="25"/>
      <c r="G92" s="16"/>
      <c r="H92" s="16"/>
      <c r="I92" s="16"/>
      <c r="J92" s="16"/>
      <c r="K92" s="16"/>
      <c r="L92" s="16"/>
      <c r="M92" s="16"/>
    </row>
    <row r="95" spans="5:13" s="214" customFormat="1" ht="21.75" customHeight="1" x14ac:dyDescent="0.5">
      <c r="E95" s="2"/>
      <c r="G95" s="15"/>
      <c r="H95" s="15"/>
      <c r="I95" s="15"/>
      <c r="J95" s="16"/>
      <c r="K95" s="15"/>
      <c r="L95" s="15"/>
      <c r="M95" s="15"/>
    </row>
    <row r="96" spans="5:13" s="214" customFormat="1" ht="21.75" customHeight="1" x14ac:dyDescent="0.5">
      <c r="E96" s="2"/>
      <c r="G96" s="15"/>
      <c r="H96" s="15"/>
      <c r="I96" s="15"/>
      <c r="J96" s="16"/>
      <c r="K96" s="15"/>
      <c r="L96" s="15"/>
      <c r="M96" s="15"/>
    </row>
    <row r="97" spans="1:13" s="214" customFormat="1" ht="21.75" customHeight="1" x14ac:dyDescent="0.5">
      <c r="E97" s="2"/>
      <c r="G97" s="15"/>
      <c r="H97" s="15"/>
      <c r="I97" s="15"/>
      <c r="J97" s="16"/>
      <c r="K97" s="15"/>
      <c r="L97" s="15"/>
      <c r="M97" s="15"/>
    </row>
    <row r="100" spans="1:13" ht="10.5" customHeight="1" x14ac:dyDescent="0.5"/>
    <row r="101" spans="1:13" ht="21.75" customHeight="1" x14ac:dyDescent="0.5">
      <c r="A101" s="302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101" s="302"/>
      <c r="C101" s="302"/>
      <c r="D101" s="302"/>
      <c r="E101" s="302"/>
      <c r="F101" s="302"/>
      <c r="G101" s="302"/>
      <c r="H101" s="302"/>
      <c r="I101" s="302"/>
      <c r="J101" s="302"/>
      <c r="K101" s="302"/>
      <c r="L101" s="302"/>
      <c r="M101" s="302"/>
    </row>
  </sheetData>
  <mergeCells count="5">
    <mergeCell ref="G5:I5"/>
    <mergeCell ref="K5:M5"/>
    <mergeCell ref="G62:I62"/>
    <mergeCell ref="K62:M62"/>
    <mergeCell ref="A101:M10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AU42"/>
  <sheetViews>
    <sheetView topLeftCell="A23" zoomScale="66" zoomScaleNormal="66" zoomScaleSheetLayoutView="115" workbookViewId="0">
      <selection activeCell="A43" sqref="A43:XFD102"/>
    </sheetView>
  </sheetViews>
  <sheetFormatPr defaultColWidth="9.140625" defaultRowHeight="21.75" customHeight="1" x14ac:dyDescent="0.5"/>
  <cols>
    <col min="1" max="1" width="1.7109375" style="48" customWidth="1"/>
    <col min="2" max="2" width="23.5703125" style="48" customWidth="1"/>
    <col min="3" max="3" width="10.140625" style="48" customWidth="1"/>
    <col min="4" max="4" width="6.7109375" style="49" customWidth="1"/>
    <col min="5" max="5" width="0.7109375" style="49" customWidth="1"/>
    <col min="6" max="6" width="10.7109375" style="96" customWidth="1"/>
    <col min="7" max="7" width="0.7109375" style="96" customWidth="1"/>
    <col min="8" max="8" width="8.85546875" style="96" customWidth="1"/>
    <col min="9" max="9" width="0.7109375" style="96" customWidth="1"/>
    <col min="10" max="10" width="8.85546875" style="96" customWidth="1"/>
    <col min="11" max="11" width="0.7109375" style="96" customWidth="1"/>
    <col min="12" max="12" width="10.28515625" style="96" customWidth="1"/>
    <col min="13" max="13" width="0.7109375" style="96" customWidth="1"/>
    <col min="14" max="14" width="8.5703125" style="96" customWidth="1"/>
    <col min="15" max="15" width="0.7109375" style="96" customWidth="1"/>
    <col min="16" max="16" width="9.140625" style="96" customWidth="1"/>
    <col min="17" max="17" width="0.5703125" style="96" customWidth="1"/>
    <col min="18" max="18" width="9.140625" style="96" customWidth="1"/>
    <col min="19" max="19" width="0.7109375" style="96" customWidth="1"/>
    <col min="20" max="20" width="9.42578125" style="97" customWidth="1"/>
    <col min="21" max="21" width="0.7109375" style="97" customWidth="1"/>
    <col min="22" max="22" width="10.7109375" style="97" customWidth="1"/>
    <col min="23" max="23" width="0.7109375" style="97" customWidth="1"/>
    <col min="24" max="24" width="10.7109375" style="97" customWidth="1"/>
    <col min="25" max="25" width="0.7109375" style="97" customWidth="1"/>
    <col min="26" max="26" width="12.42578125" style="97" customWidth="1"/>
    <col min="27" max="27" width="0.7109375" style="97" customWidth="1"/>
    <col min="28" max="28" width="11.5703125" style="97" customWidth="1"/>
    <col min="29" max="29" width="0.7109375" style="97" customWidth="1"/>
    <col min="30" max="30" width="9.140625" style="97" customWidth="1"/>
    <col min="31" max="31" width="0.7109375" style="97" customWidth="1"/>
    <col min="32" max="32" width="10.140625" style="97" customWidth="1"/>
    <col min="33" max="16384" width="9.140625" style="48"/>
  </cols>
  <sheetData>
    <row r="1" spans="1:47" ht="21.75" customHeight="1" x14ac:dyDescent="0.5">
      <c r="A1" s="51" t="s">
        <v>0</v>
      </c>
      <c r="AF1" s="95"/>
    </row>
    <row r="2" spans="1:47" ht="21.75" customHeight="1" x14ac:dyDescent="0.5">
      <c r="A2" s="52" t="s">
        <v>114</v>
      </c>
    </row>
    <row r="3" spans="1:47" ht="21.75" customHeight="1" x14ac:dyDescent="0.5">
      <c r="A3" s="138" t="str">
        <f>+'T5-6 PL (3M)'!A3</f>
        <v xml:space="preserve">สำหรับงวดสามเดือนสิ้นสุดวันที่ 31 มีนาคม พ.ศ. 2563 </v>
      </c>
      <c r="B3" s="53"/>
      <c r="C3" s="53"/>
      <c r="D3" s="54"/>
      <c r="E3" s="54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47" ht="21.75" customHeight="1" x14ac:dyDescent="0.5">
      <c r="A4" s="56"/>
      <c r="B4" s="57"/>
      <c r="C4" s="57"/>
      <c r="D4" s="58"/>
      <c r="E4" s="58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1:47" s="110" customFormat="1" ht="18.95" customHeight="1" x14ac:dyDescent="0.5">
      <c r="A5" s="104"/>
      <c r="B5" s="105"/>
      <c r="C5" s="105"/>
      <c r="D5" s="106"/>
      <c r="E5" s="106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9" t="s">
        <v>169</v>
      </c>
    </row>
    <row r="6" spans="1:47" s="115" customFormat="1" ht="18.95" customHeight="1" x14ac:dyDescent="0.5">
      <c r="A6" s="111"/>
      <c r="B6" s="111"/>
      <c r="C6" s="111"/>
      <c r="D6" s="111"/>
      <c r="E6" s="111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3"/>
      <c r="AC6" s="113"/>
      <c r="AD6" s="109"/>
      <c r="AE6" s="113"/>
      <c r="AF6" s="109" t="s">
        <v>7</v>
      </c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</row>
    <row r="7" spans="1:47" s="115" customFormat="1" ht="18.95" customHeight="1" x14ac:dyDescent="0.5">
      <c r="A7" s="111"/>
      <c r="B7" s="111"/>
      <c r="C7" s="111"/>
      <c r="D7" s="111"/>
      <c r="E7" s="111"/>
      <c r="F7" s="303" t="s">
        <v>126</v>
      </c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116"/>
      <c r="AD7" s="117"/>
      <c r="AE7" s="116"/>
      <c r="AF7" s="117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</row>
    <row r="8" spans="1:47" s="115" customFormat="1" ht="18.95" customHeight="1" x14ac:dyDescent="0.5">
      <c r="A8" s="111"/>
      <c r="B8" s="111"/>
      <c r="C8" s="111"/>
      <c r="D8" s="111"/>
      <c r="E8" s="111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V8" s="303" t="s">
        <v>108</v>
      </c>
      <c r="W8" s="303"/>
      <c r="X8" s="303"/>
      <c r="Y8" s="303"/>
      <c r="Z8" s="303"/>
      <c r="AA8" s="303"/>
      <c r="AB8" s="303"/>
      <c r="AC8" s="109"/>
      <c r="AD8" s="109"/>
      <c r="AE8" s="109"/>
      <c r="AF8" s="109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</row>
    <row r="9" spans="1:47" s="115" customFormat="1" ht="18.95" customHeight="1" x14ac:dyDescent="0.5">
      <c r="A9" s="111"/>
      <c r="B9" s="111"/>
      <c r="C9" s="111"/>
      <c r="D9" s="111"/>
      <c r="E9" s="111"/>
      <c r="F9" s="109"/>
      <c r="G9" s="109"/>
      <c r="H9" s="109"/>
      <c r="I9" s="109"/>
      <c r="J9" s="109"/>
      <c r="K9" s="109"/>
      <c r="L9" s="109" t="s">
        <v>57</v>
      </c>
      <c r="M9" s="109"/>
      <c r="N9" s="109"/>
      <c r="O9" s="109"/>
      <c r="P9" s="109"/>
      <c r="Q9" s="109"/>
      <c r="R9" s="109"/>
      <c r="S9" s="109"/>
      <c r="T9" s="109"/>
      <c r="V9" s="303" t="s">
        <v>113</v>
      </c>
      <c r="W9" s="303"/>
      <c r="X9" s="303"/>
      <c r="Y9" s="303"/>
      <c r="Z9" s="303"/>
      <c r="AA9" s="109"/>
      <c r="AB9" s="109"/>
      <c r="AC9" s="109"/>
      <c r="AD9" s="109"/>
      <c r="AE9" s="109"/>
      <c r="AF9" s="109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</row>
    <row r="10" spans="1:47" s="115" customFormat="1" ht="18.95" customHeight="1" x14ac:dyDescent="0.5">
      <c r="A10" s="111"/>
      <c r="B10" s="111"/>
      <c r="C10" s="111"/>
      <c r="D10" s="111"/>
      <c r="E10" s="111"/>
      <c r="F10" s="109"/>
      <c r="G10" s="109"/>
      <c r="H10" s="109"/>
      <c r="I10" s="109"/>
      <c r="J10" s="109"/>
      <c r="K10" s="109"/>
      <c r="L10" s="118" t="s">
        <v>58</v>
      </c>
      <c r="M10" s="109"/>
      <c r="N10" s="109" t="s">
        <v>104</v>
      </c>
      <c r="O10" s="109"/>
      <c r="P10" s="109"/>
      <c r="Q10" s="109"/>
      <c r="R10" s="109"/>
      <c r="S10" s="109"/>
      <c r="T10" s="118"/>
      <c r="U10" s="109"/>
      <c r="V10" s="118"/>
      <c r="W10" s="118"/>
      <c r="X10" s="227" t="s">
        <v>227</v>
      </c>
      <c r="Y10" s="109"/>
      <c r="Z10" s="118" t="s">
        <v>59</v>
      </c>
      <c r="AA10" s="109"/>
      <c r="AB10" s="109" t="s">
        <v>60</v>
      </c>
      <c r="AC10" s="109"/>
      <c r="AD10" s="113"/>
      <c r="AE10" s="109"/>
      <c r="AF10" s="109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</row>
    <row r="11" spans="1:47" s="119" customFormat="1" ht="18.95" customHeight="1" x14ac:dyDescent="0.5">
      <c r="F11" s="118"/>
      <c r="G11" s="118"/>
      <c r="H11" s="118"/>
      <c r="I11" s="118"/>
      <c r="J11" s="118"/>
      <c r="K11" s="118"/>
      <c r="L11" s="118" t="s">
        <v>61</v>
      </c>
      <c r="M11" s="118"/>
      <c r="N11" s="118" t="s">
        <v>101</v>
      </c>
      <c r="O11" s="118"/>
      <c r="P11" s="120"/>
      <c r="Q11" s="120"/>
      <c r="R11" s="120"/>
      <c r="S11" s="120"/>
      <c r="T11" s="121" t="s">
        <v>112</v>
      </c>
      <c r="U11" s="118"/>
      <c r="V11" s="118" t="s">
        <v>62</v>
      </c>
      <c r="W11" s="118"/>
      <c r="X11" s="118" t="s">
        <v>228</v>
      </c>
      <c r="Y11" s="118"/>
      <c r="Z11" s="118" t="s">
        <v>63</v>
      </c>
      <c r="AA11" s="118"/>
      <c r="AB11" s="109" t="s">
        <v>64</v>
      </c>
      <c r="AC11" s="122"/>
      <c r="AD11" s="118" t="s">
        <v>65</v>
      </c>
      <c r="AE11" s="122"/>
      <c r="AF11" s="118"/>
    </row>
    <row r="12" spans="1:47" s="119" customFormat="1" ht="18.95" customHeight="1" x14ac:dyDescent="0.5">
      <c r="F12" s="118" t="s">
        <v>66</v>
      </c>
      <c r="G12" s="118"/>
      <c r="H12" s="118" t="s">
        <v>57</v>
      </c>
      <c r="I12" s="118"/>
      <c r="J12" s="118" t="s">
        <v>201</v>
      </c>
      <c r="K12" s="118"/>
      <c r="L12" s="118" t="s">
        <v>67</v>
      </c>
      <c r="M12" s="118"/>
      <c r="N12" s="118" t="s">
        <v>102</v>
      </c>
      <c r="O12" s="118"/>
      <c r="P12" s="118" t="s">
        <v>68</v>
      </c>
      <c r="Q12" s="118"/>
      <c r="R12" s="118"/>
      <c r="S12" s="118"/>
      <c r="T12" s="118" t="s">
        <v>69</v>
      </c>
      <c r="U12" s="118"/>
      <c r="V12" s="118" t="s">
        <v>70</v>
      </c>
      <c r="W12" s="118"/>
      <c r="X12" s="118" t="s">
        <v>229</v>
      </c>
      <c r="Y12" s="118"/>
      <c r="Z12" s="118" t="s">
        <v>71</v>
      </c>
      <c r="AA12" s="118"/>
      <c r="AB12" s="109" t="s">
        <v>72</v>
      </c>
      <c r="AC12" s="118"/>
      <c r="AD12" s="118" t="s">
        <v>167</v>
      </c>
      <c r="AE12" s="118"/>
      <c r="AF12" s="118" t="s">
        <v>73</v>
      </c>
    </row>
    <row r="13" spans="1:47" s="119" customFormat="1" ht="18.75" customHeight="1" x14ac:dyDescent="0.5">
      <c r="D13" s="92" t="s">
        <v>6</v>
      </c>
      <c r="F13" s="121" t="s">
        <v>74</v>
      </c>
      <c r="G13" s="123"/>
      <c r="H13" s="121" t="s">
        <v>75</v>
      </c>
      <c r="I13" s="109"/>
      <c r="J13" s="121" t="s">
        <v>202</v>
      </c>
      <c r="K13" s="109"/>
      <c r="L13" s="121" t="s">
        <v>76</v>
      </c>
      <c r="M13" s="123"/>
      <c r="N13" s="121" t="s">
        <v>100</v>
      </c>
      <c r="O13" s="123"/>
      <c r="P13" s="121" t="s">
        <v>77</v>
      </c>
      <c r="Q13" s="109"/>
      <c r="R13" s="121" t="s">
        <v>200</v>
      </c>
      <c r="S13" s="118"/>
      <c r="T13" s="121" t="s">
        <v>78</v>
      </c>
      <c r="U13" s="123"/>
      <c r="V13" s="121" t="s">
        <v>79</v>
      </c>
      <c r="W13" s="109"/>
      <c r="X13" s="228" t="s">
        <v>220</v>
      </c>
      <c r="Y13" s="123"/>
      <c r="Z13" s="121" t="s">
        <v>55</v>
      </c>
      <c r="AA13" s="123"/>
      <c r="AB13" s="121" t="s">
        <v>111</v>
      </c>
      <c r="AC13" s="123"/>
      <c r="AD13" s="121" t="s">
        <v>80</v>
      </c>
      <c r="AE13" s="123"/>
      <c r="AF13" s="121" t="s">
        <v>111</v>
      </c>
    </row>
    <row r="14" spans="1:47" s="119" customFormat="1" ht="8.1" customHeight="1" x14ac:dyDescent="0.5">
      <c r="B14" s="125"/>
      <c r="C14" s="125"/>
      <c r="D14" s="124"/>
      <c r="F14" s="177"/>
      <c r="G14" s="112"/>
      <c r="H14" s="177"/>
      <c r="I14" s="112"/>
      <c r="J14" s="177"/>
      <c r="K14" s="112"/>
      <c r="L14" s="177"/>
      <c r="M14" s="112"/>
      <c r="N14" s="177"/>
      <c r="O14" s="112"/>
      <c r="P14" s="177"/>
      <c r="Q14" s="112"/>
      <c r="R14" s="177"/>
      <c r="S14" s="112"/>
      <c r="T14" s="177"/>
      <c r="U14" s="112"/>
      <c r="V14" s="177"/>
      <c r="W14" s="112"/>
      <c r="X14" s="177"/>
      <c r="Y14" s="112"/>
      <c r="Z14" s="177"/>
      <c r="AA14" s="112"/>
      <c r="AB14" s="177"/>
      <c r="AC14" s="112"/>
      <c r="AD14" s="177"/>
      <c r="AE14" s="112"/>
      <c r="AF14" s="177"/>
    </row>
    <row r="15" spans="1:47" s="119" customFormat="1" ht="15.95" customHeight="1" x14ac:dyDescent="0.5">
      <c r="A15" s="125" t="s">
        <v>196</v>
      </c>
      <c r="B15" s="125"/>
      <c r="C15" s="125"/>
      <c r="D15" s="124"/>
      <c r="F15" s="177">
        <v>30510217</v>
      </c>
      <c r="G15" s="112"/>
      <c r="H15" s="177">
        <v>7231386</v>
      </c>
      <c r="I15" s="112"/>
      <c r="J15" s="177">
        <v>0</v>
      </c>
      <c r="K15" s="112"/>
      <c r="L15" s="177">
        <v>-1970423</v>
      </c>
      <c r="M15" s="112"/>
      <c r="N15" s="177">
        <v>37407</v>
      </c>
      <c r="O15" s="112"/>
      <c r="P15" s="177">
        <v>1561200</v>
      </c>
      <c r="Q15" s="112"/>
      <c r="R15" s="177">
        <v>0</v>
      </c>
      <c r="S15" s="112"/>
      <c r="T15" s="177">
        <v>6705128</v>
      </c>
      <c r="U15" s="112"/>
      <c r="V15" s="177">
        <v>-647941</v>
      </c>
      <c r="W15" s="112"/>
      <c r="X15" s="177">
        <v>0</v>
      </c>
      <c r="Y15" s="112"/>
      <c r="Z15" s="177">
        <v>-4348426</v>
      </c>
      <c r="AA15" s="112"/>
      <c r="AB15" s="178">
        <f>SUM(Z15,V15)</f>
        <v>-4996367</v>
      </c>
      <c r="AC15" s="112"/>
      <c r="AD15" s="177">
        <v>737285</v>
      </c>
      <c r="AE15" s="112"/>
      <c r="AF15" s="177">
        <f>SUM(AD15,AB15,T15,P15,N15,L15,H15,F15)</f>
        <v>39815833</v>
      </c>
    </row>
    <row r="16" spans="1:47" s="119" customFormat="1" ht="15.95" customHeight="1" x14ac:dyDescent="0.5">
      <c r="A16" s="218" t="s">
        <v>166</v>
      </c>
      <c r="B16" s="125"/>
      <c r="C16" s="125"/>
      <c r="D16" s="124">
        <v>4</v>
      </c>
      <c r="F16" s="179">
        <v>0</v>
      </c>
      <c r="G16" s="123"/>
      <c r="H16" s="179">
        <v>0</v>
      </c>
      <c r="I16" s="112"/>
      <c r="J16" s="179">
        <v>0</v>
      </c>
      <c r="K16" s="112"/>
      <c r="L16" s="179">
        <v>0</v>
      </c>
      <c r="M16" s="123"/>
      <c r="N16" s="179">
        <v>0</v>
      </c>
      <c r="O16" s="112"/>
      <c r="P16" s="179">
        <v>0</v>
      </c>
      <c r="Q16" s="112"/>
      <c r="R16" s="179">
        <v>0</v>
      </c>
      <c r="S16" s="123"/>
      <c r="T16" s="179">
        <f>-5694+228</f>
        <v>-5466</v>
      </c>
      <c r="U16" s="123"/>
      <c r="V16" s="179">
        <v>0</v>
      </c>
      <c r="W16" s="112"/>
      <c r="X16" s="179">
        <v>1470453</v>
      </c>
      <c r="Y16" s="112"/>
      <c r="Z16" s="179">
        <v>0</v>
      </c>
      <c r="AA16" s="123"/>
      <c r="AB16" s="179">
        <f>SUM(V16:Z16)</f>
        <v>1470453</v>
      </c>
      <c r="AC16" s="123"/>
      <c r="AD16" s="179">
        <v>-2342</v>
      </c>
      <c r="AE16" s="123"/>
      <c r="AF16" s="179">
        <f>SUM(T16,AD16,AB16)</f>
        <v>1462645</v>
      </c>
    </row>
    <row r="17" spans="1:32" s="119" customFormat="1" ht="8.1" customHeight="1" x14ac:dyDescent="0.5">
      <c r="D17" s="124"/>
      <c r="F17" s="177"/>
      <c r="G17" s="112"/>
      <c r="H17" s="177"/>
      <c r="I17" s="112"/>
      <c r="J17" s="177"/>
      <c r="K17" s="112"/>
      <c r="L17" s="177"/>
      <c r="M17" s="112"/>
      <c r="N17" s="177"/>
      <c r="O17" s="112"/>
      <c r="P17" s="177"/>
      <c r="Q17" s="112"/>
      <c r="R17" s="177"/>
      <c r="S17" s="112"/>
      <c r="T17" s="177"/>
      <c r="U17" s="112"/>
      <c r="V17" s="224"/>
      <c r="W17" s="225"/>
      <c r="X17" s="224"/>
      <c r="Y17" s="225"/>
      <c r="Z17" s="224"/>
      <c r="AA17" s="225"/>
      <c r="AB17" s="226"/>
      <c r="AC17" s="225"/>
      <c r="AD17" s="226"/>
      <c r="AE17" s="225"/>
      <c r="AF17" s="226"/>
    </row>
    <row r="18" spans="1:32" s="119" customFormat="1" ht="15.95" customHeight="1" x14ac:dyDescent="0.5">
      <c r="A18" s="125" t="s">
        <v>160</v>
      </c>
      <c r="B18" s="125"/>
      <c r="C18" s="125"/>
      <c r="D18" s="124"/>
      <c r="F18" s="177">
        <f>SUM(F15:F17)</f>
        <v>30510217</v>
      </c>
      <c r="G18" s="112"/>
      <c r="H18" s="177">
        <f>SUM(H15:H17)</f>
        <v>7231386</v>
      </c>
      <c r="I18" s="112"/>
      <c r="J18" s="177">
        <f>SUM(J15:J17)</f>
        <v>0</v>
      </c>
      <c r="K18" s="112"/>
      <c r="L18" s="177">
        <f>SUM(L15:L17)</f>
        <v>-1970423</v>
      </c>
      <c r="M18" s="112"/>
      <c r="N18" s="177">
        <f>SUM(N15:N17)</f>
        <v>37407</v>
      </c>
      <c r="O18" s="112"/>
      <c r="P18" s="177">
        <f>SUM(P15:P17)</f>
        <v>1561200</v>
      </c>
      <c r="Q18" s="112"/>
      <c r="R18" s="177">
        <f>SUM(R15:R17)</f>
        <v>0</v>
      </c>
      <c r="S18" s="112"/>
      <c r="T18" s="177">
        <f>SUM(T15:T17)</f>
        <v>6699662</v>
      </c>
      <c r="U18" s="112"/>
      <c r="V18" s="177">
        <f>SUM(V15:V17)</f>
        <v>-647941</v>
      </c>
      <c r="W18" s="112"/>
      <c r="X18" s="177">
        <f>SUM(X15:X17)</f>
        <v>1470453</v>
      </c>
      <c r="Y18" s="112"/>
      <c r="Z18" s="177">
        <f>SUM(Z15:Z17)</f>
        <v>-4348426</v>
      </c>
      <c r="AA18" s="112"/>
      <c r="AB18" s="177">
        <f>SUM(AB15:AB17)</f>
        <v>-3525914</v>
      </c>
      <c r="AC18" s="112"/>
      <c r="AD18" s="177">
        <f>SUM(AD15:AD17)</f>
        <v>734943</v>
      </c>
      <c r="AE18" s="112"/>
      <c r="AF18" s="177">
        <f>SUM(AF15:AF17)</f>
        <v>41278478</v>
      </c>
    </row>
    <row r="19" spans="1:32" s="218" customFormat="1" ht="15.95" customHeight="1" x14ac:dyDescent="0.5">
      <c r="A19" s="218" t="s">
        <v>205</v>
      </c>
      <c r="B19" s="220"/>
      <c r="C19" s="220"/>
      <c r="D19" s="219">
        <v>16</v>
      </c>
      <c r="F19" s="177">
        <v>0</v>
      </c>
      <c r="G19" s="112"/>
      <c r="H19" s="177">
        <v>0</v>
      </c>
      <c r="I19" s="112"/>
      <c r="J19" s="177">
        <v>-16003</v>
      </c>
      <c r="K19" s="112"/>
      <c r="L19" s="177">
        <v>0</v>
      </c>
      <c r="M19" s="112"/>
      <c r="N19" s="177">
        <v>0</v>
      </c>
      <c r="O19" s="112"/>
      <c r="P19" s="177">
        <v>0</v>
      </c>
      <c r="Q19" s="112"/>
      <c r="R19" s="177">
        <v>0</v>
      </c>
      <c r="S19" s="112"/>
      <c r="T19" s="177">
        <v>0</v>
      </c>
      <c r="U19" s="112"/>
      <c r="V19" s="177">
        <v>0</v>
      </c>
      <c r="W19" s="112"/>
      <c r="X19" s="177">
        <v>0</v>
      </c>
      <c r="Y19" s="112"/>
      <c r="Z19" s="177">
        <v>0</v>
      </c>
      <c r="AA19" s="112"/>
      <c r="AB19" s="177">
        <f t="shared" ref="AB19:AB23" si="0">SUM(V19:Z19)</f>
        <v>0</v>
      </c>
      <c r="AC19" s="112"/>
      <c r="AD19" s="177">
        <v>0</v>
      </c>
      <c r="AE19" s="112"/>
      <c r="AF19" s="177">
        <f t="shared" ref="AF19:AF22" si="1">SUM(F19:T19,AB19,AD19)</f>
        <v>-16003</v>
      </c>
    </row>
    <row r="20" spans="1:32" s="119" customFormat="1" ht="15.95" customHeight="1" x14ac:dyDescent="0.5">
      <c r="A20" s="119" t="s">
        <v>206</v>
      </c>
      <c r="B20" s="125"/>
      <c r="C20" s="125"/>
      <c r="D20" s="124">
        <v>16</v>
      </c>
      <c r="F20" s="177">
        <v>0</v>
      </c>
      <c r="G20" s="112"/>
      <c r="H20" s="177">
        <v>0</v>
      </c>
      <c r="I20" s="112"/>
      <c r="J20" s="177">
        <v>0</v>
      </c>
      <c r="K20" s="112"/>
      <c r="L20" s="177">
        <v>0</v>
      </c>
      <c r="M20" s="112"/>
      <c r="N20" s="177">
        <v>0</v>
      </c>
      <c r="O20" s="112"/>
      <c r="P20" s="177">
        <v>0</v>
      </c>
      <c r="Q20" s="112"/>
      <c r="R20" s="177">
        <v>16003</v>
      </c>
      <c r="S20" s="112"/>
      <c r="T20" s="177">
        <v>-16003</v>
      </c>
      <c r="U20" s="112"/>
      <c r="V20" s="177">
        <v>0</v>
      </c>
      <c r="W20" s="112"/>
      <c r="X20" s="177">
        <v>0</v>
      </c>
      <c r="Y20" s="112"/>
      <c r="Z20" s="177">
        <v>0</v>
      </c>
      <c r="AA20" s="112"/>
      <c r="AB20" s="177">
        <f t="shared" si="0"/>
        <v>0</v>
      </c>
      <c r="AC20" s="112"/>
      <c r="AD20" s="177">
        <v>0</v>
      </c>
      <c r="AE20" s="112"/>
      <c r="AF20" s="177">
        <f t="shared" si="1"/>
        <v>0</v>
      </c>
    </row>
    <row r="21" spans="1:32" s="218" customFormat="1" ht="15.95" customHeight="1" x14ac:dyDescent="0.5">
      <c r="A21" s="218" t="s">
        <v>242</v>
      </c>
      <c r="C21" s="220"/>
      <c r="D21" s="219"/>
      <c r="F21" s="177"/>
      <c r="G21" s="112"/>
      <c r="H21" s="177"/>
      <c r="I21" s="112"/>
      <c r="J21" s="177"/>
      <c r="K21" s="112"/>
      <c r="L21" s="177"/>
      <c r="M21" s="112"/>
      <c r="N21" s="177"/>
      <c r="O21" s="112"/>
      <c r="P21" s="177"/>
      <c r="Q21" s="112"/>
      <c r="R21" s="177"/>
      <c r="S21" s="112"/>
      <c r="T21" s="177"/>
      <c r="U21" s="112"/>
      <c r="V21" s="177"/>
      <c r="W21" s="112"/>
      <c r="X21" s="177"/>
      <c r="Y21" s="112"/>
      <c r="Z21" s="177"/>
      <c r="AA21" s="112"/>
      <c r="AB21" s="177"/>
      <c r="AC21" s="112"/>
      <c r="AD21" s="177"/>
      <c r="AE21" s="112"/>
      <c r="AF21" s="177"/>
    </row>
    <row r="22" spans="1:32" s="218" customFormat="1" ht="15.95" customHeight="1" x14ac:dyDescent="0.5">
      <c r="B22" s="218" t="s">
        <v>243</v>
      </c>
      <c r="C22" s="220"/>
      <c r="D22" s="219">
        <v>10</v>
      </c>
      <c r="F22" s="177">
        <v>0</v>
      </c>
      <c r="G22" s="112"/>
      <c r="H22" s="177">
        <v>0</v>
      </c>
      <c r="I22" s="112"/>
      <c r="J22" s="177">
        <v>0</v>
      </c>
      <c r="K22" s="112"/>
      <c r="L22" s="177">
        <v>-1921141</v>
      </c>
      <c r="M22" s="112"/>
      <c r="N22" s="177">
        <v>0</v>
      </c>
      <c r="O22" s="112"/>
      <c r="P22" s="177">
        <v>0</v>
      </c>
      <c r="Q22" s="112"/>
      <c r="R22" s="177">
        <v>0</v>
      </c>
      <c r="S22" s="112"/>
      <c r="T22" s="177">
        <v>1063749</v>
      </c>
      <c r="U22" s="112"/>
      <c r="V22" s="177">
        <v>0</v>
      </c>
      <c r="W22" s="112"/>
      <c r="X22" s="177">
        <v>-1063749</v>
      </c>
      <c r="Y22" s="112"/>
      <c r="Z22" s="177">
        <v>0</v>
      </c>
      <c r="AA22" s="112"/>
      <c r="AB22" s="177">
        <f t="shared" si="0"/>
        <v>-1063749</v>
      </c>
      <c r="AC22" s="112"/>
      <c r="AD22" s="177">
        <v>0</v>
      </c>
      <c r="AE22" s="112"/>
      <c r="AF22" s="177">
        <f t="shared" si="1"/>
        <v>-1921141</v>
      </c>
    </row>
    <row r="23" spans="1:32" s="119" customFormat="1" ht="15.95" customHeight="1" x14ac:dyDescent="0.5">
      <c r="A23" s="110" t="s">
        <v>103</v>
      </c>
      <c r="B23" s="110"/>
      <c r="C23" s="110"/>
      <c r="D23" s="124"/>
      <c r="F23" s="177">
        <v>0</v>
      </c>
      <c r="G23" s="112"/>
      <c r="H23" s="177">
        <v>0</v>
      </c>
      <c r="I23" s="112"/>
      <c r="J23" s="177">
        <v>0</v>
      </c>
      <c r="K23" s="112"/>
      <c r="L23" s="177">
        <v>0</v>
      </c>
      <c r="M23" s="123"/>
      <c r="N23" s="178">
        <v>1336</v>
      </c>
      <c r="O23" s="123"/>
      <c r="P23" s="177">
        <v>0</v>
      </c>
      <c r="Q23" s="112"/>
      <c r="R23" s="177">
        <v>0</v>
      </c>
      <c r="S23" s="112"/>
      <c r="T23" s="177">
        <v>0</v>
      </c>
      <c r="U23" s="112"/>
      <c r="V23" s="177">
        <v>0</v>
      </c>
      <c r="W23" s="112"/>
      <c r="X23" s="177">
        <v>0</v>
      </c>
      <c r="Y23" s="123"/>
      <c r="Z23" s="177">
        <v>0</v>
      </c>
      <c r="AA23" s="123"/>
      <c r="AB23" s="178">
        <f t="shared" si="0"/>
        <v>0</v>
      </c>
      <c r="AC23" s="112"/>
      <c r="AD23" s="177">
        <v>0</v>
      </c>
      <c r="AE23" s="112"/>
      <c r="AF23" s="177">
        <f>SUM(F23:T23,AB23,AD23)</f>
        <v>1336</v>
      </c>
    </row>
    <row r="24" spans="1:32" s="119" customFormat="1" ht="15.95" customHeight="1" x14ac:dyDescent="0.5">
      <c r="A24" s="110" t="s">
        <v>115</v>
      </c>
      <c r="B24" s="110"/>
      <c r="C24" s="110"/>
      <c r="D24" s="124"/>
      <c r="F24" s="179">
        <v>0</v>
      </c>
      <c r="G24" s="123"/>
      <c r="H24" s="179">
        <v>0</v>
      </c>
      <c r="I24" s="112"/>
      <c r="J24" s="179">
        <v>0</v>
      </c>
      <c r="K24" s="112"/>
      <c r="L24" s="179">
        <v>0</v>
      </c>
      <c r="M24" s="123"/>
      <c r="N24" s="179">
        <v>0</v>
      </c>
      <c r="O24" s="112"/>
      <c r="P24" s="179">
        <v>0</v>
      </c>
      <c r="Q24" s="112"/>
      <c r="R24" s="179">
        <v>0</v>
      </c>
      <c r="S24" s="123"/>
      <c r="T24" s="179">
        <v>975348</v>
      </c>
      <c r="U24" s="123"/>
      <c r="V24" s="179">
        <v>54342</v>
      </c>
      <c r="W24" s="112"/>
      <c r="X24" s="179">
        <v>-469844</v>
      </c>
      <c r="Y24" s="123"/>
      <c r="Z24" s="179">
        <v>1971562</v>
      </c>
      <c r="AA24" s="123"/>
      <c r="AB24" s="179">
        <f>SUM(V24:Z24)</f>
        <v>1556060</v>
      </c>
      <c r="AC24" s="123"/>
      <c r="AD24" s="179">
        <v>74519</v>
      </c>
      <c r="AE24" s="123"/>
      <c r="AF24" s="179">
        <f>SUM(F24:T24,AB24,AD24)</f>
        <v>2605927</v>
      </c>
    </row>
    <row r="25" spans="1:32" s="119" customFormat="1" ht="8.1" customHeight="1" x14ac:dyDescent="0.5">
      <c r="D25" s="124"/>
      <c r="F25" s="177"/>
      <c r="G25" s="112"/>
      <c r="H25" s="177"/>
      <c r="I25" s="112"/>
      <c r="J25" s="177"/>
      <c r="K25" s="112"/>
      <c r="L25" s="177"/>
      <c r="M25" s="112"/>
      <c r="N25" s="177"/>
      <c r="O25" s="112"/>
      <c r="P25" s="177"/>
      <c r="Q25" s="112"/>
      <c r="R25" s="177"/>
      <c r="S25" s="112"/>
      <c r="T25" s="177"/>
      <c r="U25" s="112"/>
      <c r="V25" s="177"/>
      <c r="W25" s="112"/>
      <c r="X25" s="177"/>
      <c r="Y25" s="112"/>
      <c r="Z25" s="177"/>
      <c r="AA25" s="112"/>
      <c r="AB25" s="178"/>
      <c r="AC25" s="112"/>
      <c r="AD25" s="178"/>
      <c r="AE25" s="112"/>
      <c r="AF25" s="178"/>
    </row>
    <row r="26" spans="1:32" s="119" customFormat="1" ht="15.95" customHeight="1" thickBot="1" x14ac:dyDescent="0.55000000000000004">
      <c r="A26" s="125" t="s">
        <v>197</v>
      </c>
      <c r="B26" s="125"/>
      <c r="C26" s="125"/>
      <c r="D26" s="139"/>
      <c r="F26" s="180">
        <f>SUM(F18:F24)</f>
        <v>30510217</v>
      </c>
      <c r="G26" s="123"/>
      <c r="H26" s="180">
        <f>SUM(H18:H24)</f>
        <v>7231386</v>
      </c>
      <c r="I26" s="112"/>
      <c r="J26" s="180">
        <f>SUM(J18:J24)</f>
        <v>-16003</v>
      </c>
      <c r="K26" s="112"/>
      <c r="L26" s="180">
        <f>SUM(L18:L24)</f>
        <v>-3891564</v>
      </c>
      <c r="M26" s="123"/>
      <c r="N26" s="180">
        <f>SUM(N18:N24)</f>
        <v>38743</v>
      </c>
      <c r="O26" s="112"/>
      <c r="P26" s="180">
        <f>SUM(P18:P24)</f>
        <v>1561200</v>
      </c>
      <c r="Q26" s="112"/>
      <c r="R26" s="180">
        <f>SUM(R18:R24)</f>
        <v>16003</v>
      </c>
      <c r="S26" s="123"/>
      <c r="T26" s="180">
        <f>SUM(T18:T24)</f>
        <v>8722756</v>
      </c>
      <c r="U26" s="123"/>
      <c r="V26" s="180">
        <f>SUM(V18:V24)</f>
        <v>-593599</v>
      </c>
      <c r="W26" s="112"/>
      <c r="X26" s="180">
        <f>SUM(X18:X24)</f>
        <v>-63140</v>
      </c>
      <c r="Y26" s="123"/>
      <c r="Z26" s="180">
        <f>SUM(Z18:Z24)</f>
        <v>-2376864</v>
      </c>
      <c r="AA26" s="123"/>
      <c r="AB26" s="180">
        <f>SUM(AB18:AB24)</f>
        <v>-3033603</v>
      </c>
      <c r="AC26" s="123"/>
      <c r="AD26" s="180">
        <f>SUM(AD18:AD24)</f>
        <v>809462</v>
      </c>
      <c r="AE26" s="123"/>
      <c r="AF26" s="180">
        <f>SUM(AF18:AF24)</f>
        <v>41948597</v>
      </c>
    </row>
    <row r="27" spans="1:32" s="127" customFormat="1" ht="20.100000000000001" customHeight="1" thickTop="1" x14ac:dyDescent="0.5">
      <c r="A27" s="126"/>
      <c r="B27" s="126"/>
      <c r="C27" s="126"/>
      <c r="D27" s="128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</row>
    <row r="28" spans="1:32" s="119" customFormat="1" ht="15.95" customHeight="1" x14ac:dyDescent="0.5">
      <c r="A28" s="125" t="s">
        <v>156</v>
      </c>
      <c r="B28" s="125"/>
      <c r="C28" s="125"/>
      <c r="D28" s="124"/>
      <c r="F28" s="112">
        <v>30510217</v>
      </c>
      <c r="G28" s="112"/>
      <c r="H28" s="112">
        <v>7231386</v>
      </c>
      <c r="I28" s="112"/>
      <c r="J28" s="112">
        <v>0</v>
      </c>
      <c r="K28" s="112"/>
      <c r="L28" s="112">
        <v>-1970423</v>
      </c>
      <c r="M28" s="112"/>
      <c r="N28" s="112">
        <v>32620</v>
      </c>
      <c r="O28" s="112"/>
      <c r="P28" s="112">
        <v>1363200</v>
      </c>
      <c r="Q28" s="112"/>
      <c r="R28" s="112">
        <v>0</v>
      </c>
      <c r="S28" s="112"/>
      <c r="T28" s="112">
        <v>6144336</v>
      </c>
      <c r="U28" s="112"/>
      <c r="V28" s="112">
        <v>-190180</v>
      </c>
      <c r="W28" s="112"/>
      <c r="X28" s="112">
        <v>0</v>
      </c>
      <c r="Y28" s="112"/>
      <c r="Z28" s="112">
        <v>-2711506</v>
      </c>
      <c r="AA28" s="112"/>
      <c r="AB28" s="123">
        <v>-2901686</v>
      </c>
      <c r="AC28" s="112"/>
      <c r="AD28" s="112">
        <v>771492</v>
      </c>
      <c r="AE28" s="112"/>
      <c r="AF28" s="223">
        <f>SUM(F28:T28,AB28,AD28)</f>
        <v>41181142</v>
      </c>
    </row>
    <row r="29" spans="1:32" s="119" customFormat="1" ht="15.95" customHeight="1" x14ac:dyDescent="0.5">
      <c r="A29" s="119" t="s">
        <v>166</v>
      </c>
      <c r="B29" s="125"/>
      <c r="C29" s="125"/>
      <c r="D29" s="124"/>
      <c r="F29" s="202">
        <v>0</v>
      </c>
      <c r="G29" s="123"/>
      <c r="H29" s="202">
        <v>0</v>
      </c>
      <c r="I29" s="112"/>
      <c r="J29" s="202">
        <v>0</v>
      </c>
      <c r="K29" s="112"/>
      <c r="L29" s="202">
        <v>0</v>
      </c>
      <c r="M29" s="123"/>
      <c r="N29" s="202">
        <v>0</v>
      </c>
      <c r="O29" s="112"/>
      <c r="P29" s="202">
        <v>0</v>
      </c>
      <c r="Q29" s="112"/>
      <c r="R29" s="202">
        <v>0</v>
      </c>
      <c r="S29" s="123"/>
      <c r="T29" s="202">
        <v>-214537</v>
      </c>
      <c r="U29" s="123"/>
      <c r="V29" s="202">
        <v>0</v>
      </c>
      <c r="W29" s="112"/>
      <c r="X29" s="202">
        <v>0</v>
      </c>
      <c r="Y29" s="112"/>
      <c r="Z29" s="202">
        <v>0</v>
      </c>
      <c r="AA29" s="123"/>
      <c r="AB29" s="202">
        <v>0</v>
      </c>
      <c r="AC29" s="123"/>
      <c r="AD29" s="202">
        <v>0</v>
      </c>
      <c r="AE29" s="123"/>
      <c r="AF29" s="222">
        <f>SUM(F29:T29,AB29,AD29)</f>
        <v>-214537</v>
      </c>
    </row>
    <row r="30" spans="1:32" s="119" customFormat="1" ht="8.1" customHeight="1" x14ac:dyDescent="0.5">
      <c r="D30" s="124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23"/>
      <c r="AC30" s="112"/>
      <c r="AD30" s="123"/>
      <c r="AE30" s="112"/>
      <c r="AF30" s="123"/>
    </row>
    <row r="31" spans="1:32" s="119" customFormat="1" ht="15.95" customHeight="1" x14ac:dyDescent="0.5">
      <c r="A31" s="125" t="s">
        <v>160</v>
      </c>
      <c r="B31" s="125"/>
      <c r="C31" s="125"/>
      <c r="D31" s="124"/>
      <c r="F31" s="112">
        <f>SUM(F28:F29)</f>
        <v>30510217</v>
      </c>
      <c r="G31" s="112"/>
      <c r="H31" s="112">
        <f>SUM(H28:H29)</f>
        <v>7231386</v>
      </c>
      <c r="I31" s="112"/>
      <c r="J31" s="112">
        <f>SUM(J28:J29)</f>
        <v>0</v>
      </c>
      <c r="K31" s="112"/>
      <c r="L31" s="112">
        <f>SUM(L28:L29)</f>
        <v>-1970423</v>
      </c>
      <c r="M31" s="112"/>
      <c r="N31" s="112">
        <f>SUM(N28:N29)</f>
        <v>32620</v>
      </c>
      <c r="O31" s="112"/>
      <c r="P31" s="112">
        <f>SUM(P28:P29)</f>
        <v>1363200</v>
      </c>
      <c r="Q31" s="112"/>
      <c r="R31" s="112">
        <f>SUM(R28:R29)</f>
        <v>0</v>
      </c>
      <c r="S31" s="112"/>
      <c r="T31" s="112">
        <f>SUM(T28:T29)</f>
        <v>5929799</v>
      </c>
      <c r="U31" s="112"/>
      <c r="V31" s="112">
        <f>SUM(V28:V29)</f>
        <v>-190180</v>
      </c>
      <c r="W31" s="112"/>
      <c r="X31" s="112">
        <f>SUM(X28:X29)</f>
        <v>0</v>
      </c>
      <c r="Y31" s="112"/>
      <c r="Z31" s="112">
        <f>SUM(Z28:Z29)</f>
        <v>-2711506</v>
      </c>
      <c r="AA31" s="112"/>
      <c r="AB31" s="112">
        <f>SUM(AB28:AB29)</f>
        <v>-2901686</v>
      </c>
      <c r="AC31" s="112"/>
      <c r="AD31" s="112">
        <f>SUM(AD28:AD29)</f>
        <v>771492</v>
      </c>
      <c r="AE31" s="112"/>
      <c r="AF31" s="112">
        <f>SUM(AF28:AF29)</f>
        <v>40966605</v>
      </c>
    </row>
    <row r="32" spans="1:32" s="119" customFormat="1" ht="15.95" customHeight="1" x14ac:dyDescent="0.5">
      <c r="A32" s="110" t="s">
        <v>103</v>
      </c>
      <c r="B32" s="110"/>
      <c r="C32" s="110"/>
      <c r="D32" s="124"/>
      <c r="F32" s="112">
        <v>0</v>
      </c>
      <c r="G32" s="112"/>
      <c r="H32" s="112">
        <v>0</v>
      </c>
      <c r="I32" s="112"/>
      <c r="J32" s="112">
        <v>0</v>
      </c>
      <c r="K32" s="112"/>
      <c r="L32" s="112">
        <v>0</v>
      </c>
      <c r="M32" s="123"/>
      <c r="N32" s="112">
        <v>1338</v>
      </c>
      <c r="O32" s="123"/>
      <c r="P32" s="112">
        <v>0</v>
      </c>
      <c r="Q32" s="112"/>
      <c r="R32" s="112">
        <v>0</v>
      </c>
      <c r="S32" s="112"/>
      <c r="T32" s="112">
        <v>0</v>
      </c>
      <c r="U32" s="112"/>
      <c r="V32" s="112">
        <v>0</v>
      </c>
      <c r="W32" s="112"/>
      <c r="X32" s="112">
        <v>0</v>
      </c>
      <c r="Y32" s="123"/>
      <c r="Z32" s="112">
        <v>0</v>
      </c>
      <c r="AA32" s="123"/>
      <c r="AB32" s="123">
        <v>0</v>
      </c>
      <c r="AC32" s="112"/>
      <c r="AD32" s="112">
        <v>0</v>
      </c>
      <c r="AE32" s="112"/>
      <c r="AF32" s="221">
        <f>SUM(F32:T32,AB32,AD32)</f>
        <v>1338</v>
      </c>
    </row>
    <row r="33" spans="1:32" s="119" customFormat="1" ht="15.95" customHeight="1" x14ac:dyDescent="0.5">
      <c r="A33" s="110" t="s">
        <v>118</v>
      </c>
      <c r="B33" s="110"/>
      <c r="C33" s="110"/>
      <c r="D33" s="124"/>
      <c r="F33" s="202">
        <v>0</v>
      </c>
      <c r="G33" s="123"/>
      <c r="H33" s="202">
        <v>0</v>
      </c>
      <c r="I33" s="112"/>
      <c r="J33" s="202">
        <v>0</v>
      </c>
      <c r="K33" s="112"/>
      <c r="L33" s="202">
        <v>0</v>
      </c>
      <c r="M33" s="123"/>
      <c r="N33" s="202">
        <v>0</v>
      </c>
      <c r="O33" s="112"/>
      <c r="P33" s="202">
        <v>0</v>
      </c>
      <c r="Q33" s="112"/>
      <c r="R33" s="202">
        <v>0</v>
      </c>
      <c r="S33" s="123"/>
      <c r="T33" s="202">
        <v>1242034</v>
      </c>
      <c r="U33" s="123"/>
      <c r="V33" s="202">
        <v>-182126</v>
      </c>
      <c r="W33" s="112"/>
      <c r="X33" s="202">
        <v>0</v>
      </c>
      <c r="Y33" s="123"/>
      <c r="Z33" s="202">
        <v>-156509</v>
      </c>
      <c r="AA33" s="123"/>
      <c r="AB33" s="202">
        <v>-338635</v>
      </c>
      <c r="AC33" s="123"/>
      <c r="AD33" s="202">
        <v>2805</v>
      </c>
      <c r="AE33" s="123"/>
      <c r="AF33" s="222">
        <f>SUM(F33:T33,AB33,AD33)</f>
        <v>906204</v>
      </c>
    </row>
    <row r="34" spans="1:32" s="119" customFormat="1" ht="8.1" customHeight="1" x14ac:dyDescent="0.5">
      <c r="D34" s="124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23"/>
      <c r="AC34" s="112"/>
      <c r="AD34" s="123"/>
      <c r="AE34" s="112"/>
      <c r="AF34" s="123"/>
    </row>
    <row r="35" spans="1:32" s="119" customFormat="1" ht="15.95" customHeight="1" thickBot="1" x14ac:dyDescent="0.55000000000000004">
      <c r="A35" s="125" t="s">
        <v>191</v>
      </c>
      <c r="B35" s="125"/>
      <c r="C35" s="125"/>
      <c r="D35" s="139"/>
      <c r="F35" s="140">
        <f>SUM(F31:F33)</f>
        <v>30510217</v>
      </c>
      <c r="G35" s="123"/>
      <c r="H35" s="140">
        <f>SUM(H31:H33)</f>
        <v>7231386</v>
      </c>
      <c r="I35" s="112"/>
      <c r="J35" s="140">
        <f>SUM(J31:J33)</f>
        <v>0</v>
      </c>
      <c r="K35" s="112"/>
      <c r="L35" s="140">
        <f>SUM(L31:L33)</f>
        <v>-1970423</v>
      </c>
      <c r="M35" s="123"/>
      <c r="N35" s="140">
        <f>SUM(N31:N33)</f>
        <v>33958</v>
      </c>
      <c r="O35" s="112"/>
      <c r="P35" s="140">
        <f>SUM(P31:P33)</f>
        <v>1363200</v>
      </c>
      <c r="Q35" s="112"/>
      <c r="R35" s="140">
        <v>0</v>
      </c>
      <c r="S35" s="123"/>
      <c r="T35" s="140">
        <f>SUM(T31:T33)</f>
        <v>7171833</v>
      </c>
      <c r="U35" s="123"/>
      <c r="V35" s="140">
        <f>SUM(V31:V33)</f>
        <v>-372306</v>
      </c>
      <c r="W35" s="112"/>
      <c r="X35" s="140">
        <f>SUM(X31:X33)</f>
        <v>0</v>
      </c>
      <c r="Y35" s="123"/>
      <c r="Z35" s="140">
        <f>SUM(Z31:Z33)</f>
        <v>-2868015</v>
      </c>
      <c r="AA35" s="123"/>
      <c r="AB35" s="140">
        <f>SUM(AB31:AB33)</f>
        <v>-3240321</v>
      </c>
      <c r="AC35" s="123"/>
      <c r="AD35" s="140">
        <f>SUM(AD31:AD33)</f>
        <v>774297</v>
      </c>
      <c r="AE35" s="123"/>
      <c r="AF35" s="140">
        <f>SUM(AF31:AF33)</f>
        <v>41874147</v>
      </c>
    </row>
    <row r="36" spans="1:32" s="218" customFormat="1" ht="15.95" customHeight="1" thickTop="1" x14ac:dyDescent="0.5">
      <c r="A36" s="220"/>
      <c r="B36" s="220"/>
      <c r="C36" s="220"/>
      <c r="D36" s="139"/>
      <c r="F36" s="112"/>
      <c r="G36" s="123"/>
      <c r="H36" s="112"/>
      <c r="I36" s="112"/>
      <c r="J36" s="112"/>
      <c r="K36" s="112"/>
      <c r="L36" s="112"/>
      <c r="M36" s="123"/>
      <c r="N36" s="112"/>
      <c r="O36" s="112"/>
      <c r="P36" s="112"/>
      <c r="Q36" s="112"/>
      <c r="R36" s="112"/>
      <c r="S36" s="123"/>
      <c r="T36" s="112"/>
      <c r="U36" s="123"/>
      <c r="V36" s="112"/>
      <c r="W36" s="112"/>
      <c r="X36" s="112"/>
      <c r="Y36" s="123"/>
      <c r="Z36" s="112"/>
      <c r="AA36" s="123"/>
      <c r="AB36" s="112"/>
      <c r="AC36" s="123"/>
      <c r="AD36" s="112"/>
      <c r="AE36" s="123"/>
      <c r="AF36" s="112"/>
    </row>
    <row r="37" spans="1:32" s="218" customFormat="1" ht="15.95" customHeight="1" x14ac:dyDescent="0.5">
      <c r="A37" s="220"/>
      <c r="B37" s="220"/>
      <c r="C37" s="220"/>
      <c r="D37" s="139"/>
      <c r="F37" s="112"/>
      <c r="G37" s="123"/>
      <c r="H37" s="112"/>
      <c r="I37" s="112"/>
      <c r="J37" s="112"/>
      <c r="K37" s="112"/>
      <c r="L37" s="112"/>
      <c r="M37" s="123"/>
      <c r="N37" s="112"/>
      <c r="O37" s="112"/>
      <c r="P37" s="112"/>
      <c r="Q37" s="112"/>
      <c r="R37" s="112"/>
      <c r="S37" s="123"/>
      <c r="T37" s="112"/>
      <c r="U37" s="123"/>
      <c r="V37" s="112"/>
      <c r="W37" s="112"/>
      <c r="X37" s="112"/>
      <c r="Y37" s="123"/>
      <c r="Z37" s="112"/>
      <c r="AA37" s="123"/>
      <c r="AB37" s="112"/>
      <c r="AC37" s="123"/>
      <c r="AD37" s="112"/>
      <c r="AE37" s="123"/>
      <c r="AF37" s="112"/>
    </row>
    <row r="38" spans="1:32" s="218" customFormat="1" ht="15.95" customHeight="1" x14ac:dyDescent="0.5">
      <c r="A38" s="220"/>
      <c r="B38" s="220"/>
      <c r="C38" s="220"/>
      <c r="D38" s="139"/>
      <c r="F38" s="112"/>
      <c r="G38" s="123"/>
      <c r="H38" s="112"/>
      <c r="I38" s="112"/>
      <c r="J38" s="112"/>
      <c r="K38" s="112"/>
      <c r="L38" s="112"/>
      <c r="M38" s="123"/>
      <c r="N38" s="112"/>
      <c r="O38" s="112"/>
      <c r="P38" s="112"/>
      <c r="Q38" s="112"/>
      <c r="R38" s="112"/>
      <c r="S38" s="123"/>
      <c r="T38" s="112"/>
      <c r="U38" s="123"/>
      <c r="V38" s="112"/>
      <c r="W38" s="112"/>
      <c r="X38" s="112"/>
      <c r="Y38" s="123"/>
      <c r="Z38" s="112"/>
      <c r="AA38" s="123"/>
      <c r="AB38" s="112"/>
      <c r="AC38" s="123"/>
      <c r="AD38" s="112"/>
      <c r="AE38" s="123"/>
      <c r="AF38" s="112"/>
    </row>
    <row r="39" spans="1:32" s="218" customFormat="1" ht="15.95" customHeight="1" x14ac:dyDescent="0.5">
      <c r="A39" s="220"/>
      <c r="B39" s="220"/>
      <c r="C39" s="220"/>
      <c r="D39" s="139"/>
      <c r="F39" s="112"/>
      <c r="G39" s="123"/>
      <c r="H39" s="112"/>
      <c r="I39" s="112"/>
      <c r="J39" s="112"/>
      <c r="K39" s="112"/>
      <c r="L39" s="112"/>
      <c r="M39" s="123"/>
      <c r="N39" s="112"/>
      <c r="O39" s="112"/>
      <c r="P39" s="112"/>
      <c r="Q39" s="112"/>
      <c r="R39" s="112"/>
      <c r="S39" s="123"/>
      <c r="T39" s="112"/>
      <c r="U39" s="123"/>
      <c r="V39" s="112"/>
      <c r="W39" s="112"/>
      <c r="X39" s="112"/>
      <c r="Y39" s="123"/>
      <c r="Z39" s="112"/>
      <c r="AA39" s="123"/>
      <c r="AB39" s="112"/>
      <c r="AC39" s="123"/>
      <c r="AD39" s="112"/>
      <c r="AE39" s="123"/>
      <c r="AF39" s="112"/>
    </row>
    <row r="40" spans="1:32" s="218" customFormat="1" ht="15.95" customHeight="1" x14ac:dyDescent="0.5">
      <c r="A40" s="220"/>
      <c r="B40" s="220"/>
      <c r="C40" s="220"/>
      <c r="D40" s="139"/>
      <c r="F40" s="112"/>
      <c r="G40" s="123"/>
      <c r="H40" s="112"/>
      <c r="I40" s="112"/>
      <c r="J40" s="112"/>
      <c r="K40" s="112"/>
      <c r="L40" s="112"/>
      <c r="M40" s="123"/>
      <c r="N40" s="112"/>
      <c r="O40" s="112"/>
      <c r="P40" s="112"/>
      <c r="Q40" s="112"/>
      <c r="R40" s="112"/>
      <c r="S40" s="123"/>
      <c r="T40" s="112"/>
      <c r="U40" s="123"/>
      <c r="V40" s="112"/>
      <c r="W40" s="112"/>
      <c r="X40" s="112"/>
      <c r="Y40" s="123"/>
      <c r="Z40" s="112"/>
      <c r="AA40" s="123"/>
      <c r="AB40" s="112"/>
      <c r="AC40" s="123"/>
      <c r="AD40" s="112"/>
      <c r="AE40" s="123"/>
      <c r="AF40" s="112"/>
    </row>
    <row r="41" spans="1:32" s="127" customFormat="1" ht="12" customHeight="1" x14ac:dyDescent="0.5">
      <c r="A41" s="126"/>
      <c r="B41" s="126"/>
      <c r="C41" s="126"/>
      <c r="D41" s="128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</row>
    <row r="42" spans="1:32" ht="21.95" customHeight="1" x14ac:dyDescent="0.5">
      <c r="A42" s="59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42" s="53"/>
      <c r="C42" s="53"/>
      <c r="D42" s="54"/>
      <c r="E42" s="54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</row>
  </sheetData>
  <mergeCells count="3">
    <mergeCell ref="F7:AB7"/>
    <mergeCell ref="V9:Z9"/>
    <mergeCell ref="V8:AB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L33"/>
  <sheetViews>
    <sheetView topLeftCell="A21" zoomScale="80" zoomScaleNormal="80" zoomScaleSheetLayoutView="65" workbookViewId="0">
      <selection activeCell="A34" sqref="A34:XFD79"/>
    </sheetView>
  </sheetViews>
  <sheetFormatPr defaultColWidth="9.140625" defaultRowHeight="21.75" customHeight="1" x14ac:dyDescent="0.5"/>
  <cols>
    <col min="1" max="1" width="3.140625" style="48" customWidth="1"/>
    <col min="2" max="2" width="36.140625" style="48" customWidth="1"/>
    <col min="3" max="3" width="4.85546875" style="48" customWidth="1"/>
    <col min="4" max="4" width="8.7109375" style="50" customWidth="1"/>
    <col min="5" max="5" width="0.85546875" style="50" customWidth="1"/>
    <col min="6" max="6" width="13.140625" style="96" customWidth="1"/>
    <col min="7" max="7" width="0.85546875" style="96" customWidth="1"/>
    <col min="8" max="8" width="13.140625" style="96" customWidth="1"/>
    <col min="9" max="9" width="0.85546875" style="96" customWidth="1"/>
    <col min="10" max="10" width="12.28515625" style="96" customWidth="1"/>
    <col min="11" max="11" width="0.85546875" style="96" customWidth="1"/>
    <col min="12" max="12" width="12.28515625" style="96" customWidth="1"/>
    <col min="13" max="13" width="0.85546875" style="96" customWidth="1"/>
    <col min="14" max="14" width="11.140625" style="96" customWidth="1"/>
    <col min="15" max="15" width="1" style="96" customWidth="1"/>
    <col min="16" max="16" width="11.140625" style="96" customWidth="1"/>
    <col min="17" max="17" width="0.85546875" style="96" customWidth="1"/>
    <col min="18" max="18" width="13.140625" style="97" customWidth="1"/>
    <col min="19" max="19" width="0.85546875" style="96" customWidth="1"/>
    <col min="20" max="20" width="17.42578125" style="97" customWidth="1"/>
    <col min="21" max="21" width="0.85546875" style="97" customWidth="1"/>
    <col min="22" max="22" width="12.85546875" style="97" customWidth="1"/>
    <col min="23" max="16384" width="9.140625" style="48"/>
  </cols>
  <sheetData>
    <row r="1" spans="1:38" ht="21.75" customHeight="1" x14ac:dyDescent="0.5">
      <c r="A1" s="60" t="s">
        <v>0</v>
      </c>
      <c r="V1" s="95"/>
    </row>
    <row r="2" spans="1:38" ht="21.75" customHeight="1" x14ac:dyDescent="0.5">
      <c r="A2" s="52" t="s">
        <v>114</v>
      </c>
    </row>
    <row r="3" spans="1:38" ht="21.75" customHeight="1" x14ac:dyDescent="0.5">
      <c r="A3" s="138" t="str">
        <f>+'T7 changes conso'!A3</f>
        <v xml:space="preserve">สำหรับงวดสามเดือนสิ้นสุดวันที่ 31 มีนาคม พ.ศ. 2563 </v>
      </c>
      <c r="B3" s="53"/>
      <c r="C3" s="53"/>
      <c r="D3" s="55"/>
      <c r="E3" s="55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9"/>
      <c r="S3" s="98"/>
      <c r="T3" s="99"/>
      <c r="U3" s="99"/>
      <c r="V3" s="99"/>
    </row>
    <row r="5" spans="1:38" s="61" customFormat="1" ht="20.100000000000001" customHeight="1" x14ac:dyDescent="0.5">
      <c r="A5" s="62"/>
      <c r="B5" s="62"/>
      <c r="C5" s="62"/>
      <c r="D5" s="63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  <c r="V5" s="66" t="s">
        <v>170</v>
      </c>
    </row>
    <row r="6" spans="1:38" s="61" customFormat="1" ht="20.100000000000001" customHeight="1" x14ac:dyDescent="0.5">
      <c r="A6" s="62"/>
      <c r="B6" s="62"/>
      <c r="C6" s="62"/>
      <c r="D6" s="63"/>
      <c r="E6" s="63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/>
      <c r="V6" s="69" t="s">
        <v>7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38" s="71" customFormat="1" ht="20.100000000000001" customHeight="1" x14ac:dyDescent="0.5">
      <c r="D7" s="72"/>
      <c r="E7" s="72"/>
      <c r="F7" s="148"/>
      <c r="G7" s="148"/>
      <c r="H7" s="148"/>
      <c r="I7" s="148"/>
      <c r="K7" s="148"/>
      <c r="L7" s="209"/>
      <c r="M7" s="148"/>
      <c r="N7" s="149"/>
      <c r="O7" s="149"/>
      <c r="P7" s="149"/>
      <c r="Q7" s="149"/>
      <c r="R7" s="149"/>
      <c r="S7" s="149"/>
      <c r="T7" s="152" t="s">
        <v>64</v>
      </c>
      <c r="U7" s="150"/>
      <c r="V7" s="148"/>
    </row>
    <row r="8" spans="1:38" s="71" customFormat="1" ht="20.100000000000001" customHeight="1" x14ac:dyDescent="0.5">
      <c r="D8" s="72"/>
      <c r="E8" s="72"/>
      <c r="F8" s="148"/>
      <c r="G8" s="148"/>
      <c r="H8" s="148"/>
      <c r="I8" s="148"/>
      <c r="J8" s="66"/>
      <c r="K8" s="148"/>
      <c r="L8" s="66"/>
      <c r="M8" s="148"/>
      <c r="N8" s="149"/>
      <c r="O8" s="149"/>
      <c r="P8" s="149"/>
      <c r="Q8" s="149"/>
      <c r="R8" s="149"/>
      <c r="S8" s="149"/>
      <c r="T8" s="151" t="s">
        <v>162</v>
      </c>
      <c r="U8" s="150"/>
      <c r="V8" s="148"/>
    </row>
    <row r="9" spans="1:38" s="71" customFormat="1" ht="20.100000000000001" customHeight="1" x14ac:dyDescent="0.5">
      <c r="D9" s="72"/>
      <c r="E9" s="72"/>
      <c r="F9" s="148"/>
      <c r="G9" s="148"/>
      <c r="H9" s="148"/>
      <c r="I9" s="148"/>
      <c r="J9" s="66"/>
      <c r="K9" s="148"/>
      <c r="L9" s="66" t="s">
        <v>104</v>
      </c>
      <c r="M9" s="148"/>
      <c r="N9" s="149"/>
      <c r="O9" s="149"/>
      <c r="P9" s="149"/>
      <c r="Q9" s="149"/>
      <c r="R9" s="149"/>
      <c r="S9" s="149"/>
      <c r="T9" s="66" t="s">
        <v>183</v>
      </c>
      <c r="U9" s="150"/>
      <c r="V9" s="148"/>
    </row>
    <row r="10" spans="1:38" s="71" customFormat="1" ht="20.100000000000001" customHeight="1" x14ac:dyDescent="0.5">
      <c r="D10" s="72"/>
      <c r="E10" s="72"/>
      <c r="F10" s="148"/>
      <c r="G10" s="148"/>
      <c r="H10" s="148"/>
      <c r="I10" s="148"/>
      <c r="J10" s="66"/>
      <c r="K10" s="148"/>
      <c r="L10" s="66" t="s">
        <v>101</v>
      </c>
      <c r="M10" s="148"/>
      <c r="N10" s="304" t="s">
        <v>112</v>
      </c>
      <c r="O10" s="304"/>
      <c r="P10" s="304"/>
      <c r="Q10" s="304"/>
      <c r="R10" s="304"/>
      <c r="S10" s="66"/>
      <c r="T10" s="151" t="s">
        <v>161</v>
      </c>
      <c r="U10" s="150"/>
      <c r="V10" s="148"/>
    </row>
    <row r="11" spans="1:38" s="71" customFormat="1" ht="20.100000000000001" customHeight="1" x14ac:dyDescent="0.5">
      <c r="E11" s="72"/>
      <c r="F11" s="148" t="s">
        <v>66</v>
      </c>
      <c r="G11" s="148"/>
      <c r="H11" s="148" t="s">
        <v>57</v>
      </c>
      <c r="I11" s="148"/>
      <c r="J11" s="66" t="s">
        <v>201</v>
      </c>
      <c r="K11" s="148"/>
      <c r="L11" s="66" t="s">
        <v>102</v>
      </c>
      <c r="M11" s="148"/>
      <c r="N11" s="148" t="s">
        <v>68</v>
      </c>
      <c r="O11" s="148"/>
      <c r="P11" s="148"/>
      <c r="Q11" s="148"/>
      <c r="R11" s="148"/>
      <c r="S11" s="148"/>
      <c r="T11" s="148" t="s">
        <v>163</v>
      </c>
      <c r="U11" s="148"/>
      <c r="V11" s="148" t="s">
        <v>73</v>
      </c>
    </row>
    <row r="12" spans="1:38" s="71" customFormat="1" ht="20.100000000000001" customHeight="1" x14ac:dyDescent="0.5">
      <c r="D12" s="8" t="s">
        <v>6</v>
      </c>
      <c r="E12" s="72"/>
      <c r="F12" s="151" t="s">
        <v>74</v>
      </c>
      <c r="G12" s="73"/>
      <c r="H12" s="151" t="s">
        <v>75</v>
      </c>
      <c r="I12" s="66"/>
      <c r="J12" s="151" t="s">
        <v>202</v>
      </c>
      <c r="K12" s="66"/>
      <c r="L12" s="207" t="s">
        <v>100</v>
      </c>
      <c r="M12" s="73"/>
      <c r="N12" s="151" t="s">
        <v>77</v>
      </c>
      <c r="O12" s="66"/>
      <c r="P12" s="208" t="s">
        <v>200</v>
      </c>
      <c r="Q12" s="148"/>
      <c r="R12" s="151" t="s">
        <v>46</v>
      </c>
      <c r="S12" s="148"/>
      <c r="T12" s="151" t="s">
        <v>79</v>
      </c>
      <c r="U12" s="73"/>
      <c r="V12" s="151" t="s">
        <v>111</v>
      </c>
    </row>
    <row r="13" spans="1:38" s="130" customFormat="1" ht="20.100000000000001" customHeight="1" x14ac:dyDescent="0.5">
      <c r="A13" s="129"/>
      <c r="B13" s="129"/>
      <c r="D13" s="71"/>
      <c r="E13" s="131"/>
      <c r="F13" s="181"/>
      <c r="G13" s="64"/>
      <c r="H13" s="181"/>
      <c r="I13" s="64"/>
      <c r="J13" s="181"/>
      <c r="K13" s="64"/>
      <c r="L13" s="181"/>
      <c r="M13" s="64"/>
      <c r="N13" s="181"/>
      <c r="O13" s="64"/>
      <c r="P13" s="181"/>
      <c r="Q13" s="64"/>
      <c r="R13" s="181"/>
      <c r="S13" s="64"/>
      <c r="T13" s="181"/>
      <c r="U13" s="64"/>
      <c r="V13" s="181"/>
    </row>
    <row r="14" spans="1:38" s="71" customFormat="1" ht="20.100000000000001" customHeight="1" x14ac:dyDescent="0.5">
      <c r="A14" s="75" t="s">
        <v>196</v>
      </c>
      <c r="B14" s="75"/>
      <c r="E14" s="72"/>
      <c r="F14" s="181">
        <v>30510217</v>
      </c>
      <c r="G14" s="64"/>
      <c r="H14" s="181">
        <v>7231386</v>
      </c>
      <c r="I14" s="64"/>
      <c r="J14" s="181">
        <v>0</v>
      </c>
      <c r="K14" s="64"/>
      <c r="L14" s="181">
        <v>37407</v>
      </c>
      <c r="M14" s="64"/>
      <c r="N14" s="181">
        <v>1561200</v>
      </c>
      <c r="O14" s="64"/>
      <c r="P14" s="181">
        <v>0</v>
      </c>
      <c r="Q14" s="64"/>
      <c r="R14" s="181">
        <v>4314242.5600000005</v>
      </c>
      <c r="S14" s="64"/>
      <c r="T14" s="181">
        <v>-2180</v>
      </c>
      <c r="U14" s="64"/>
      <c r="V14" s="181">
        <f t="shared" ref="V14:V18" si="0">SUM(F14:T14)</f>
        <v>43652272.560000002</v>
      </c>
    </row>
    <row r="15" spans="1:38" s="209" customFormat="1" ht="20.100000000000001" customHeight="1" x14ac:dyDescent="0.5">
      <c r="A15" s="209" t="s">
        <v>205</v>
      </c>
      <c r="B15" s="210"/>
      <c r="D15" s="157">
        <v>16</v>
      </c>
      <c r="E15" s="72"/>
      <c r="F15" s="181">
        <v>0</v>
      </c>
      <c r="G15" s="64"/>
      <c r="H15" s="181">
        <v>0</v>
      </c>
      <c r="I15" s="64"/>
      <c r="J15" s="181">
        <v>-16003</v>
      </c>
      <c r="K15" s="64"/>
      <c r="L15" s="181">
        <v>0</v>
      </c>
      <c r="M15" s="64"/>
      <c r="N15" s="181">
        <v>0</v>
      </c>
      <c r="O15" s="64"/>
      <c r="P15" s="181">
        <v>0</v>
      </c>
      <c r="Q15" s="64"/>
      <c r="R15" s="181">
        <v>0</v>
      </c>
      <c r="S15" s="64"/>
      <c r="T15" s="181">
        <v>0</v>
      </c>
      <c r="U15" s="64"/>
      <c r="V15" s="181">
        <f t="shared" si="0"/>
        <v>-16003</v>
      </c>
    </row>
    <row r="16" spans="1:38" s="209" customFormat="1" ht="20.100000000000001" customHeight="1" x14ac:dyDescent="0.5">
      <c r="A16" s="209" t="s">
        <v>206</v>
      </c>
      <c r="B16" s="210"/>
      <c r="D16" s="157">
        <v>16</v>
      </c>
      <c r="E16" s="72"/>
      <c r="F16" s="181">
        <v>0</v>
      </c>
      <c r="G16" s="64"/>
      <c r="H16" s="181">
        <v>0</v>
      </c>
      <c r="I16" s="64"/>
      <c r="J16" s="181">
        <v>0</v>
      </c>
      <c r="K16" s="64"/>
      <c r="L16" s="181">
        <v>0</v>
      </c>
      <c r="M16" s="64"/>
      <c r="N16" s="181">
        <v>0</v>
      </c>
      <c r="O16" s="64"/>
      <c r="P16" s="181">
        <v>16003</v>
      </c>
      <c r="Q16" s="64"/>
      <c r="R16" s="181">
        <v>-16003</v>
      </c>
      <c r="S16" s="64"/>
      <c r="T16" s="181">
        <v>0</v>
      </c>
      <c r="U16" s="64"/>
      <c r="V16" s="181">
        <f t="shared" si="0"/>
        <v>0</v>
      </c>
    </row>
    <row r="17" spans="1:22" s="71" customFormat="1" ht="20.100000000000001" customHeight="1" x14ac:dyDescent="0.5">
      <c r="A17" s="71" t="s">
        <v>103</v>
      </c>
      <c r="B17" s="75"/>
      <c r="E17" s="72"/>
      <c r="F17" s="181">
        <v>0</v>
      </c>
      <c r="G17" s="73"/>
      <c r="H17" s="181">
        <v>0</v>
      </c>
      <c r="I17" s="73"/>
      <c r="J17" s="182">
        <v>0</v>
      </c>
      <c r="K17" s="73"/>
      <c r="L17" s="182">
        <v>1336</v>
      </c>
      <c r="M17" s="73"/>
      <c r="N17" s="181">
        <v>0</v>
      </c>
      <c r="O17" s="64"/>
      <c r="P17" s="181">
        <v>0</v>
      </c>
      <c r="Q17" s="73"/>
      <c r="R17" s="181">
        <v>0</v>
      </c>
      <c r="S17" s="73"/>
      <c r="T17" s="181">
        <v>0</v>
      </c>
      <c r="U17" s="73"/>
      <c r="V17" s="181">
        <f t="shared" si="0"/>
        <v>1336</v>
      </c>
    </row>
    <row r="18" spans="1:22" s="71" customFormat="1" ht="20.100000000000001" customHeight="1" x14ac:dyDescent="0.5">
      <c r="A18" s="71" t="s">
        <v>118</v>
      </c>
      <c r="D18" s="72"/>
      <c r="E18" s="72"/>
      <c r="F18" s="183">
        <v>0</v>
      </c>
      <c r="G18" s="73"/>
      <c r="H18" s="183">
        <v>0</v>
      </c>
      <c r="I18" s="64"/>
      <c r="J18" s="183">
        <v>0</v>
      </c>
      <c r="K18" s="64"/>
      <c r="L18" s="183">
        <v>0</v>
      </c>
      <c r="M18" s="73"/>
      <c r="N18" s="183">
        <v>0</v>
      </c>
      <c r="O18" s="64"/>
      <c r="P18" s="183">
        <v>0</v>
      </c>
      <c r="Q18" s="73"/>
      <c r="R18" s="183">
        <f>'T5-6 PL (3M)'!K27</f>
        <v>717996</v>
      </c>
      <c r="S18" s="73"/>
      <c r="T18" s="183">
        <v>-844</v>
      </c>
      <c r="U18" s="73"/>
      <c r="V18" s="183">
        <f t="shared" si="0"/>
        <v>717152</v>
      </c>
    </row>
    <row r="19" spans="1:22" s="71" customFormat="1" ht="8.1" customHeight="1" x14ac:dyDescent="0.5">
      <c r="D19" s="74"/>
      <c r="E19" s="72"/>
      <c r="F19" s="181"/>
      <c r="G19" s="64"/>
      <c r="H19" s="181"/>
      <c r="I19" s="64"/>
      <c r="J19" s="181"/>
      <c r="K19" s="64"/>
      <c r="L19" s="181"/>
      <c r="M19" s="64"/>
      <c r="N19" s="181"/>
      <c r="O19" s="64"/>
      <c r="P19" s="181"/>
      <c r="Q19" s="64"/>
      <c r="R19" s="181"/>
      <c r="S19" s="64"/>
      <c r="T19" s="181"/>
      <c r="U19" s="64"/>
      <c r="V19" s="182"/>
    </row>
    <row r="20" spans="1:22" s="71" customFormat="1" ht="20.100000000000001" customHeight="1" thickBot="1" x14ac:dyDescent="0.55000000000000004">
      <c r="A20" s="75" t="s">
        <v>197</v>
      </c>
      <c r="B20" s="75"/>
      <c r="D20" s="72"/>
      <c r="E20" s="72"/>
      <c r="F20" s="184">
        <f>SUM(F14:F18)</f>
        <v>30510217</v>
      </c>
      <c r="G20" s="73"/>
      <c r="H20" s="184">
        <f>SUM(H14:H18)</f>
        <v>7231386</v>
      </c>
      <c r="I20" s="64"/>
      <c r="J20" s="184">
        <f>SUM(J14:J18)</f>
        <v>-16003</v>
      </c>
      <c r="K20" s="64"/>
      <c r="L20" s="184">
        <f>SUM(L14:L18)</f>
        <v>38743</v>
      </c>
      <c r="M20" s="73"/>
      <c r="N20" s="184">
        <f>SUM(N14:N18)</f>
        <v>1561200</v>
      </c>
      <c r="O20" s="64"/>
      <c r="P20" s="184">
        <f>SUM(P14:P18)</f>
        <v>16003</v>
      </c>
      <c r="Q20" s="73"/>
      <c r="R20" s="184">
        <f>SUM(R14:R18)</f>
        <v>5016235.5600000005</v>
      </c>
      <c r="S20" s="73"/>
      <c r="T20" s="184">
        <f>SUM(T14:T18)</f>
        <v>-3024</v>
      </c>
      <c r="U20" s="73"/>
      <c r="V20" s="184">
        <f>SUM(V14:V18)</f>
        <v>44354757.560000002</v>
      </c>
    </row>
    <row r="21" spans="1:22" s="71" customFormat="1" ht="20.100000000000001" customHeight="1" thickTop="1" x14ac:dyDescent="0.5">
      <c r="A21" s="75"/>
      <c r="B21" s="75"/>
      <c r="D21" s="72"/>
      <c r="E21" s="72"/>
      <c r="F21" s="143"/>
      <c r="G21" s="144"/>
      <c r="H21" s="143"/>
      <c r="I21" s="143"/>
      <c r="J21" s="143"/>
      <c r="K21" s="143"/>
      <c r="L21" s="143"/>
      <c r="M21" s="144"/>
      <c r="N21" s="143"/>
      <c r="O21" s="143"/>
      <c r="P21" s="143"/>
      <c r="Q21" s="144"/>
      <c r="R21" s="143"/>
      <c r="S21" s="144"/>
      <c r="T21" s="143"/>
      <c r="U21" s="144"/>
      <c r="V21" s="143"/>
    </row>
    <row r="22" spans="1:22" s="71" customFormat="1" ht="20.100000000000001" customHeight="1" x14ac:dyDescent="0.5">
      <c r="A22" s="75" t="s">
        <v>156</v>
      </c>
      <c r="B22" s="75"/>
      <c r="E22" s="72"/>
      <c r="F22" s="64">
        <v>30510217</v>
      </c>
      <c r="G22" s="64"/>
      <c r="H22" s="64">
        <v>7231386</v>
      </c>
      <c r="I22" s="64"/>
      <c r="J22" s="64">
        <v>0</v>
      </c>
      <c r="K22" s="64"/>
      <c r="L22" s="64">
        <v>32620</v>
      </c>
      <c r="M22" s="64"/>
      <c r="N22" s="64">
        <v>1363200</v>
      </c>
      <c r="O22" s="64"/>
      <c r="P22" s="64">
        <v>0</v>
      </c>
      <c r="Q22" s="64"/>
      <c r="R22" s="64">
        <v>2542696</v>
      </c>
      <c r="S22" s="64"/>
      <c r="T22" s="64">
        <v>0</v>
      </c>
      <c r="U22" s="64"/>
      <c r="V22" s="64">
        <f>SUM(F22:T22)</f>
        <v>41680119</v>
      </c>
    </row>
    <row r="23" spans="1:22" s="71" customFormat="1" ht="20.100000000000001" customHeight="1" x14ac:dyDescent="0.5">
      <c r="A23" s="71" t="s">
        <v>103</v>
      </c>
      <c r="B23" s="75"/>
      <c r="E23" s="72"/>
      <c r="F23" s="64">
        <v>0</v>
      </c>
      <c r="G23" s="73"/>
      <c r="H23" s="64">
        <v>0</v>
      </c>
      <c r="I23" s="73"/>
      <c r="J23" s="64">
        <v>0</v>
      </c>
      <c r="K23" s="73"/>
      <c r="L23" s="64">
        <v>1338</v>
      </c>
      <c r="M23" s="73"/>
      <c r="N23" s="64">
        <v>0</v>
      </c>
      <c r="O23" s="64"/>
      <c r="P23" s="64">
        <v>0</v>
      </c>
      <c r="Q23" s="73"/>
      <c r="R23" s="64">
        <v>0</v>
      </c>
      <c r="S23" s="73"/>
      <c r="T23" s="64">
        <v>0</v>
      </c>
      <c r="U23" s="73"/>
      <c r="V23" s="64">
        <f>SUM(F23:T23)</f>
        <v>1338</v>
      </c>
    </row>
    <row r="24" spans="1:22" s="71" customFormat="1" ht="20.100000000000001" customHeight="1" x14ac:dyDescent="0.5">
      <c r="A24" s="71" t="s">
        <v>118</v>
      </c>
      <c r="D24" s="72"/>
      <c r="E24" s="72"/>
      <c r="F24" s="141">
        <v>0</v>
      </c>
      <c r="G24" s="73"/>
      <c r="H24" s="141">
        <v>0</v>
      </c>
      <c r="I24" s="64"/>
      <c r="J24" s="141">
        <v>0</v>
      </c>
      <c r="K24" s="64"/>
      <c r="L24" s="141">
        <v>0</v>
      </c>
      <c r="M24" s="73"/>
      <c r="N24" s="141">
        <v>0</v>
      </c>
      <c r="O24" s="64"/>
      <c r="P24" s="141">
        <v>0</v>
      </c>
      <c r="Q24" s="73"/>
      <c r="R24" s="141">
        <v>1739914</v>
      </c>
      <c r="S24" s="73"/>
      <c r="T24" s="141">
        <v>-192</v>
      </c>
      <c r="U24" s="73"/>
      <c r="V24" s="141">
        <f>SUM(F24:T24)</f>
        <v>1739722</v>
      </c>
    </row>
    <row r="25" spans="1:22" s="71" customFormat="1" ht="8.1" customHeight="1" x14ac:dyDescent="0.5">
      <c r="D25" s="74"/>
      <c r="E25" s="72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73"/>
    </row>
    <row r="26" spans="1:22" s="71" customFormat="1" ht="20.100000000000001" customHeight="1" thickBot="1" x14ac:dyDescent="0.55000000000000004">
      <c r="A26" s="75" t="s">
        <v>191</v>
      </c>
      <c r="B26" s="75"/>
      <c r="D26" s="72"/>
      <c r="E26" s="72"/>
      <c r="F26" s="142">
        <f>SUM(F22:F24)</f>
        <v>30510217</v>
      </c>
      <c r="G26" s="73"/>
      <c r="H26" s="142">
        <f>SUM(H22:H24)</f>
        <v>7231386</v>
      </c>
      <c r="I26" s="64"/>
      <c r="J26" s="142">
        <f>SUM(J22:J24)</f>
        <v>0</v>
      </c>
      <c r="K26" s="64"/>
      <c r="L26" s="142">
        <f>SUM(L22:L24)</f>
        <v>33958</v>
      </c>
      <c r="M26" s="73"/>
      <c r="N26" s="142">
        <f>SUM(N22:N24)</f>
        <v>1363200</v>
      </c>
      <c r="O26" s="64"/>
      <c r="P26" s="142">
        <f>SUM(P22:P24)</f>
        <v>0</v>
      </c>
      <c r="Q26" s="73"/>
      <c r="R26" s="142">
        <f>SUM(R22:R24)</f>
        <v>4282610</v>
      </c>
      <c r="S26" s="73"/>
      <c r="T26" s="142">
        <f>SUM(T22:T24)</f>
        <v>-192</v>
      </c>
      <c r="U26" s="73"/>
      <c r="V26" s="142">
        <f>SUM(V22:V24)</f>
        <v>43421179</v>
      </c>
    </row>
    <row r="27" spans="1:22" s="209" customFormat="1" ht="20.100000000000001" customHeight="1" thickTop="1" x14ac:dyDescent="0.5">
      <c r="A27" s="210"/>
      <c r="B27" s="210"/>
      <c r="D27" s="72"/>
      <c r="E27" s="72"/>
      <c r="F27" s="64"/>
      <c r="G27" s="73"/>
      <c r="H27" s="64"/>
      <c r="I27" s="64"/>
      <c r="J27" s="64"/>
      <c r="K27" s="64"/>
      <c r="L27" s="64"/>
      <c r="M27" s="73"/>
      <c r="N27" s="64"/>
      <c r="O27" s="64"/>
      <c r="P27" s="64"/>
      <c r="Q27" s="73"/>
      <c r="R27" s="64"/>
      <c r="S27" s="73"/>
      <c r="T27" s="64"/>
      <c r="U27" s="73"/>
      <c r="V27" s="64"/>
    </row>
    <row r="28" spans="1:22" s="209" customFormat="1" ht="20.100000000000001" customHeight="1" x14ac:dyDescent="0.5">
      <c r="A28" s="210"/>
      <c r="B28" s="210"/>
      <c r="D28" s="72"/>
      <c r="E28" s="72"/>
      <c r="F28" s="64"/>
      <c r="G28" s="73"/>
      <c r="H28" s="64"/>
      <c r="I28" s="64"/>
      <c r="J28" s="64"/>
      <c r="K28" s="64"/>
      <c r="L28" s="64"/>
      <c r="M28" s="73"/>
      <c r="N28" s="64"/>
      <c r="O28" s="64"/>
      <c r="P28" s="64"/>
      <c r="Q28" s="73"/>
      <c r="R28" s="64"/>
      <c r="S28" s="73"/>
      <c r="T28" s="64"/>
      <c r="U28" s="73"/>
      <c r="V28" s="64"/>
    </row>
    <row r="29" spans="1:22" s="209" customFormat="1" ht="20.100000000000001" customHeight="1" x14ac:dyDescent="0.5">
      <c r="A29" s="210"/>
      <c r="B29" s="210"/>
      <c r="D29" s="72"/>
      <c r="E29" s="72"/>
      <c r="F29" s="64"/>
      <c r="G29" s="73"/>
      <c r="H29" s="64"/>
      <c r="I29" s="64"/>
      <c r="J29" s="64"/>
      <c r="K29" s="64"/>
      <c r="L29" s="64"/>
      <c r="M29" s="73"/>
      <c r="N29" s="64"/>
      <c r="O29" s="64"/>
      <c r="P29" s="64"/>
      <c r="Q29" s="73"/>
      <c r="R29" s="64"/>
      <c r="S29" s="73"/>
      <c r="T29" s="64"/>
      <c r="U29" s="73"/>
      <c r="V29" s="64"/>
    </row>
    <row r="30" spans="1:22" s="209" customFormat="1" ht="20.100000000000001" customHeight="1" x14ac:dyDescent="0.5">
      <c r="A30" s="210"/>
      <c r="B30" s="210"/>
      <c r="D30" s="72"/>
      <c r="E30" s="72"/>
      <c r="F30" s="64"/>
      <c r="G30" s="73"/>
      <c r="H30" s="64"/>
      <c r="I30" s="64"/>
      <c r="J30" s="64"/>
      <c r="K30" s="64"/>
      <c r="L30" s="64"/>
      <c r="M30" s="73"/>
      <c r="N30" s="64"/>
      <c r="O30" s="64"/>
      <c r="P30" s="64"/>
      <c r="Q30" s="73"/>
      <c r="R30" s="64"/>
      <c r="S30" s="73"/>
      <c r="T30" s="64"/>
      <c r="U30" s="73"/>
      <c r="V30" s="64"/>
    </row>
    <row r="31" spans="1:22" s="209" customFormat="1" ht="20.100000000000001" customHeight="1" x14ac:dyDescent="0.5">
      <c r="A31" s="210"/>
      <c r="B31" s="210"/>
      <c r="D31" s="72"/>
      <c r="E31" s="72"/>
      <c r="F31" s="64"/>
      <c r="G31" s="73"/>
      <c r="H31" s="64"/>
      <c r="I31" s="64"/>
      <c r="J31" s="64"/>
      <c r="K31" s="64"/>
      <c r="L31" s="64"/>
      <c r="M31" s="73"/>
      <c r="N31" s="64"/>
      <c r="O31" s="64"/>
      <c r="P31" s="64"/>
      <c r="Q31" s="73"/>
      <c r="R31" s="64"/>
      <c r="S31" s="73"/>
      <c r="T31" s="64"/>
      <c r="U31" s="73"/>
      <c r="V31" s="64"/>
    </row>
    <row r="32" spans="1:22" s="71" customFormat="1" ht="18" customHeight="1" x14ac:dyDescent="0.5">
      <c r="A32" s="75"/>
      <c r="B32" s="75"/>
      <c r="D32" s="72"/>
      <c r="E32" s="72"/>
      <c r="F32" s="143"/>
      <c r="G32" s="144"/>
      <c r="H32" s="143"/>
      <c r="I32" s="143"/>
      <c r="J32" s="143"/>
      <c r="K32" s="143"/>
      <c r="L32" s="143"/>
      <c r="M32" s="144"/>
      <c r="N32" s="143"/>
      <c r="O32" s="143"/>
      <c r="P32" s="143"/>
      <c r="Q32" s="144"/>
      <c r="R32" s="143"/>
      <c r="S32" s="144"/>
      <c r="T32" s="143"/>
      <c r="U32" s="144"/>
      <c r="V32" s="143"/>
    </row>
    <row r="33" spans="1:22" ht="21.95" customHeight="1" x14ac:dyDescent="0.5">
      <c r="A33" s="59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33" s="53"/>
      <c r="C33" s="53"/>
      <c r="D33" s="55"/>
      <c r="E33" s="55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9"/>
      <c r="S33" s="98"/>
      <c r="T33" s="99"/>
      <c r="U33" s="99"/>
      <c r="V33" s="99"/>
    </row>
  </sheetData>
  <mergeCells count="1">
    <mergeCell ref="N10:R10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41"/>
  <sheetViews>
    <sheetView zoomScaleNormal="100" zoomScaleSheetLayoutView="85" workbookViewId="0">
      <selection activeCell="P9" sqref="P9"/>
    </sheetView>
  </sheetViews>
  <sheetFormatPr defaultColWidth="9.140625" defaultRowHeight="20.100000000000001" customHeight="1" x14ac:dyDescent="0.5"/>
  <cols>
    <col min="1" max="2" width="1.7109375" style="76" customWidth="1"/>
    <col min="3" max="3" width="48.140625" style="76" customWidth="1"/>
    <col min="4" max="4" width="7.7109375" style="77" customWidth="1"/>
    <col min="5" max="5" width="0.7109375" style="77" customWidth="1"/>
    <col min="6" max="6" width="11.7109375" style="153" customWidth="1"/>
    <col min="7" max="7" width="0.7109375" style="78" customWidth="1"/>
    <col min="8" max="8" width="11.7109375" style="78" customWidth="1"/>
    <col min="9" max="9" width="0.7109375" style="78" customWidth="1"/>
    <col min="10" max="10" width="11.7109375" style="78" customWidth="1"/>
    <col min="11" max="11" width="0.7109375" style="78" customWidth="1"/>
    <col min="12" max="12" width="11.7109375" style="78" customWidth="1"/>
    <col min="13" max="16384" width="9.140625" style="76"/>
  </cols>
  <sheetData>
    <row r="1" spans="1:12" ht="20.100000000000001" customHeight="1" x14ac:dyDescent="0.5">
      <c r="A1" s="79" t="s">
        <v>0</v>
      </c>
      <c r="B1" s="79"/>
      <c r="C1" s="79"/>
      <c r="D1" s="80"/>
      <c r="E1" s="80"/>
      <c r="G1" s="82"/>
      <c r="H1" s="81"/>
      <c r="I1" s="82"/>
      <c r="J1" s="81"/>
      <c r="K1" s="82"/>
      <c r="L1" s="81"/>
    </row>
    <row r="2" spans="1:12" ht="20.100000000000001" customHeight="1" x14ac:dyDescent="0.5">
      <c r="A2" s="79" t="s">
        <v>178</v>
      </c>
      <c r="B2" s="79"/>
      <c r="C2" s="79"/>
      <c r="D2" s="80"/>
      <c r="E2" s="80"/>
      <c r="F2" s="154"/>
      <c r="G2" s="83"/>
      <c r="H2" s="83"/>
      <c r="I2" s="83"/>
      <c r="J2" s="83"/>
      <c r="K2" s="83"/>
      <c r="L2" s="83"/>
    </row>
    <row r="3" spans="1:12" ht="20.100000000000001" customHeight="1" x14ac:dyDescent="0.5">
      <c r="A3" s="146" t="str">
        <f>+'T5-6 PL (3M)'!A3</f>
        <v xml:space="preserve">สำหรับงวดสามเดือนสิ้นสุดวันที่ 31 มีนาคม พ.ศ. 2563 </v>
      </c>
      <c r="B3" s="84"/>
      <c r="C3" s="84"/>
      <c r="D3" s="85"/>
      <c r="E3" s="85"/>
      <c r="F3" s="147"/>
      <c r="G3" s="87"/>
      <c r="H3" s="86"/>
      <c r="I3" s="87"/>
      <c r="J3" s="86"/>
      <c r="K3" s="87"/>
      <c r="L3" s="86"/>
    </row>
    <row r="4" spans="1:12" ht="20.100000000000001" customHeight="1" x14ac:dyDescent="0.5">
      <c r="A4" s="88"/>
      <c r="B4" s="88"/>
      <c r="C4" s="88"/>
      <c r="D4" s="89"/>
      <c r="E4" s="89"/>
      <c r="F4" s="155"/>
      <c r="G4" s="91"/>
      <c r="H4" s="90"/>
      <c r="I4" s="91"/>
      <c r="J4" s="90"/>
      <c r="K4" s="91"/>
      <c r="L4" s="90"/>
    </row>
    <row r="5" spans="1:12" s="230" customFormat="1" ht="20.100000000000001" customHeight="1" x14ac:dyDescent="0.5">
      <c r="D5" s="231"/>
      <c r="E5" s="232"/>
      <c r="F5" s="306" t="s">
        <v>2</v>
      </c>
      <c r="G5" s="306"/>
      <c r="H5" s="306"/>
      <c r="I5" s="233"/>
      <c r="J5" s="306" t="s">
        <v>116</v>
      </c>
      <c r="K5" s="306"/>
      <c r="L5" s="306"/>
    </row>
    <row r="6" spans="1:12" s="230" customFormat="1" ht="20.100000000000001" customHeight="1" x14ac:dyDescent="0.5">
      <c r="D6" s="234"/>
      <c r="E6" s="235"/>
      <c r="F6" s="236" t="s">
        <v>194</v>
      </c>
      <c r="G6" s="237"/>
      <c r="H6" s="237" t="s">
        <v>155</v>
      </c>
      <c r="I6" s="238"/>
      <c r="J6" s="237" t="s">
        <v>194</v>
      </c>
      <c r="K6" s="237"/>
      <c r="L6" s="237" t="s">
        <v>155</v>
      </c>
    </row>
    <row r="7" spans="1:12" s="230" customFormat="1" ht="20.100000000000001" customHeight="1" x14ac:dyDescent="0.5">
      <c r="D7" s="239" t="s">
        <v>6</v>
      </c>
      <c r="E7" s="235"/>
      <c r="F7" s="240" t="s">
        <v>7</v>
      </c>
      <c r="G7" s="238"/>
      <c r="H7" s="241" t="s">
        <v>7</v>
      </c>
      <c r="I7" s="238"/>
      <c r="J7" s="241" t="s">
        <v>7</v>
      </c>
      <c r="K7" s="238"/>
      <c r="L7" s="241" t="s">
        <v>7</v>
      </c>
    </row>
    <row r="8" spans="1:12" s="251" customFormat="1" ht="20.100000000000001" customHeight="1" x14ac:dyDescent="0.5">
      <c r="A8" s="242" t="s">
        <v>81</v>
      </c>
      <c r="B8" s="243"/>
      <c r="C8" s="243"/>
      <c r="D8" s="244"/>
      <c r="E8" s="245"/>
      <c r="F8" s="246"/>
      <c r="G8" s="247"/>
      <c r="H8" s="247"/>
      <c r="I8" s="247"/>
      <c r="J8" s="248"/>
      <c r="K8" s="249"/>
      <c r="L8" s="250"/>
    </row>
    <row r="9" spans="1:12" s="251" customFormat="1" ht="20.100000000000001" customHeight="1" x14ac:dyDescent="0.5">
      <c r="A9" s="243" t="s">
        <v>139</v>
      </c>
      <c r="C9" s="243"/>
      <c r="D9" s="244"/>
      <c r="E9" s="244"/>
      <c r="F9" s="252">
        <v>1135461</v>
      </c>
      <c r="G9" s="249"/>
      <c r="H9" s="253">
        <f>+'T5-6 PL (3M)'!I24</f>
        <v>1355014</v>
      </c>
      <c r="I9" s="249"/>
      <c r="J9" s="252">
        <f>+'T5-6 PL (3M)'!K24</f>
        <v>717956</v>
      </c>
      <c r="K9" s="250"/>
      <c r="L9" s="253">
        <f>+'T5-6 PL (3M)'!M24</f>
        <v>1739593</v>
      </c>
    </row>
    <row r="10" spans="1:12" s="251" customFormat="1" ht="20.100000000000001" customHeight="1" x14ac:dyDescent="0.5">
      <c r="A10" s="243"/>
      <c r="B10" s="243" t="s">
        <v>140</v>
      </c>
      <c r="C10" s="243"/>
      <c r="D10" s="244"/>
      <c r="E10" s="244"/>
      <c r="F10" s="246"/>
      <c r="G10" s="247"/>
      <c r="H10" s="247"/>
      <c r="I10" s="247"/>
      <c r="J10" s="248"/>
      <c r="K10" s="250"/>
      <c r="L10" s="250"/>
    </row>
    <row r="11" spans="1:12" s="251" customFormat="1" ht="20.100000000000001" customHeight="1" x14ac:dyDescent="0.5">
      <c r="A11" s="243"/>
      <c r="B11" s="243"/>
      <c r="C11" s="243" t="s">
        <v>82</v>
      </c>
      <c r="D11" s="244"/>
      <c r="E11" s="244"/>
      <c r="F11" s="246"/>
      <c r="G11" s="247"/>
      <c r="H11" s="247"/>
      <c r="I11" s="247"/>
      <c r="J11" s="248"/>
      <c r="K11" s="250"/>
      <c r="L11" s="250"/>
    </row>
    <row r="12" spans="1:12" s="251" customFormat="1" ht="20.100000000000001" customHeight="1" x14ac:dyDescent="0.5">
      <c r="A12" s="243"/>
      <c r="B12" s="254" t="s">
        <v>54</v>
      </c>
      <c r="C12" s="243" t="s">
        <v>83</v>
      </c>
      <c r="D12" s="255"/>
      <c r="E12" s="244"/>
      <c r="F12" s="252">
        <v>165042</v>
      </c>
      <c r="G12" s="249"/>
      <c r="H12" s="256">
        <v>143072</v>
      </c>
      <c r="I12" s="249"/>
      <c r="J12" s="248">
        <v>566</v>
      </c>
      <c r="K12" s="250"/>
      <c r="L12" s="256">
        <v>192</v>
      </c>
    </row>
    <row r="13" spans="1:12" s="251" customFormat="1" ht="20.100000000000001" customHeight="1" x14ac:dyDescent="0.5">
      <c r="A13" s="243"/>
      <c r="B13" s="254" t="s">
        <v>54</v>
      </c>
      <c r="C13" s="243" t="s">
        <v>144</v>
      </c>
      <c r="D13" s="244"/>
      <c r="E13" s="244"/>
      <c r="F13" s="246">
        <v>-6440</v>
      </c>
      <c r="G13" s="257"/>
      <c r="H13" s="256">
        <v>13673</v>
      </c>
      <c r="I13" s="257"/>
      <c r="J13" s="248">
        <v>0</v>
      </c>
      <c r="K13" s="257"/>
      <c r="L13" s="256">
        <v>0</v>
      </c>
    </row>
    <row r="14" spans="1:12" s="251" customFormat="1" ht="20.100000000000001" customHeight="1" x14ac:dyDescent="0.5">
      <c r="A14" s="243"/>
      <c r="B14" s="254" t="s">
        <v>54</v>
      </c>
      <c r="C14" s="258" t="s">
        <v>51</v>
      </c>
      <c r="D14" s="244"/>
      <c r="E14" s="244"/>
      <c r="F14" s="252">
        <v>-58730</v>
      </c>
      <c r="G14" s="249"/>
      <c r="H14" s="256">
        <v>-15609</v>
      </c>
      <c r="I14" s="249"/>
      <c r="J14" s="248">
        <v>-94503</v>
      </c>
      <c r="K14" s="250"/>
      <c r="L14" s="256">
        <v>-86607</v>
      </c>
    </row>
    <row r="15" spans="1:12" s="251" customFormat="1" ht="20.100000000000001" customHeight="1" x14ac:dyDescent="0.5">
      <c r="A15" s="243"/>
      <c r="B15" s="254" t="s">
        <v>54</v>
      </c>
      <c r="C15" s="258" t="s">
        <v>52</v>
      </c>
      <c r="D15" s="244"/>
      <c r="E15" s="244"/>
      <c r="F15" s="252">
        <v>59001</v>
      </c>
      <c r="G15" s="249"/>
      <c r="H15" s="256">
        <v>69377</v>
      </c>
      <c r="I15" s="249"/>
      <c r="J15" s="248">
        <v>26041</v>
      </c>
      <c r="K15" s="250"/>
      <c r="L15" s="256">
        <v>37996</v>
      </c>
    </row>
    <row r="16" spans="1:12" s="251" customFormat="1" ht="20.100000000000001" customHeight="1" x14ac:dyDescent="0.5">
      <c r="A16" s="243"/>
      <c r="B16" s="254" t="s">
        <v>54</v>
      </c>
      <c r="C16" s="258" t="s">
        <v>131</v>
      </c>
      <c r="D16" s="244"/>
      <c r="E16" s="244"/>
      <c r="F16" s="252">
        <v>2833</v>
      </c>
      <c r="G16" s="249"/>
      <c r="H16" s="250">
        <v>1914</v>
      </c>
      <c r="I16" s="249"/>
      <c r="J16" s="248">
        <v>1806</v>
      </c>
      <c r="K16" s="250"/>
      <c r="L16" s="250">
        <v>1914</v>
      </c>
    </row>
    <row r="17" spans="1:12" s="251" customFormat="1" ht="20.100000000000001" customHeight="1" x14ac:dyDescent="0.5">
      <c r="A17" s="243"/>
      <c r="B17" s="254" t="s">
        <v>54</v>
      </c>
      <c r="C17" s="258" t="s">
        <v>133</v>
      </c>
      <c r="D17" s="255">
        <v>10</v>
      </c>
      <c r="E17" s="244"/>
      <c r="F17" s="252">
        <v>-1104236</v>
      </c>
      <c r="G17" s="249"/>
      <c r="H17" s="256">
        <v>-1116203</v>
      </c>
      <c r="I17" s="249"/>
      <c r="J17" s="248">
        <v>0</v>
      </c>
      <c r="K17" s="250"/>
      <c r="L17" s="256">
        <v>0</v>
      </c>
    </row>
    <row r="18" spans="1:12" s="251" customFormat="1" ht="20.100000000000001" customHeight="1" x14ac:dyDescent="0.5">
      <c r="A18" s="243"/>
      <c r="B18" s="254" t="s">
        <v>54</v>
      </c>
      <c r="C18" s="258" t="s">
        <v>134</v>
      </c>
      <c r="D18" s="255">
        <v>10</v>
      </c>
      <c r="E18" s="244"/>
      <c r="F18" s="248">
        <v>0</v>
      </c>
      <c r="G18" s="249"/>
      <c r="H18" s="250">
        <v>0</v>
      </c>
      <c r="I18" s="249"/>
      <c r="J18" s="248">
        <v>-522076</v>
      </c>
      <c r="K18" s="250"/>
      <c r="L18" s="256">
        <v>-1838042</v>
      </c>
    </row>
    <row r="19" spans="1:12" s="251" customFormat="1" ht="20.100000000000001" customHeight="1" x14ac:dyDescent="0.5">
      <c r="A19" s="243"/>
      <c r="B19" s="254" t="s">
        <v>54</v>
      </c>
      <c r="C19" s="258" t="s">
        <v>230</v>
      </c>
      <c r="D19" s="215"/>
      <c r="E19" s="244"/>
      <c r="F19" s="248"/>
      <c r="G19" s="249"/>
      <c r="H19" s="250"/>
      <c r="I19" s="249"/>
      <c r="J19" s="248"/>
      <c r="K19" s="250"/>
      <c r="L19" s="256"/>
    </row>
    <row r="20" spans="1:12" s="251" customFormat="1" ht="20.100000000000001" customHeight="1" x14ac:dyDescent="0.5">
      <c r="A20" s="243"/>
      <c r="B20" s="254"/>
      <c r="C20" s="258" t="s">
        <v>223</v>
      </c>
      <c r="D20" s="255">
        <v>10</v>
      </c>
      <c r="E20" s="244"/>
      <c r="F20" s="248">
        <v>577138</v>
      </c>
      <c r="G20" s="249"/>
      <c r="H20" s="250">
        <v>0</v>
      </c>
      <c r="I20" s="249"/>
      <c r="J20" s="248">
        <f>-35264/2</f>
        <v>-17632</v>
      </c>
      <c r="K20" s="250"/>
      <c r="L20" s="256">
        <v>0</v>
      </c>
    </row>
    <row r="21" spans="1:12" s="251" customFormat="1" ht="20.100000000000001" customHeight="1" x14ac:dyDescent="0.5">
      <c r="A21" s="243"/>
      <c r="B21" s="254" t="s">
        <v>54</v>
      </c>
      <c r="C21" s="243" t="s">
        <v>146</v>
      </c>
      <c r="D21" s="255">
        <v>12</v>
      </c>
      <c r="E21" s="244"/>
      <c r="F21" s="259">
        <v>663</v>
      </c>
      <c r="G21" s="249"/>
      <c r="H21" s="256">
        <v>3179</v>
      </c>
      <c r="I21" s="249"/>
      <c r="J21" s="248">
        <v>0</v>
      </c>
      <c r="K21" s="250"/>
      <c r="L21" s="250">
        <v>0</v>
      </c>
    </row>
    <row r="22" spans="1:12" s="251" customFormat="1" ht="20.100000000000001" customHeight="1" x14ac:dyDescent="0.5">
      <c r="A22" s="243"/>
      <c r="B22" s="254" t="s">
        <v>54</v>
      </c>
      <c r="C22" s="243" t="s">
        <v>147</v>
      </c>
      <c r="D22" s="255"/>
      <c r="E22" s="244"/>
      <c r="F22" s="252">
        <v>1336</v>
      </c>
      <c r="G22" s="249"/>
      <c r="H22" s="256">
        <v>1338</v>
      </c>
      <c r="I22" s="249"/>
      <c r="J22" s="248">
        <v>1336</v>
      </c>
      <c r="K22" s="250"/>
      <c r="L22" s="256">
        <v>1338</v>
      </c>
    </row>
    <row r="23" spans="1:12" s="251" customFormat="1" ht="20.100000000000001" customHeight="1" x14ac:dyDescent="0.5">
      <c r="A23" s="243"/>
      <c r="B23" s="260" t="s">
        <v>54</v>
      </c>
      <c r="C23" s="243" t="s">
        <v>184</v>
      </c>
      <c r="D23" s="255"/>
      <c r="E23" s="244"/>
      <c r="F23" s="261">
        <v>-118247</v>
      </c>
      <c r="G23" s="249"/>
      <c r="H23" s="262">
        <v>55433</v>
      </c>
      <c r="I23" s="249"/>
      <c r="J23" s="263">
        <v>-186575</v>
      </c>
      <c r="K23" s="250"/>
      <c r="L23" s="264">
        <v>42021</v>
      </c>
    </row>
    <row r="24" spans="1:12" s="251" customFormat="1" ht="6" customHeight="1" x14ac:dyDescent="0.5">
      <c r="A24" s="243"/>
      <c r="B24" s="254"/>
      <c r="C24" s="243"/>
      <c r="D24" s="244"/>
      <c r="E24" s="244"/>
      <c r="F24" s="259"/>
      <c r="G24" s="265"/>
      <c r="H24" s="257"/>
      <c r="I24" s="265"/>
      <c r="J24" s="266"/>
      <c r="K24" s="257"/>
      <c r="L24" s="257"/>
    </row>
    <row r="25" spans="1:12" s="251" customFormat="1" ht="20.100000000000001" customHeight="1" x14ac:dyDescent="0.5">
      <c r="A25" s="243" t="s">
        <v>84</v>
      </c>
      <c r="B25" s="243"/>
      <c r="C25" s="243"/>
      <c r="D25" s="244"/>
      <c r="E25" s="244"/>
      <c r="F25" s="248">
        <f>SUM(F9:F23)</f>
        <v>653821</v>
      </c>
      <c r="G25" s="265"/>
      <c r="H25" s="250">
        <f>SUM(H9:H23)</f>
        <v>511188</v>
      </c>
      <c r="I25" s="257"/>
      <c r="J25" s="248">
        <f>SUM(J9:J23)</f>
        <v>-73081</v>
      </c>
      <c r="K25" s="257"/>
      <c r="L25" s="250">
        <f>SUM(L9:L23)</f>
        <v>-101595</v>
      </c>
    </row>
    <row r="26" spans="1:12" s="251" customFormat="1" ht="20.100000000000001" customHeight="1" x14ac:dyDescent="0.5">
      <c r="A26" s="243"/>
      <c r="B26" s="243" t="s">
        <v>119</v>
      </c>
      <c r="C26" s="243"/>
      <c r="D26" s="244"/>
      <c r="E26" s="244"/>
      <c r="F26" s="252"/>
      <c r="G26" s="265"/>
      <c r="H26" s="250"/>
      <c r="I26" s="257"/>
      <c r="J26" s="248"/>
      <c r="K26" s="257"/>
      <c r="L26" s="250"/>
    </row>
    <row r="27" spans="1:12" s="251" customFormat="1" ht="20.100000000000001" customHeight="1" x14ac:dyDescent="0.5">
      <c r="A27" s="243"/>
      <c r="B27" s="243"/>
      <c r="C27" s="243" t="s">
        <v>85</v>
      </c>
      <c r="D27" s="244"/>
      <c r="E27" s="244"/>
      <c r="F27" s="252"/>
      <c r="G27" s="265"/>
      <c r="H27" s="250"/>
      <c r="I27" s="257"/>
      <c r="J27" s="248"/>
      <c r="K27" s="257"/>
      <c r="L27" s="250"/>
    </row>
    <row r="28" spans="1:12" s="251" customFormat="1" ht="20.100000000000001" customHeight="1" x14ac:dyDescent="0.5">
      <c r="A28" s="243"/>
      <c r="B28" s="254" t="s">
        <v>54</v>
      </c>
      <c r="C28" s="243" t="s">
        <v>13</v>
      </c>
      <c r="D28" s="244"/>
      <c r="E28" s="244"/>
      <c r="F28" s="252">
        <v>-89252</v>
      </c>
      <c r="G28" s="249"/>
      <c r="H28" s="256">
        <v>-117060</v>
      </c>
      <c r="I28" s="249"/>
      <c r="J28" s="248">
        <v>0</v>
      </c>
      <c r="K28" s="250"/>
      <c r="L28" s="256">
        <v>0</v>
      </c>
    </row>
    <row r="29" spans="1:12" s="251" customFormat="1" ht="20.100000000000001" customHeight="1" x14ac:dyDescent="0.5">
      <c r="A29" s="243"/>
      <c r="B29" s="254" t="s">
        <v>54</v>
      </c>
      <c r="C29" s="243" t="s">
        <v>14</v>
      </c>
      <c r="D29" s="244"/>
      <c r="E29" s="244"/>
      <c r="F29" s="252">
        <v>-34385</v>
      </c>
      <c r="G29" s="249"/>
      <c r="H29" s="256">
        <v>-16327</v>
      </c>
      <c r="I29" s="249"/>
      <c r="J29" s="248">
        <v>-470</v>
      </c>
      <c r="K29" s="250"/>
      <c r="L29" s="256">
        <v>2867</v>
      </c>
    </row>
    <row r="30" spans="1:12" s="251" customFormat="1" ht="20.100000000000001" customHeight="1" x14ac:dyDescent="0.5">
      <c r="A30" s="243"/>
      <c r="B30" s="254" t="s">
        <v>54</v>
      </c>
      <c r="C30" s="243" t="s">
        <v>17</v>
      </c>
      <c r="D30" s="244"/>
      <c r="E30" s="244"/>
      <c r="F30" s="252">
        <v>-3432</v>
      </c>
      <c r="G30" s="249"/>
      <c r="H30" s="256">
        <v>3520</v>
      </c>
      <c r="I30" s="249"/>
      <c r="J30" s="248">
        <v>2843</v>
      </c>
      <c r="K30" s="250"/>
      <c r="L30" s="256">
        <v>-48436</v>
      </c>
    </row>
    <row r="31" spans="1:12" s="251" customFormat="1" ht="20.100000000000001" customHeight="1" x14ac:dyDescent="0.5">
      <c r="A31" s="243"/>
      <c r="B31" s="254" t="s">
        <v>54</v>
      </c>
      <c r="C31" s="243" t="s">
        <v>86</v>
      </c>
      <c r="D31" s="244"/>
      <c r="E31" s="244"/>
      <c r="F31" s="252">
        <v>149122</v>
      </c>
      <c r="G31" s="249"/>
      <c r="H31" s="256">
        <v>198035</v>
      </c>
      <c r="I31" s="249"/>
      <c r="J31" s="248">
        <v>0</v>
      </c>
      <c r="K31" s="250"/>
      <c r="L31" s="256">
        <v>0</v>
      </c>
    </row>
    <row r="32" spans="1:12" s="251" customFormat="1" ht="20.100000000000001" customHeight="1" x14ac:dyDescent="0.5">
      <c r="A32" s="243"/>
      <c r="B32" s="254" t="s">
        <v>54</v>
      </c>
      <c r="C32" s="243" t="s">
        <v>20</v>
      </c>
      <c r="D32" s="244"/>
      <c r="E32" s="244"/>
      <c r="F32" s="252">
        <v>-181233</v>
      </c>
      <c r="G32" s="249"/>
      <c r="H32" s="256">
        <v>57306</v>
      </c>
      <c r="I32" s="249"/>
      <c r="J32" s="248">
        <v>-3906</v>
      </c>
      <c r="K32" s="250"/>
      <c r="L32" s="256">
        <v>-6866</v>
      </c>
    </row>
    <row r="33" spans="1:12" s="251" customFormat="1" ht="20.100000000000001" customHeight="1" x14ac:dyDescent="0.5">
      <c r="A33" s="243"/>
      <c r="B33" s="254" t="s">
        <v>54</v>
      </c>
      <c r="C33" s="243" t="s">
        <v>26</v>
      </c>
      <c r="D33" s="244"/>
      <c r="E33" s="244"/>
      <c r="F33" s="252">
        <v>-170955</v>
      </c>
      <c r="G33" s="249"/>
      <c r="H33" s="256">
        <v>-115900</v>
      </c>
      <c r="I33" s="249"/>
      <c r="J33" s="248">
        <v>-3638</v>
      </c>
      <c r="K33" s="250"/>
      <c r="L33" s="256">
        <v>-9008</v>
      </c>
    </row>
    <row r="34" spans="1:12" s="251" customFormat="1" ht="20.100000000000001" customHeight="1" x14ac:dyDescent="0.5">
      <c r="A34" s="243"/>
      <c r="B34" s="254" t="s">
        <v>54</v>
      </c>
      <c r="C34" s="243" t="s">
        <v>151</v>
      </c>
      <c r="D34" s="244"/>
      <c r="E34" s="244"/>
      <c r="F34" s="252">
        <v>-4808</v>
      </c>
      <c r="G34" s="249"/>
      <c r="H34" s="256">
        <v>-119635</v>
      </c>
      <c r="I34" s="249"/>
      <c r="J34" s="248">
        <v>0</v>
      </c>
      <c r="K34" s="250"/>
      <c r="L34" s="256">
        <v>0</v>
      </c>
    </row>
    <row r="35" spans="1:12" s="251" customFormat="1" ht="20.100000000000001" customHeight="1" x14ac:dyDescent="0.5">
      <c r="A35" s="243"/>
      <c r="B35" s="254" t="s">
        <v>54</v>
      </c>
      <c r="C35" s="243" t="s">
        <v>31</v>
      </c>
      <c r="D35" s="244"/>
      <c r="E35" s="244"/>
      <c r="F35" s="252">
        <v>37415</v>
      </c>
      <c r="G35" s="249"/>
      <c r="H35" s="256">
        <v>20903</v>
      </c>
      <c r="I35" s="249"/>
      <c r="J35" s="248">
        <v>-6</v>
      </c>
      <c r="K35" s="250"/>
      <c r="L35" s="256">
        <v>-4</v>
      </c>
    </row>
    <row r="36" spans="1:12" s="251" customFormat="1" ht="20.100000000000001" customHeight="1" x14ac:dyDescent="0.5">
      <c r="A36" s="243"/>
      <c r="B36" s="267" t="s">
        <v>54</v>
      </c>
      <c r="C36" s="243" t="s">
        <v>37</v>
      </c>
      <c r="D36" s="244"/>
      <c r="E36" s="244"/>
      <c r="F36" s="252">
        <v>1047</v>
      </c>
      <c r="G36" s="249"/>
      <c r="H36" s="256">
        <v>1888</v>
      </c>
      <c r="I36" s="249"/>
      <c r="J36" s="248">
        <v>1047</v>
      </c>
      <c r="K36" s="250"/>
      <c r="L36" s="256">
        <v>1418</v>
      </c>
    </row>
    <row r="37" spans="1:12" s="251" customFormat="1" ht="20.100000000000001" customHeight="1" x14ac:dyDescent="0.5">
      <c r="A37" s="243"/>
      <c r="B37" s="254" t="s">
        <v>54</v>
      </c>
      <c r="C37" s="243" t="s">
        <v>33</v>
      </c>
      <c r="D37" s="244"/>
      <c r="E37" s="244"/>
      <c r="F37" s="261">
        <v>-88907</v>
      </c>
      <c r="G37" s="265"/>
      <c r="H37" s="262">
        <v>-367054</v>
      </c>
      <c r="I37" s="265"/>
      <c r="J37" s="263">
        <v>-10241</v>
      </c>
      <c r="K37" s="257"/>
      <c r="L37" s="262">
        <v>-15483</v>
      </c>
    </row>
    <row r="38" spans="1:12" s="251" customFormat="1" ht="6" customHeight="1" x14ac:dyDescent="0.5">
      <c r="A38" s="243"/>
      <c r="B38" s="254"/>
      <c r="C38" s="243"/>
      <c r="D38" s="244"/>
      <c r="E38" s="244"/>
      <c r="F38" s="259"/>
      <c r="G38" s="265"/>
      <c r="H38" s="257"/>
      <c r="I38" s="265"/>
      <c r="J38" s="266"/>
      <c r="K38" s="257"/>
      <c r="L38" s="257"/>
    </row>
    <row r="39" spans="1:12" s="251" customFormat="1" ht="20.100000000000001" customHeight="1" x14ac:dyDescent="0.5">
      <c r="A39" s="268" t="s">
        <v>207</v>
      </c>
      <c r="B39" s="243"/>
      <c r="C39" s="243"/>
      <c r="D39" s="244"/>
      <c r="E39" s="244"/>
      <c r="F39" s="259">
        <f>SUM(F25:F37)</f>
        <v>268433</v>
      </c>
      <c r="G39" s="265"/>
      <c r="H39" s="257">
        <f>SUM(H25:H37)</f>
        <v>56864</v>
      </c>
      <c r="I39" s="265"/>
      <c r="J39" s="259">
        <f>SUM(J25:J37)</f>
        <v>-87452</v>
      </c>
      <c r="K39" s="257"/>
      <c r="L39" s="257">
        <f>SUM(L25:L37)</f>
        <v>-177107</v>
      </c>
    </row>
    <row r="40" spans="1:12" s="251" customFormat="1" ht="20.100000000000001" customHeight="1" x14ac:dyDescent="0.5">
      <c r="A40" s="243"/>
      <c r="B40" s="267" t="s">
        <v>54</v>
      </c>
      <c r="C40" s="243" t="s">
        <v>87</v>
      </c>
      <c r="D40" s="244"/>
      <c r="E40" s="244"/>
      <c r="F40" s="259">
        <v>-45122</v>
      </c>
      <c r="G40" s="265"/>
      <c r="H40" s="269">
        <v>-68877</v>
      </c>
      <c r="I40" s="265"/>
      <c r="J40" s="266">
        <v>-28336</v>
      </c>
      <c r="K40" s="257"/>
      <c r="L40" s="269">
        <v>-37605</v>
      </c>
    </row>
    <row r="41" spans="1:12" s="251" customFormat="1" ht="20.100000000000001" customHeight="1" x14ac:dyDescent="0.5">
      <c r="A41" s="243"/>
      <c r="B41" s="267" t="s">
        <v>54</v>
      </c>
      <c r="C41" s="243" t="s">
        <v>88</v>
      </c>
      <c r="D41" s="244"/>
      <c r="E41" s="244"/>
      <c r="F41" s="261">
        <v>-32499</v>
      </c>
      <c r="G41" s="265"/>
      <c r="H41" s="262">
        <v>-36521</v>
      </c>
      <c r="I41" s="265"/>
      <c r="J41" s="263">
        <v>0</v>
      </c>
      <c r="K41" s="257"/>
      <c r="L41" s="262">
        <v>-2</v>
      </c>
    </row>
    <row r="42" spans="1:12" s="251" customFormat="1" ht="6" customHeight="1" x14ac:dyDescent="0.5">
      <c r="A42" s="243"/>
      <c r="B42" s="267"/>
      <c r="C42" s="243"/>
      <c r="D42" s="244"/>
      <c r="E42" s="244"/>
      <c r="F42" s="259"/>
      <c r="G42" s="265"/>
      <c r="H42" s="257"/>
      <c r="I42" s="265"/>
      <c r="J42" s="266"/>
      <c r="K42" s="257"/>
      <c r="L42" s="257"/>
    </row>
    <row r="43" spans="1:12" s="251" customFormat="1" ht="20.100000000000001" customHeight="1" x14ac:dyDescent="0.5">
      <c r="A43" s="268" t="s">
        <v>207</v>
      </c>
      <c r="B43" s="243"/>
      <c r="C43" s="243"/>
      <c r="D43" s="244"/>
      <c r="E43" s="244"/>
      <c r="F43" s="261">
        <f>SUM(F39:F41)</f>
        <v>190812</v>
      </c>
      <c r="G43" s="257"/>
      <c r="H43" s="270">
        <f>SUM(H39:H41)</f>
        <v>-48534</v>
      </c>
      <c r="I43" s="257"/>
      <c r="J43" s="263">
        <f>SUM(J39:J41)</f>
        <v>-115788</v>
      </c>
      <c r="K43" s="257"/>
      <c r="L43" s="270">
        <f>SUM(L39:L41)</f>
        <v>-214714</v>
      </c>
    </row>
    <row r="44" spans="1:12" s="251" customFormat="1" ht="20.100000000000001" customHeight="1" x14ac:dyDescent="0.5">
      <c r="A44" s="268"/>
      <c r="B44" s="243"/>
      <c r="C44" s="243"/>
      <c r="D44" s="244"/>
      <c r="E44" s="244"/>
      <c r="F44" s="271"/>
      <c r="G44" s="257"/>
      <c r="H44" s="257"/>
      <c r="I44" s="257"/>
      <c r="J44" s="257"/>
      <c r="K44" s="257"/>
      <c r="L44" s="257"/>
    </row>
    <row r="45" spans="1:12" s="251" customFormat="1" ht="20.100000000000001" customHeight="1" x14ac:dyDescent="0.5">
      <c r="A45" s="268"/>
      <c r="B45" s="243"/>
      <c r="C45" s="243"/>
      <c r="D45" s="244"/>
      <c r="E45" s="244"/>
      <c r="F45" s="271"/>
      <c r="G45" s="257"/>
      <c r="H45" s="257"/>
      <c r="I45" s="257"/>
      <c r="J45" s="257"/>
      <c r="K45" s="257"/>
      <c r="L45" s="257"/>
    </row>
    <row r="46" spans="1:12" s="251" customFormat="1" ht="8.25" customHeight="1" x14ac:dyDescent="0.5">
      <c r="A46" s="268"/>
      <c r="B46" s="243"/>
      <c r="C46" s="243"/>
      <c r="D46" s="244"/>
      <c r="E46" s="244"/>
      <c r="F46" s="271"/>
      <c r="G46" s="257"/>
      <c r="H46" s="257"/>
      <c r="I46" s="257"/>
      <c r="J46" s="257"/>
      <c r="K46" s="257"/>
      <c r="L46" s="257"/>
    </row>
    <row r="47" spans="1:12" ht="11.25" customHeight="1" x14ac:dyDescent="0.5">
      <c r="A47" s="200"/>
      <c r="B47" s="200"/>
      <c r="C47" s="200"/>
      <c r="D47" s="80"/>
      <c r="E47" s="80"/>
      <c r="F47" s="155"/>
      <c r="G47" s="201"/>
      <c r="H47" s="201"/>
      <c r="I47" s="201"/>
      <c r="J47" s="201"/>
      <c r="K47" s="201"/>
      <c r="L47" s="201"/>
    </row>
    <row r="48" spans="1:12" ht="21.95" customHeight="1" x14ac:dyDescent="0.5">
      <c r="A48" s="305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</row>
    <row r="49" spans="1:12" ht="20.100000000000001" customHeight="1" x14ac:dyDescent="0.5">
      <c r="A49" s="79" t="s">
        <v>0</v>
      </c>
      <c r="B49" s="79"/>
      <c r="C49" s="79"/>
      <c r="D49" s="80"/>
      <c r="E49" s="80"/>
      <c r="G49" s="82"/>
      <c r="H49" s="81"/>
      <c r="I49" s="82"/>
      <c r="J49" s="81"/>
      <c r="K49" s="82"/>
      <c r="L49" s="81"/>
    </row>
    <row r="50" spans="1:12" ht="20.100000000000001" customHeight="1" x14ac:dyDescent="0.5">
      <c r="A50" s="79" t="s">
        <v>178</v>
      </c>
      <c r="B50" s="79"/>
      <c r="C50" s="79"/>
      <c r="D50" s="80"/>
      <c r="E50" s="80"/>
      <c r="F50" s="154"/>
      <c r="G50" s="83"/>
      <c r="H50" s="83"/>
      <c r="I50" s="83"/>
      <c r="J50" s="83"/>
      <c r="K50" s="83"/>
      <c r="L50" s="83"/>
    </row>
    <row r="51" spans="1:12" ht="20.100000000000001" customHeight="1" x14ac:dyDescent="0.5">
      <c r="A51" s="146" t="str">
        <f>+A3</f>
        <v xml:space="preserve">สำหรับงวดสามเดือนสิ้นสุดวันที่ 31 มีนาคม พ.ศ. 2563 </v>
      </c>
      <c r="B51" s="84"/>
      <c r="C51" s="84"/>
      <c r="D51" s="85"/>
      <c r="E51" s="85"/>
      <c r="F51" s="147"/>
      <c r="G51" s="87"/>
      <c r="H51" s="86"/>
      <c r="I51" s="87"/>
      <c r="J51" s="86"/>
      <c r="K51" s="87"/>
      <c r="L51" s="86"/>
    </row>
    <row r="52" spans="1:12" ht="20.100000000000001" customHeight="1" x14ac:dyDescent="0.5">
      <c r="A52" s="88"/>
      <c r="B52" s="88"/>
      <c r="C52" s="88"/>
      <c r="D52" s="89"/>
      <c r="E52" s="89"/>
      <c r="F52" s="155"/>
      <c r="G52" s="91"/>
      <c r="H52" s="90"/>
      <c r="I52" s="91"/>
      <c r="J52" s="90"/>
      <c r="K52" s="91"/>
      <c r="L52" s="90"/>
    </row>
    <row r="53" spans="1:12" s="272" customFormat="1" ht="20.100000000000001" customHeight="1" x14ac:dyDescent="0.5">
      <c r="D53" s="273"/>
      <c r="E53" s="274"/>
      <c r="F53" s="307" t="s">
        <v>2</v>
      </c>
      <c r="G53" s="307"/>
      <c r="H53" s="307"/>
      <c r="I53" s="275"/>
      <c r="J53" s="307" t="s">
        <v>116</v>
      </c>
      <c r="K53" s="307"/>
      <c r="L53" s="307"/>
    </row>
    <row r="54" spans="1:12" s="272" customFormat="1" ht="20.100000000000001" customHeight="1" x14ac:dyDescent="0.5">
      <c r="D54" s="6"/>
      <c r="E54" s="4"/>
      <c r="F54" s="276" t="s">
        <v>194</v>
      </c>
      <c r="G54" s="13"/>
      <c r="H54" s="13" t="s">
        <v>155</v>
      </c>
      <c r="I54" s="12"/>
      <c r="J54" s="13" t="s">
        <v>194</v>
      </c>
      <c r="K54" s="13"/>
      <c r="L54" s="13" t="s">
        <v>155</v>
      </c>
    </row>
    <row r="55" spans="1:12" s="272" customFormat="1" ht="20.100000000000001" customHeight="1" x14ac:dyDescent="0.5">
      <c r="D55" s="8" t="s">
        <v>6</v>
      </c>
      <c r="E55" s="4"/>
      <c r="F55" s="277" t="s">
        <v>7</v>
      </c>
      <c r="G55" s="12"/>
      <c r="H55" s="229" t="s">
        <v>7</v>
      </c>
      <c r="I55" s="12"/>
      <c r="J55" s="229" t="s">
        <v>7</v>
      </c>
      <c r="K55" s="12"/>
      <c r="L55" s="229" t="s">
        <v>7</v>
      </c>
    </row>
    <row r="56" spans="1:12" ht="20.100000000000001" customHeight="1" x14ac:dyDescent="0.5">
      <c r="A56" s="278" t="s">
        <v>89</v>
      </c>
      <c r="B56" s="200"/>
      <c r="C56" s="200"/>
      <c r="D56" s="279"/>
      <c r="E56" s="89"/>
      <c r="F56" s="166"/>
      <c r="G56" s="81"/>
      <c r="H56" s="280"/>
      <c r="I56" s="81"/>
      <c r="J56" s="281"/>
      <c r="K56" s="282"/>
      <c r="L56" s="283"/>
    </row>
    <row r="57" spans="1:12" ht="20.100000000000001" customHeight="1" x14ac:dyDescent="0.5">
      <c r="A57" s="278"/>
      <c r="B57" s="200" t="s">
        <v>172</v>
      </c>
      <c r="C57" s="200"/>
      <c r="D57" s="279"/>
      <c r="E57" s="89"/>
      <c r="F57" s="284">
        <v>0</v>
      </c>
      <c r="G57" s="81"/>
      <c r="H57" s="280">
        <v>-28295</v>
      </c>
      <c r="I57" s="282"/>
      <c r="J57" s="284">
        <v>0</v>
      </c>
      <c r="K57" s="282"/>
      <c r="L57" s="280">
        <v>0</v>
      </c>
    </row>
    <row r="58" spans="1:12" ht="20.100000000000001" customHeight="1" x14ac:dyDescent="0.5">
      <c r="A58" s="278"/>
      <c r="B58" s="200" t="s">
        <v>224</v>
      </c>
      <c r="C58" s="200"/>
      <c r="D58" s="279"/>
      <c r="E58" s="89"/>
      <c r="F58" s="166">
        <v>135290</v>
      </c>
      <c r="G58" s="81"/>
      <c r="H58" s="280">
        <v>0</v>
      </c>
      <c r="I58" s="282"/>
      <c r="J58" s="284">
        <v>135290</v>
      </c>
      <c r="K58" s="282"/>
      <c r="L58" s="280">
        <v>0</v>
      </c>
    </row>
    <row r="59" spans="1:12" ht="20.100000000000001" customHeight="1" x14ac:dyDescent="0.5">
      <c r="A59" s="278"/>
      <c r="B59" s="200" t="s">
        <v>245</v>
      </c>
      <c r="C59" s="200"/>
      <c r="D59" s="279"/>
      <c r="E59" s="89"/>
      <c r="F59" s="166"/>
      <c r="G59" s="81"/>
      <c r="H59" s="280"/>
      <c r="I59" s="282"/>
      <c r="J59" s="284"/>
      <c r="K59" s="282"/>
      <c r="L59" s="280"/>
    </row>
    <row r="60" spans="1:12" ht="20.100000000000001" customHeight="1" x14ac:dyDescent="0.5">
      <c r="A60" s="278"/>
      <c r="B60" s="200"/>
      <c r="C60" s="200" t="s">
        <v>213</v>
      </c>
      <c r="D60" s="279"/>
      <c r="E60" s="89"/>
      <c r="F60" s="166">
        <v>228510</v>
      </c>
      <c r="G60" s="81"/>
      <c r="H60" s="280">
        <v>0</v>
      </c>
      <c r="I60" s="282"/>
      <c r="J60" s="284">
        <v>0</v>
      </c>
      <c r="K60" s="282"/>
      <c r="L60" s="280">
        <v>0</v>
      </c>
    </row>
    <row r="61" spans="1:12" ht="20.100000000000001" customHeight="1" x14ac:dyDescent="0.5">
      <c r="A61" s="278"/>
      <c r="B61" s="200" t="s">
        <v>236</v>
      </c>
      <c r="C61" s="200"/>
      <c r="D61" s="279"/>
      <c r="E61" s="89"/>
      <c r="F61" s="166"/>
      <c r="G61" s="81"/>
      <c r="H61" s="280"/>
      <c r="I61" s="282"/>
      <c r="J61" s="284"/>
      <c r="K61" s="282"/>
      <c r="L61" s="280"/>
    </row>
    <row r="62" spans="1:12" ht="20.100000000000001" customHeight="1" x14ac:dyDescent="0.5">
      <c r="A62" s="278"/>
      <c r="B62" s="200"/>
      <c r="C62" s="200" t="s">
        <v>213</v>
      </c>
      <c r="D62" s="279"/>
      <c r="E62" s="89"/>
      <c r="F62" s="166">
        <v>-277786</v>
      </c>
      <c r="G62" s="81"/>
      <c r="H62" s="280">
        <v>0</v>
      </c>
      <c r="I62" s="282"/>
      <c r="J62" s="284">
        <v>0</v>
      </c>
      <c r="K62" s="282"/>
      <c r="L62" s="280">
        <v>0</v>
      </c>
    </row>
    <row r="63" spans="1:12" ht="20.100000000000001" customHeight="1" x14ac:dyDescent="0.5">
      <c r="A63" s="278"/>
      <c r="B63" s="200" t="s">
        <v>198</v>
      </c>
      <c r="C63" s="200"/>
      <c r="D63" s="279"/>
      <c r="E63" s="89"/>
      <c r="F63" s="166">
        <v>-31789</v>
      </c>
      <c r="G63" s="81"/>
      <c r="H63" s="280">
        <v>-21551</v>
      </c>
      <c r="I63" s="282"/>
      <c r="J63" s="284">
        <v>0</v>
      </c>
      <c r="K63" s="282"/>
      <c r="L63" s="280">
        <v>0</v>
      </c>
    </row>
    <row r="64" spans="1:12" ht="20.100000000000001" customHeight="1" x14ac:dyDescent="0.5">
      <c r="A64" s="278"/>
      <c r="B64" s="200" t="s">
        <v>120</v>
      </c>
      <c r="C64" s="200"/>
      <c r="D64" s="279"/>
      <c r="E64" s="89"/>
      <c r="F64" s="284">
        <v>0</v>
      </c>
      <c r="G64" s="81"/>
      <c r="H64" s="280">
        <v>2600</v>
      </c>
      <c r="I64" s="282"/>
      <c r="J64" s="284">
        <v>0</v>
      </c>
      <c r="K64" s="282"/>
      <c r="L64" s="280">
        <v>3220</v>
      </c>
    </row>
    <row r="65" spans="1:12" ht="20.100000000000001" customHeight="1" x14ac:dyDescent="0.5">
      <c r="A65" s="278"/>
      <c r="B65" s="200" t="s">
        <v>90</v>
      </c>
      <c r="C65" s="200"/>
      <c r="D65" s="279"/>
      <c r="E65" s="89"/>
      <c r="F65" s="284">
        <v>0</v>
      </c>
      <c r="G65" s="81"/>
      <c r="H65" s="280">
        <v>-132878</v>
      </c>
      <c r="I65" s="282"/>
      <c r="J65" s="284">
        <v>0</v>
      </c>
      <c r="K65" s="282"/>
      <c r="L65" s="280">
        <v>-1000</v>
      </c>
    </row>
    <row r="66" spans="1:12" ht="20.100000000000001" customHeight="1" x14ac:dyDescent="0.5">
      <c r="A66" s="278"/>
      <c r="B66" s="200" t="s">
        <v>141</v>
      </c>
      <c r="C66" s="200"/>
      <c r="D66" s="279"/>
      <c r="E66" s="89"/>
      <c r="F66" s="284">
        <v>0</v>
      </c>
      <c r="G66" s="81"/>
      <c r="H66" s="280">
        <v>0</v>
      </c>
      <c r="I66" s="282"/>
      <c r="J66" s="284">
        <v>0</v>
      </c>
      <c r="K66" s="282"/>
      <c r="L66" s="280">
        <v>1239026</v>
      </c>
    </row>
    <row r="67" spans="1:12" ht="20.100000000000001" customHeight="1" x14ac:dyDescent="0.5">
      <c r="A67" s="278"/>
      <c r="B67" s="200" t="s">
        <v>142</v>
      </c>
      <c r="C67" s="200"/>
      <c r="D67" s="279">
        <v>18</v>
      </c>
      <c r="E67" s="89"/>
      <c r="F67" s="284">
        <v>0</v>
      </c>
      <c r="G67" s="81"/>
      <c r="H67" s="280">
        <v>0</v>
      </c>
      <c r="I67" s="282"/>
      <c r="J67" s="284">
        <v>-62040</v>
      </c>
      <c r="K67" s="282"/>
      <c r="L67" s="280">
        <v>-223550</v>
      </c>
    </row>
    <row r="68" spans="1:12" ht="20.100000000000001" customHeight="1" x14ac:dyDescent="0.5">
      <c r="A68" s="278"/>
      <c r="B68" s="200" t="s">
        <v>199</v>
      </c>
      <c r="C68" s="200"/>
      <c r="D68" s="279"/>
      <c r="E68" s="89"/>
      <c r="F68" s="284">
        <v>0</v>
      </c>
      <c r="G68" s="81"/>
      <c r="H68" s="280">
        <v>-38950</v>
      </c>
      <c r="I68" s="282"/>
      <c r="J68" s="284">
        <v>0</v>
      </c>
      <c r="K68" s="282"/>
      <c r="L68" s="280">
        <v>-1549000</v>
      </c>
    </row>
    <row r="69" spans="1:12" ht="20.100000000000001" customHeight="1" x14ac:dyDescent="0.5">
      <c r="A69" s="278"/>
      <c r="B69" s="200" t="s">
        <v>148</v>
      </c>
      <c r="C69" s="200"/>
      <c r="D69" s="279"/>
      <c r="E69" s="89"/>
      <c r="F69" s="284">
        <v>0</v>
      </c>
      <c r="G69" s="81"/>
      <c r="H69" s="280">
        <v>-13212</v>
      </c>
      <c r="I69" s="282"/>
      <c r="J69" s="284">
        <v>0</v>
      </c>
      <c r="K69" s="282"/>
      <c r="L69" s="280">
        <v>0</v>
      </c>
    </row>
    <row r="70" spans="1:12" ht="20.100000000000001" customHeight="1" x14ac:dyDescent="0.5">
      <c r="A70" s="278"/>
      <c r="B70" s="200" t="s">
        <v>236</v>
      </c>
      <c r="C70" s="200"/>
      <c r="D70" s="279"/>
      <c r="E70" s="89"/>
      <c r="F70" s="166"/>
      <c r="G70" s="81"/>
      <c r="H70" s="280"/>
      <c r="I70" s="282"/>
      <c r="J70" s="284"/>
      <c r="K70" s="282"/>
      <c r="L70" s="280"/>
    </row>
    <row r="71" spans="1:12" ht="20.100000000000001" customHeight="1" x14ac:dyDescent="0.5">
      <c r="A71" s="278"/>
      <c r="B71" s="200"/>
      <c r="C71" s="200" t="s">
        <v>239</v>
      </c>
      <c r="D71" s="279">
        <v>11</v>
      </c>
      <c r="E71" s="89"/>
      <c r="F71" s="166">
        <v>-132938</v>
      </c>
      <c r="G71" s="81"/>
      <c r="H71" s="280">
        <v>0</v>
      </c>
      <c r="I71" s="282"/>
      <c r="J71" s="284">
        <v>0</v>
      </c>
      <c r="K71" s="282"/>
      <c r="L71" s="280">
        <v>0</v>
      </c>
    </row>
    <row r="72" spans="1:12" ht="20.100000000000001" customHeight="1" x14ac:dyDescent="0.5">
      <c r="A72" s="278"/>
      <c r="B72" s="200" t="s">
        <v>177</v>
      </c>
      <c r="C72" s="200"/>
      <c r="D72" s="279"/>
      <c r="E72" s="89"/>
      <c r="F72" s="166">
        <v>-9679</v>
      </c>
      <c r="G72" s="81"/>
      <c r="H72" s="280">
        <v>-1393</v>
      </c>
      <c r="I72" s="282"/>
      <c r="J72" s="284">
        <v>0</v>
      </c>
      <c r="K72" s="282"/>
      <c r="L72" s="280">
        <v>0</v>
      </c>
    </row>
    <row r="73" spans="1:12" ht="20.100000000000001" customHeight="1" x14ac:dyDescent="0.5">
      <c r="A73" s="200"/>
      <c r="B73" s="200" t="s">
        <v>241</v>
      </c>
      <c r="C73" s="200"/>
      <c r="D73" s="279"/>
      <c r="E73" s="89"/>
      <c r="F73" s="166"/>
      <c r="G73" s="81"/>
      <c r="H73" s="280"/>
      <c r="I73" s="282"/>
      <c r="J73" s="284"/>
      <c r="K73" s="282"/>
      <c r="L73" s="280"/>
    </row>
    <row r="74" spans="1:12" ht="20.100000000000001" customHeight="1" x14ac:dyDescent="0.5">
      <c r="C74" s="76" t="s">
        <v>234</v>
      </c>
      <c r="D74" s="279"/>
      <c r="E74" s="89"/>
      <c r="F74" s="284">
        <v>-688740</v>
      </c>
      <c r="G74" s="81"/>
      <c r="H74" s="280">
        <v>0</v>
      </c>
      <c r="I74" s="282"/>
      <c r="J74" s="284">
        <v>0</v>
      </c>
      <c r="K74" s="282"/>
      <c r="L74" s="280">
        <v>0</v>
      </c>
    </row>
    <row r="75" spans="1:12" ht="20.100000000000001" customHeight="1" x14ac:dyDescent="0.5">
      <c r="A75" s="200"/>
      <c r="B75" s="200" t="s">
        <v>149</v>
      </c>
      <c r="C75" s="200"/>
      <c r="D75" s="279"/>
      <c r="E75" s="89"/>
      <c r="F75" s="166">
        <v>-143279</v>
      </c>
      <c r="G75" s="81"/>
      <c r="H75" s="280">
        <v>-357119</v>
      </c>
      <c r="I75" s="282"/>
      <c r="J75" s="284">
        <v>-44</v>
      </c>
      <c r="K75" s="282"/>
      <c r="L75" s="280">
        <v>-98</v>
      </c>
    </row>
    <row r="76" spans="1:12" ht="20.100000000000001" customHeight="1" x14ac:dyDescent="0.5">
      <c r="A76" s="200"/>
      <c r="B76" s="200" t="s">
        <v>51</v>
      </c>
      <c r="C76" s="200"/>
      <c r="D76" s="279"/>
      <c r="E76" s="89"/>
      <c r="F76" s="166">
        <v>8826</v>
      </c>
      <c r="G76" s="81"/>
      <c r="H76" s="280">
        <v>1894</v>
      </c>
      <c r="I76" s="282"/>
      <c r="J76" s="284">
        <v>6882</v>
      </c>
      <c r="K76" s="282"/>
      <c r="L76" s="280">
        <v>313479</v>
      </c>
    </row>
    <row r="77" spans="1:12" ht="20.100000000000001" customHeight="1" x14ac:dyDescent="0.5">
      <c r="A77" s="200"/>
      <c r="B77" s="200" t="s">
        <v>225</v>
      </c>
      <c r="C77" s="200"/>
      <c r="D77" s="279">
        <v>10</v>
      </c>
      <c r="E77" s="89"/>
      <c r="F77" s="285">
        <v>314820</v>
      </c>
      <c r="G77" s="201"/>
      <c r="H77" s="286">
        <v>1864983</v>
      </c>
      <c r="I77" s="201"/>
      <c r="J77" s="285">
        <v>314820</v>
      </c>
      <c r="K77" s="201"/>
      <c r="L77" s="286">
        <v>1838042</v>
      </c>
    </row>
    <row r="78" spans="1:12" ht="8.1" customHeight="1" x14ac:dyDescent="0.5">
      <c r="A78" s="200"/>
      <c r="B78" s="200"/>
      <c r="C78" s="200"/>
      <c r="D78" s="279"/>
      <c r="E78" s="80"/>
      <c r="F78" s="287"/>
      <c r="G78" s="201"/>
      <c r="H78" s="201"/>
      <c r="I78" s="201"/>
      <c r="J78" s="288"/>
      <c r="K78" s="201"/>
      <c r="L78" s="201"/>
    </row>
    <row r="79" spans="1:12" ht="20.100000000000001" customHeight="1" x14ac:dyDescent="0.5">
      <c r="A79" s="200" t="s">
        <v>165</v>
      </c>
      <c r="B79" s="200"/>
      <c r="C79" s="200"/>
      <c r="D79" s="279"/>
      <c r="E79" s="80"/>
      <c r="F79" s="285">
        <f>SUM(F57:F77)</f>
        <v>-596765</v>
      </c>
      <c r="G79" s="201"/>
      <c r="H79" s="286">
        <f>SUM(H57:H77)</f>
        <v>1276079</v>
      </c>
      <c r="I79" s="201"/>
      <c r="J79" s="285">
        <f>SUM(J57:J77)</f>
        <v>394908</v>
      </c>
      <c r="K79" s="201"/>
      <c r="L79" s="286">
        <f>SUM(L57:L77)</f>
        <v>1620119</v>
      </c>
    </row>
    <row r="80" spans="1:12" ht="15" customHeight="1" x14ac:dyDescent="0.5">
      <c r="A80" s="200"/>
      <c r="B80" s="200"/>
      <c r="C80" s="200"/>
      <c r="D80" s="279"/>
      <c r="E80" s="80"/>
      <c r="F80" s="287"/>
      <c r="G80" s="201"/>
      <c r="H80" s="201"/>
      <c r="I80" s="201"/>
      <c r="J80" s="288"/>
      <c r="K80" s="201"/>
      <c r="L80" s="201"/>
    </row>
    <row r="81" spans="1:12" ht="20.100000000000001" customHeight="1" x14ac:dyDescent="0.5">
      <c r="A81" s="278" t="s">
        <v>91</v>
      </c>
      <c r="B81" s="200"/>
      <c r="C81" s="200"/>
      <c r="D81" s="279"/>
      <c r="E81" s="80"/>
      <c r="F81" s="289"/>
      <c r="G81" s="280"/>
      <c r="H81" s="81"/>
      <c r="I81" s="280"/>
      <c r="J81" s="281"/>
      <c r="K81" s="283"/>
      <c r="L81" s="283"/>
    </row>
    <row r="82" spans="1:12" ht="20.100000000000001" customHeight="1" x14ac:dyDescent="0.5">
      <c r="A82" s="278"/>
      <c r="B82" s="200" t="s">
        <v>92</v>
      </c>
      <c r="C82" s="200"/>
      <c r="D82" s="279"/>
      <c r="E82" s="80"/>
      <c r="F82" s="289">
        <v>210120</v>
      </c>
      <c r="G82" s="280"/>
      <c r="H82" s="290">
        <v>2198482</v>
      </c>
      <c r="I82" s="280"/>
      <c r="J82" s="281">
        <v>0</v>
      </c>
      <c r="K82" s="283"/>
      <c r="L82" s="81">
        <v>1749000</v>
      </c>
    </row>
    <row r="83" spans="1:12" ht="20.100000000000001" customHeight="1" x14ac:dyDescent="0.5">
      <c r="A83" s="278"/>
      <c r="B83" s="200" t="s">
        <v>93</v>
      </c>
      <c r="C83" s="200"/>
      <c r="D83" s="279"/>
      <c r="E83" s="80"/>
      <c r="F83" s="289">
        <v>-534467</v>
      </c>
      <c r="G83" s="280"/>
      <c r="H83" s="290">
        <v>-2372157</v>
      </c>
      <c r="I83" s="280"/>
      <c r="J83" s="281">
        <v>0</v>
      </c>
      <c r="K83" s="283"/>
      <c r="L83" s="81">
        <v>-1869000</v>
      </c>
    </row>
    <row r="84" spans="1:12" ht="20.100000000000001" customHeight="1" x14ac:dyDescent="0.5">
      <c r="A84" s="200"/>
      <c r="B84" s="291" t="s">
        <v>145</v>
      </c>
      <c r="C84" s="200"/>
      <c r="D84" s="279">
        <v>15</v>
      </c>
      <c r="E84" s="80"/>
      <c r="F84" s="166">
        <v>49013</v>
      </c>
      <c r="G84" s="283"/>
      <c r="H84" s="290">
        <v>91656</v>
      </c>
      <c r="I84" s="283"/>
      <c r="J84" s="281">
        <v>0</v>
      </c>
      <c r="K84" s="283"/>
      <c r="L84" s="290">
        <v>0</v>
      </c>
    </row>
    <row r="85" spans="1:12" ht="20.100000000000001" customHeight="1" x14ac:dyDescent="0.5">
      <c r="A85" s="200"/>
      <c r="B85" s="292" t="s">
        <v>94</v>
      </c>
      <c r="C85" s="200"/>
      <c r="D85" s="279">
        <v>15</v>
      </c>
      <c r="E85" s="80"/>
      <c r="F85" s="166">
        <v>-41678</v>
      </c>
      <c r="G85" s="283"/>
      <c r="H85" s="290">
        <v>-47979</v>
      </c>
      <c r="I85" s="283"/>
      <c r="J85" s="281">
        <v>0</v>
      </c>
      <c r="K85" s="283"/>
      <c r="L85" s="283">
        <v>0</v>
      </c>
    </row>
    <row r="86" spans="1:12" ht="20.100000000000001" customHeight="1" x14ac:dyDescent="0.5">
      <c r="A86" s="200"/>
      <c r="B86" s="292" t="s">
        <v>143</v>
      </c>
      <c r="C86" s="200"/>
      <c r="D86" s="279"/>
      <c r="E86" s="80"/>
      <c r="F86" s="166">
        <v>-1402</v>
      </c>
      <c r="G86" s="283"/>
      <c r="H86" s="290">
        <v>0</v>
      </c>
      <c r="I86" s="283"/>
      <c r="J86" s="281">
        <v>-375</v>
      </c>
      <c r="K86" s="283"/>
      <c r="L86" s="283">
        <v>0</v>
      </c>
    </row>
    <row r="87" spans="1:12" ht="20.100000000000001" customHeight="1" x14ac:dyDescent="0.5">
      <c r="A87" s="200"/>
      <c r="B87" s="292" t="s">
        <v>209</v>
      </c>
      <c r="C87" s="200"/>
      <c r="D87" s="279"/>
      <c r="E87" s="80"/>
      <c r="F87" s="166">
        <v>-5565</v>
      </c>
      <c r="G87" s="283"/>
      <c r="H87" s="290">
        <v>0</v>
      </c>
      <c r="I87" s="283"/>
      <c r="J87" s="281">
        <v>-378</v>
      </c>
      <c r="K87" s="283"/>
      <c r="L87" s="283">
        <v>0</v>
      </c>
    </row>
    <row r="88" spans="1:12" ht="20.100000000000001" customHeight="1" x14ac:dyDescent="0.5">
      <c r="A88" s="200"/>
      <c r="B88" s="292" t="s">
        <v>208</v>
      </c>
      <c r="C88" s="200"/>
      <c r="D88" s="279">
        <v>16</v>
      </c>
      <c r="E88" s="80"/>
      <c r="F88" s="285">
        <v>-16003</v>
      </c>
      <c r="G88" s="201"/>
      <c r="H88" s="286">
        <v>0</v>
      </c>
      <c r="I88" s="201"/>
      <c r="J88" s="285">
        <v>-16003</v>
      </c>
      <c r="K88" s="201"/>
      <c r="L88" s="286">
        <v>0</v>
      </c>
    </row>
    <row r="89" spans="1:12" ht="8.1" customHeight="1" x14ac:dyDescent="0.5">
      <c r="A89" s="200"/>
      <c r="B89" s="200"/>
      <c r="C89" s="200"/>
      <c r="D89" s="80"/>
      <c r="E89" s="80"/>
      <c r="F89" s="287"/>
      <c r="G89" s="201"/>
      <c r="H89" s="201"/>
      <c r="I89" s="201"/>
      <c r="J89" s="288"/>
      <c r="K89" s="201"/>
      <c r="L89" s="201"/>
    </row>
    <row r="90" spans="1:12" ht="20.100000000000001" customHeight="1" x14ac:dyDescent="0.5">
      <c r="A90" s="200" t="s">
        <v>238</v>
      </c>
      <c r="B90" s="200"/>
      <c r="C90" s="200"/>
      <c r="D90" s="80"/>
      <c r="E90" s="80"/>
      <c r="F90" s="285">
        <f>SUM(F82:F88)</f>
        <v>-339982</v>
      </c>
      <c r="G90" s="201"/>
      <c r="H90" s="286">
        <f>SUM(H82:H88)</f>
        <v>-129998</v>
      </c>
      <c r="I90" s="201"/>
      <c r="J90" s="285">
        <f>SUM(J82:J88)</f>
        <v>-16756</v>
      </c>
      <c r="K90" s="201"/>
      <c r="L90" s="286">
        <f>SUM(L82:L88)</f>
        <v>-120000</v>
      </c>
    </row>
    <row r="91" spans="1:12" ht="18" customHeight="1" x14ac:dyDescent="0.5">
      <c r="A91" s="200"/>
      <c r="B91" s="292"/>
      <c r="C91" s="200"/>
      <c r="D91" s="279"/>
      <c r="E91" s="80"/>
      <c r="F91" s="293"/>
      <c r="G91" s="283"/>
      <c r="H91" s="290"/>
      <c r="I91" s="283"/>
      <c r="J91" s="283"/>
      <c r="K91" s="283"/>
      <c r="L91" s="283"/>
    </row>
    <row r="92" spans="1:12" ht="18" customHeight="1" x14ac:dyDescent="0.5">
      <c r="D92" s="76"/>
      <c r="E92" s="76"/>
      <c r="F92" s="76"/>
      <c r="G92" s="76"/>
      <c r="H92" s="76"/>
      <c r="I92" s="76"/>
      <c r="J92" s="76"/>
      <c r="K92" s="76"/>
      <c r="L92" s="76"/>
    </row>
    <row r="93" spans="1:12" ht="20.100000000000001" customHeight="1" x14ac:dyDescent="0.5">
      <c r="D93" s="76"/>
      <c r="E93" s="76"/>
      <c r="F93" s="76"/>
      <c r="G93" s="76"/>
      <c r="H93" s="76"/>
      <c r="I93" s="76"/>
      <c r="J93" s="76"/>
      <c r="K93" s="76"/>
      <c r="L93" s="76"/>
    </row>
    <row r="94" spans="1:12" ht="10.5" customHeight="1" x14ac:dyDescent="0.5">
      <c r="A94" s="200"/>
      <c r="B94" s="292"/>
      <c r="C94" s="200"/>
      <c r="D94" s="279"/>
      <c r="E94" s="80"/>
      <c r="F94" s="293"/>
      <c r="G94" s="283"/>
      <c r="H94" s="290"/>
      <c r="I94" s="283"/>
      <c r="J94" s="283"/>
      <c r="K94" s="283"/>
      <c r="L94" s="283"/>
    </row>
    <row r="95" spans="1:12" ht="21.95" customHeight="1" x14ac:dyDescent="0.5">
      <c r="A95" s="203" t="str">
        <f>+A48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95" s="203"/>
      <c r="C95" s="203"/>
      <c r="D95" s="204"/>
      <c r="E95" s="204"/>
      <c r="F95" s="206"/>
      <c r="G95" s="205"/>
      <c r="H95" s="205"/>
      <c r="I95" s="205"/>
      <c r="J95" s="205"/>
      <c r="K95" s="205"/>
      <c r="L95" s="205"/>
    </row>
    <row r="96" spans="1:12" ht="20.100000000000001" customHeight="1" x14ac:dyDescent="0.5">
      <c r="A96" s="79" t="s">
        <v>0</v>
      </c>
      <c r="B96" s="79"/>
      <c r="C96" s="79"/>
      <c r="D96" s="80"/>
      <c r="E96" s="80"/>
      <c r="G96" s="82"/>
      <c r="H96" s="81"/>
      <c r="I96" s="82"/>
      <c r="J96" s="81"/>
      <c r="K96" s="82"/>
      <c r="L96" s="81"/>
    </row>
    <row r="97" spans="1:12" ht="20.100000000000001" customHeight="1" x14ac:dyDescent="0.5">
      <c r="A97" s="79" t="str">
        <f>+A2</f>
        <v>งบกระแสเงินสด (ยังไม่ได้ตรวจสอบ)</v>
      </c>
      <c r="B97" s="79"/>
      <c r="C97" s="79"/>
      <c r="D97" s="80"/>
      <c r="E97" s="80"/>
      <c r="F97" s="154"/>
      <c r="G97" s="83"/>
      <c r="H97" s="83"/>
      <c r="I97" s="83"/>
      <c r="J97" s="83"/>
      <c r="K97" s="83"/>
      <c r="L97" s="83"/>
    </row>
    <row r="98" spans="1:12" ht="20.100000000000001" customHeight="1" x14ac:dyDescent="0.5">
      <c r="A98" s="146" t="str">
        <f>+A3</f>
        <v xml:space="preserve">สำหรับงวดสามเดือนสิ้นสุดวันที่ 31 มีนาคม พ.ศ. 2563 </v>
      </c>
      <c r="B98" s="84"/>
      <c r="C98" s="84"/>
      <c r="D98" s="85"/>
      <c r="E98" s="85"/>
      <c r="F98" s="147"/>
      <c r="G98" s="87"/>
      <c r="H98" s="86"/>
      <c r="I98" s="87"/>
      <c r="J98" s="86"/>
      <c r="K98" s="87"/>
      <c r="L98" s="86"/>
    </row>
    <row r="99" spans="1:12" ht="20.100000000000001" customHeight="1" x14ac:dyDescent="0.5">
      <c r="A99" s="88"/>
      <c r="B99" s="88"/>
      <c r="C99" s="88"/>
      <c r="D99" s="89"/>
      <c r="E99" s="89"/>
      <c r="F99" s="155"/>
      <c r="G99" s="91"/>
      <c r="H99" s="90"/>
      <c r="I99" s="91"/>
      <c r="J99" s="90"/>
      <c r="K99" s="91"/>
      <c r="L99" s="90"/>
    </row>
    <row r="100" spans="1:12" s="272" customFormat="1" ht="20.100000000000001" customHeight="1" x14ac:dyDescent="0.5">
      <c r="D100" s="273"/>
      <c r="E100" s="274"/>
      <c r="F100" s="307" t="s">
        <v>2</v>
      </c>
      <c r="G100" s="307"/>
      <c r="H100" s="307"/>
      <c r="I100" s="275"/>
      <c r="J100" s="307" t="s">
        <v>116</v>
      </c>
      <c r="K100" s="307"/>
      <c r="L100" s="307"/>
    </row>
    <row r="101" spans="1:12" s="272" customFormat="1" ht="20.100000000000001" customHeight="1" x14ac:dyDescent="0.5">
      <c r="D101" s="6"/>
      <c r="E101" s="4"/>
      <c r="F101" s="276" t="s">
        <v>194</v>
      </c>
      <c r="G101" s="13"/>
      <c r="H101" s="13" t="s">
        <v>155</v>
      </c>
      <c r="I101" s="12"/>
      <c r="J101" s="13" t="s">
        <v>194</v>
      </c>
      <c r="K101" s="13"/>
      <c r="L101" s="13" t="s">
        <v>155</v>
      </c>
    </row>
    <row r="102" spans="1:12" s="272" customFormat="1" ht="20.100000000000001" customHeight="1" x14ac:dyDescent="0.5">
      <c r="D102" s="9"/>
      <c r="E102" s="4"/>
      <c r="F102" s="277" t="s">
        <v>7</v>
      </c>
      <c r="G102" s="12"/>
      <c r="H102" s="229" t="s">
        <v>7</v>
      </c>
      <c r="I102" s="12"/>
      <c r="J102" s="229" t="s">
        <v>7</v>
      </c>
      <c r="K102" s="12"/>
      <c r="L102" s="229" t="s">
        <v>7</v>
      </c>
    </row>
    <row r="103" spans="1:12" ht="20.100000000000001" customHeight="1" x14ac:dyDescent="0.5">
      <c r="A103" s="292"/>
      <c r="B103" s="292"/>
      <c r="C103" s="200"/>
      <c r="D103" s="80"/>
      <c r="E103" s="80"/>
      <c r="F103" s="287"/>
      <c r="G103" s="201"/>
      <c r="H103" s="201"/>
      <c r="I103" s="201"/>
      <c r="J103" s="288"/>
      <c r="K103" s="201"/>
      <c r="L103" s="201"/>
    </row>
    <row r="104" spans="1:12" ht="20.100000000000001" customHeight="1" x14ac:dyDescent="0.5">
      <c r="A104" s="278" t="s">
        <v>237</v>
      </c>
      <c r="B104" s="200"/>
      <c r="C104" s="200"/>
      <c r="D104" s="80"/>
      <c r="E104" s="80"/>
      <c r="F104" s="166">
        <f>SUM(F43,F79,F90)</f>
        <v>-745935</v>
      </c>
      <c r="G104" s="280"/>
      <c r="H104" s="280">
        <f>SUM(H43,H79,H90)</f>
        <v>1097547</v>
      </c>
      <c r="I104" s="280"/>
      <c r="J104" s="281">
        <f>SUM(J43,J79,J90)</f>
        <v>262364</v>
      </c>
      <c r="K104" s="280"/>
      <c r="L104" s="280">
        <f>SUM(L43,L79,L90)</f>
        <v>1285405</v>
      </c>
    </row>
    <row r="105" spans="1:12" ht="20.100000000000001" customHeight="1" x14ac:dyDescent="0.5">
      <c r="A105" s="200" t="s">
        <v>95</v>
      </c>
      <c r="C105" s="200"/>
      <c r="D105" s="80"/>
      <c r="E105" s="80"/>
      <c r="F105" s="166">
        <v>30216</v>
      </c>
      <c r="G105" s="280"/>
      <c r="H105" s="280">
        <v>-1547</v>
      </c>
      <c r="I105" s="280"/>
      <c r="J105" s="281">
        <v>0</v>
      </c>
      <c r="K105" s="280"/>
      <c r="L105" s="280">
        <v>0</v>
      </c>
    </row>
    <row r="106" spans="1:12" ht="20.100000000000001" customHeight="1" x14ac:dyDescent="0.5">
      <c r="A106" s="200" t="s">
        <v>96</v>
      </c>
      <c r="B106" s="200"/>
      <c r="C106" s="200"/>
      <c r="D106" s="80"/>
      <c r="E106" s="80"/>
      <c r="F106" s="285">
        <v>3342710</v>
      </c>
      <c r="G106" s="294"/>
      <c r="H106" s="86">
        <v>1442979</v>
      </c>
      <c r="I106" s="90"/>
      <c r="J106" s="295">
        <f>'T2-4 BS'!M14</f>
        <v>1787332</v>
      </c>
      <c r="K106" s="90"/>
      <c r="L106" s="86">
        <v>632450</v>
      </c>
    </row>
    <row r="107" spans="1:12" ht="20.100000000000001" customHeight="1" x14ac:dyDescent="0.5">
      <c r="A107" s="200"/>
      <c r="B107" s="200"/>
      <c r="C107" s="200"/>
      <c r="D107" s="80"/>
      <c r="E107" s="80"/>
      <c r="F107" s="287"/>
      <c r="G107" s="201"/>
      <c r="H107" s="201"/>
      <c r="I107" s="201"/>
      <c r="J107" s="288"/>
      <c r="K107" s="201"/>
      <c r="L107" s="201"/>
    </row>
    <row r="108" spans="1:12" ht="20.100000000000001" customHeight="1" thickBot="1" x14ac:dyDescent="0.55000000000000004">
      <c r="A108" s="200" t="s">
        <v>97</v>
      </c>
      <c r="B108" s="200"/>
      <c r="C108" s="200"/>
      <c r="D108" s="80"/>
      <c r="E108" s="80"/>
      <c r="F108" s="296">
        <f>SUM(F104:F106)</f>
        <v>2626991</v>
      </c>
      <c r="G108" s="280"/>
      <c r="H108" s="297">
        <f>SUM(H104:H106)</f>
        <v>2538979</v>
      </c>
      <c r="I108" s="280"/>
      <c r="J108" s="296">
        <f>SUM(J104:J106)</f>
        <v>2049696</v>
      </c>
      <c r="K108" s="280"/>
      <c r="L108" s="297">
        <f>SUM(L104:L106)</f>
        <v>1917855</v>
      </c>
    </row>
    <row r="109" spans="1:12" ht="20.100000000000001" customHeight="1" thickTop="1" x14ac:dyDescent="0.5">
      <c r="A109" s="292"/>
      <c r="B109" s="292"/>
      <c r="C109" s="200"/>
      <c r="D109" s="80"/>
      <c r="E109" s="80"/>
      <c r="F109" s="287"/>
      <c r="G109" s="201"/>
      <c r="H109" s="201"/>
      <c r="I109" s="201"/>
      <c r="J109" s="288"/>
      <c r="K109" s="201"/>
      <c r="L109" s="201"/>
    </row>
    <row r="110" spans="1:12" ht="20.100000000000001" customHeight="1" x14ac:dyDescent="0.5">
      <c r="A110" s="278" t="s">
        <v>240</v>
      </c>
      <c r="B110" s="200"/>
      <c r="C110" s="200"/>
      <c r="D110" s="80"/>
      <c r="E110" s="80"/>
      <c r="F110" s="287"/>
      <c r="G110" s="201"/>
      <c r="H110" s="201"/>
      <c r="I110" s="201"/>
      <c r="J110" s="288"/>
      <c r="K110" s="201"/>
      <c r="L110" s="201"/>
    </row>
    <row r="111" spans="1:12" ht="8.1" customHeight="1" x14ac:dyDescent="0.5">
      <c r="A111" s="200"/>
      <c r="B111" s="291"/>
      <c r="C111" s="200"/>
      <c r="D111" s="279"/>
      <c r="E111" s="80"/>
      <c r="F111" s="289"/>
      <c r="G111" s="280"/>
      <c r="H111" s="81"/>
      <c r="I111" s="280"/>
      <c r="J111" s="298"/>
      <c r="K111" s="283"/>
      <c r="L111" s="81"/>
    </row>
    <row r="112" spans="1:12" ht="20.100000000000001" customHeight="1" x14ac:dyDescent="0.5">
      <c r="A112" s="292" t="s">
        <v>192</v>
      </c>
      <c r="B112" s="292"/>
      <c r="C112" s="200"/>
      <c r="D112" s="80"/>
      <c r="E112" s="80"/>
      <c r="F112" s="287"/>
      <c r="G112" s="201"/>
      <c r="H112" s="201"/>
      <c r="I112" s="201"/>
      <c r="J112" s="288"/>
      <c r="K112" s="201"/>
      <c r="L112" s="201"/>
    </row>
    <row r="113" spans="1:12" ht="8.1" customHeight="1" x14ac:dyDescent="0.5">
      <c r="A113" s="200"/>
      <c r="B113" s="291"/>
      <c r="C113" s="200"/>
      <c r="D113" s="279"/>
      <c r="E113" s="80"/>
      <c r="F113" s="289"/>
      <c r="G113" s="280"/>
      <c r="H113" s="81"/>
      <c r="I113" s="280"/>
      <c r="J113" s="298"/>
      <c r="K113" s="283"/>
      <c r="L113" s="81"/>
    </row>
    <row r="114" spans="1:12" ht="20.100000000000001" customHeight="1" x14ac:dyDescent="0.5">
      <c r="A114" s="292" t="s">
        <v>150</v>
      </c>
      <c r="B114" s="292"/>
      <c r="C114" s="200"/>
      <c r="D114" s="279"/>
      <c r="E114" s="80"/>
      <c r="F114" s="166">
        <v>406219</v>
      </c>
      <c r="G114" s="201"/>
      <c r="H114" s="280">
        <v>578351</v>
      </c>
      <c r="I114" s="81"/>
      <c r="J114" s="281">
        <v>0</v>
      </c>
      <c r="K114" s="282"/>
      <c r="L114" s="283">
        <v>24</v>
      </c>
    </row>
    <row r="115" spans="1:12" ht="20.100000000000001" customHeight="1" x14ac:dyDescent="0.5">
      <c r="A115" s="200" t="s">
        <v>152</v>
      </c>
      <c r="B115" s="200"/>
      <c r="C115" s="200"/>
      <c r="D115" s="279"/>
      <c r="E115" s="89"/>
      <c r="F115" s="166"/>
      <c r="G115" s="81"/>
      <c r="H115" s="280"/>
      <c r="I115" s="81"/>
      <c r="J115" s="281"/>
      <c r="K115" s="282"/>
      <c r="L115" s="283"/>
    </row>
    <row r="116" spans="1:12" ht="20.100000000000001" customHeight="1" x14ac:dyDescent="0.5">
      <c r="A116" s="200"/>
      <c r="B116" s="292" t="s">
        <v>54</v>
      </c>
      <c r="C116" s="200" t="s">
        <v>153</v>
      </c>
      <c r="D116" s="279"/>
      <c r="E116" s="80"/>
      <c r="F116" s="166" t="s">
        <v>54</v>
      </c>
      <c r="G116" s="201"/>
      <c r="H116" s="283">
        <v>12554</v>
      </c>
      <c r="I116" s="201"/>
      <c r="J116" s="281">
        <v>0</v>
      </c>
      <c r="K116" s="280"/>
      <c r="L116" s="283">
        <v>12554</v>
      </c>
    </row>
    <row r="117" spans="1:12" ht="18.75" customHeight="1" x14ac:dyDescent="0.5">
      <c r="A117" s="200"/>
      <c r="B117" s="292"/>
      <c r="C117" s="200"/>
      <c r="D117" s="279"/>
      <c r="E117" s="80"/>
      <c r="F117" s="293"/>
      <c r="G117" s="201"/>
      <c r="H117" s="283"/>
      <c r="I117" s="201"/>
      <c r="J117" s="283"/>
      <c r="K117" s="280"/>
      <c r="L117" s="283"/>
    </row>
    <row r="118" spans="1:12" ht="20.100000000000001" customHeight="1" x14ac:dyDescent="0.5">
      <c r="A118" s="200"/>
      <c r="B118" s="292"/>
      <c r="C118" s="200"/>
      <c r="D118" s="279"/>
      <c r="E118" s="80"/>
      <c r="F118" s="293"/>
      <c r="G118" s="201"/>
      <c r="H118" s="283"/>
      <c r="I118" s="201"/>
      <c r="J118" s="283"/>
      <c r="K118" s="280"/>
      <c r="L118" s="283"/>
    </row>
    <row r="119" spans="1:12" ht="20.100000000000001" customHeight="1" x14ac:dyDescent="0.5">
      <c r="A119" s="200"/>
      <c r="B119" s="292"/>
      <c r="C119" s="200"/>
      <c r="D119" s="279"/>
      <c r="E119" s="80"/>
      <c r="F119" s="293"/>
      <c r="G119" s="201"/>
      <c r="H119" s="283"/>
      <c r="I119" s="201"/>
      <c r="J119" s="283"/>
      <c r="K119" s="280"/>
      <c r="L119" s="283"/>
    </row>
    <row r="120" spans="1:12" ht="20.100000000000001" customHeight="1" x14ac:dyDescent="0.5">
      <c r="A120" s="200"/>
      <c r="B120" s="292"/>
      <c r="C120" s="200"/>
      <c r="D120" s="279"/>
      <c r="E120" s="80"/>
      <c r="F120" s="293"/>
      <c r="G120" s="201"/>
      <c r="H120" s="283"/>
      <c r="I120" s="201"/>
      <c r="J120" s="283"/>
      <c r="K120" s="280"/>
      <c r="L120" s="283"/>
    </row>
    <row r="121" spans="1:12" ht="20.100000000000001" customHeight="1" x14ac:dyDescent="0.5">
      <c r="A121" s="200"/>
      <c r="B121" s="292"/>
      <c r="C121" s="200"/>
      <c r="D121" s="279"/>
      <c r="E121" s="80"/>
      <c r="F121" s="293"/>
      <c r="G121" s="201"/>
      <c r="H121" s="283"/>
      <c r="I121" s="201"/>
      <c r="J121" s="283"/>
      <c r="K121" s="280"/>
      <c r="L121" s="283"/>
    </row>
    <row r="122" spans="1:12" ht="20.100000000000001" customHeight="1" x14ac:dyDescent="0.5">
      <c r="A122" s="200"/>
      <c r="B122" s="292"/>
      <c r="C122" s="200"/>
      <c r="D122" s="279"/>
      <c r="E122" s="80"/>
      <c r="F122" s="293"/>
      <c r="G122" s="201"/>
      <c r="H122" s="283"/>
      <c r="I122" s="201"/>
      <c r="J122" s="283"/>
      <c r="K122" s="280"/>
      <c r="L122" s="283"/>
    </row>
    <row r="123" spans="1:12" ht="20.100000000000001" customHeight="1" x14ac:dyDescent="0.5">
      <c r="A123" s="200"/>
      <c r="B123" s="292"/>
      <c r="C123" s="200"/>
      <c r="D123" s="279"/>
      <c r="E123" s="80"/>
      <c r="F123" s="293"/>
      <c r="G123" s="201"/>
      <c r="H123" s="283"/>
      <c r="I123" s="201"/>
      <c r="J123" s="283"/>
      <c r="K123" s="280"/>
      <c r="L123" s="283"/>
    </row>
    <row r="124" spans="1:12" ht="20.100000000000001" customHeight="1" x14ac:dyDescent="0.5">
      <c r="A124" s="200"/>
      <c r="B124" s="292"/>
      <c r="C124" s="200"/>
      <c r="D124" s="279"/>
      <c r="E124" s="80"/>
      <c r="F124" s="293"/>
      <c r="G124" s="201"/>
      <c r="H124" s="283"/>
      <c r="I124" s="201"/>
      <c r="J124" s="283"/>
      <c r="K124" s="280"/>
      <c r="L124" s="283"/>
    </row>
    <row r="125" spans="1:12" ht="20.100000000000001" customHeight="1" x14ac:dyDescent="0.5">
      <c r="A125" s="200"/>
      <c r="B125" s="292"/>
      <c r="C125" s="200"/>
      <c r="D125" s="279"/>
      <c r="E125" s="80"/>
      <c r="F125" s="293"/>
      <c r="G125" s="201"/>
      <c r="H125" s="283"/>
      <c r="I125" s="201"/>
      <c r="J125" s="283"/>
      <c r="K125" s="280"/>
      <c r="L125" s="283"/>
    </row>
    <row r="126" spans="1:12" ht="20.100000000000001" customHeight="1" x14ac:dyDescent="0.5">
      <c r="A126" s="200"/>
      <c r="B126" s="292"/>
      <c r="C126" s="200"/>
      <c r="D126" s="279"/>
      <c r="E126" s="80"/>
      <c r="F126" s="293"/>
      <c r="G126" s="201"/>
      <c r="H126" s="283"/>
      <c r="I126" s="201"/>
      <c r="J126" s="283"/>
      <c r="K126" s="280"/>
      <c r="L126" s="283"/>
    </row>
    <row r="127" spans="1:12" ht="20.100000000000001" customHeight="1" x14ac:dyDescent="0.5">
      <c r="A127" s="200"/>
      <c r="B127" s="292"/>
      <c r="C127" s="200"/>
      <c r="D127" s="279"/>
      <c r="E127" s="80"/>
      <c r="F127" s="293"/>
      <c r="G127" s="201"/>
      <c r="H127" s="283"/>
      <c r="I127" s="201"/>
      <c r="J127" s="283"/>
      <c r="K127" s="280"/>
      <c r="L127" s="283"/>
    </row>
    <row r="128" spans="1:12" ht="20.100000000000001" customHeight="1" x14ac:dyDescent="0.5">
      <c r="A128" s="200"/>
      <c r="B128" s="292"/>
      <c r="C128" s="200"/>
      <c r="D128" s="279"/>
      <c r="E128" s="80"/>
      <c r="F128" s="293"/>
      <c r="G128" s="201"/>
      <c r="H128" s="283"/>
      <c r="I128" s="201"/>
      <c r="J128" s="283"/>
      <c r="K128" s="280"/>
      <c r="L128" s="283"/>
    </row>
    <row r="129" spans="1:12" ht="20.100000000000001" customHeight="1" x14ac:dyDescent="0.5">
      <c r="A129" s="200"/>
      <c r="B129" s="292"/>
      <c r="C129" s="200"/>
      <c r="D129" s="279"/>
      <c r="E129" s="80"/>
      <c r="F129" s="293"/>
      <c r="G129" s="201"/>
      <c r="H129" s="283"/>
      <c r="I129" s="201"/>
      <c r="J129" s="283"/>
      <c r="K129" s="280"/>
      <c r="L129" s="283"/>
    </row>
    <row r="130" spans="1:12" ht="20.100000000000001" customHeight="1" x14ac:dyDescent="0.5">
      <c r="A130" s="200"/>
      <c r="B130" s="292"/>
      <c r="C130" s="200"/>
      <c r="D130" s="279"/>
      <c r="E130" s="80"/>
      <c r="F130" s="293"/>
      <c r="G130" s="201"/>
      <c r="H130" s="283"/>
      <c r="I130" s="201"/>
      <c r="J130" s="283"/>
      <c r="K130" s="280"/>
      <c r="L130" s="283"/>
    </row>
    <row r="131" spans="1:12" ht="20.100000000000001" customHeight="1" x14ac:dyDescent="0.5">
      <c r="A131" s="200"/>
      <c r="B131" s="292"/>
      <c r="C131" s="200"/>
      <c r="D131" s="279"/>
      <c r="E131" s="80"/>
      <c r="F131" s="293"/>
      <c r="G131" s="201"/>
      <c r="H131" s="283"/>
      <c r="I131" s="201"/>
      <c r="J131" s="283"/>
      <c r="K131" s="280"/>
      <c r="L131" s="283"/>
    </row>
    <row r="132" spans="1:12" ht="20.100000000000001" customHeight="1" x14ac:dyDescent="0.5">
      <c r="A132" s="200"/>
      <c r="B132" s="292"/>
      <c r="C132" s="200"/>
      <c r="D132" s="279"/>
      <c r="E132" s="80"/>
      <c r="F132" s="293"/>
      <c r="G132" s="201"/>
      <c r="H132" s="283"/>
      <c r="I132" s="201"/>
      <c r="J132" s="283"/>
      <c r="K132" s="280"/>
      <c r="L132" s="283"/>
    </row>
    <row r="133" spans="1:12" ht="20.100000000000001" customHeight="1" x14ac:dyDescent="0.5">
      <c r="A133" s="200"/>
      <c r="B133" s="292"/>
      <c r="C133" s="200"/>
      <c r="D133" s="279"/>
      <c r="E133" s="80"/>
      <c r="F133" s="293"/>
      <c r="G133" s="201"/>
      <c r="H133" s="283"/>
      <c r="I133" s="201"/>
      <c r="J133" s="283"/>
      <c r="K133" s="280"/>
      <c r="L133" s="283"/>
    </row>
    <row r="134" spans="1:12" ht="20.100000000000001" customHeight="1" x14ac:dyDescent="0.5">
      <c r="A134" s="200"/>
      <c r="B134" s="292"/>
      <c r="C134" s="200"/>
      <c r="D134" s="279"/>
      <c r="E134" s="80"/>
      <c r="F134" s="293"/>
      <c r="G134" s="201"/>
      <c r="H134" s="283"/>
      <c r="I134" s="201"/>
      <c r="J134" s="283"/>
      <c r="K134" s="280"/>
      <c r="L134" s="283"/>
    </row>
    <row r="135" spans="1:12" ht="20.100000000000001" customHeight="1" x14ac:dyDescent="0.5">
      <c r="A135" s="200"/>
      <c r="B135" s="292"/>
      <c r="C135" s="200"/>
      <c r="D135" s="279"/>
      <c r="E135" s="80"/>
      <c r="F135" s="293"/>
      <c r="G135" s="201"/>
      <c r="H135" s="283"/>
      <c r="I135" s="201"/>
      <c r="J135" s="283"/>
      <c r="K135" s="280"/>
      <c r="L135" s="283"/>
    </row>
    <row r="136" spans="1:12" ht="20.100000000000001" customHeight="1" x14ac:dyDescent="0.5">
      <c r="A136" s="200"/>
      <c r="B136" s="292"/>
      <c r="C136" s="200"/>
      <c r="D136" s="279"/>
      <c r="E136" s="80"/>
      <c r="F136" s="293"/>
      <c r="G136" s="201"/>
      <c r="H136" s="283"/>
      <c r="I136" s="201"/>
      <c r="J136" s="283"/>
      <c r="K136" s="280"/>
      <c r="L136" s="283"/>
    </row>
    <row r="137" spans="1:12" ht="20.100000000000001" customHeight="1" x14ac:dyDescent="0.5">
      <c r="A137" s="200"/>
      <c r="B137" s="292"/>
      <c r="C137" s="200"/>
      <c r="D137" s="279"/>
      <c r="E137" s="80"/>
      <c r="F137" s="293"/>
      <c r="G137" s="201"/>
      <c r="H137" s="283"/>
      <c r="I137" s="201"/>
      <c r="J137" s="283"/>
      <c r="K137" s="280"/>
      <c r="L137" s="283"/>
    </row>
    <row r="138" spans="1:12" ht="20.100000000000001" customHeight="1" x14ac:dyDescent="0.5">
      <c r="A138" s="200"/>
      <c r="B138" s="292"/>
      <c r="C138" s="200"/>
      <c r="D138" s="279"/>
      <c r="E138" s="80"/>
      <c r="F138" s="293"/>
      <c r="G138" s="201"/>
      <c r="H138" s="283"/>
      <c r="I138" s="201"/>
      <c r="J138" s="283"/>
      <c r="K138" s="280"/>
      <c r="L138" s="283"/>
    </row>
    <row r="139" spans="1:12" ht="20.100000000000001" customHeight="1" x14ac:dyDescent="0.5">
      <c r="A139" s="200"/>
      <c r="B139" s="292"/>
      <c r="C139" s="200"/>
      <c r="D139" s="279"/>
      <c r="E139" s="80"/>
      <c r="F139" s="293"/>
      <c r="G139" s="201"/>
      <c r="H139" s="283"/>
      <c r="I139" s="201"/>
      <c r="J139" s="283"/>
      <c r="K139" s="280"/>
      <c r="L139" s="283"/>
    </row>
    <row r="140" spans="1:12" ht="24.75" customHeight="1" x14ac:dyDescent="0.5">
      <c r="A140" s="200"/>
      <c r="B140" s="292"/>
      <c r="C140" s="200"/>
      <c r="D140" s="279"/>
      <c r="E140" s="80"/>
      <c r="F140" s="293"/>
      <c r="G140" s="201"/>
      <c r="H140" s="283"/>
      <c r="I140" s="201"/>
      <c r="J140" s="283"/>
      <c r="K140" s="280"/>
      <c r="L140" s="283"/>
    </row>
    <row r="141" spans="1:12" ht="21.95" customHeight="1" x14ac:dyDescent="0.5">
      <c r="A141" s="305" t="str">
        <f>'T2-4 BS'!A51:M51</f>
        <v>หมายเหตุประกอบข้อมูลทางการเงินระหว่างกาลแบบย่อในหน้า 12 ถึง 40 เป็นส่วนหนึ่งของข้อมูลทางการเงินระหว่างกาลนี้</v>
      </c>
      <c r="B141" s="305"/>
      <c r="C141" s="305"/>
      <c r="D141" s="305"/>
      <c r="E141" s="305"/>
      <c r="F141" s="305"/>
      <c r="G141" s="305"/>
      <c r="H141" s="305"/>
      <c r="I141" s="305"/>
      <c r="J141" s="305"/>
      <c r="K141" s="305"/>
      <c r="L141" s="305"/>
    </row>
  </sheetData>
  <mergeCells count="8">
    <mergeCell ref="A141:L141"/>
    <mergeCell ref="F5:H5"/>
    <mergeCell ref="J5:L5"/>
    <mergeCell ref="A48:L48"/>
    <mergeCell ref="F53:H53"/>
    <mergeCell ref="J53:L53"/>
    <mergeCell ref="F100:H100"/>
    <mergeCell ref="J100:L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 BS</vt:lpstr>
      <vt:lpstr>T5-6 PL (3M)</vt:lpstr>
      <vt:lpstr>T7 changes conso</vt:lpstr>
      <vt:lpstr>T8 changes com</vt:lpstr>
      <vt:lpstr>T9-11 CF</vt:lpstr>
      <vt:lpstr>'T5-6 PL (3M)'!Print_Area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Siriwan Boonsawat</cp:lastModifiedBy>
  <cp:lastPrinted>2020-05-12T01:19:00Z</cp:lastPrinted>
  <dcterms:created xsi:type="dcterms:W3CDTF">2002-03-28T02:58:10Z</dcterms:created>
  <dcterms:modified xsi:type="dcterms:W3CDTF">2020-05-12T01:23:32Z</dcterms:modified>
</cp:coreProperties>
</file>