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bout Doc Set\Information Upload\2020\20200512 12.00\"/>
    </mc:Choice>
  </mc:AlternateContent>
  <xr:revisionPtr revIDLastSave="0" documentId="8_{EB2EAA1D-EACC-4C0A-B852-15C513A685B9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2-4" sheetId="37" r:id="rId1"/>
    <sheet name="5" sheetId="29" r:id="rId2"/>
    <sheet name="6" sheetId="31" r:id="rId3"/>
    <sheet name="7" sheetId="35" r:id="rId4"/>
    <sheet name="8-9" sheetId="32" r:id="rId5"/>
  </sheets>
  <definedNames>
    <definedName name="_xlnm.Print_Area" localSheetId="3">'7'!$A$1:$M$34</definedName>
    <definedName name="ฟ53">#REF!</definedName>
    <definedName name="ฤ63">#REF!</definedName>
  </definedNames>
  <calcPr calcId="191029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8" i="32" l="1"/>
  <c r="U30" i="31" l="1"/>
  <c r="U37" i="31" l="1"/>
  <c r="E74" i="32" l="1"/>
  <c r="I12" i="32" l="1"/>
  <c r="E12" i="32"/>
  <c r="J39" i="29" l="1"/>
  <c r="J51" i="29" s="1"/>
  <c r="J17" i="29"/>
  <c r="J27" i="29"/>
  <c r="J36" i="29" s="1"/>
  <c r="N84" i="37"/>
  <c r="N47" i="37"/>
  <c r="N29" i="37"/>
  <c r="N49" i="37" l="1"/>
  <c r="K88" i="32"/>
  <c r="I88" i="32"/>
  <c r="E88" i="32"/>
  <c r="F52" i="29" l="1"/>
  <c r="Q36" i="31"/>
  <c r="U36" i="31" s="1"/>
  <c r="Y36" i="31" s="1"/>
  <c r="M27" i="35"/>
  <c r="E33" i="31"/>
  <c r="K24" i="35" l="1"/>
  <c r="I24" i="35"/>
  <c r="I30" i="35" s="1"/>
  <c r="G24" i="35"/>
  <c r="G30" i="35" s="1"/>
  <c r="E24" i="35"/>
  <c r="E30" i="35" s="1"/>
  <c r="Y30" i="31" l="1"/>
  <c r="M22" i="35"/>
  <c r="M24" i="35" s="1"/>
  <c r="W33" i="31"/>
  <c r="W39" i="31" s="1"/>
  <c r="J151" i="37" s="1"/>
  <c r="S33" i="31"/>
  <c r="S39" i="31" s="1"/>
  <c r="Q33" i="31"/>
  <c r="O33" i="31"/>
  <c r="O39" i="31" s="1"/>
  <c r="M33" i="31"/>
  <c r="M39" i="31" s="1"/>
  <c r="K33" i="31"/>
  <c r="K39" i="31" s="1"/>
  <c r="I33" i="31"/>
  <c r="I39" i="31" s="1"/>
  <c r="G33" i="31"/>
  <c r="G39" i="31" s="1"/>
  <c r="K74" i="32"/>
  <c r="K44" i="32"/>
  <c r="K48" i="32" s="1"/>
  <c r="G74" i="32"/>
  <c r="G44" i="32"/>
  <c r="G48" i="32" s="1"/>
  <c r="P150" i="37"/>
  <c r="P153" i="37" s="1"/>
  <c r="L150" i="37"/>
  <c r="L153" i="37" s="1"/>
  <c r="K18" i="35"/>
  <c r="I18" i="35"/>
  <c r="G18" i="35"/>
  <c r="E18" i="35"/>
  <c r="M16" i="35"/>
  <c r="M15" i="35"/>
  <c r="M12" i="35"/>
  <c r="W24" i="31"/>
  <c r="S24" i="31"/>
  <c r="Q24" i="31"/>
  <c r="O24" i="31"/>
  <c r="M24" i="31"/>
  <c r="K24" i="31"/>
  <c r="I24" i="31"/>
  <c r="G24" i="31"/>
  <c r="E24" i="31"/>
  <c r="U22" i="31"/>
  <c r="Y22" i="31" s="1"/>
  <c r="U21" i="31"/>
  <c r="Y21" i="31" s="1"/>
  <c r="U18" i="31"/>
  <c r="Y18" i="31" s="1"/>
  <c r="L54" i="29"/>
  <c r="L48" i="29"/>
  <c r="L25" i="29"/>
  <c r="L17" i="29"/>
  <c r="H54" i="29"/>
  <c r="H48" i="29"/>
  <c r="H25" i="29"/>
  <c r="H17" i="29"/>
  <c r="H27" i="29" s="1"/>
  <c r="H36" i="29" s="1"/>
  <c r="H39" i="29" s="1"/>
  <c r="H42" i="29" s="1"/>
  <c r="J84" i="37"/>
  <c r="J95" i="37"/>
  <c r="I74" i="32"/>
  <c r="A51" i="32"/>
  <c r="A164" i="37"/>
  <c r="A61" i="29" s="1"/>
  <c r="A108" i="37"/>
  <c r="E44" i="32"/>
  <c r="E48" i="32" s="1"/>
  <c r="P95" i="37"/>
  <c r="N95" i="37"/>
  <c r="L95" i="37"/>
  <c r="J29" i="37"/>
  <c r="P84" i="37"/>
  <c r="L84" i="37"/>
  <c r="P47" i="37"/>
  <c r="P29" i="37"/>
  <c r="L47" i="37"/>
  <c r="L29" i="37"/>
  <c r="J47" i="37"/>
  <c r="J25" i="29"/>
  <c r="A100" i="32"/>
  <c r="A1" i="32"/>
  <c r="A52" i="32" s="1"/>
  <c r="A59" i="37"/>
  <c r="A111" i="37" s="1"/>
  <c r="A57" i="37"/>
  <c r="A109" i="37" s="1"/>
  <c r="A1" i="29" s="1"/>
  <c r="F17" i="29"/>
  <c r="F25" i="29"/>
  <c r="A3" i="32"/>
  <c r="A54" i="32" s="1"/>
  <c r="E11" i="29"/>
  <c r="I44" i="32"/>
  <c r="I48" i="32" s="1"/>
  <c r="I91" i="32" l="1"/>
  <c r="I94" i="32" s="1"/>
  <c r="F27" i="29"/>
  <c r="F36" i="29" s="1"/>
  <c r="F39" i="29" s="1"/>
  <c r="F45" i="29" s="1"/>
  <c r="F48" i="29" s="1"/>
  <c r="L27" i="29"/>
  <c r="L36" i="29" s="1"/>
  <c r="L39" i="29" s="1"/>
  <c r="L42" i="29" s="1"/>
  <c r="E91" i="32"/>
  <c r="E94" i="32" s="1"/>
  <c r="M18" i="35"/>
  <c r="L97" i="37"/>
  <c r="L155" i="37" s="1"/>
  <c r="G91" i="32"/>
  <c r="G94" i="32" s="1"/>
  <c r="K91" i="32"/>
  <c r="K94" i="32" s="1"/>
  <c r="U33" i="31"/>
  <c r="Y24" i="31"/>
  <c r="U24" i="31"/>
  <c r="P49" i="37"/>
  <c r="J97" i="37"/>
  <c r="J49" i="37"/>
  <c r="P97" i="37"/>
  <c r="P155" i="37" s="1"/>
  <c r="N97" i="37"/>
  <c r="L49" i="37"/>
  <c r="J45" i="29"/>
  <c r="J48" i="29" s="1"/>
  <c r="J42" i="29"/>
  <c r="E39" i="31"/>
  <c r="Y33" i="31" l="1"/>
  <c r="U39" i="31"/>
  <c r="F42" i="29"/>
  <c r="F51" i="29"/>
  <c r="Q37" i="31"/>
  <c r="F54" i="29"/>
  <c r="J54" i="29"/>
  <c r="K28" i="35"/>
  <c r="Q39" i="31"/>
  <c r="J147" i="37" s="1"/>
  <c r="J150" i="37" s="1"/>
  <c r="Y37" i="31" l="1"/>
  <c r="Y39" i="31" s="1"/>
  <c r="M28" i="35"/>
  <c r="M30" i="35" s="1"/>
  <c r="K30" i="35"/>
  <c r="J153" i="37"/>
  <c r="J155" i="37" s="1"/>
  <c r="N147" i="37" l="1"/>
  <c r="N150" i="37" s="1"/>
  <c r="N153" i="37" s="1"/>
  <c r="N155" i="37" s="1"/>
</calcChain>
</file>

<file path=xl/sharedStrings.xml><?xml version="1.0" encoding="utf-8"?>
<sst xmlns="http://schemas.openxmlformats.org/spreadsheetml/2006/main" count="414" uniqueCount="250">
  <si>
    <t>Baht</t>
  </si>
  <si>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</si>
  <si>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</si>
  <si>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</si>
  <si>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</si>
  <si>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</si>
  <si>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</si>
  <si>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</si>
  <si>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</si>
  <si>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</si>
  <si>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</si>
  <si>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</si>
  <si>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</si>
  <si>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</si>
  <si>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</si>
  <si>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</si>
  <si>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</si>
  <si>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</si>
  <si>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</si>
  <si>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Authorised share capital</t>
  </si>
  <si>
    <t>Retained earnings</t>
  </si>
  <si>
    <t>Total revenues</t>
  </si>
  <si>
    <t>Administrative expenses</t>
  </si>
  <si>
    <t>Issued and</t>
  </si>
  <si>
    <t>share capital</t>
  </si>
  <si>
    <t>Unappropriated</t>
  </si>
  <si>
    <t>Total</t>
  </si>
  <si>
    <t>Cash flows from operating activities</t>
  </si>
  <si>
    <t>Cash flows from financing activities</t>
  </si>
  <si>
    <t>Selling expenses</t>
  </si>
  <si>
    <t>Revenues</t>
  </si>
  <si>
    <t>Employee benefit obligations</t>
  </si>
  <si>
    <t>Statement of Financial Position</t>
  </si>
  <si>
    <t>31 March</t>
  </si>
  <si>
    <t>Adjustments for:</t>
  </si>
  <si>
    <t>Interest income</t>
  </si>
  <si>
    <t xml:space="preserve">Finance costs </t>
  </si>
  <si>
    <t>Consolidated</t>
  </si>
  <si>
    <t>Deferred tax assets</t>
  </si>
  <si>
    <t>Other components of equity</t>
  </si>
  <si>
    <t>Cost</t>
  </si>
  <si>
    <t>Cost of services</t>
  </si>
  <si>
    <t>Total cost</t>
  </si>
  <si>
    <t xml:space="preserve">Other income </t>
  </si>
  <si>
    <t>Non-controlling interests</t>
  </si>
  <si>
    <t>Attributable to owners of the parent</t>
  </si>
  <si>
    <t xml:space="preserve"> paid-up</t>
  </si>
  <si>
    <t xml:space="preserve"> reserve</t>
  </si>
  <si>
    <t>Non-</t>
  </si>
  <si>
    <t>controlling</t>
  </si>
  <si>
    <t xml:space="preserve"> interests</t>
  </si>
  <si>
    <t>Interest expense</t>
  </si>
  <si>
    <t xml:space="preserve">Cost of sales </t>
  </si>
  <si>
    <t>Interest received</t>
  </si>
  <si>
    <t>Issued and paid-up share capital</t>
  </si>
  <si>
    <t>Fiber optic network equipment</t>
  </si>
  <si>
    <t>Depreciation of fiber optic network</t>
  </si>
  <si>
    <t>Changes in operating assets and liabilities</t>
  </si>
  <si>
    <t>Proceeds from short-term loans to related parties</t>
  </si>
  <si>
    <t>from financial institution</t>
  </si>
  <si>
    <t>Other</t>
  </si>
  <si>
    <t>Trade and other receivables</t>
  </si>
  <si>
    <t>Inventories</t>
  </si>
  <si>
    <t>Restricted cash</t>
  </si>
  <si>
    <t>Property, plant and equipment</t>
  </si>
  <si>
    <t>Intangible assets</t>
  </si>
  <si>
    <t>Appropriated - legal reserve</t>
  </si>
  <si>
    <t xml:space="preserve">Sales </t>
  </si>
  <si>
    <t>Services income</t>
  </si>
  <si>
    <t>Services income - fiber optic network</t>
  </si>
  <si>
    <t>Legal</t>
  </si>
  <si>
    <t>Change in</t>
  </si>
  <si>
    <t>parent's</t>
  </si>
  <si>
    <t>ownership</t>
  </si>
  <si>
    <t>interest in</t>
  </si>
  <si>
    <t>subsidiaries</t>
  </si>
  <si>
    <t>comprehensive</t>
  </si>
  <si>
    <t>of equity</t>
  </si>
  <si>
    <t>Change in equity for period</t>
  </si>
  <si>
    <t>Depreciation of building and equipment</t>
  </si>
  <si>
    <t>Opening balance of cash and cash equivalents</t>
  </si>
  <si>
    <t>Closing balance of cash and cash equivalents</t>
  </si>
  <si>
    <t xml:space="preserve"> financial institution</t>
  </si>
  <si>
    <t>from business</t>
  </si>
  <si>
    <t>combination</t>
  </si>
  <si>
    <t>Cash flows from investing activities</t>
  </si>
  <si>
    <t>Purchase of fiber optic network</t>
  </si>
  <si>
    <t>Payment for short-term loans to related parties</t>
  </si>
  <si>
    <t>Share surplus</t>
  </si>
  <si>
    <t>control</t>
  </si>
  <si>
    <t>owners of</t>
  </si>
  <si>
    <t>the parent</t>
  </si>
  <si>
    <t>equity</t>
  </si>
  <si>
    <t xml:space="preserve">   - trade and other receivables </t>
  </si>
  <si>
    <t xml:space="preserve">   - inventories</t>
  </si>
  <si>
    <t xml:space="preserve">   - other current assets</t>
  </si>
  <si>
    <t xml:space="preserve">   - prepaid rent</t>
  </si>
  <si>
    <t xml:space="preserve">   - other non-current assets</t>
  </si>
  <si>
    <t xml:space="preserve">   - trade and other payables</t>
  </si>
  <si>
    <t xml:space="preserve">   - other current liabilities</t>
  </si>
  <si>
    <t xml:space="preserve">   - other non-current liabilities</t>
  </si>
  <si>
    <t>ALT Telecom Public Company Limited</t>
  </si>
  <si>
    <t>Short-term loans to related parties</t>
  </si>
  <si>
    <t>Current portion of prepaid rent</t>
  </si>
  <si>
    <t>Investment in associate</t>
  </si>
  <si>
    <t>Investment in subsidiaries</t>
  </si>
  <si>
    <t>Interest in joint venture</t>
  </si>
  <si>
    <t>Director  ___________________________                        Director  ___________________________</t>
  </si>
  <si>
    <t xml:space="preserve">Trade and other payables </t>
  </si>
  <si>
    <t>Other current liabilities</t>
  </si>
  <si>
    <t>Other liabilities</t>
  </si>
  <si>
    <t xml:space="preserve">of par Baht 0.50 each </t>
  </si>
  <si>
    <t xml:space="preserve">of paid-up Baht 0.50 each </t>
  </si>
  <si>
    <t>Share surplus from business combination</t>
  </si>
  <si>
    <t>under common control</t>
  </si>
  <si>
    <t>Share surplus from share-based payment</t>
  </si>
  <si>
    <t>Equity attribute to owners of the parent</t>
  </si>
  <si>
    <t>Gain (loss) from exchange rate</t>
  </si>
  <si>
    <t>Share of loss of investments in associate</t>
  </si>
  <si>
    <t>payment</t>
  </si>
  <si>
    <t>Provision for decommissioning</t>
  </si>
  <si>
    <t>Cost of service - fiber optic network</t>
  </si>
  <si>
    <t xml:space="preserve"> share-based</t>
  </si>
  <si>
    <t>from</t>
  </si>
  <si>
    <t>Repayments of long-term borrowing</t>
  </si>
  <si>
    <r>
      <t xml:space="preserve">Statement of Financial Position </t>
    </r>
    <r>
      <rPr>
        <sz val="9"/>
        <rFont val="Arial"/>
        <family val="2"/>
      </rPr>
      <t>(Cont’d)</t>
    </r>
  </si>
  <si>
    <t>Current portion of long-term receivables</t>
  </si>
  <si>
    <t>Liabilities and equity</t>
  </si>
  <si>
    <t xml:space="preserve">Current portion of long-term borrowings </t>
  </si>
  <si>
    <t>from financial institutions</t>
  </si>
  <si>
    <t>Equity</t>
  </si>
  <si>
    <t>Share premium</t>
  </si>
  <si>
    <t>Total equity</t>
  </si>
  <si>
    <t>Total liabilities and equity</t>
  </si>
  <si>
    <t>financial information</t>
  </si>
  <si>
    <t>Separate</t>
  </si>
  <si>
    <t>Consolidated financial information (Unaudited)</t>
  </si>
  <si>
    <t>Separate financial information (Unaudited)</t>
  </si>
  <si>
    <t>Statement of Comprehensive Income</t>
  </si>
  <si>
    <t>Owners of the parent</t>
  </si>
  <si>
    <t>The accompanying notes form part of this interim financial information.</t>
  </si>
  <si>
    <t>Statement of Changes in Equity</t>
  </si>
  <si>
    <t>Note</t>
  </si>
  <si>
    <t>Statement of Cash Flows</t>
  </si>
  <si>
    <r>
      <t xml:space="preserve">Statement of Cash Flows </t>
    </r>
    <r>
      <rPr>
        <sz val="9"/>
        <rFont val="Arial"/>
        <family val="2"/>
      </rPr>
      <t>(Cont’d)</t>
    </r>
  </si>
  <si>
    <t>Share</t>
  </si>
  <si>
    <t>premium</t>
  </si>
  <si>
    <t>Net cash (used in) from financing activities</t>
  </si>
  <si>
    <t>Purchase of building and equipment</t>
  </si>
  <si>
    <t>Amortisation expenses</t>
  </si>
  <si>
    <t>Increase (decrease) in restricted cash</t>
  </si>
  <si>
    <t>Proceeds from disposals of equipment</t>
  </si>
  <si>
    <t>Total comprehensive expense for the period</t>
  </si>
  <si>
    <t>Cash generated from (used in) operations</t>
  </si>
  <si>
    <t>Net cash generated from (used in) operating activities</t>
  </si>
  <si>
    <t>Prepaid rent</t>
  </si>
  <si>
    <t xml:space="preserve">Bank overdrafts and short-term </t>
  </si>
  <si>
    <t>borrowings from financial institutions</t>
  </si>
  <si>
    <t>Baht 0.50 each)</t>
  </si>
  <si>
    <t>Ordinary share 1,250,000,000 shares</t>
  </si>
  <si>
    <r>
      <t xml:space="preserve">Liabilities and equity </t>
    </r>
    <r>
      <rPr>
        <sz val="9"/>
        <rFont val="Arial"/>
        <family val="2"/>
      </rPr>
      <t>(Cont’d)</t>
    </r>
  </si>
  <si>
    <t>Proceeds from shares issuance</t>
  </si>
  <si>
    <t>Increase in share capital</t>
  </si>
  <si>
    <t>Repayments of short-term borrowings from</t>
  </si>
  <si>
    <t>Loss from write off of equipment</t>
  </si>
  <si>
    <r>
      <t xml:space="preserve">Statement of Changes in Equity </t>
    </r>
    <r>
      <rPr>
        <sz val="9"/>
        <rFont val="Arial"/>
        <family val="2"/>
      </rPr>
      <t>(Cont'd)</t>
    </r>
  </si>
  <si>
    <t>Share capital</t>
  </si>
  <si>
    <t>Appropriated -</t>
  </si>
  <si>
    <t>legal  reserve</t>
  </si>
  <si>
    <t>2019</t>
  </si>
  <si>
    <t>Opening balance at 1 January 2019</t>
  </si>
  <si>
    <t>Closing balance at 31 March 2019</t>
  </si>
  <si>
    <t>Long-term receivables</t>
  </si>
  <si>
    <t xml:space="preserve">Long-term loans to related parties </t>
  </si>
  <si>
    <t>Short-term loans from related parties</t>
  </si>
  <si>
    <t>Ordinary share 1,019,004,200 shares</t>
  </si>
  <si>
    <t>components</t>
  </si>
  <si>
    <t>Share of other</t>
  </si>
  <si>
    <t>Chang in parent's ownership interest</t>
  </si>
  <si>
    <t>in subsidiaries</t>
  </si>
  <si>
    <t>and cash equivalents</t>
  </si>
  <si>
    <t xml:space="preserve">Income tax </t>
  </si>
  <si>
    <t>Share of loss of interest in joint venture</t>
  </si>
  <si>
    <t>Loss from write off of intangible assets</t>
  </si>
  <si>
    <t>from related parties</t>
  </si>
  <si>
    <t xml:space="preserve">Proceeds from short-term borrowing </t>
  </si>
  <si>
    <t xml:space="preserve">Repayment of short-term borrowing </t>
  </si>
  <si>
    <t>Gain on disposal of equipment</t>
  </si>
  <si>
    <t>Share of loss of investments in joint venture</t>
  </si>
  <si>
    <t xml:space="preserve">1,250,000,000 shares of par </t>
  </si>
  <si>
    <t xml:space="preserve">                                            Pyut  Bhuwakulwong                                                           Preeyapun  Bhuwakul</t>
  </si>
  <si>
    <t>For the three-month period ended 31 March 2020</t>
  </si>
  <si>
    <t>2020</t>
  </si>
  <si>
    <t>Closing balance at 31 March 2020</t>
  </si>
  <si>
    <t>As at 31 March 2020</t>
  </si>
  <si>
    <t>Accrued income tax</t>
  </si>
  <si>
    <t>(31 December 2019: Ordinary share</t>
  </si>
  <si>
    <t>Right-of-use assets</t>
  </si>
  <si>
    <t>Total comprehensive income for the period</t>
  </si>
  <si>
    <t>Total comprehensive income (expense) for the period</t>
  </si>
  <si>
    <t>Profit (loss) for the period</t>
  </si>
  <si>
    <t>Profit (loss) before income tax</t>
  </si>
  <si>
    <t>Total comprehensive income (expense) attributable to:</t>
  </si>
  <si>
    <t>Earning (loss) per share</t>
  </si>
  <si>
    <t>Basic earning (loss) per share</t>
  </si>
  <si>
    <t>Diluted earning (loss) per share</t>
  </si>
  <si>
    <t>Current portion of lease liabilities</t>
  </si>
  <si>
    <t>Lease liabilities</t>
  </si>
  <si>
    <t>under common</t>
  </si>
  <si>
    <t xml:space="preserve">1,019,004,200 shares of paid-up </t>
  </si>
  <si>
    <t>Contract assets</t>
  </si>
  <si>
    <t>Gross loss</t>
  </si>
  <si>
    <t>Other comprehensive income</t>
  </si>
  <si>
    <t>Profit (loss) attributable to:</t>
  </si>
  <si>
    <t>Balance at 31 December 2019 - previously reported</t>
  </si>
  <si>
    <t>Retrospective adjustments from changes in accounting policy</t>
  </si>
  <si>
    <t>Opening balance at 1 January 2020 - restated</t>
  </si>
  <si>
    <t>Appropriation of legal reserve</t>
  </si>
  <si>
    <t>income from</t>
  </si>
  <si>
    <t>investment in</t>
  </si>
  <si>
    <t>associate</t>
  </si>
  <si>
    <t xml:space="preserve">Balance at 31 December 2019 </t>
  </si>
  <si>
    <t>- previously reported</t>
  </si>
  <si>
    <t xml:space="preserve">Retrospective adjustments from </t>
  </si>
  <si>
    <t>changes in accounting policy</t>
  </si>
  <si>
    <t xml:space="preserve">Opening balance at 1 January 2020 </t>
  </si>
  <si>
    <t>- restated</t>
  </si>
  <si>
    <r>
      <t>Less</t>
    </r>
    <r>
      <rPr>
        <sz val="9"/>
        <rFont val="Arial"/>
        <family val="2"/>
      </rPr>
      <t xml:space="preserve">  Interest paid</t>
    </r>
  </si>
  <si>
    <r>
      <rPr>
        <sz val="9"/>
        <color indexed="9"/>
        <rFont val="Arial"/>
        <family val="2"/>
      </rPr>
      <t xml:space="preserve">Less  </t>
    </r>
    <r>
      <rPr>
        <sz val="9"/>
        <rFont val="Arial"/>
        <family val="2"/>
      </rPr>
      <t>Income tax paid</t>
    </r>
  </si>
  <si>
    <t xml:space="preserve">Amortisation of right-of-use assets </t>
  </si>
  <si>
    <t>Loss from write off of fiber optic network</t>
  </si>
  <si>
    <t>Loss on diminution in value of inventories</t>
  </si>
  <si>
    <t xml:space="preserve">   - long-term receivables</t>
  </si>
  <si>
    <t>Profit(Loss) before income tax</t>
  </si>
  <si>
    <t>Reversal of Impairment of</t>
  </si>
  <si>
    <t xml:space="preserve">   loans to related parties</t>
  </si>
  <si>
    <t xml:space="preserve">   - contract assets</t>
  </si>
  <si>
    <t xml:space="preserve">Net increase (decrease) in cash </t>
  </si>
  <si>
    <t>Non-current assets held-for-sale</t>
  </si>
  <si>
    <t>Net cash generated from investing activities</t>
  </si>
  <si>
    <t>Repayments of lease liabilities</t>
  </si>
  <si>
    <t>Deferred tax liabilities</t>
  </si>
  <si>
    <t>Financial assets measured at</t>
  </si>
  <si>
    <t>amortised cost</t>
  </si>
  <si>
    <t>Impairment loss on trade receivables</t>
  </si>
  <si>
    <t>Impairment loss on contract assets</t>
  </si>
  <si>
    <t>Short-term investments</t>
  </si>
  <si>
    <t>Current portion of finance lease liabilities</t>
  </si>
  <si>
    <t>Long-term borrowings from financial institutions</t>
  </si>
  <si>
    <t>Payment for financial assets measured 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</si>
</sst>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5" formatCode="&quot;$&quot;#,##0_);\(&quot;$&quot;#,##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_-* #,##0_-;\-* #,##0_-;_-* &quot;-&quot;??_-;_-@_-"/>
  </numFmts>
  <fonts count="115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b/>
      <u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4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9"/>
      <name val="Arial"/>
      <family val="2"/>
    </font>
    <font>
      <sz val="9"/>
      <color indexed="9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14">
    <xf numFmtId="0" fontId="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2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1" fillId="3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1" fillId="4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1" fillId="5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1" fillId="6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1" fillId="7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1" fillId="8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1" fillId="9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1" fillId="10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1" fillId="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1" fillId="8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1" fillId="11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27" fillId="12" borderId="0" applyNumberFormat="0" applyBorder="0" applyAlignment="0" applyProtection="0"/>
    <xf numFmtId="0" fontId="95" fillId="48" borderId="0" applyNumberFormat="0" applyBorder="0" applyAlignment="0" applyProtection="0"/>
    <xf numFmtId="0" fontId="95" fillId="48" borderId="0" applyNumberFormat="0" applyBorder="0" applyAlignment="0" applyProtection="0"/>
    <xf numFmtId="0" fontId="27" fillId="9" borderId="0" applyNumberFormat="0" applyBorder="0" applyAlignment="0" applyProtection="0"/>
    <xf numFmtId="0" fontId="95" fillId="49" borderId="0" applyNumberFormat="0" applyBorder="0" applyAlignment="0" applyProtection="0"/>
    <xf numFmtId="0" fontId="95" fillId="49" borderId="0" applyNumberFormat="0" applyBorder="0" applyAlignment="0" applyProtection="0"/>
    <xf numFmtId="0" fontId="27" fillId="10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27" fillId="13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27" fillId="14" borderId="0" applyNumberFormat="0" applyBorder="0" applyAlignment="0" applyProtection="0"/>
    <xf numFmtId="0" fontId="95" fillId="52" borderId="0" applyNumberFormat="0" applyBorder="0" applyAlignment="0" applyProtection="0"/>
    <xf numFmtId="0" fontId="95" fillId="52" borderId="0" applyNumberFormat="0" applyBorder="0" applyAlignment="0" applyProtection="0"/>
    <xf numFmtId="0" fontId="27" fillId="15" borderId="0" applyNumberFormat="0" applyBorder="0" applyAlignment="0" applyProtection="0"/>
    <xf numFmtId="0" fontId="95" fillId="53" borderId="0" applyNumberFormat="0" applyBorder="0" applyAlignment="0" applyProtection="0"/>
    <xf numFmtId="0" fontId="95" fillId="53" borderId="0" applyNumberFormat="0" applyBorder="0" applyAlignment="0" applyProtection="0"/>
    <xf numFmtId="9" fontId="11" fillId="0" borderId="0"/>
    <xf numFmtId="0" fontId="27" fillId="16" borderId="0" applyNumberFormat="0" applyBorder="0" applyAlignment="0" applyProtection="0"/>
    <xf numFmtId="0" fontId="95" fillId="54" borderId="0" applyNumberFormat="0" applyBorder="0" applyAlignment="0" applyProtection="0"/>
    <xf numFmtId="0" fontId="95" fillId="54" borderId="0" applyNumberFormat="0" applyBorder="0" applyAlignment="0" applyProtection="0"/>
    <xf numFmtId="0" fontId="27" fillId="17" borderId="0" applyNumberFormat="0" applyBorder="0" applyAlignment="0" applyProtection="0"/>
    <xf numFmtId="0" fontId="95" fillId="55" borderId="0" applyNumberFormat="0" applyBorder="0" applyAlignment="0" applyProtection="0"/>
    <xf numFmtId="0" fontId="95" fillId="55" borderId="0" applyNumberFormat="0" applyBorder="0" applyAlignment="0" applyProtection="0"/>
    <xf numFmtId="0" fontId="27" fillId="18" borderId="0" applyNumberFormat="0" applyBorder="0" applyAlignment="0" applyProtection="0"/>
    <xf numFmtId="0" fontId="95" fillId="56" borderId="0" applyNumberFormat="0" applyBorder="0" applyAlignment="0" applyProtection="0"/>
    <xf numFmtId="0" fontId="95" fillId="56" borderId="0" applyNumberFormat="0" applyBorder="0" applyAlignment="0" applyProtection="0"/>
    <xf numFmtId="0" fontId="27" fillId="13" borderId="0" applyNumberFormat="0" applyBorder="0" applyAlignment="0" applyProtection="0"/>
    <xf numFmtId="0" fontId="95" fillId="57" borderId="0" applyNumberFormat="0" applyBorder="0" applyAlignment="0" applyProtection="0"/>
    <xf numFmtId="0" fontId="95" fillId="57" borderId="0" applyNumberFormat="0" applyBorder="0" applyAlignment="0" applyProtection="0"/>
    <xf numFmtId="0" fontId="27" fillId="14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27" fillId="19" borderId="0" applyNumberFormat="0" applyBorder="0" applyAlignment="0" applyProtection="0"/>
    <xf numFmtId="0" fontId="95" fillId="59" borderId="0" applyNumberFormat="0" applyBorder="0" applyAlignment="0" applyProtection="0"/>
    <xf numFmtId="0" fontId="95" fillId="59" borderId="0" applyNumberFormat="0" applyBorder="0" applyAlignment="0" applyProtection="0"/>
    <xf numFmtId="0" fontId="28" fillId="3" borderId="0" applyNumberFormat="0" applyBorder="0" applyAlignment="0" applyProtection="0"/>
    <xf numFmtId="0" fontId="96" fillId="60" borderId="0" applyNumberFormat="0" applyBorder="0" applyAlignment="0" applyProtection="0"/>
    <xf numFmtId="0" fontId="96" fillId="60" borderId="0" applyNumberFormat="0" applyBorder="0" applyAlignment="0" applyProtection="0"/>
    <xf numFmtId="0" fontId="9" fillId="0" borderId="0" applyNumberFormat="0" applyFill="0" applyBorder="0" applyAlignment="0" applyProtection="0"/>
    <xf numFmtId="174" fontId="10" fillId="0" borderId="1" applyAlignment="0" applyProtection="0"/>
    <xf numFmtId="49" fontId="29" fillId="0" borderId="0" applyFont="0" applyFill="0" applyBorder="0" applyAlignment="0" applyProtection="0">
      <alignment horizontal="left"/>
    </xf>
    <xf numFmtId="177" fontId="30" fillId="0" borderId="0" applyAlignment="0" applyProtection="0"/>
    <xf numFmtId="178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79" fontId="13" fillId="0" borderId="0" applyFill="0"/>
    <xf numFmtId="179" fontId="13" fillId="0" borderId="0">
      <alignment horizontal="center"/>
    </xf>
    <xf numFmtId="0" fontId="13" fillId="0" borderId="0" applyFill="0">
      <alignment horizontal="center"/>
    </xf>
    <xf numFmtId="179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179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179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179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179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79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9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20" borderId="4" applyNumberFormat="0" applyAlignment="0" applyProtection="0"/>
    <xf numFmtId="0" fontId="97" fillId="61" borderId="22" applyNumberFormat="0" applyAlignment="0" applyProtection="0"/>
    <xf numFmtId="0" fontId="97" fillId="61" borderId="22" applyNumberFormat="0" applyAlignment="0" applyProtection="0"/>
    <xf numFmtId="0" fontId="48" fillId="21" borderId="5" applyNumberFormat="0" applyAlignment="0" applyProtection="0"/>
    <xf numFmtId="0" fontId="98" fillId="62" borderId="23" applyNumberFormat="0" applyAlignment="0" applyProtection="0"/>
    <xf numFmtId="0" fontId="98" fillId="62" borderId="23" applyNumberFormat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8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12" fillId="0" borderId="0"/>
    <xf numFmtId="0" fontId="8" fillId="0" borderId="0" applyFont="0" applyFill="0" applyBorder="0" applyAlignment="0" applyProtection="0"/>
    <xf numFmtId="175" fontId="12" fillId="0" borderId="0"/>
    <xf numFmtId="180" fontId="11" fillId="0" borderId="0"/>
    <xf numFmtId="176" fontId="12" fillId="0" borderId="0"/>
    <xf numFmtId="181" fontId="11" fillId="0" borderId="0"/>
    <xf numFmtId="0" fontId="49" fillId="0" borderId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100" fillId="63" borderId="0" applyNumberFormat="0" applyBorder="0" applyAlignment="0" applyProtection="0"/>
    <xf numFmtId="0" fontId="100" fillId="63" borderId="0" applyNumberFormat="0" applyBorder="0" applyAlignment="0" applyProtection="0"/>
    <xf numFmtId="38" fontId="13" fillId="2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2" fillId="0" borderId="8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53" fillId="0" borderId="9" applyNumberFormat="0" applyFill="0" applyAlignment="0" applyProtection="0"/>
    <xf numFmtId="0" fontId="102" fillId="0" borderId="25" applyNumberFormat="0" applyFill="0" applyAlignment="0" applyProtection="0"/>
    <xf numFmtId="0" fontId="102" fillId="0" borderId="25" applyNumberFormat="0" applyFill="0" applyAlignment="0" applyProtection="0"/>
    <xf numFmtId="0" fontId="54" fillId="0" borderId="10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13" fillId="23" borderId="11" applyNumberFormat="0" applyBorder="0" applyAlignment="0" applyProtection="0"/>
    <xf numFmtId="0" fontId="55" fillId="7" borderId="4" applyNumberFormat="0" applyAlignment="0" applyProtection="0"/>
    <xf numFmtId="0" fontId="55" fillId="7" borderId="4" applyNumberFormat="0" applyAlignment="0" applyProtection="0"/>
    <xf numFmtId="0" fontId="104" fillId="64" borderId="22" applyNumberFormat="0" applyAlignment="0" applyProtection="0"/>
    <xf numFmtId="0" fontId="104" fillId="64" borderId="22" applyNumberFormat="0" applyAlignment="0" applyProtection="0"/>
    <xf numFmtId="0" fontId="104" fillId="64" borderId="22" applyNumberFormat="0" applyAlignment="0" applyProtection="0"/>
    <xf numFmtId="0" fontId="104" fillId="64" borderId="22" applyNumberFormat="0" applyAlignment="0" applyProtection="0"/>
    <xf numFmtId="0" fontId="56" fillId="0" borderId="12" applyNumberFormat="0" applyFill="0" applyAlignment="0" applyProtection="0"/>
    <xf numFmtId="0" fontId="105" fillId="0" borderId="27" applyNumberFormat="0" applyFill="0" applyAlignment="0" applyProtection="0"/>
    <xf numFmtId="0" fontId="105" fillId="0" borderId="27" applyNumberFormat="0" applyFill="0" applyAlignment="0" applyProtection="0"/>
    <xf numFmtId="38" fontId="12" fillId="0" borderId="0"/>
    <xf numFmtId="38" fontId="22" fillId="1" borderId="13"/>
    <xf numFmtId="183" fontId="8" fillId="0" borderId="0" applyFont="0" applyFill="0" applyBorder="0" applyAlignment="0" applyProtection="0"/>
    <xf numFmtId="0" fontId="57" fillId="24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37" fontId="15" fillId="0" borderId="0"/>
    <xf numFmtId="37" fontId="58" fillId="0" borderId="11"/>
    <xf numFmtId="0" fontId="16" fillId="0" borderId="0"/>
    <xf numFmtId="184" fontId="59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7" fillId="0" borderId="0"/>
    <xf numFmtId="0" fontId="2" fillId="0" borderId="0"/>
    <xf numFmtId="0" fontId="94" fillId="0" borderId="0"/>
    <xf numFmtId="0" fontId="8" fillId="0" borderId="0"/>
    <xf numFmtId="0" fontId="108" fillId="0" borderId="0"/>
    <xf numFmtId="0" fontId="94" fillId="0" borderId="0"/>
    <xf numFmtId="0" fontId="94" fillId="0" borderId="0"/>
    <xf numFmtId="0" fontId="94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2" fillId="0" borderId="0"/>
    <xf numFmtId="37" fontId="3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8" fillId="0" borderId="0"/>
    <xf numFmtId="0" fontId="109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1" fillId="25" borderId="14" applyNumberFormat="0" applyFont="0" applyAlignment="0" applyProtection="0"/>
    <xf numFmtId="0" fontId="60" fillId="20" borderId="15" applyNumberFormat="0" applyAlignment="0" applyProtection="0"/>
    <xf numFmtId="0" fontId="110" fillId="61" borderId="28" applyNumberFormat="0" applyAlignment="0" applyProtection="0"/>
    <xf numFmtId="0" fontId="110" fillId="61" borderId="28" applyNumberFormat="0" applyAlignment="0" applyProtection="0"/>
    <xf numFmtId="0" fontId="61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3" fillId="0" borderId="0"/>
    <xf numFmtId="1" fontId="8" fillId="0" borderId="17" applyNumberFormat="0" applyFill="0" applyAlignment="0" applyProtection="0">
      <alignment horizontal="center" vertical="center"/>
    </xf>
    <xf numFmtId="185" fontId="20" fillId="26" borderId="0"/>
    <xf numFmtId="0" fontId="64" fillId="26" borderId="0">
      <alignment horizontal="left" indent="7"/>
    </xf>
    <xf numFmtId="0" fontId="20" fillId="26" borderId="0">
      <alignment horizontal="left"/>
    </xf>
    <xf numFmtId="185" fontId="20" fillId="0" borderId="3" applyFill="0"/>
    <xf numFmtId="0" fontId="20" fillId="0" borderId="0" applyNumberFormat="0" applyAlignment="0">
      <alignment horizontal="right"/>
    </xf>
    <xf numFmtId="0" fontId="65" fillId="27" borderId="0"/>
    <xf numFmtId="0" fontId="20" fillId="0" borderId="0" applyFill="0"/>
    <xf numFmtId="185" fontId="20" fillId="0" borderId="1" applyFill="0"/>
    <xf numFmtId="0" fontId="8" fillId="28" borderId="0" applyNumberFormat="0" applyFont="0" applyBorder="0" applyAlignment="0"/>
    <xf numFmtId="0" fontId="66" fillId="29" borderId="0">
      <alignment horizontal="left" indent="2"/>
    </xf>
    <xf numFmtId="0" fontId="67" fillId="0" borderId="0" applyFill="0">
      <alignment horizontal="left" indent="2"/>
    </xf>
    <xf numFmtId="185" fontId="20" fillId="0" borderId="0" applyFill="0"/>
    <xf numFmtId="0" fontId="8" fillId="30" borderId="0" applyNumberFormat="0" applyFont="0" applyBorder="0" applyAlignment="0"/>
    <xf numFmtId="0" fontId="68" fillId="30" borderId="0">
      <alignment horizontal="left" indent="4"/>
    </xf>
    <xf numFmtId="0" fontId="69" fillId="30" borderId="0">
      <alignment horizontal="left" indent="4"/>
    </xf>
    <xf numFmtId="185" fontId="41" fillId="0" borderId="0" applyFill="0"/>
    <xf numFmtId="0" fontId="8" fillId="26" borderId="0" applyNumberFormat="0" applyFont="0" applyBorder="0" applyAlignment="0"/>
    <xf numFmtId="0" fontId="70" fillId="0" borderId="0">
      <alignment horizontal="left" indent="6"/>
    </xf>
    <xf numFmtId="0" fontId="71" fillId="0" borderId="0" applyFill="0">
      <alignment horizontal="left" indent="6"/>
    </xf>
    <xf numFmtId="185" fontId="8" fillId="0" borderId="0" applyFill="0"/>
    <xf numFmtId="0" fontId="8" fillId="26" borderId="0" applyNumberFormat="0" applyFont="0" applyBorder="0" applyAlignment="0"/>
    <xf numFmtId="0" fontId="70" fillId="26" borderId="0">
      <alignment horizontal="left" indent="7"/>
    </xf>
    <xf numFmtId="186" fontId="72" fillId="0" borderId="0" applyFill="0">
      <alignment horizontal="left" indent="7"/>
    </xf>
    <xf numFmtId="185" fontId="44" fillId="0" borderId="0" applyFill="0"/>
    <xf numFmtId="0" fontId="8" fillId="26" borderId="0" applyNumberFormat="0" applyFont="0" applyBorder="0" applyAlignment="0"/>
    <xf numFmtId="0" fontId="73" fillId="0" borderId="0">
      <alignment horizontal="left" indent="8"/>
    </xf>
    <xf numFmtId="0" fontId="44" fillId="0" borderId="0" applyFill="0">
      <alignment horizontal="left" indent="8"/>
    </xf>
    <xf numFmtId="185" fontId="44" fillId="26" borderId="0"/>
    <xf numFmtId="0" fontId="8" fillId="26" borderId="0" applyNumberFormat="0" applyFont="0" applyBorder="0" applyAlignment="0"/>
    <xf numFmtId="0" fontId="73" fillId="0" borderId="0" applyFill="0">
      <alignment horizontal="left" indent="9"/>
    </xf>
    <xf numFmtId="0" fontId="44" fillId="0" borderId="0" applyFill="0">
      <alignment horizontal="left" indent="9"/>
    </xf>
    <xf numFmtId="4" fontId="74" fillId="31" borderId="0" applyNumberFormat="0" applyProtection="0">
      <alignment horizontal="left" vertical="center" wrapText="1" indent="1"/>
    </xf>
    <xf numFmtId="4" fontId="24" fillId="32" borderId="18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34" borderId="0" applyNumberFormat="0" applyProtection="0">
      <alignment horizontal="left" vertical="center" indent="1"/>
    </xf>
    <xf numFmtId="4" fontId="75" fillId="30" borderId="19" applyNumberFormat="0" applyProtection="0">
      <alignment horizontal="right" vertical="center"/>
    </xf>
    <xf numFmtId="4" fontId="76" fillId="30" borderId="19" applyNumberFormat="0" applyProtection="0">
      <alignment horizontal="right" vertical="center"/>
    </xf>
    <xf numFmtId="4" fontId="74" fillId="8" borderId="19" applyNumberFormat="0" applyProtection="0">
      <alignment horizontal="left" vertical="center" wrapText="1" indent="1"/>
    </xf>
    <xf numFmtId="0" fontId="77" fillId="34" borderId="19" applyNumberFormat="0" applyProtection="0">
      <alignment horizontal="left" vertical="top" indent="1"/>
    </xf>
    <xf numFmtId="4" fontId="78" fillId="0" borderId="0" applyNumberFormat="0" applyProtection="0">
      <alignment horizontal="left" vertical="center" indent="1"/>
    </xf>
    <xf numFmtId="4" fontId="79" fillId="30" borderId="19" applyNumberFormat="0" applyProtection="0">
      <alignment horizontal="right" vertical="center"/>
    </xf>
    <xf numFmtId="0" fontId="80" fillId="35" borderId="0"/>
    <xf numFmtId="0" fontId="25" fillId="0" borderId="0"/>
    <xf numFmtId="38" fontId="12" fillId="0" borderId="1"/>
    <xf numFmtId="0" fontId="81" fillId="0" borderId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8" fillId="0" borderId="0"/>
    <xf numFmtId="0" fontId="11" fillId="0" borderId="0"/>
    <xf numFmtId="187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0" fontId="85" fillId="0" borderId="0"/>
    <xf numFmtId="0" fontId="8" fillId="0" borderId="0"/>
    <xf numFmtId="0" fontId="86" fillId="0" borderId="0"/>
  </cellStyleXfs>
  <cellXfs count="320">
    <xf numFmtId="0" fontId="0" fillId="0" borderId="0" xfId="0"/>
    <xf numFmtId="37" fontId="87" fillId="0" borderId="0" xfId="309" applyFont="1" applyFill="1" applyAlignment="1">
      <alignment vertical="center"/>
    </xf>
    <xf numFmtId="37" fontId="87" fillId="0" borderId="0" xfId="309" applyFont="1" applyFill="1" applyAlignment="1">
      <alignment horizontal="center" vertical="center"/>
    </xf>
    <xf numFmtId="170" fontId="87" fillId="0" borderId="0" xfId="309" applyNumberFormat="1" applyFont="1" applyFill="1" applyAlignment="1">
      <alignment horizontal="right" vertical="center"/>
    </xf>
    <xf numFmtId="170" fontId="87" fillId="0" borderId="0" xfId="309" applyNumberFormat="1" applyFont="1" applyFill="1" applyAlignment="1">
      <alignment horizontal="center" vertical="center"/>
    </xf>
    <xf numFmtId="37" fontId="30" fillId="0" borderId="0" xfId="309" applyFont="1" applyFill="1" applyAlignment="1">
      <alignment vertical="center"/>
    </xf>
    <xf numFmtId="37" fontId="87" fillId="0" borderId="13" xfId="309" applyFont="1" applyFill="1" applyBorder="1" applyAlignment="1">
      <alignment vertical="center"/>
    </xf>
    <xf numFmtId="37" fontId="87" fillId="0" borderId="13" xfId="309" applyFont="1" applyFill="1" applyBorder="1" applyAlignment="1">
      <alignment horizontal="center" vertical="center"/>
    </xf>
    <xf numFmtId="170" fontId="87" fillId="0" borderId="13" xfId="309" applyNumberFormat="1" applyFont="1" applyFill="1" applyBorder="1" applyAlignment="1">
      <alignment horizontal="right" vertical="center"/>
    </xf>
    <xf numFmtId="170" fontId="87" fillId="0" borderId="13" xfId="309" applyNumberFormat="1" applyFont="1" applyFill="1" applyBorder="1" applyAlignment="1">
      <alignment horizontal="center" vertical="center"/>
    </xf>
    <xf numFmtId="37" fontId="87" fillId="0" borderId="0" xfId="309" applyFont="1" applyFill="1" applyBorder="1" applyAlignment="1">
      <alignment vertical="center"/>
    </xf>
    <xf numFmtId="37" fontId="87" fillId="0" borderId="0" xfId="309" applyFont="1" applyFill="1" applyBorder="1" applyAlignment="1">
      <alignment horizontal="center" vertical="center"/>
    </xf>
    <xf numFmtId="170" fontId="87" fillId="0" borderId="0" xfId="309" applyNumberFormat="1" applyFont="1" applyFill="1" applyBorder="1" applyAlignment="1">
      <alignment horizontal="right" vertical="center"/>
    </xf>
    <xf numFmtId="170" fontId="87" fillId="0" borderId="0" xfId="309" applyNumberFormat="1" applyFont="1" applyFill="1" applyBorder="1" applyAlignment="1">
      <alignment horizontal="center" vertical="center"/>
    </xf>
    <xf numFmtId="168" fontId="87" fillId="0" borderId="0" xfId="309" applyNumberFormat="1" applyFont="1" applyFill="1" applyBorder="1" applyAlignment="1">
      <alignment vertical="center"/>
    </xf>
    <xf numFmtId="170" fontId="87" fillId="0" borderId="1" xfId="0" applyNumberFormat="1" applyFont="1" applyFill="1" applyBorder="1" applyAlignment="1">
      <alignment horizontal="right" vertical="center"/>
    </xf>
    <xf numFmtId="170" fontId="87" fillId="0" borderId="1" xfId="0" applyNumberFormat="1" applyFont="1" applyFill="1" applyBorder="1" applyAlignment="1">
      <alignment horizontal="center" vertical="center"/>
    </xf>
    <xf numFmtId="170" fontId="87" fillId="0" borderId="0" xfId="0" applyNumberFormat="1" applyFont="1" applyFill="1" applyBorder="1" applyAlignment="1">
      <alignment horizontal="right" vertical="center"/>
    </xf>
    <xf numFmtId="0" fontId="87" fillId="0" borderId="13" xfId="0" applyFont="1" applyFill="1" applyBorder="1" applyAlignment="1">
      <alignment horizontal="center" vertical="center"/>
    </xf>
    <xf numFmtId="170" fontId="87" fillId="0" borderId="13" xfId="0" applyNumberFormat="1" applyFont="1" applyFill="1" applyBorder="1" applyAlignment="1">
      <alignment horizontal="right" vertical="center"/>
    </xf>
    <xf numFmtId="170" fontId="87" fillId="0" borderId="0" xfId="0" applyNumberFormat="1" applyFont="1" applyFill="1" applyBorder="1" applyAlignment="1">
      <alignment horizontal="center" vertical="center"/>
    </xf>
    <xf numFmtId="168" fontId="87" fillId="0" borderId="0" xfId="309" applyNumberFormat="1" applyFont="1" applyFill="1" applyAlignment="1">
      <alignment vertical="center"/>
    </xf>
    <xf numFmtId="37" fontId="30" fillId="0" borderId="0" xfId="309" applyFont="1" applyFill="1" applyBorder="1" applyAlignment="1">
      <alignment vertical="center"/>
    </xf>
    <xf numFmtId="37" fontId="30" fillId="0" borderId="0" xfId="309" applyFont="1" applyFill="1" applyAlignment="1">
      <alignment horizontal="center" vertical="center"/>
    </xf>
    <xf numFmtId="170" fontId="30" fillId="0" borderId="0" xfId="309" applyNumberFormat="1" applyFont="1" applyFill="1" applyAlignment="1">
      <alignment horizontal="right" vertical="center"/>
    </xf>
    <xf numFmtId="170" fontId="30" fillId="0" borderId="0" xfId="309" applyNumberFormat="1" applyFont="1" applyFill="1" applyAlignment="1">
      <alignment horizontal="center" vertical="center"/>
    </xf>
    <xf numFmtId="37" fontId="30" fillId="0" borderId="0" xfId="309" quotePrefix="1" applyFont="1" applyFill="1" applyBorder="1" applyAlignment="1">
      <alignment vertical="center"/>
    </xf>
    <xf numFmtId="37" fontId="30" fillId="0" borderId="0" xfId="309" applyFont="1" applyFill="1" applyBorder="1" applyAlignment="1">
      <alignment horizontal="center" vertical="center"/>
    </xf>
    <xf numFmtId="170" fontId="30" fillId="0" borderId="0" xfId="309" applyNumberFormat="1" applyFont="1" applyFill="1" applyBorder="1" applyAlignment="1">
      <alignment horizontal="right" vertical="center"/>
    </xf>
    <xf numFmtId="170" fontId="30" fillId="0" borderId="0" xfId="309" applyNumberFormat="1" applyFont="1" applyFill="1" applyBorder="1" applyAlignment="1">
      <alignment horizontal="center" vertical="center"/>
    </xf>
    <xf numFmtId="0" fontId="30" fillId="0" borderId="0" xfId="292" applyFont="1" applyFill="1" applyAlignment="1">
      <alignment vertical="center"/>
    </xf>
    <xf numFmtId="3" fontId="30" fillId="0" borderId="0" xfId="309" applyNumberFormat="1" applyFont="1" applyFill="1" applyBorder="1" applyAlignment="1">
      <alignment vertical="center"/>
    </xf>
    <xf numFmtId="4" fontId="30" fillId="0" borderId="0" xfId="0" applyNumberFormat="1" applyFont="1" applyFill="1" applyAlignment="1">
      <alignment vertical="center" wrapText="1"/>
    </xf>
    <xf numFmtId="170" fontId="30" fillId="0" borderId="0" xfId="309" applyNumberFormat="1" applyFont="1" applyFill="1" applyBorder="1" applyAlignment="1">
      <alignment vertical="center"/>
    </xf>
    <xf numFmtId="170" fontId="30" fillId="0" borderId="13" xfId="309" applyNumberFormat="1" applyFont="1" applyFill="1" applyBorder="1" applyAlignment="1">
      <alignment horizontal="right" vertical="center"/>
    </xf>
    <xf numFmtId="190" fontId="30" fillId="0" borderId="0" xfId="182" applyNumberFormat="1" applyFont="1" applyFill="1" applyBorder="1" applyAlignment="1">
      <alignment vertical="center"/>
    </xf>
    <xf numFmtId="37" fontId="87" fillId="0" borderId="0" xfId="309" applyFont="1" applyFill="1" applyAlignment="1">
      <alignment horizontal="left" vertical="center"/>
    </xf>
    <xf numFmtId="37" fontId="30" fillId="0" borderId="0" xfId="309" applyFont="1" applyFill="1" applyAlignment="1">
      <alignment horizontal="left" vertical="center"/>
    </xf>
    <xf numFmtId="4" fontId="30" fillId="0" borderId="0" xfId="309" applyNumberFormat="1" applyFont="1" applyFill="1" applyBorder="1" applyAlignment="1">
      <alignment vertical="center"/>
    </xf>
    <xf numFmtId="0" fontId="30" fillId="0" borderId="0" xfId="0" applyFont="1" applyFill="1" applyAlignment="1">
      <alignment vertical="center" wrapText="1"/>
    </xf>
    <xf numFmtId="3" fontId="30" fillId="0" borderId="0" xfId="0" applyNumberFormat="1" applyFont="1" applyFill="1" applyAlignment="1">
      <alignment horizontal="right" vertical="center" wrapText="1"/>
    </xf>
    <xf numFmtId="170" fontId="30" fillId="0" borderId="21" xfId="309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>
      <alignment horizontal="left" vertical="center"/>
    </xf>
    <xf numFmtId="0" fontId="30" fillId="0" borderId="13" xfId="0" applyFont="1" applyFill="1" applyBorder="1" applyAlignment="1">
      <alignment vertical="center"/>
    </xf>
    <xf numFmtId="37" fontId="30" fillId="0" borderId="13" xfId="309" applyFont="1" applyFill="1" applyBorder="1" applyAlignment="1">
      <alignment vertical="center"/>
    </xf>
    <xf numFmtId="170" fontId="30" fillId="0" borderId="13" xfId="309" applyNumberFormat="1" applyFont="1" applyFill="1" applyBorder="1" applyAlignment="1">
      <alignment vertical="center"/>
    </xf>
    <xf numFmtId="168" fontId="87" fillId="0" borderId="0" xfId="309" applyNumberFormat="1" applyFont="1" applyFill="1" applyBorder="1" applyAlignment="1">
      <alignment horizontal="left" vertical="center"/>
    </xf>
    <xf numFmtId="168" fontId="87" fillId="0" borderId="0" xfId="309" applyNumberFormat="1" applyFont="1" applyFill="1" applyAlignment="1">
      <alignment horizontal="left" vertical="center"/>
    </xf>
    <xf numFmtId="0" fontId="30" fillId="0" borderId="0" xfId="0" applyFont="1" applyFill="1" applyAlignment="1">
      <alignment horizontal="right" vertical="center"/>
    </xf>
    <xf numFmtId="0" fontId="30" fillId="0" borderId="0" xfId="292" applyFont="1" applyFill="1" applyBorder="1" applyAlignment="1">
      <alignment vertical="center"/>
    </xf>
    <xf numFmtId="37" fontId="30" fillId="0" borderId="13" xfId="309" applyFont="1" applyFill="1" applyBorder="1" applyAlignment="1">
      <alignment horizontal="center" vertical="center"/>
    </xf>
    <xf numFmtId="170" fontId="30" fillId="0" borderId="13" xfId="309" applyNumberFormat="1" applyFont="1" applyFill="1" applyBorder="1" applyAlignment="1">
      <alignment horizontal="center" vertical="center"/>
    </xf>
    <xf numFmtId="170" fontId="30" fillId="0" borderId="0" xfId="317" applyNumberFormat="1" applyFont="1" applyFill="1" applyBorder="1" applyAlignment="1">
      <alignment horizontal="right" vertical="center"/>
    </xf>
    <xf numFmtId="170" fontId="30" fillId="0" borderId="21" xfId="317" applyNumberFormat="1" applyFont="1" applyFill="1" applyBorder="1" applyAlignment="1">
      <alignment horizontal="right" vertical="center"/>
    </xf>
    <xf numFmtId="164" fontId="30" fillId="0" borderId="0" xfId="177" applyFont="1" applyFill="1" applyBorder="1" applyAlignment="1">
      <alignment vertical="center"/>
    </xf>
    <xf numFmtId="170" fontId="30" fillId="0" borderId="0" xfId="317" applyNumberFormat="1" applyFont="1" applyFill="1" applyAlignment="1">
      <alignment horizontal="right" vertical="center"/>
    </xf>
    <xf numFmtId="164" fontId="30" fillId="0" borderId="0" xfId="177" applyFont="1" applyFill="1" applyAlignment="1">
      <alignment vertical="center"/>
    </xf>
    <xf numFmtId="170" fontId="30" fillId="0" borderId="13" xfId="317" applyNumberFormat="1" applyFont="1" applyFill="1" applyBorder="1" applyAlignment="1">
      <alignment horizontal="right" vertical="center"/>
    </xf>
    <xf numFmtId="37" fontId="87" fillId="0" borderId="0" xfId="290" applyNumberFormat="1" applyFont="1" applyFill="1" applyAlignment="1">
      <alignment vertical="center"/>
    </xf>
    <xf numFmtId="0" fontId="89" fillId="0" borderId="0" xfId="0" applyNumberFormat="1" applyFont="1" applyFill="1" applyAlignment="1">
      <alignment horizontal="left" vertical="center"/>
    </xf>
    <xf numFmtId="0" fontId="90" fillId="0" borderId="0" xfId="0" applyNumberFormat="1" applyFont="1" applyFill="1" applyAlignment="1">
      <alignment horizontal="center" vertical="center"/>
    </xf>
    <xf numFmtId="0" fontId="90" fillId="0" borderId="0" xfId="0" applyNumberFormat="1" applyFont="1" applyFill="1" applyAlignment="1">
      <alignment horizontal="centerContinuous" vertical="center"/>
    </xf>
    <xf numFmtId="0" fontId="89" fillId="0" borderId="0" xfId="0" applyNumberFormat="1" applyFont="1" applyFill="1" applyAlignment="1">
      <alignment vertical="center"/>
    </xf>
    <xf numFmtId="0" fontId="87" fillId="0" borderId="0" xfId="290" applyFont="1" applyFill="1" applyAlignment="1">
      <alignment horizontal="left" vertical="center"/>
    </xf>
    <xf numFmtId="0" fontId="87" fillId="0" borderId="13" xfId="290" applyFont="1" applyFill="1" applyBorder="1" applyAlignment="1">
      <alignment horizontal="left" vertical="center"/>
    </xf>
    <xf numFmtId="0" fontId="87" fillId="0" borderId="0" xfId="290" applyFont="1" applyFill="1" applyBorder="1" applyAlignment="1">
      <alignment horizontal="left" vertical="center"/>
    </xf>
    <xf numFmtId="0" fontId="89" fillId="0" borderId="0" xfId="0" applyNumberFormat="1" applyFont="1" applyFill="1" applyBorder="1" applyAlignment="1">
      <alignment horizontal="left" vertical="center"/>
    </xf>
    <xf numFmtId="0" fontId="90" fillId="0" borderId="0" xfId="0" applyNumberFormat="1" applyFont="1" applyFill="1" applyBorder="1" applyAlignment="1">
      <alignment horizontal="center" vertical="center"/>
    </xf>
    <xf numFmtId="0" fontId="90" fillId="0" borderId="0" xfId="0" applyNumberFormat="1" applyFont="1" applyFill="1" applyBorder="1" applyAlignment="1">
      <alignment horizontal="centerContinuous" vertical="center"/>
    </xf>
    <xf numFmtId="0" fontId="90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horizontal="center" vertical="center"/>
    </xf>
    <xf numFmtId="170" fontId="30" fillId="0" borderId="0" xfId="0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170" fontId="87" fillId="0" borderId="13" xfId="290" applyNumberFormat="1" applyFont="1" applyFill="1" applyBorder="1" applyAlignment="1">
      <alignment horizontal="right" vertical="center"/>
    </xf>
    <xf numFmtId="0" fontId="87" fillId="0" borderId="0" xfId="290" applyFont="1" applyFill="1" applyAlignment="1">
      <alignment horizontal="right" vertical="center"/>
    </xf>
    <xf numFmtId="0" fontId="30" fillId="0" borderId="0" xfId="317" applyFont="1" applyFill="1" applyAlignment="1">
      <alignment vertical="center"/>
    </xf>
    <xf numFmtId="0" fontId="30" fillId="0" borderId="0" xfId="290" applyFont="1" applyFill="1" applyAlignment="1">
      <alignment horizontal="left" vertical="center"/>
    </xf>
    <xf numFmtId="0" fontId="87" fillId="0" borderId="0" xfId="290" applyFont="1" applyFill="1" applyAlignment="1">
      <alignment vertical="center"/>
    </xf>
    <xf numFmtId="170" fontId="30" fillId="0" borderId="0" xfId="187" quotePrefix="1" applyNumberFormat="1" applyFont="1" applyFill="1" applyBorder="1" applyAlignment="1">
      <alignment horizontal="right" vertical="center"/>
    </xf>
    <xf numFmtId="170" fontId="30" fillId="0" borderId="13" xfId="187" applyNumberFormat="1" applyFont="1" applyFill="1" applyBorder="1" applyAlignment="1">
      <alignment horizontal="right" vertical="center"/>
    </xf>
    <xf numFmtId="170" fontId="30" fillId="0" borderId="0" xfId="187" applyNumberFormat="1" applyFont="1" applyFill="1" applyBorder="1" applyAlignment="1">
      <alignment horizontal="right" vertical="center"/>
    </xf>
    <xf numFmtId="168" fontId="87" fillId="0" borderId="0" xfId="317" applyNumberFormat="1" applyFont="1" applyFill="1" applyAlignment="1">
      <alignment horizontal="left" vertical="center"/>
    </xf>
    <xf numFmtId="0" fontId="30" fillId="0" borderId="0" xfId="317" applyFont="1" applyFill="1" applyBorder="1" applyAlignment="1">
      <alignment vertical="center"/>
    </xf>
    <xf numFmtId="0" fontId="30" fillId="0" borderId="0" xfId="317" applyFont="1" applyFill="1" applyAlignment="1">
      <alignment horizontal="left" vertical="center"/>
    </xf>
    <xf numFmtId="0" fontId="87" fillId="0" borderId="0" xfId="0" applyFont="1" applyFill="1" applyAlignment="1">
      <alignment horizontal="left" vertical="center"/>
    </xf>
    <xf numFmtId="168" fontId="87" fillId="0" borderId="0" xfId="317" applyNumberFormat="1" applyFont="1" applyFill="1" applyBorder="1" applyAlignment="1">
      <alignment vertical="center"/>
    </xf>
    <xf numFmtId="168" fontId="30" fillId="0" borderId="0" xfId="317" applyNumberFormat="1" applyFont="1" applyFill="1" applyBorder="1" applyAlignment="1">
      <alignment vertical="center"/>
    </xf>
    <xf numFmtId="168" fontId="30" fillId="0" borderId="0" xfId="317" applyNumberFormat="1" applyFont="1" applyFill="1" applyBorder="1" applyAlignment="1">
      <alignment horizontal="left" vertical="center"/>
    </xf>
    <xf numFmtId="170" fontId="30" fillId="0" borderId="13" xfId="187" quotePrefix="1" applyNumberFormat="1" applyFont="1" applyFill="1" applyBorder="1" applyAlignment="1">
      <alignment horizontal="right" vertical="center"/>
    </xf>
    <xf numFmtId="0" fontId="90" fillId="0" borderId="0" xfId="0" applyNumberFormat="1" applyFont="1" applyFill="1" applyAlignment="1">
      <alignment horizontal="justify" vertical="center" wrapText="1"/>
    </xf>
    <xf numFmtId="0" fontId="90" fillId="0" borderId="0" xfId="0" applyNumberFormat="1" applyFont="1" applyFill="1" applyAlignment="1">
      <alignment horizontal="left" vertical="center"/>
    </xf>
    <xf numFmtId="168" fontId="87" fillId="0" borderId="0" xfId="317" quotePrefix="1" applyNumberFormat="1" applyFont="1" applyFill="1" applyAlignment="1">
      <alignment horizontal="left" vertical="center"/>
    </xf>
    <xf numFmtId="168" fontId="30" fillId="0" borderId="0" xfId="317" quotePrefix="1" applyNumberFormat="1" applyFont="1" applyFill="1" applyAlignment="1">
      <alignment horizontal="left" vertical="center"/>
    </xf>
    <xf numFmtId="170" fontId="30" fillId="0" borderId="21" xfId="187" applyNumberFormat="1" applyFont="1" applyFill="1" applyBorder="1" applyAlignment="1">
      <alignment horizontal="right" vertical="center"/>
    </xf>
    <xf numFmtId="168" fontId="30" fillId="0" borderId="0" xfId="308" applyNumberFormat="1" applyFont="1" applyFill="1" applyBorder="1" applyAlignment="1">
      <alignment horizontal="left" vertical="center"/>
    </xf>
    <xf numFmtId="170" fontId="30" fillId="0" borderId="0" xfId="187" applyNumberFormat="1" applyFont="1" applyFill="1" applyAlignment="1">
      <alignment horizontal="right" vertical="center"/>
    </xf>
    <xf numFmtId="0" fontId="30" fillId="0" borderId="0" xfId="317" applyFont="1" applyFill="1" applyAlignment="1">
      <alignment horizontal="right" vertical="center"/>
    </xf>
    <xf numFmtId="37" fontId="87" fillId="0" borderId="0" xfId="290" applyNumberFormat="1" applyFont="1" applyAlignment="1">
      <alignment vertical="center"/>
    </xf>
    <xf numFmtId="0" fontId="87" fillId="0" borderId="0" xfId="290" applyFont="1" applyAlignment="1">
      <alignment vertical="center"/>
    </xf>
    <xf numFmtId="0" fontId="87" fillId="0" borderId="13" xfId="290" applyFont="1" applyBorder="1" applyAlignment="1">
      <alignment vertical="center"/>
    </xf>
    <xf numFmtId="0" fontId="87" fillId="0" borderId="0" xfId="0" applyFont="1" applyFill="1" applyBorder="1" applyAlignment="1">
      <alignment horizontal="left" vertical="center"/>
    </xf>
    <xf numFmtId="170" fontId="87" fillId="0" borderId="0" xfId="0" applyNumberFormat="1" applyFont="1" applyFill="1" applyBorder="1" applyAlignment="1">
      <alignment horizontal="centerContinuous" vertical="center"/>
    </xf>
    <xf numFmtId="0" fontId="87" fillId="0" borderId="0" xfId="0" applyFont="1" applyAlignment="1">
      <alignment horizontal="right" vertical="center"/>
    </xf>
    <xf numFmtId="170" fontId="30" fillId="0" borderId="0" xfId="0" applyNumberFormat="1" applyFont="1" applyFill="1" applyAlignment="1">
      <alignment horizontal="right" vertical="center"/>
    </xf>
    <xf numFmtId="170" fontId="87" fillId="0" borderId="0" xfId="290" applyNumberFormat="1" applyFont="1" applyFill="1" applyBorder="1" applyAlignment="1">
      <alignment horizontal="right" vertical="center"/>
    </xf>
    <xf numFmtId="170" fontId="87" fillId="0" borderId="1" xfId="0" applyNumberFormat="1" applyFont="1" applyFill="1" applyBorder="1" applyAlignment="1">
      <alignment vertical="center"/>
    </xf>
    <xf numFmtId="170" fontId="87" fillId="0" borderId="0" xfId="0" applyNumberFormat="1" applyFont="1" applyFill="1" applyAlignment="1">
      <alignment horizontal="right" vertical="center"/>
    </xf>
    <xf numFmtId="0" fontId="87" fillId="0" borderId="0" xfId="0" applyFont="1" applyFill="1" applyAlignment="1">
      <alignment vertical="center"/>
    </xf>
    <xf numFmtId="170" fontId="30" fillId="0" borderId="0" xfId="0" applyNumberFormat="1" applyFont="1" applyFill="1" applyBorder="1" applyAlignment="1">
      <alignment horizontal="right" vertical="center"/>
    </xf>
    <xf numFmtId="170" fontId="30" fillId="0" borderId="0" xfId="0" applyNumberFormat="1" applyFont="1" applyFill="1" applyAlignment="1">
      <alignment vertical="center"/>
    </xf>
    <xf numFmtId="170" fontId="30" fillId="0" borderId="0" xfId="176" applyNumberFormat="1" applyFont="1" applyFill="1" applyBorder="1" applyAlignment="1">
      <alignment horizontal="right" vertical="center"/>
    </xf>
    <xf numFmtId="168" fontId="30" fillId="0" borderId="0" xfId="176" applyNumberFormat="1" applyFont="1" applyFill="1" applyBorder="1" applyAlignment="1">
      <alignment horizontal="right" vertical="center"/>
    </xf>
    <xf numFmtId="37" fontId="30" fillId="0" borderId="0" xfId="309" applyFont="1" applyBorder="1" applyAlignment="1">
      <alignment vertical="center"/>
    </xf>
    <xf numFmtId="170" fontId="30" fillId="0" borderId="13" xfId="176" applyNumberFormat="1" applyFont="1" applyFill="1" applyBorder="1" applyAlignment="1">
      <alignment horizontal="right" vertical="center"/>
    </xf>
    <xf numFmtId="37" fontId="87" fillId="0" borderId="0" xfId="309" applyFont="1" applyBorder="1" applyAlignment="1">
      <alignment vertical="center"/>
    </xf>
    <xf numFmtId="170" fontId="30" fillId="0" borderId="21" xfId="176" applyNumberFormat="1" applyFont="1" applyFill="1" applyBorder="1" applyAlignment="1">
      <alignment horizontal="right" vertical="center"/>
    </xf>
    <xf numFmtId="170" fontId="30" fillId="0" borderId="0" xfId="309" applyNumberFormat="1" applyFont="1" applyBorder="1" applyAlignment="1">
      <alignment horizontal="right" vertical="center"/>
    </xf>
    <xf numFmtId="168" fontId="30" fillId="0" borderId="0" xfId="309" applyNumberFormat="1" applyFont="1" applyFill="1" applyBorder="1" applyAlignment="1">
      <alignment horizontal="right" vertical="center"/>
    </xf>
    <xf numFmtId="168" fontId="30" fillId="0" borderId="0" xfId="309" applyNumberFormat="1" applyFont="1" applyBorder="1" applyAlignment="1">
      <alignment horizontal="right" vertical="center"/>
    </xf>
    <xf numFmtId="37" fontId="87" fillId="0" borderId="0" xfId="0" applyNumberFormat="1" applyFont="1" applyFill="1" applyAlignment="1">
      <alignment horizontal="left" vertical="center"/>
    </xf>
    <xf numFmtId="0" fontId="30" fillId="0" borderId="0" xfId="0" applyFont="1" applyFill="1" applyAlignment="1">
      <alignment horizontal="centerContinuous" vertical="center"/>
    </xf>
    <xf numFmtId="168" fontId="87" fillId="0" borderId="0" xfId="0" applyNumberFormat="1" applyFont="1" applyFill="1" applyBorder="1" applyAlignment="1">
      <alignment horizontal="centerContinuous" vertical="center"/>
    </xf>
    <xf numFmtId="170" fontId="30" fillId="0" borderId="0" xfId="0" applyNumberFormat="1" applyFont="1" applyFill="1" applyAlignment="1">
      <alignment horizontal="centerContinuous" vertical="center"/>
    </xf>
    <xf numFmtId="170" fontId="30" fillId="0" borderId="0" xfId="0" applyNumberFormat="1" applyFont="1" applyFill="1" applyBorder="1" applyAlignment="1">
      <alignment horizontal="centerContinuous" vertical="center"/>
    </xf>
    <xf numFmtId="0" fontId="30" fillId="0" borderId="13" xfId="0" applyFont="1" applyFill="1" applyBorder="1" applyAlignment="1">
      <alignment horizontal="centerContinuous" vertical="center"/>
    </xf>
    <xf numFmtId="170" fontId="30" fillId="0" borderId="13" xfId="0" applyNumberFormat="1" applyFont="1" applyFill="1" applyBorder="1" applyAlignment="1">
      <alignment horizontal="centerContinuous" vertical="center"/>
    </xf>
    <xf numFmtId="0" fontId="87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37" fontId="87" fillId="0" borderId="0" xfId="0" applyNumberFormat="1" applyFont="1" applyFill="1" applyBorder="1" applyAlignment="1">
      <alignment vertical="center"/>
    </xf>
    <xf numFmtId="170" fontId="30" fillId="0" borderId="0" xfId="0" applyNumberFormat="1" applyFont="1" applyFill="1" applyBorder="1" applyAlignment="1">
      <alignment horizontal="center" vertical="center"/>
    </xf>
    <xf numFmtId="171" fontId="30" fillId="0" borderId="0" xfId="176" applyNumberFormat="1" applyFont="1" applyFill="1" applyBorder="1" applyAlignment="1">
      <alignment horizontal="right" vertical="center"/>
    </xf>
    <xf numFmtId="170" fontId="30" fillId="0" borderId="0" xfId="176" applyNumberFormat="1" applyFont="1" applyFill="1" applyAlignment="1">
      <alignment horizontal="right" vertical="center"/>
    </xf>
    <xf numFmtId="170" fontId="87" fillId="0" borderId="13" xfId="0" applyNumberFormat="1" applyFont="1" applyFill="1" applyBorder="1" applyAlignment="1">
      <alignment horizontal="center" vertical="center"/>
    </xf>
    <xf numFmtId="168" fontId="87" fillId="0" borderId="0" xfId="317" applyNumberFormat="1" applyFont="1" applyFill="1" applyBorder="1" applyAlignment="1">
      <alignment horizontal="left" vertical="center"/>
    </xf>
    <xf numFmtId="0" fontId="88" fillId="0" borderId="0" xfId="0" applyFont="1" applyFill="1" applyAlignment="1">
      <alignment horizontal="center" vertical="center"/>
    </xf>
    <xf numFmtId="0" fontId="88" fillId="0" borderId="0" xfId="0" applyFont="1" applyFill="1" applyBorder="1" applyAlignment="1">
      <alignment horizontal="center" vertical="center"/>
    </xf>
    <xf numFmtId="3" fontId="30" fillId="0" borderId="0" xfId="0" applyNumberFormat="1" applyFont="1" applyFill="1" applyAlignment="1">
      <alignment vertical="center"/>
    </xf>
    <xf numFmtId="170" fontId="91" fillId="0" borderId="0" xfId="0" applyNumberFormat="1" applyFont="1" applyFill="1" applyBorder="1" applyAlignment="1">
      <alignment horizontal="right" vertical="center"/>
    </xf>
    <xf numFmtId="170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70" fontId="91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170" fontId="13" fillId="0" borderId="0" xfId="0" applyNumberFormat="1" applyFont="1" applyFill="1" applyAlignment="1">
      <alignment vertical="center"/>
    </xf>
    <xf numFmtId="0" fontId="91" fillId="0" borderId="0" xfId="0" applyFont="1" applyFill="1" applyAlignment="1">
      <alignment vertical="center"/>
    </xf>
    <xf numFmtId="170" fontId="91" fillId="0" borderId="13" xfId="29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170" fontId="13" fillId="0" borderId="0" xfId="0" applyNumberFormat="1" applyFont="1" applyFill="1" applyBorder="1" applyAlignment="1">
      <alignment horizontal="right" vertical="center"/>
    </xf>
    <xf numFmtId="170" fontId="13" fillId="0" borderId="0" xfId="0" applyNumberFormat="1" applyFont="1" applyFill="1" applyBorder="1" applyAlignment="1">
      <alignment horizontal="center" vertical="center"/>
    </xf>
    <xf numFmtId="0" fontId="91" fillId="0" borderId="0" xfId="290" applyFont="1" applyFill="1" applyAlignment="1">
      <alignment horizontal="left" vertical="center"/>
    </xf>
    <xf numFmtId="170" fontId="13" fillId="0" borderId="0" xfId="176" applyNumberFormat="1" applyFont="1" applyFill="1" applyBorder="1" applyAlignment="1">
      <alignment horizontal="right" vertical="center"/>
    </xf>
    <xf numFmtId="170" fontId="13" fillId="0" borderId="13" xfId="176" applyNumberFormat="1" applyFont="1" applyFill="1" applyBorder="1" applyAlignment="1">
      <alignment horizontal="right" vertical="center"/>
    </xf>
    <xf numFmtId="170" fontId="13" fillId="0" borderId="13" xfId="317" applyNumberFormat="1" applyFont="1" applyFill="1" applyBorder="1" applyAlignment="1">
      <alignment vertical="center"/>
    </xf>
    <xf numFmtId="170" fontId="13" fillId="0" borderId="21" xfId="176" applyNumberFormat="1" applyFont="1" applyFill="1" applyBorder="1" applyAlignment="1">
      <alignment horizontal="right" vertical="center"/>
    </xf>
    <xf numFmtId="0" fontId="91" fillId="0" borderId="13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91" fillId="0" borderId="0" xfId="0" applyFont="1" applyFill="1" applyBorder="1" applyAlignment="1">
      <alignment horizontal="center" vertical="center"/>
    </xf>
    <xf numFmtId="170" fontId="91" fillId="0" borderId="0" xfId="309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91" fillId="0" borderId="0" xfId="0" applyFont="1" applyFill="1" applyBorder="1" applyAlignment="1">
      <alignment horizontal="right" vertical="center"/>
    </xf>
    <xf numFmtId="0" fontId="92" fillId="0" borderId="0" xfId="0" applyFont="1" applyFill="1" applyBorder="1" applyAlignment="1">
      <alignment horizontal="center" vertical="center"/>
    </xf>
    <xf numFmtId="0" fontId="91" fillId="0" borderId="13" xfId="290" applyFont="1" applyFill="1" applyBorder="1" applyAlignment="1">
      <alignment horizontal="right" vertical="center"/>
    </xf>
    <xf numFmtId="0" fontId="91" fillId="0" borderId="0" xfId="290" applyFont="1" applyFill="1" applyAlignment="1">
      <alignment horizontal="right" vertical="center"/>
    </xf>
    <xf numFmtId="0" fontId="91" fillId="0" borderId="0" xfId="0" applyFont="1" applyFill="1" applyAlignment="1">
      <alignment horizontal="left" vertical="center"/>
    </xf>
    <xf numFmtId="170" fontId="13" fillId="0" borderId="0" xfId="317" applyNumberFormat="1" applyFont="1" applyFill="1" applyBorder="1" applyAlignment="1">
      <alignment horizontal="right" vertical="center"/>
    </xf>
    <xf numFmtId="168" fontId="13" fillId="0" borderId="0" xfId="0" applyNumberFormat="1" applyFont="1" applyFill="1" applyBorder="1" applyAlignment="1">
      <alignment horizontal="right" vertical="center"/>
    </xf>
    <xf numFmtId="169" fontId="13" fillId="0" borderId="0" xfId="176" applyNumberFormat="1" applyFont="1" applyFill="1" applyBorder="1" applyAlignment="1">
      <alignment vertical="center"/>
    </xf>
    <xf numFmtId="171" fontId="13" fillId="0" borderId="0" xfId="317" applyNumberFormat="1" applyFont="1" applyFill="1" applyBorder="1" applyAlignment="1">
      <alignment horizontal="right" vertical="center"/>
    </xf>
    <xf numFmtId="170" fontId="13" fillId="0" borderId="13" xfId="0" applyNumberFormat="1" applyFont="1" applyFill="1" applyBorder="1" applyAlignment="1">
      <alignment horizontal="right" vertical="center"/>
    </xf>
    <xf numFmtId="170" fontId="13" fillId="0" borderId="1" xfId="0" applyNumberFormat="1" applyFont="1" applyFill="1" applyBorder="1" applyAlignment="1">
      <alignment horizontal="right" vertical="center"/>
    </xf>
    <xf numFmtId="37" fontId="91" fillId="0" borderId="0" xfId="0" applyNumberFormat="1" applyFont="1" applyFill="1" applyBorder="1" applyAlignment="1">
      <alignment horizontal="left" vertical="center"/>
    </xf>
    <xf numFmtId="0" fontId="91" fillId="0" borderId="0" xfId="0" applyFont="1" applyFill="1" applyAlignment="1">
      <alignment horizontal="center" vertical="center"/>
    </xf>
    <xf numFmtId="168" fontId="13" fillId="0" borderId="0" xfId="0" applyNumberFormat="1" applyFont="1" applyFill="1" applyAlignment="1">
      <alignment horizontal="right" vertical="center"/>
    </xf>
    <xf numFmtId="170" fontId="13" fillId="0" borderId="0" xfId="317" applyNumberFormat="1" applyFont="1" applyFill="1" applyBorder="1" applyAlignment="1">
      <alignment vertical="center"/>
    </xf>
    <xf numFmtId="170" fontId="13" fillId="0" borderId="13" xfId="317" applyNumberFormat="1" applyFont="1" applyFill="1" applyBorder="1" applyAlignment="1">
      <alignment horizontal="right" vertical="center"/>
    </xf>
    <xf numFmtId="37" fontId="91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171" fontId="13" fillId="0" borderId="0" xfId="176" applyNumberFormat="1" applyFont="1" applyFill="1" applyBorder="1" applyAlignment="1">
      <alignment horizontal="right" vertical="center"/>
    </xf>
    <xf numFmtId="170" fontId="13" fillId="0" borderId="13" xfId="0" applyNumberFormat="1" applyFont="1" applyFill="1" applyBorder="1" applyAlignment="1">
      <alignment vertical="center"/>
    </xf>
    <xf numFmtId="170" fontId="13" fillId="0" borderId="21" xfId="0" applyNumberFormat="1" applyFont="1" applyFill="1" applyBorder="1" applyAlignment="1">
      <alignment vertical="center"/>
    </xf>
    <xf numFmtId="171" fontId="13" fillId="0" borderId="21" xfId="176" applyNumberFormat="1" applyFont="1" applyFill="1" applyBorder="1" applyAlignment="1">
      <alignment horizontal="right" vertical="center"/>
    </xf>
    <xf numFmtId="0" fontId="13" fillId="0" borderId="0" xfId="290" applyFont="1" applyFill="1" applyAlignment="1">
      <alignment horizontal="left" vertical="center"/>
    </xf>
    <xf numFmtId="170" fontId="87" fillId="0" borderId="0" xfId="0" quotePrefix="1" applyNumberFormat="1" applyFont="1" applyFill="1" applyBorder="1" applyAlignment="1">
      <alignment horizontal="right" vertical="center"/>
    </xf>
    <xf numFmtId="170" fontId="88" fillId="0" borderId="0" xfId="0" applyNumberFormat="1" applyFont="1" applyFill="1" applyAlignment="1">
      <alignment horizontal="center" vertical="center"/>
    </xf>
    <xf numFmtId="170" fontId="91" fillId="0" borderId="0" xfId="0" quotePrefix="1" applyNumberFormat="1" applyFont="1" applyFill="1" applyBorder="1" applyAlignment="1">
      <alignment horizontal="right" vertical="center"/>
    </xf>
    <xf numFmtId="170" fontId="92" fillId="0" borderId="0" xfId="0" applyNumberFormat="1" applyFont="1" applyFill="1" applyAlignment="1">
      <alignment horizontal="center" vertical="center"/>
    </xf>
    <xf numFmtId="0" fontId="87" fillId="0" borderId="13" xfId="0" applyNumberFormat="1" applyFont="1" applyFill="1" applyBorder="1" applyAlignment="1">
      <alignment horizontal="left" vertical="center"/>
    </xf>
    <xf numFmtId="0" fontId="30" fillId="0" borderId="13" xfId="0" applyNumberFormat="1" applyFont="1" applyFill="1" applyBorder="1" applyAlignment="1">
      <alignment horizontal="center" vertical="center"/>
    </xf>
    <xf numFmtId="0" fontId="30" fillId="0" borderId="13" xfId="0" applyNumberFormat="1" applyFont="1" applyFill="1" applyBorder="1" applyAlignment="1">
      <alignment horizontal="centerContinuous" vertical="center"/>
    </xf>
    <xf numFmtId="0" fontId="87" fillId="0" borderId="0" xfId="0" applyNumberFormat="1" applyFont="1" applyFill="1" applyAlignment="1">
      <alignment vertical="center"/>
    </xf>
    <xf numFmtId="0" fontId="30" fillId="0" borderId="0" xfId="0" applyNumberFormat="1" applyFont="1" applyFill="1" applyAlignment="1">
      <alignment horizontal="centerContinuous" vertical="center"/>
    </xf>
    <xf numFmtId="170" fontId="87" fillId="0" borderId="0" xfId="0" applyNumberFormat="1" applyFont="1" applyFill="1" applyAlignment="1">
      <alignment horizontal="centerContinuous" vertical="center"/>
    </xf>
    <xf numFmtId="0" fontId="30" fillId="0" borderId="0" xfId="0" applyNumberFormat="1" applyFont="1" applyFill="1" applyBorder="1" applyAlignment="1">
      <alignment horizontal="centerContinuous" vertical="center"/>
    </xf>
    <xf numFmtId="170" fontId="30" fillId="0" borderId="0" xfId="0" applyNumberFormat="1" applyFont="1" applyFill="1" applyAlignment="1">
      <alignment horizontal="center" vertical="center"/>
    </xf>
    <xf numFmtId="0" fontId="30" fillId="0" borderId="0" xfId="0" applyNumberFormat="1" applyFont="1" applyFill="1" applyAlignment="1">
      <alignment horizontal="center" vertical="center"/>
    </xf>
    <xf numFmtId="169" fontId="30" fillId="0" borderId="0" xfId="176" applyNumberFormat="1" applyFont="1" applyFill="1" applyBorder="1" applyAlignment="1">
      <alignment horizontal="right" vertical="center"/>
    </xf>
    <xf numFmtId="0" fontId="30" fillId="0" borderId="0" xfId="0" applyNumberFormat="1" applyFont="1" applyFill="1" applyAlignment="1">
      <alignment vertical="center"/>
    </xf>
    <xf numFmtId="0" fontId="30" fillId="0" borderId="0" xfId="0" applyNumberFormat="1" applyFont="1" applyFill="1" applyBorder="1" applyAlignment="1">
      <alignment horizontal="center" vertical="center"/>
    </xf>
    <xf numFmtId="168" fontId="87" fillId="0" borderId="13" xfId="309" applyNumberFormat="1" applyFont="1" applyFill="1" applyBorder="1" applyAlignment="1">
      <alignment vertical="center"/>
    </xf>
    <xf numFmtId="168" fontId="87" fillId="0" borderId="13" xfId="309" applyNumberFormat="1" applyFont="1" applyFill="1" applyBorder="1" applyAlignment="1">
      <alignment horizontal="left" vertical="center"/>
    </xf>
    <xf numFmtId="0" fontId="30" fillId="0" borderId="13" xfId="0" applyFont="1" applyFill="1" applyBorder="1" applyAlignment="1">
      <alignment horizontal="left" vertical="center"/>
    </xf>
    <xf numFmtId="0" fontId="30" fillId="0" borderId="0" xfId="290" applyFont="1" applyFill="1" applyAlignment="1">
      <alignment vertical="center"/>
    </xf>
    <xf numFmtId="170" fontId="30" fillId="66" borderId="0" xfId="309" applyNumberFormat="1" applyFont="1" applyFill="1" applyBorder="1" applyAlignment="1">
      <alignment horizontal="right" vertical="center"/>
    </xf>
    <xf numFmtId="170" fontId="30" fillId="66" borderId="13" xfId="309" applyNumberFormat="1" applyFont="1" applyFill="1" applyBorder="1" applyAlignment="1">
      <alignment horizontal="right" vertical="center"/>
    </xf>
    <xf numFmtId="170" fontId="30" fillId="66" borderId="0" xfId="309" applyNumberFormat="1" applyFont="1" applyFill="1" applyAlignment="1">
      <alignment horizontal="right" vertical="center"/>
    </xf>
    <xf numFmtId="170" fontId="30" fillId="66" borderId="0" xfId="309" applyNumberFormat="1" applyFont="1" applyFill="1" applyBorder="1" applyAlignment="1">
      <alignment vertical="center"/>
    </xf>
    <xf numFmtId="170" fontId="30" fillId="66" borderId="21" xfId="309" applyNumberFormat="1" applyFont="1" applyFill="1" applyBorder="1" applyAlignment="1">
      <alignment horizontal="right" vertical="center"/>
    </xf>
    <xf numFmtId="170" fontId="87" fillId="66" borderId="0" xfId="309" applyNumberFormat="1" applyFont="1" applyFill="1" applyBorder="1" applyAlignment="1">
      <alignment horizontal="right" vertical="center"/>
    </xf>
    <xf numFmtId="37" fontId="30" fillId="66" borderId="0" xfId="309" applyFont="1" applyFill="1" applyBorder="1" applyAlignment="1">
      <alignment horizontal="center" vertical="center"/>
    </xf>
    <xf numFmtId="170" fontId="30" fillId="66" borderId="0" xfId="309" applyNumberFormat="1" applyFont="1" applyFill="1" applyBorder="1" applyAlignment="1">
      <alignment horizontal="center" vertical="center"/>
    </xf>
    <xf numFmtId="37" fontId="87" fillId="66" borderId="0" xfId="309" applyFont="1" applyFill="1" applyAlignment="1">
      <alignment horizontal="center" vertical="center"/>
    </xf>
    <xf numFmtId="37" fontId="30" fillId="66" borderId="0" xfId="309" applyFont="1" applyFill="1" applyBorder="1" applyAlignment="1">
      <alignment vertical="center"/>
    </xf>
    <xf numFmtId="170" fontId="30" fillId="66" borderId="0" xfId="317" applyNumberFormat="1" applyFont="1" applyFill="1" applyBorder="1" applyAlignment="1">
      <alignment horizontal="right" vertical="center"/>
    </xf>
    <xf numFmtId="170" fontId="30" fillId="66" borderId="21" xfId="317" applyNumberFormat="1" applyFont="1" applyFill="1" applyBorder="1" applyAlignment="1">
      <alignment horizontal="right" vertical="center"/>
    </xf>
    <xf numFmtId="170" fontId="30" fillId="66" borderId="0" xfId="317" applyNumberFormat="1" applyFont="1" applyFill="1" applyAlignment="1">
      <alignment horizontal="right" vertical="center"/>
    </xf>
    <xf numFmtId="170" fontId="30" fillId="66" borderId="13" xfId="317" applyNumberFormat="1" applyFont="1" applyFill="1" applyBorder="1" applyAlignment="1">
      <alignment horizontal="right" vertical="center"/>
    </xf>
    <xf numFmtId="170" fontId="13" fillId="66" borderId="0" xfId="176" applyNumberFormat="1" applyFont="1" applyFill="1" applyBorder="1" applyAlignment="1">
      <alignment horizontal="right" vertical="center"/>
    </xf>
    <xf numFmtId="170" fontId="13" fillId="66" borderId="0" xfId="317" applyNumberFormat="1" applyFont="1" applyFill="1" applyBorder="1" applyAlignment="1">
      <alignment horizontal="right" vertical="center"/>
    </xf>
    <xf numFmtId="170" fontId="13" fillId="66" borderId="13" xfId="176" applyNumberFormat="1" applyFont="1" applyFill="1" applyBorder="1" applyAlignment="1">
      <alignment horizontal="right" vertical="center"/>
    </xf>
    <xf numFmtId="170" fontId="13" fillId="66" borderId="13" xfId="0" applyNumberFormat="1" applyFont="1" applyFill="1" applyBorder="1" applyAlignment="1">
      <alignment horizontal="right" vertical="center"/>
    </xf>
    <xf numFmtId="170" fontId="13" fillId="66" borderId="1" xfId="0" applyNumberFormat="1" applyFont="1" applyFill="1" applyBorder="1" applyAlignment="1">
      <alignment horizontal="right" vertical="center"/>
    </xf>
    <xf numFmtId="170" fontId="91" fillId="66" borderId="0" xfId="0" applyNumberFormat="1" applyFont="1" applyFill="1" applyBorder="1" applyAlignment="1">
      <alignment horizontal="right" vertical="center"/>
    </xf>
    <xf numFmtId="170" fontId="13" fillId="66" borderId="0" xfId="0" applyNumberFormat="1" applyFont="1" applyFill="1" applyBorder="1" applyAlignment="1">
      <alignment horizontal="right" vertical="center"/>
    </xf>
    <xf numFmtId="170" fontId="13" fillId="66" borderId="13" xfId="317" applyNumberFormat="1" applyFont="1" applyFill="1" applyBorder="1" applyAlignment="1">
      <alignment horizontal="right" vertical="center"/>
    </xf>
    <xf numFmtId="170" fontId="13" fillId="66" borderId="21" xfId="176" applyNumberFormat="1" applyFont="1" applyFill="1" applyBorder="1" applyAlignment="1">
      <alignment horizontal="right" vertical="center"/>
    </xf>
    <xf numFmtId="170" fontId="13" fillId="66" borderId="0" xfId="0" applyNumberFormat="1" applyFont="1" applyFill="1" applyBorder="1" applyAlignment="1">
      <alignment vertical="center"/>
    </xf>
    <xf numFmtId="170" fontId="13" fillId="66" borderId="13" xfId="0" applyNumberFormat="1" applyFont="1" applyFill="1" applyBorder="1" applyAlignment="1">
      <alignment vertical="center"/>
    </xf>
    <xf numFmtId="170" fontId="93" fillId="66" borderId="0" xfId="317" applyNumberFormat="1" applyFont="1" applyFill="1" applyBorder="1" applyAlignment="1">
      <alignment vertical="center"/>
    </xf>
    <xf numFmtId="170" fontId="13" fillId="66" borderId="21" xfId="0" applyNumberFormat="1" applyFont="1" applyFill="1" applyBorder="1" applyAlignment="1">
      <alignment vertical="center"/>
    </xf>
    <xf numFmtId="170" fontId="13" fillId="66" borderId="0" xfId="317" applyNumberFormat="1" applyFont="1" applyFill="1" applyBorder="1" applyAlignment="1">
      <alignment vertical="center"/>
    </xf>
    <xf numFmtId="170" fontId="13" fillId="66" borderId="13" xfId="317" applyNumberFormat="1" applyFont="1" applyFill="1" applyBorder="1" applyAlignment="1">
      <alignment vertical="center"/>
    </xf>
    <xf numFmtId="171" fontId="13" fillId="66" borderId="0" xfId="176" applyNumberFormat="1" applyFont="1" applyFill="1" applyBorder="1" applyAlignment="1">
      <alignment horizontal="right" vertical="center"/>
    </xf>
    <xf numFmtId="171" fontId="13" fillId="66" borderId="21" xfId="176" applyNumberFormat="1" applyFont="1" applyFill="1" applyBorder="1" applyAlignment="1">
      <alignment horizontal="right" vertical="center"/>
    </xf>
    <xf numFmtId="0" fontId="13" fillId="66" borderId="0" xfId="0" applyFont="1" applyFill="1" applyAlignment="1">
      <alignment vertical="center"/>
    </xf>
    <xf numFmtId="170" fontId="13" fillId="66" borderId="0" xfId="0" applyNumberFormat="1" applyFont="1" applyFill="1" applyAlignment="1">
      <alignment vertical="center"/>
    </xf>
    <xf numFmtId="170" fontId="30" fillId="66" borderId="0" xfId="176" applyNumberFormat="1" applyFont="1" applyFill="1" applyBorder="1" applyAlignment="1">
      <alignment horizontal="right" vertical="center"/>
    </xf>
    <xf numFmtId="170" fontId="30" fillId="66" borderId="21" xfId="176" applyNumberFormat="1" applyFont="1" applyFill="1" applyBorder="1" applyAlignment="1">
      <alignment horizontal="right" vertical="center"/>
    </xf>
    <xf numFmtId="168" fontId="30" fillId="66" borderId="0" xfId="176" applyNumberFormat="1" applyFont="1" applyFill="1" applyBorder="1" applyAlignment="1">
      <alignment horizontal="right" vertical="center"/>
    </xf>
    <xf numFmtId="170" fontId="30" fillId="66" borderId="13" xfId="176" applyNumberFormat="1" applyFont="1" applyFill="1" applyBorder="1" applyAlignment="1">
      <alignment horizontal="right" vertical="center"/>
    </xf>
    <xf numFmtId="170" fontId="87" fillId="66" borderId="0" xfId="290" applyNumberFormat="1" applyFont="1" applyFill="1" applyBorder="1" applyAlignment="1">
      <alignment horizontal="right" vertical="center"/>
    </xf>
    <xf numFmtId="170" fontId="30" fillId="66" borderId="0" xfId="0" applyNumberFormat="1" applyFont="1" applyFill="1" applyAlignment="1">
      <alignment horizontal="center" vertical="center"/>
    </xf>
    <xf numFmtId="170" fontId="30" fillId="66" borderId="0" xfId="187" applyNumberFormat="1" applyFont="1" applyFill="1" applyBorder="1" applyAlignment="1">
      <alignment horizontal="right" vertical="center"/>
    </xf>
    <xf numFmtId="170" fontId="30" fillId="66" borderId="0" xfId="187" quotePrefix="1" applyNumberFormat="1" applyFont="1" applyFill="1" applyBorder="1" applyAlignment="1">
      <alignment horizontal="right" vertical="center"/>
    </xf>
    <xf numFmtId="170" fontId="30" fillId="66" borderId="13" xfId="187" applyNumberFormat="1" applyFont="1" applyFill="1" applyBorder="1" applyAlignment="1">
      <alignment horizontal="right" vertical="center"/>
    </xf>
    <xf numFmtId="0" fontId="30" fillId="66" borderId="0" xfId="0" applyNumberFormat="1" applyFont="1" applyFill="1" applyAlignment="1">
      <alignment vertical="center"/>
    </xf>
    <xf numFmtId="170" fontId="30" fillId="66" borderId="13" xfId="187" quotePrefix="1" applyNumberFormat="1" applyFont="1" applyFill="1" applyBorder="1" applyAlignment="1">
      <alignment horizontal="right" vertical="center"/>
    </xf>
    <xf numFmtId="170" fontId="30" fillId="66" borderId="0" xfId="0" applyNumberFormat="1" applyFont="1" applyFill="1" applyBorder="1" applyAlignment="1">
      <alignment horizontal="center" vertical="center"/>
    </xf>
    <xf numFmtId="170" fontId="30" fillId="66" borderId="0" xfId="187" applyNumberFormat="1" applyFont="1" applyFill="1" applyAlignment="1">
      <alignment horizontal="right" vertical="center"/>
    </xf>
    <xf numFmtId="170" fontId="30" fillId="66" borderId="21" xfId="187" applyNumberFormat="1" applyFont="1" applyFill="1" applyBorder="1" applyAlignment="1">
      <alignment horizontal="right" vertical="center"/>
    </xf>
    <xf numFmtId="170" fontId="30" fillId="66" borderId="0" xfId="176" applyNumberFormat="1" applyFont="1" applyFill="1" applyAlignment="1">
      <alignment horizontal="right" vertical="center"/>
    </xf>
    <xf numFmtId="170" fontId="30" fillId="66" borderId="0" xfId="0" applyNumberFormat="1" applyFont="1" applyFill="1" applyAlignment="1">
      <alignment vertical="center"/>
    </xf>
    <xf numFmtId="170" fontId="30" fillId="66" borderId="0" xfId="0" applyNumberFormat="1" applyFont="1" applyFill="1" applyBorder="1" applyAlignment="1">
      <alignment horizontal="right" vertical="center"/>
    </xf>
    <xf numFmtId="170" fontId="93" fillId="0" borderId="0" xfId="317" applyNumberFormat="1" applyFont="1" applyFill="1" applyBorder="1" applyAlignment="1">
      <alignment vertical="center"/>
    </xf>
    <xf numFmtId="170" fontId="91" fillId="0" borderId="13" xfId="0" applyNumberFormat="1" applyFont="1" applyFill="1" applyBorder="1" applyAlignment="1">
      <alignment horizontal="center" vertical="center"/>
    </xf>
    <xf numFmtId="0" fontId="91" fillId="0" borderId="0" xfId="0" applyFont="1" applyFill="1" applyBorder="1" applyAlignment="1">
      <alignment horizontal="left" vertical="center"/>
    </xf>
    <xf numFmtId="170" fontId="91" fillId="0" borderId="0" xfId="0" applyNumberFormat="1" applyFont="1" applyFill="1" applyBorder="1" applyAlignment="1">
      <alignment horizontal="centerContinuous" vertical="center"/>
    </xf>
    <xf numFmtId="0" fontId="91" fillId="0" borderId="0" xfId="0" applyFont="1" applyAlignment="1">
      <alignment vertical="center"/>
    </xf>
    <xf numFmtId="170" fontId="91" fillId="0" borderId="0" xfId="309" applyNumberFormat="1" applyFont="1" applyFill="1" applyBorder="1" applyAlignment="1">
      <alignment horizontal="right" vertical="center"/>
    </xf>
    <xf numFmtId="170" fontId="91" fillId="0" borderId="1" xfId="0" applyNumberFormat="1" applyFont="1" applyFill="1" applyBorder="1" applyAlignment="1">
      <alignment vertical="center"/>
    </xf>
    <xf numFmtId="0" fontId="91" fillId="0" borderId="0" xfId="0" applyFont="1" applyAlignment="1">
      <alignment horizontal="right" vertical="center"/>
    </xf>
    <xf numFmtId="170" fontId="91" fillId="0" borderId="0" xfId="0" applyNumberFormat="1" applyFont="1" applyFill="1" applyBorder="1" applyAlignment="1">
      <alignment vertical="center"/>
    </xf>
    <xf numFmtId="170" fontId="91" fillId="0" borderId="13" xfId="309" applyNumberFormat="1" applyFont="1" applyFill="1" applyBorder="1" applyAlignment="1">
      <alignment horizontal="right" vertical="center"/>
    </xf>
    <xf numFmtId="170" fontId="91" fillId="0" borderId="0" xfId="309" applyNumberFormat="1" applyFont="1" applyFill="1" applyAlignment="1">
      <alignment horizontal="right" vertical="center"/>
    </xf>
    <xf numFmtId="170" fontId="91" fillId="0" borderId="0" xfId="0" applyNumberFormat="1" applyFont="1" applyFill="1" applyAlignment="1">
      <alignment horizontal="right" vertical="center"/>
    </xf>
    <xf numFmtId="170" fontId="13" fillId="0" borderId="0" xfId="0" applyNumberFormat="1" applyFont="1" applyFill="1" applyAlignment="1">
      <alignment horizontal="right" vertical="center"/>
    </xf>
    <xf numFmtId="168" fontId="91" fillId="0" borderId="0" xfId="309" applyNumberFormat="1" applyFont="1" applyFill="1" applyBorder="1" applyAlignment="1">
      <alignment horizontal="right" vertical="center"/>
    </xf>
    <xf numFmtId="170" fontId="91" fillId="0" borderId="1" xfId="290" applyNumberFormat="1" applyFont="1" applyFill="1" applyBorder="1" applyAlignment="1">
      <alignment horizontal="right" vertical="center"/>
    </xf>
    <xf numFmtId="170" fontId="91" fillId="0" borderId="0" xfId="196" applyNumberFormat="1" applyFont="1" applyFill="1" applyBorder="1" applyAlignment="1">
      <alignment horizontal="right" vertical="center"/>
    </xf>
    <xf numFmtId="170" fontId="91" fillId="0" borderId="0" xfId="290" applyNumberFormat="1" applyFont="1" applyFill="1" applyBorder="1" applyAlignment="1">
      <alignment horizontal="right" vertical="center"/>
    </xf>
    <xf numFmtId="170" fontId="91" fillId="0" borderId="0" xfId="309" applyNumberFormat="1" applyFont="1" applyAlignment="1">
      <alignment horizontal="right" vertical="center"/>
    </xf>
    <xf numFmtId="170" fontId="91" fillId="0" borderId="13" xfId="0" applyNumberFormat="1" applyFont="1" applyFill="1" applyBorder="1" applyAlignment="1">
      <alignment horizontal="right" vertical="center"/>
    </xf>
    <xf numFmtId="37" fontId="91" fillId="0" borderId="13" xfId="309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37" fontId="13" fillId="0" borderId="0" xfId="309" applyFont="1" applyBorder="1" applyAlignment="1">
      <alignment vertical="center"/>
    </xf>
    <xf numFmtId="168" fontId="13" fillId="0" borderId="0" xfId="309" applyNumberFormat="1" applyFont="1" applyBorder="1" applyAlignment="1">
      <alignment horizontal="right" vertical="center"/>
    </xf>
    <xf numFmtId="170" fontId="13" fillId="0" borderId="13" xfId="309" applyNumberFormat="1" applyFont="1" applyFill="1" applyBorder="1" applyAlignment="1">
      <alignment horizontal="right" vertical="center"/>
    </xf>
    <xf numFmtId="168" fontId="13" fillId="0" borderId="0" xfId="309" applyNumberFormat="1" applyFont="1" applyFill="1" applyBorder="1" applyAlignment="1">
      <alignment horizontal="right" vertical="center"/>
    </xf>
    <xf numFmtId="37" fontId="91" fillId="0" borderId="0" xfId="309" applyFont="1" applyBorder="1" applyAlignment="1">
      <alignment vertical="center"/>
    </xf>
    <xf numFmtId="170" fontId="13" fillId="66" borderId="13" xfId="309" applyNumberFormat="1" applyFont="1" applyFill="1" applyBorder="1" applyAlignment="1">
      <alignment horizontal="right" vertical="center"/>
    </xf>
    <xf numFmtId="170" fontId="13" fillId="66" borderId="0" xfId="309" applyNumberFormat="1" applyFont="1" applyFill="1" applyBorder="1" applyAlignment="1">
      <alignment horizontal="right" vertical="center"/>
    </xf>
    <xf numFmtId="37" fontId="30" fillId="0" borderId="0" xfId="309" applyFont="1" applyFill="1" applyAlignment="1">
      <alignment horizontal="center" vertical="center"/>
    </xf>
    <xf numFmtId="0" fontId="87" fillId="0" borderId="13" xfId="0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center" vertical="center"/>
    </xf>
    <xf numFmtId="170" fontId="87" fillId="0" borderId="0" xfId="309" applyNumberFormat="1" applyFont="1" applyFill="1" applyBorder="1" applyAlignment="1">
      <alignment horizontal="center" vertical="center"/>
    </xf>
    <xf numFmtId="0" fontId="91" fillId="0" borderId="0" xfId="0" quotePrefix="1" applyFont="1" applyFill="1" applyAlignment="1">
      <alignment vertical="center"/>
    </xf>
    <xf numFmtId="0" fontId="13" fillId="66" borderId="0" xfId="0" applyFont="1" applyFill="1" applyBorder="1" applyAlignment="1">
      <alignment vertical="center"/>
    </xf>
    <xf numFmtId="0" fontId="89" fillId="0" borderId="0" xfId="0" applyNumberFormat="1" applyFont="1" applyFill="1" applyAlignment="1">
      <alignment horizontal="center" vertical="center"/>
    </xf>
    <xf numFmtId="168" fontId="89" fillId="0" borderId="0" xfId="0" applyNumberFormat="1" applyFont="1" applyFill="1" applyAlignment="1">
      <alignment horizontal="center" vertical="center"/>
    </xf>
    <xf numFmtId="0" fontId="90" fillId="0" borderId="0" xfId="0" applyFont="1" applyFill="1" applyBorder="1" applyAlignment="1">
      <alignment horizontal="center" vertical="center"/>
    </xf>
    <xf numFmtId="168" fontId="30" fillId="0" borderId="0" xfId="316" applyNumberFormat="1" applyFont="1" applyFill="1" applyAlignment="1">
      <alignment horizontal="left" vertical="center"/>
    </xf>
    <xf numFmtId="0" fontId="30" fillId="0" borderId="0" xfId="316" applyFont="1" applyFill="1" applyAlignment="1">
      <alignment vertical="center"/>
    </xf>
    <xf numFmtId="168" fontId="30" fillId="0" borderId="0" xfId="316" quotePrefix="1" applyNumberFormat="1" applyFont="1" applyFill="1" applyAlignment="1">
      <alignment horizontal="left" vertical="center"/>
    </xf>
    <xf numFmtId="168" fontId="30" fillId="0" borderId="0" xfId="317" applyNumberFormat="1" applyFont="1" applyFill="1" applyAlignment="1">
      <alignment horizontal="left" vertical="center"/>
    </xf>
    <xf numFmtId="170" fontId="30" fillId="66" borderId="0" xfId="317" applyNumberFormat="1" applyFont="1" applyFill="1" applyAlignment="1">
      <alignment horizontal="right" vertical="center" wrapText="1"/>
    </xf>
    <xf numFmtId="170" fontId="30" fillId="0" borderId="0" xfId="317" applyNumberFormat="1" applyFont="1" applyFill="1" applyAlignment="1">
      <alignment horizontal="right" vertical="center" wrapText="1"/>
    </xf>
    <xf numFmtId="0" fontId="113" fillId="0" borderId="0" xfId="0" applyFont="1" applyFill="1" applyAlignment="1">
      <alignment vertical="center"/>
    </xf>
    <xf numFmtId="37" fontId="30" fillId="0" borderId="0" xfId="309" applyFont="1" applyFill="1" applyAlignment="1">
      <alignment horizontal="center" vertical="center"/>
    </xf>
    <xf numFmtId="37" fontId="30" fillId="0" borderId="0" xfId="309" applyFont="1" applyFill="1" applyAlignment="1">
      <alignment horizontal="center" vertical="center"/>
    </xf>
    <xf numFmtId="37" fontId="30" fillId="0" borderId="0" xfId="309" applyFont="1" applyFill="1" applyAlignment="1">
      <alignment horizontal="left" vertical="center"/>
    </xf>
    <xf numFmtId="37" fontId="30" fillId="0" borderId="0" xfId="309" applyFont="1" applyFill="1" applyAlignment="1">
      <alignment horizontal="center" vertical="center"/>
    </xf>
    <xf numFmtId="0" fontId="30" fillId="0" borderId="0" xfId="0" applyFont="1" applyFill="1" applyAlignment="1">
      <alignment horizontal="left" vertical="center"/>
    </xf>
    <xf numFmtId="37" fontId="30" fillId="0" borderId="0" xfId="309" applyFont="1" applyFill="1" applyAlignment="1">
      <alignment horizontal="center" vertical="center"/>
    </xf>
    <xf numFmtId="0" fontId="30" fillId="0" borderId="0" xfId="0" applyFont="1" applyFill="1" applyAlignment="1">
      <alignment horizontal="left" vertical="center"/>
    </xf>
    <xf numFmtId="0" fontId="87" fillId="0" borderId="13" xfId="0" applyFont="1" applyFill="1" applyBorder="1" applyAlignment="1">
      <alignment horizontal="center" vertical="center"/>
    </xf>
    <xf numFmtId="170" fontId="87" fillId="0" borderId="13" xfId="0" applyNumberFormat="1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center" vertical="center"/>
    </xf>
    <xf numFmtId="170" fontId="87" fillId="0" borderId="0" xfId="309" applyNumberFormat="1" applyFont="1" applyFill="1" applyBorder="1" applyAlignment="1">
      <alignment horizontal="center" vertical="center"/>
    </xf>
    <xf numFmtId="37" fontId="30" fillId="0" borderId="0" xfId="309" applyFont="1" applyFill="1" applyAlignment="1">
      <alignment horizontal="left" vertical="center"/>
    </xf>
    <xf numFmtId="37" fontId="30" fillId="0" borderId="13" xfId="0" applyNumberFormat="1" applyFont="1" applyFill="1" applyBorder="1" applyAlignment="1">
      <alignment horizontal="justify" vertical="center"/>
    </xf>
    <xf numFmtId="0" fontId="30" fillId="0" borderId="13" xfId="0" applyFont="1" applyFill="1" applyBorder="1" applyAlignment="1">
      <alignment horizontal="justify" vertical="center"/>
    </xf>
    <xf numFmtId="170" fontId="91" fillId="0" borderId="13" xfId="0" applyNumberFormat="1" applyFont="1" applyFill="1" applyBorder="1" applyAlignment="1">
      <alignment horizontal="center" vertical="center"/>
    </xf>
    <xf numFmtId="0" fontId="91" fillId="0" borderId="13" xfId="0" applyFont="1" applyFill="1" applyBorder="1" applyAlignment="1">
      <alignment horizontal="center" vertical="center"/>
    </xf>
    <xf numFmtId="0" fontId="91" fillId="0" borderId="0" xfId="0" applyFont="1" applyFill="1" applyBorder="1" applyAlignment="1">
      <alignment horizontal="center" vertical="center"/>
    </xf>
    <xf numFmtId="170" fontId="91" fillId="0" borderId="0" xfId="309" applyNumberFormat="1" applyFont="1" applyFill="1" applyBorder="1" applyAlignment="1">
      <alignment horizontal="center" vertical="center"/>
    </xf>
    <xf numFmtId="37" fontId="30" fillId="0" borderId="13" xfId="0" applyNumberFormat="1" applyFont="1" applyFill="1" applyBorder="1" applyAlignment="1">
      <alignment horizontal="justify" vertical="center" wrapText="1"/>
    </xf>
    <xf numFmtId="0" fontId="30" fillId="0" borderId="13" xfId="0" applyFont="1" applyBorder="1" applyAlignment="1">
      <alignment horizontal="justify" vertical="center" wrapText="1"/>
    </xf>
    <xf numFmtId="170" fontId="91" fillId="0" borderId="7" xfId="0" applyNumberFormat="1" applyFont="1" applyFill="1" applyBorder="1" applyAlignment="1">
      <alignment horizontal="center" vertical="center"/>
    </xf>
    <xf numFmtId="0" fontId="30" fillId="0" borderId="13" xfId="0" applyFont="1" applyFill="1" applyBorder="1" applyAlignment="1">
      <alignment horizontal="justify" vertical="center" wrapText="1"/>
    </xf>
    <xf numFmtId="37" fontId="90" fillId="0" borderId="13" xfId="0" applyNumberFormat="1" applyFont="1" applyFill="1" applyBorder="1" applyAlignment="1">
      <alignment horizontal="justify" vertical="center"/>
    </xf>
    <xf numFmtId="0" fontId="90" fillId="0" borderId="13" xfId="0" applyNumberFormat="1" applyFont="1" applyFill="1" applyBorder="1" applyAlignment="1">
      <alignment horizontal="justify" vertical="center"/>
    </xf>
  </cellXfs>
  <cellStyles count="414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 2" xfId="54" xr:uid="{00000000-0005-0000-0000-000035000000}"/>
    <cellStyle name="20% - Accent1 3" xfId="55" xr:uid="{00000000-0005-0000-0000-000036000000}"/>
    <cellStyle name="20% - Accent1 4" xfId="56" xr:uid="{00000000-0005-0000-0000-000037000000}"/>
    <cellStyle name="20% - Accent2 2" xfId="57" xr:uid="{00000000-0005-0000-0000-000038000000}"/>
    <cellStyle name="20% - Accent2 3" xfId="58" xr:uid="{00000000-0005-0000-0000-000039000000}"/>
    <cellStyle name="20% - Accent2 4" xfId="59" xr:uid="{00000000-0005-0000-0000-00003A000000}"/>
    <cellStyle name="20% - Accent3 2" xfId="60" xr:uid="{00000000-0005-0000-0000-00003B000000}"/>
    <cellStyle name="20% - Accent3 3" xfId="61" xr:uid="{00000000-0005-0000-0000-00003C000000}"/>
    <cellStyle name="20% - Accent3 4" xfId="62" xr:uid="{00000000-0005-0000-0000-00003D000000}"/>
    <cellStyle name="20% - Accent4 2" xfId="63" xr:uid="{00000000-0005-0000-0000-00003E000000}"/>
    <cellStyle name="20% - Accent4 3" xfId="64" xr:uid="{00000000-0005-0000-0000-00003F000000}"/>
    <cellStyle name="20% - Accent4 4" xfId="65" xr:uid="{00000000-0005-0000-0000-000040000000}"/>
    <cellStyle name="20% - Accent5 2" xfId="66" xr:uid="{00000000-0005-0000-0000-000041000000}"/>
    <cellStyle name="20% - Accent5 3" xfId="67" xr:uid="{00000000-0005-0000-0000-000042000000}"/>
    <cellStyle name="20% - Accent5 4" xfId="68" xr:uid="{00000000-0005-0000-0000-000043000000}"/>
    <cellStyle name="20% - Accent6 2" xfId="69" xr:uid="{00000000-0005-0000-0000-000044000000}"/>
    <cellStyle name="20% - Accent6 3" xfId="70" xr:uid="{00000000-0005-0000-0000-000045000000}"/>
    <cellStyle name="20% - Accent6 4" xfId="71" xr:uid="{00000000-0005-0000-0000-000046000000}"/>
    <cellStyle name="40% - Accent1 2" xfId="72" xr:uid="{00000000-0005-0000-0000-000047000000}"/>
    <cellStyle name="40% - Accent1 3" xfId="73" xr:uid="{00000000-0005-0000-0000-000048000000}"/>
    <cellStyle name="40% - Accent1 4" xfId="74" xr:uid="{00000000-0005-0000-0000-000049000000}"/>
    <cellStyle name="40% - Accent2 2" xfId="75" xr:uid="{00000000-0005-0000-0000-00004A000000}"/>
    <cellStyle name="40% - Accent2 3" xfId="76" xr:uid="{00000000-0005-0000-0000-00004B000000}"/>
    <cellStyle name="40% - Accent2 4" xfId="77" xr:uid="{00000000-0005-0000-0000-00004C000000}"/>
    <cellStyle name="40% - Accent3 2" xfId="78" xr:uid="{00000000-0005-0000-0000-00004D000000}"/>
    <cellStyle name="40% - Accent3 3" xfId="79" xr:uid="{00000000-0005-0000-0000-00004E000000}"/>
    <cellStyle name="40% - Accent3 4" xfId="80" xr:uid="{00000000-0005-0000-0000-00004F000000}"/>
    <cellStyle name="40% - Accent4 2" xfId="81" xr:uid="{00000000-0005-0000-0000-000050000000}"/>
    <cellStyle name="40% - Accent4 3" xfId="82" xr:uid="{00000000-0005-0000-0000-000051000000}"/>
    <cellStyle name="40% - Accent4 4" xfId="83" xr:uid="{00000000-0005-0000-0000-000052000000}"/>
    <cellStyle name="40% - Accent5 2" xfId="84" xr:uid="{00000000-0005-0000-0000-000053000000}"/>
    <cellStyle name="40% - Accent5 3" xfId="85" xr:uid="{00000000-0005-0000-0000-000054000000}"/>
    <cellStyle name="40% - Accent5 4" xfId="86" xr:uid="{00000000-0005-0000-0000-000055000000}"/>
    <cellStyle name="40% - Accent6 2" xfId="87" xr:uid="{00000000-0005-0000-0000-000056000000}"/>
    <cellStyle name="40% - Accent6 3" xfId="88" xr:uid="{00000000-0005-0000-0000-000057000000}"/>
    <cellStyle name="40% - Accent6 4" xfId="89" xr:uid="{00000000-0005-0000-0000-000058000000}"/>
    <cellStyle name="60% - Accent1 2" xfId="90" xr:uid="{00000000-0005-0000-0000-000059000000}"/>
    <cellStyle name="60% - Accent1 3" xfId="91" xr:uid="{00000000-0005-0000-0000-00005A000000}"/>
    <cellStyle name="60% - Accent1 4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3 2" xfId="96" xr:uid="{00000000-0005-0000-0000-00005F000000}"/>
    <cellStyle name="60% - Accent3 3" xfId="97" xr:uid="{00000000-0005-0000-0000-000060000000}"/>
    <cellStyle name="60% - Accent3 4" xfId="98" xr:uid="{00000000-0005-0000-0000-000061000000}"/>
    <cellStyle name="60% - Accent4 2" xfId="99" xr:uid="{00000000-0005-0000-0000-000062000000}"/>
    <cellStyle name="60% - Accent4 3" xfId="100" xr:uid="{00000000-0005-0000-0000-000063000000}"/>
    <cellStyle name="60% - Accent4 4" xfId="101" xr:uid="{00000000-0005-0000-0000-000064000000}"/>
    <cellStyle name="60% - Accent5 2" xfId="102" xr:uid="{00000000-0005-0000-0000-000065000000}"/>
    <cellStyle name="60% - Accent5 3" xfId="103" xr:uid="{00000000-0005-0000-0000-000066000000}"/>
    <cellStyle name="60% - Accent5 4" xfId="104" xr:uid="{00000000-0005-0000-0000-000067000000}"/>
    <cellStyle name="60% - Accent6 2" xfId="105" xr:uid="{00000000-0005-0000-0000-000068000000}"/>
    <cellStyle name="60% - Accent6 3" xfId="106" xr:uid="{00000000-0005-0000-0000-000069000000}"/>
    <cellStyle name="60% - Accent6 4" xfId="107" xr:uid="{00000000-0005-0000-0000-00006A000000}"/>
    <cellStyle name="75" xfId="108" xr:uid="{00000000-0005-0000-0000-00006B000000}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[0]" xfId="177" builtinId="6"/>
    <cellStyle name="Comma 10" xfId="178" xr:uid="{00000000-0005-0000-0000-0000B1000000}"/>
    <cellStyle name="Comma 10 2" xfId="179" xr:uid="{00000000-0005-0000-0000-0000B2000000}"/>
    <cellStyle name="Comma 11" xfId="180" xr:uid="{00000000-0005-0000-0000-0000B3000000}"/>
    <cellStyle name="Comma 11 2" xfId="181" xr:uid="{00000000-0005-0000-0000-0000B4000000}"/>
    <cellStyle name="Comma 12" xfId="182" xr:uid="{00000000-0005-0000-0000-0000B5000000}"/>
    <cellStyle name="Comma 12 2" xfId="183" xr:uid="{00000000-0005-0000-0000-0000B6000000}"/>
    <cellStyle name="Comma 13" xfId="184" xr:uid="{00000000-0005-0000-0000-0000B7000000}"/>
    <cellStyle name="Comma 14" xfId="185" xr:uid="{00000000-0005-0000-0000-0000B8000000}"/>
    <cellStyle name="Comma 15" xfId="186" xr:uid="{00000000-0005-0000-0000-0000B9000000}"/>
    <cellStyle name="Comma 2" xfId="187" xr:uid="{00000000-0005-0000-0000-0000BA000000}"/>
    <cellStyle name="Comma 2 2" xfId="188" xr:uid="{00000000-0005-0000-0000-0000BB000000}"/>
    <cellStyle name="Comma 2 2 2" xfId="189" xr:uid="{00000000-0005-0000-0000-0000BC000000}"/>
    <cellStyle name="Comma 2 3" xfId="190" xr:uid="{00000000-0005-0000-0000-0000BD000000}"/>
    <cellStyle name="Comma 2 3 2" xfId="191" xr:uid="{00000000-0005-0000-0000-0000BE000000}"/>
    <cellStyle name="Comma 2 4" xfId="192" xr:uid="{00000000-0005-0000-0000-0000BF000000}"/>
    <cellStyle name="Comma 2 5" xfId="193" xr:uid="{00000000-0005-0000-0000-0000C0000000}"/>
    <cellStyle name="Comma 2_50-09_AP_OP_CHQ-1" xfId="194" xr:uid="{00000000-0005-0000-0000-0000C1000000}"/>
    <cellStyle name="Comma 3" xfId="195" xr:uid="{00000000-0005-0000-0000-0000C2000000}"/>
    <cellStyle name="Comma 3 2" xfId="196" xr:uid="{00000000-0005-0000-0000-0000C3000000}"/>
    <cellStyle name="Comma 3 2 2" xfId="197" xr:uid="{00000000-0005-0000-0000-0000C4000000}"/>
    <cellStyle name="Comma 3 3" xfId="198" xr:uid="{00000000-0005-0000-0000-0000C5000000}"/>
    <cellStyle name="Comma 3 4" xfId="199" xr:uid="{00000000-0005-0000-0000-0000C6000000}"/>
    <cellStyle name="Comma 4" xfId="200" xr:uid="{00000000-0005-0000-0000-0000C7000000}"/>
    <cellStyle name="Comma 4 2" xfId="201" xr:uid="{00000000-0005-0000-0000-0000C8000000}"/>
    <cellStyle name="Comma 4 2 2" xfId="202" xr:uid="{00000000-0005-0000-0000-0000C9000000}"/>
    <cellStyle name="Comma 4 3" xfId="203" xr:uid="{00000000-0005-0000-0000-0000CA000000}"/>
    <cellStyle name="Comma 5" xfId="204" xr:uid="{00000000-0005-0000-0000-0000CB000000}"/>
    <cellStyle name="Comma 5 2" xfId="205" xr:uid="{00000000-0005-0000-0000-0000CC000000}"/>
    <cellStyle name="Comma 5 3" xfId="206" xr:uid="{00000000-0005-0000-0000-0000CD000000}"/>
    <cellStyle name="Comma 6" xfId="207" xr:uid="{00000000-0005-0000-0000-0000CE000000}"/>
    <cellStyle name="Comma 6 2" xfId="208" xr:uid="{00000000-0005-0000-0000-0000CF000000}"/>
    <cellStyle name="Comma 6 3" xfId="209" xr:uid="{00000000-0005-0000-0000-0000D0000000}"/>
    <cellStyle name="Comma 7" xfId="210" xr:uid="{00000000-0005-0000-0000-0000D1000000}"/>
    <cellStyle name="Comma 7 2" xfId="211" xr:uid="{00000000-0005-0000-0000-0000D2000000}"/>
    <cellStyle name="Comma 8" xfId="212" xr:uid="{00000000-0005-0000-0000-0000D3000000}"/>
    <cellStyle name="Comma 9" xfId="213" xr:uid="{00000000-0005-0000-0000-0000D4000000}"/>
    <cellStyle name="Comma 9 2" xfId="214" xr:uid="{00000000-0005-0000-0000-0000D5000000}"/>
    <cellStyle name="Comma 9 3" xfId="215" xr:uid="{00000000-0005-0000-0000-0000D6000000}"/>
    <cellStyle name="comma zerodec" xfId="216" xr:uid="{00000000-0005-0000-0000-0000D7000000}"/>
    <cellStyle name="Currency 2" xfId="217" xr:uid="{00000000-0005-0000-0000-0000D8000000}"/>
    <cellStyle name="Currency1" xfId="218" xr:uid="{00000000-0005-0000-0000-0000D9000000}"/>
    <cellStyle name="Currency1 2" xfId="219" xr:uid="{00000000-0005-0000-0000-0000DA000000}"/>
    <cellStyle name="Dollar (zero dec)" xfId="220" xr:uid="{00000000-0005-0000-0000-0000DB000000}"/>
    <cellStyle name="Dollar (zero dec) 2" xfId="221" xr:uid="{00000000-0005-0000-0000-0000DC000000}"/>
    <cellStyle name="earc_x0015_l_Interᕃ" xfId="222" xr:uid="{00000000-0005-0000-0000-0000DD000000}"/>
    <cellStyle name="Euro" xfId="223" xr:uid="{00000000-0005-0000-0000-0000DE000000}"/>
    <cellStyle name="Euro 2" xfId="224" xr:uid="{00000000-0005-0000-0000-0000DF000000}"/>
    <cellStyle name="Explanatory Text 2" xfId="225" xr:uid="{00000000-0005-0000-0000-0000E0000000}"/>
    <cellStyle name="Explanatory Text 3" xfId="226" xr:uid="{00000000-0005-0000-0000-0000E1000000}"/>
    <cellStyle name="Explanatory Text 4" xfId="227" xr:uid="{00000000-0005-0000-0000-0000E2000000}"/>
    <cellStyle name="Good 2" xfId="228" xr:uid="{00000000-0005-0000-0000-0000E3000000}"/>
    <cellStyle name="Good 3" xfId="229" xr:uid="{00000000-0005-0000-0000-0000E4000000}"/>
    <cellStyle name="Good 4" xfId="230" xr:uid="{00000000-0005-0000-0000-0000E5000000}"/>
    <cellStyle name="Grey" xfId="231" xr:uid="{00000000-0005-0000-0000-0000E6000000}"/>
    <cellStyle name="Header1" xfId="232" xr:uid="{00000000-0005-0000-0000-0000E7000000}"/>
    <cellStyle name="Header2" xfId="233" xr:uid="{00000000-0005-0000-0000-0000E8000000}"/>
    <cellStyle name="Heading 1 2" xfId="234" xr:uid="{00000000-0005-0000-0000-0000E9000000}"/>
    <cellStyle name="Heading 1 3" xfId="235" xr:uid="{00000000-0005-0000-0000-0000EA000000}"/>
    <cellStyle name="Heading 1 4" xfId="236" xr:uid="{00000000-0005-0000-0000-0000EB000000}"/>
    <cellStyle name="Heading 2 2" xfId="237" xr:uid="{00000000-0005-0000-0000-0000EC000000}"/>
    <cellStyle name="Heading 2 3" xfId="238" xr:uid="{00000000-0005-0000-0000-0000ED000000}"/>
    <cellStyle name="Heading 2 4" xfId="239" xr:uid="{00000000-0005-0000-0000-0000EE000000}"/>
    <cellStyle name="Heading 3 2" xfId="240" xr:uid="{00000000-0005-0000-0000-0000EF000000}"/>
    <cellStyle name="Heading 3 3" xfId="241" xr:uid="{00000000-0005-0000-0000-0000F0000000}"/>
    <cellStyle name="Heading 3 4" xfId="242" xr:uid="{00000000-0005-0000-0000-0000F1000000}"/>
    <cellStyle name="Heading 4 2" xfId="243" xr:uid="{00000000-0005-0000-0000-0000F2000000}"/>
    <cellStyle name="Heading 4 3" xfId="244" xr:uid="{00000000-0005-0000-0000-0000F3000000}"/>
    <cellStyle name="Heading 4 4" xfId="245" xr:uid="{00000000-0005-0000-0000-0000F4000000}"/>
    <cellStyle name="Hyperlink 2" xfId="246" xr:uid="{00000000-0005-0000-0000-0000F5000000}"/>
    <cellStyle name="Input [yellow]" xfId="247" xr:uid="{00000000-0005-0000-0000-0000F6000000}"/>
    <cellStyle name="Input 2" xfId="248" xr:uid="{00000000-0005-0000-0000-0000F7000000}"/>
    <cellStyle name="Input 3" xfId="249" xr:uid="{00000000-0005-0000-0000-0000F8000000}"/>
    <cellStyle name="Input 4" xfId="250" xr:uid="{00000000-0005-0000-0000-0000F9000000}"/>
    <cellStyle name="Input 5" xfId="251" xr:uid="{00000000-0005-0000-0000-0000FA000000}"/>
    <cellStyle name="Input 6" xfId="252" xr:uid="{00000000-0005-0000-0000-0000FB000000}"/>
    <cellStyle name="Input 7" xfId="253" xr:uid="{00000000-0005-0000-0000-0000FC000000}"/>
    <cellStyle name="Linked Cell 2" xfId="254" xr:uid="{00000000-0005-0000-0000-0000FD000000}"/>
    <cellStyle name="Linked Cell 3" xfId="255" xr:uid="{00000000-0005-0000-0000-0000FE000000}"/>
    <cellStyle name="Linked Cell 4" xfId="256" xr:uid="{00000000-0005-0000-0000-0000FF000000}"/>
    <cellStyle name="MainData" xfId="257" xr:uid="{00000000-0005-0000-0000-000000010000}"/>
    <cellStyle name="MajorTotal" xfId="258" xr:uid="{00000000-0005-0000-0000-000001010000}"/>
    <cellStyle name="Milliers_annexe7b_EN_final" xfId="259" xr:uid="{00000000-0005-0000-0000-000002010000}"/>
    <cellStyle name="Neutral 2" xfId="260" xr:uid="{00000000-0005-0000-0000-000003010000}"/>
    <cellStyle name="Neutral 3" xfId="261" xr:uid="{00000000-0005-0000-0000-000004010000}"/>
    <cellStyle name="Neutral 4" xfId="262" xr:uid="{00000000-0005-0000-0000-000005010000}"/>
    <cellStyle name="no dec" xfId="263" xr:uid="{00000000-0005-0000-0000-000006010000}"/>
    <cellStyle name="norma" xfId="264" xr:uid="{00000000-0005-0000-0000-000007010000}"/>
    <cellStyle name="Normal" xfId="0" builtinId="0"/>
    <cellStyle name="Normal - Style1" xfId="265" xr:uid="{00000000-0005-0000-0000-000009010000}"/>
    <cellStyle name="Normal - Style1 2" xfId="266" xr:uid="{00000000-0005-0000-0000-00000A010000}"/>
    <cellStyle name="Normal 10" xfId="267" xr:uid="{00000000-0005-0000-0000-00000B010000}"/>
    <cellStyle name="Normal 10 2" xfId="268" xr:uid="{00000000-0005-0000-0000-00000C010000}"/>
    <cellStyle name="Normal 10 3" xfId="269" xr:uid="{00000000-0005-0000-0000-00000D010000}"/>
    <cellStyle name="Normal 11" xfId="270" xr:uid="{00000000-0005-0000-0000-00000E010000}"/>
    <cellStyle name="Normal 11 2" xfId="271" xr:uid="{00000000-0005-0000-0000-00000F010000}"/>
    <cellStyle name="Normal 11 3" xfId="272" xr:uid="{00000000-0005-0000-0000-000010010000}"/>
    <cellStyle name="Normal 12" xfId="273" xr:uid="{00000000-0005-0000-0000-000011010000}"/>
    <cellStyle name="Normal 12 2" xfId="274" xr:uid="{00000000-0005-0000-0000-000012010000}"/>
    <cellStyle name="Normal 12 3" xfId="275" xr:uid="{00000000-0005-0000-0000-000013010000}"/>
    <cellStyle name="Normal 13" xfId="276" xr:uid="{00000000-0005-0000-0000-000014010000}"/>
    <cellStyle name="Normal 13 2" xfId="277" xr:uid="{00000000-0005-0000-0000-000015010000}"/>
    <cellStyle name="Normal 14" xfId="278" xr:uid="{00000000-0005-0000-0000-000016010000}"/>
    <cellStyle name="Normal 14 2" xfId="279" xr:uid="{00000000-0005-0000-0000-000017010000}"/>
    <cellStyle name="Normal 15" xfId="280" xr:uid="{00000000-0005-0000-0000-000018010000}"/>
    <cellStyle name="Normal 15 2" xfId="281" xr:uid="{00000000-0005-0000-0000-000019010000}"/>
    <cellStyle name="Normal 16" xfId="282" xr:uid="{00000000-0005-0000-0000-00001A010000}"/>
    <cellStyle name="Normal 16 2" xfId="283" xr:uid="{00000000-0005-0000-0000-00001B010000}"/>
    <cellStyle name="Normal 17" xfId="284" xr:uid="{00000000-0005-0000-0000-00001C010000}"/>
    <cellStyle name="Normal 17 2" xfId="285" xr:uid="{00000000-0005-0000-0000-00001D010000}"/>
    <cellStyle name="Normal 18" xfId="286" xr:uid="{00000000-0005-0000-0000-00001E010000}"/>
    <cellStyle name="Normal 18 2" xfId="287" xr:uid="{00000000-0005-0000-0000-00001F010000}"/>
    <cellStyle name="Normal 19" xfId="288" xr:uid="{00000000-0005-0000-0000-000020010000}"/>
    <cellStyle name="Normal 19 2" xfId="289" xr:uid="{00000000-0005-0000-0000-000021010000}"/>
    <cellStyle name="Normal 2" xfId="290" xr:uid="{00000000-0005-0000-0000-000022010000}"/>
    <cellStyle name="Normal 2 2" xfId="291" xr:uid="{00000000-0005-0000-0000-000023010000}"/>
    <cellStyle name="Normal 2 2 2" xfId="292" xr:uid="{00000000-0005-0000-0000-000024010000}"/>
    <cellStyle name="Normal 2 3" xfId="293" xr:uid="{00000000-0005-0000-0000-000025010000}"/>
    <cellStyle name="Normal 2 4" xfId="294" xr:uid="{00000000-0005-0000-0000-000026010000}"/>
    <cellStyle name="Normal 2_50-09_AP_OP_CHQ-1" xfId="295" xr:uid="{00000000-0005-0000-0000-000027010000}"/>
    <cellStyle name="Normal 20" xfId="296" xr:uid="{00000000-0005-0000-0000-000028010000}"/>
    <cellStyle name="Normal 21" xfId="297" xr:uid="{00000000-0005-0000-0000-000029010000}"/>
    <cellStyle name="Normal 22" xfId="298" xr:uid="{00000000-0005-0000-0000-00002A010000}"/>
    <cellStyle name="Normal 23" xfId="299" xr:uid="{00000000-0005-0000-0000-00002B010000}"/>
    <cellStyle name="Normal 24" xfId="300" xr:uid="{00000000-0005-0000-0000-00002C010000}"/>
    <cellStyle name="Normal 25" xfId="301" xr:uid="{00000000-0005-0000-0000-00002D010000}"/>
    <cellStyle name="Normal 26" xfId="302" xr:uid="{00000000-0005-0000-0000-00002E010000}"/>
    <cellStyle name="Normal 27" xfId="303" xr:uid="{00000000-0005-0000-0000-00002F010000}"/>
    <cellStyle name="Normal 28" xfId="304" xr:uid="{00000000-0005-0000-0000-000030010000}"/>
    <cellStyle name="Normal 3" xfId="305" xr:uid="{00000000-0005-0000-0000-000031010000}"/>
    <cellStyle name="Normal 3 2" xfId="306" xr:uid="{00000000-0005-0000-0000-000032010000}"/>
    <cellStyle name="Normal 3 3" xfId="307" xr:uid="{00000000-0005-0000-0000-000033010000}"/>
    <cellStyle name="Normal 3_CF MNR Q1 10" xfId="308" xr:uid="{00000000-0005-0000-0000-000034010000}"/>
    <cellStyle name="Normal 4" xfId="309" xr:uid="{00000000-0005-0000-0000-000035010000}"/>
    <cellStyle name="Normal 4 2" xfId="310" xr:uid="{00000000-0005-0000-0000-000036010000}"/>
    <cellStyle name="Normal 4 3" xfId="311" xr:uid="{00000000-0005-0000-0000-000037010000}"/>
    <cellStyle name="Normal 4 4" xfId="312" xr:uid="{00000000-0005-0000-0000-000038010000}"/>
    <cellStyle name="Normal 5" xfId="313" xr:uid="{00000000-0005-0000-0000-000039010000}"/>
    <cellStyle name="Normal 5 2" xfId="314" xr:uid="{00000000-0005-0000-0000-00003A010000}"/>
    <cellStyle name="Normal 5 3" xfId="315" xr:uid="{00000000-0005-0000-0000-00003B010000}"/>
    <cellStyle name="Normal 6" xfId="316" xr:uid="{00000000-0005-0000-0000-00003C010000}"/>
    <cellStyle name="Normal 6 2" xfId="317" xr:uid="{00000000-0005-0000-0000-00003D010000}"/>
    <cellStyle name="Normal 7" xfId="318" xr:uid="{00000000-0005-0000-0000-00003E010000}"/>
    <cellStyle name="Normal 7 2" xfId="319" xr:uid="{00000000-0005-0000-0000-00003F010000}"/>
    <cellStyle name="Normal 8" xfId="320" xr:uid="{00000000-0005-0000-0000-000040010000}"/>
    <cellStyle name="Normal 8 2" xfId="321" xr:uid="{00000000-0005-0000-0000-000041010000}"/>
    <cellStyle name="Normal 8 3" xfId="322" xr:uid="{00000000-0005-0000-0000-000042010000}"/>
    <cellStyle name="Normal 9" xfId="323" xr:uid="{00000000-0005-0000-0000-000043010000}"/>
    <cellStyle name="Normal 9 2" xfId="324" xr:uid="{00000000-0005-0000-0000-000044010000}"/>
    <cellStyle name="Normal 9 3" xfId="325" xr:uid="{00000000-0005-0000-0000-000045010000}"/>
    <cellStyle name="Note 2" xfId="326" xr:uid="{00000000-0005-0000-0000-000049010000}"/>
    <cellStyle name="Output 2" xfId="327" xr:uid="{00000000-0005-0000-0000-00004A010000}"/>
    <cellStyle name="Output 3" xfId="328" xr:uid="{00000000-0005-0000-0000-00004B010000}"/>
    <cellStyle name="Output 4" xfId="329" xr:uid="{00000000-0005-0000-0000-00004C010000}"/>
    <cellStyle name="Output Line Items" xfId="330" xr:uid="{00000000-0005-0000-0000-00004D010000}"/>
    <cellStyle name="Percent [2]" xfId="331" xr:uid="{00000000-0005-0000-0000-00004E010000}"/>
    <cellStyle name="Percent 2" xfId="332" xr:uid="{00000000-0005-0000-0000-00004F010000}"/>
    <cellStyle name="Percent 2 2" xfId="333" xr:uid="{00000000-0005-0000-0000-000050010000}"/>
    <cellStyle name="Percent 2 3" xfId="334" xr:uid="{00000000-0005-0000-0000-000051010000}"/>
    <cellStyle name="Percent 3" xfId="335" xr:uid="{00000000-0005-0000-0000-000052010000}"/>
    <cellStyle name="Percent 3 2" xfId="336" xr:uid="{00000000-0005-0000-0000-000053010000}"/>
    <cellStyle name="Percent 4" xfId="337" xr:uid="{00000000-0005-0000-0000-000054010000}"/>
    <cellStyle name="Percent 4 2" xfId="338" xr:uid="{00000000-0005-0000-0000-000055010000}"/>
    <cellStyle name="Percent 5" xfId="339" xr:uid="{00000000-0005-0000-0000-000056010000}"/>
    <cellStyle name="Percent 5 2" xfId="340" xr:uid="{00000000-0005-0000-0000-000057010000}"/>
    <cellStyle name="Percent 6" xfId="341" xr:uid="{00000000-0005-0000-0000-000058010000}"/>
    <cellStyle name="PSChar" xfId="342" xr:uid="{00000000-0005-0000-0000-000059010000}"/>
    <cellStyle name="PSInt" xfId="343" xr:uid="{00000000-0005-0000-0000-00005A010000}"/>
    <cellStyle name="pwstyle" xfId="344" xr:uid="{00000000-0005-0000-0000-00005B010000}"/>
    <cellStyle name="Quantity" xfId="345" xr:uid="{00000000-0005-0000-0000-00005C010000}"/>
    <cellStyle name="R00A" xfId="346" xr:uid="{00000000-0005-0000-0000-00005D010000}"/>
    <cellStyle name="R00B" xfId="347" xr:uid="{00000000-0005-0000-0000-00005E010000}"/>
    <cellStyle name="R00L" xfId="348" xr:uid="{00000000-0005-0000-0000-00005F010000}"/>
    <cellStyle name="R01A" xfId="349" xr:uid="{00000000-0005-0000-0000-000060010000}"/>
    <cellStyle name="R01B" xfId="350" xr:uid="{00000000-0005-0000-0000-000061010000}"/>
    <cellStyle name="R01H" xfId="351" xr:uid="{00000000-0005-0000-0000-000062010000}"/>
    <cellStyle name="R01L" xfId="352" xr:uid="{00000000-0005-0000-0000-000063010000}"/>
    <cellStyle name="R02A" xfId="353" xr:uid="{00000000-0005-0000-0000-000064010000}"/>
    <cellStyle name="R02B" xfId="354" xr:uid="{00000000-0005-0000-0000-000065010000}"/>
    <cellStyle name="R02H" xfId="355" xr:uid="{00000000-0005-0000-0000-000066010000}"/>
    <cellStyle name="R02L" xfId="356" xr:uid="{00000000-0005-0000-0000-000067010000}"/>
    <cellStyle name="R03A" xfId="357" xr:uid="{00000000-0005-0000-0000-000068010000}"/>
    <cellStyle name="R03B" xfId="358" xr:uid="{00000000-0005-0000-0000-000069010000}"/>
    <cellStyle name="R03H" xfId="359" xr:uid="{00000000-0005-0000-0000-00006A010000}"/>
    <cellStyle name="R03L" xfId="360" xr:uid="{00000000-0005-0000-0000-00006B010000}"/>
    <cellStyle name="R04A" xfId="361" xr:uid="{00000000-0005-0000-0000-00006C010000}"/>
    <cellStyle name="R04B" xfId="362" xr:uid="{00000000-0005-0000-0000-00006D010000}"/>
    <cellStyle name="R04H" xfId="363" xr:uid="{00000000-0005-0000-0000-00006E010000}"/>
    <cellStyle name="R04L" xfId="364" xr:uid="{00000000-0005-0000-0000-00006F010000}"/>
    <cellStyle name="R05A" xfId="365" xr:uid="{00000000-0005-0000-0000-000070010000}"/>
    <cellStyle name="R05B" xfId="366" xr:uid="{00000000-0005-0000-0000-000071010000}"/>
    <cellStyle name="R05H" xfId="367" xr:uid="{00000000-0005-0000-0000-000072010000}"/>
    <cellStyle name="R05L" xfId="368" xr:uid="{00000000-0005-0000-0000-000073010000}"/>
    <cellStyle name="R06A" xfId="369" xr:uid="{00000000-0005-0000-0000-000074010000}"/>
    <cellStyle name="R06B" xfId="370" xr:uid="{00000000-0005-0000-0000-000075010000}"/>
    <cellStyle name="R06H" xfId="371" xr:uid="{00000000-0005-0000-0000-000076010000}"/>
    <cellStyle name="R06L" xfId="372" xr:uid="{00000000-0005-0000-0000-000077010000}"/>
    <cellStyle name="R07A" xfId="373" xr:uid="{00000000-0005-0000-0000-000078010000}"/>
    <cellStyle name="R07B" xfId="374" xr:uid="{00000000-0005-0000-0000-000079010000}"/>
    <cellStyle name="R07H" xfId="375" xr:uid="{00000000-0005-0000-0000-00007A010000}"/>
    <cellStyle name="R07L" xfId="376" xr:uid="{00000000-0005-0000-0000-00007B010000}"/>
    <cellStyle name="SAPBEXchaText" xfId="377" xr:uid="{00000000-0005-0000-0000-00007C010000}"/>
    <cellStyle name="SAPBEXfilterDrill" xfId="378" xr:uid="{00000000-0005-0000-0000-00007D010000}"/>
    <cellStyle name="SAPBEXheaderItem" xfId="379" xr:uid="{00000000-0005-0000-0000-00007E010000}"/>
    <cellStyle name="SAPBEXheaderText" xfId="380" xr:uid="{00000000-0005-0000-0000-00007F010000}"/>
    <cellStyle name="SAPBEXstdData" xfId="381" xr:uid="{00000000-0005-0000-0000-000080010000}"/>
    <cellStyle name="SAPBEXstdDataEmph" xfId="382" xr:uid="{00000000-0005-0000-0000-000081010000}"/>
    <cellStyle name="SAPBEXstdItem" xfId="383" xr:uid="{00000000-0005-0000-0000-000082010000}"/>
    <cellStyle name="SAPBEXstdItemX" xfId="384" xr:uid="{00000000-0005-0000-0000-000083010000}"/>
    <cellStyle name="SAPBEXtitle" xfId="385" xr:uid="{00000000-0005-0000-0000-000084010000}"/>
    <cellStyle name="SAPBEXundefined" xfId="386" xr:uid="{00000000-0005-0000-0000-000085010000}"/>
    <cellStyle name="Standard_B11" xfId="387" xr:uid="{00000000-0005-0000-0000-000086010000}"/>
    <cellStyle name="Style 1" xfId="388" xr:uid="{00000000-0005-0000-0000-000087010000}"/>
    <cellStyle name="SubTotal" xfId="389" xr:uid="{00000000-0005-0000-0000-000088010000}"/>
    <cellStyle name="thaif1" xfId="390" xr:uid="{00000000-0005-0000-0000-000089010000}"/>
    <cellStyle name="Title 2" xfId="391" xr:uid="{00000000-0005-0000-0000-00008A010000}"/>
    <cellStyle name="Total 2" xfId="392" xr:uid="{00000000-0005-0000-0000-00008B010000}"/>
    <cellStyle name="Total 3" xfId="393" xr:uid="{00000000-0005-0000-0000-00008C010000}"/>
    <cellStyle name="Total 4" xfId="394" xr:uid="{00000000-0005-0000-0000-00008D010000}"/>
    <cellStyle name="Warning Text 2" xfId="395" xr:uid="{00000000-0005-0000-0000-00008E010000}"/>
    <cellStyle name="Warning Text 3" xfId="396" xr:uid="{00000000-0005-0000-0000-00008F010000}"/>
    <cellStyle name="Warning Text 4" xfId="397" xr:uid="{00000000-0005-0000-0000-000090010000}"/>
    <cellStyle name="เครื่องหมายจุลภาค [0]_Excel_MD97DL" xfId="398" xr:uid="{00000000-0005-0000-0000-000091010000}"/>
    <cellStyle name="เครื่องหมายจุลภาค_Action_Plan_UOBที่บ้าน" xfId="399" xr:uid="{00000000-0005-0000-0000-000092010000}"/>
    <cellStyle name="เครื่องหมายสกุลเงิน [0]_Excel_MD97DL" xfId="400" xr:uid="{00000000-0005-0000-0000-000093010000}"/>
    <cellStyle name="เครื่องหมายสกุลเงิน_Excel_MD97DL" xfId="401" xr:uid="{00000000-0005-0000-0000-000094010000}"/>
    <cellStyle name="เชื่อมโยงหลายมิติ_RAY10-Acct-3103t Q1 2010" xfId="402" xr:uid="{00000000-0005-0000-0000-000095010000}"/>
    <cellStyle name="ตามการเชื่อมโยงหลายมิติ_RAY10-Acct-3103t Q1 2010" xfId="403" xr:uid="{00000000-0005-0000-0000-000096010000}"/>
    <cellStyle name="น้บะภฒ_95" xfId="404" xr:uid="{00000000-0005-0000-0000-000097010000}"/>
    <cellStyle name="ปกติ 2" xfId="405" xr:uid="{00000000-0005-0000-0000-000098010000}"/>
    <cellStyle name="ปกติ_219009-01-52" xfId="406" xr:uid="{00000000-0005-0000-0000-000099010000}"/>
    <cellStyle name="ฤธถ [0]_95" xfId="407" xr:uid="{00000000-0005-0000-0000-00009B010000}"/>
    <cellStyle name="ฤธถ_95" xfId="408" xr:uid="{00000000-0005-0000-0000-00009C010000}"/>
    <cellStyle name="ล๋ศญ [0]_95" xfId="409" xr:uid="{00000000-0005-0000-0000-00009D010000}"/>
    <cellStyle name="ล๋ศญ_95" xfId="410" xr:uid="{00000000-0005-0000-0000-00009E010000}"/>
    <cellStyle name="วฅมุ_4ฟ๙ฝวภ๛" xfId="411" xr:uid="{00000000-0005-0000-0000-00009F010000}"/>
    <cellStyle name="_x001d_๐'&amp;O—&amp;H_x000b__x0008_4_x0018__x0005__x0019__x000f__x0001__x0001_" xfId="412" xr:uid="{00000000-0005-0000-0000-0000A0010000}"/>
    <cellStyle name="標準_Book1 グラフ 1" xfId="413" xr:uid="{00000000-0005-0000-0000-0000A1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V168"/>
  <sheetViews>
    <sheetView tabSelected="1" zoomScaleNormal="100" zoomScaleSheetLayoutView="98" workbookViewId="0">
      <selection activeCell="G77" sqref="G77"/>
    </sheetView>
  </sheetViews>
  <sheetFormatPr defaultColWidth="9.140625" defaultRowHeight="16.5" customHeight="1"/>
  <cols>
    <col min="1" max="6" width="1.85546875" style="5" customWidth="1"/>
    <col min="7" max="7" width="31" style="5" customWidth="1"/>
    <col min="8" max="8" width="6.140625" style="23" bestFit="1" customWidth="1"/>
    <col min="9" max="9" width="0.7109375" style="23" customWidth="1"/>
    <col min="10" max="10" width="13" style="23" customWidth="1"/>
    <col min="11" max="11" width="0.7109375" style="23" customWidth="1"/>
    <col min="12" max="12" width="13" style="24" customWidth="1"/>
    <col min="13" max="13" width="0.7109375" style="25" customWidth="1"/>
    <col min="14" max="14" width="13" style="24" customWidth="1"/>
    <col min="15" max="15" width="0.85546875" style="24" customWidth="1"/>
    <col min="16" max="16" width="13" style="24" customWidth="1"/>
    <col min="17" max="17" width="9.140625" style="5"/>
    <col min="18" max="18" width="15" style="5" bestFit="1" customWidth="1"/>
    <col min="19" max="19" width="12.140625" style="5" bestFit="1" customWidth="1"/>
    <col min="20" max="20" width="12.28515625" style="5" customWidth="1"/>
    <col min="21" max="21" width="9.28515625" style="5" bestFit="1" customWidth="1"/>
    <col min="22" max="22" width="14.28515625" style="5" bestFit="1" customWidth="1"/>
    <col min="23" max="23" width="9.28515625" style="5" bestFit="1" customWidth="1"/>
    <col min="24" max="24" width="12.85546875" style="5" bestFit="1" customWidth="1"/>
    <col min="25" max="232" width="9.140625" style="5"/>
    <col min="233" max="235" width="2.28515625" style="5" customWidth="1"/>
    <col min="236" max="236" width="7.42578125" style="5" customWidth="1"/>
    <col min="237" max="237" width="2.140625" style="5" customWidth="1"/>
    <col min="238" max="238" width="2.42578125" style="5" customWidth="1"/>
    <col min="239" max="239" width="28.85546875" style="5" customWidth="1"/>
    <col min="240" max="240" width="8.28515625" style="5" bestFit="1" customWidth="1"/>
    <col min="241" max="241" width="1.7109375" style="5" customWidth="1"/>
    <col min="242" max="242" width="14.7109375" style="5" customWidth="1"/>
    <col min="243" max="243" width="1.7109375" style="5" customWidth="1"/>
    <col min="244" max="244" width="14.7109375" style="5" customWidth="1"/>
    <col min="245" max="245" width="9.140625" style="5"/>
    <col min="246" max="246" width="9.85546875" style="5" bestFit="1" customWidth="1"/>
    <col min="247" max="248" width="10.5703125" style="5" customWidth="1"/>
    <col min="249" max="16384" width="9.140625" style="5"/>
  </cols>
  <sheetData>
    <row r="1" spans="1:256" ht="16.5" customHeight="1">
      <c r="A1" s="1" t="s">
        <v>101</v>
      </c>
      <c r="B1" s="1"/>
      <c r="C1" s="1"/>
      <c r="D1" s="1"/>
      <c r="E1" s="1"/>
      <c r="F1" s="1"/>
      <c r="G1" s="1"/>
      <c r="H1" s="2"/>
      <c r="I1" s="2"/>
      <c r="J1" s="2"/>
      <c r="K1" s="2"/>
      <c r="L1" s="3"/>
      <c r="M1" s="4"/>
      <c r="N1" s="3"/>
      <c r="O1" s="3"/>
      <c r="P1" s="3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16.5" customHeight="1">
      <c r="A2" s="1" t="s">
        <v>32</v>
      </c>
      <c r="B2" s="1"/>
      <c r="C2" s="1"/>
      <c r="D2" s="1"/>
      <c r="E2" s="1"/>
      <c r="F2" s="1"/>
      <c r="G2" s="1"/>
      <c r="H2" s="2"/>
      <c r="I2" s="2"/>
      <c r="J2" s="2"/>
      <c r="K2" s="2"/>
      <c r="L2" s="3"/>
      <c r="M2" s="4"/>
      <c r="N2" s="3"/>
      <c r="O2" s="3"/>
      <c r="P2" s="3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ht="16.5" customHeight="1">
      <c r="A3" s="6" t="s">
        <v>194</v>
      </c>
      <c r="B3" s="6"/>
      <c r="C3" s="6"/>
      <c r="D3" s="6"/>
      <c r="E3" s="6"/>
      <c r="F3" s="6"/>
      <c r="G3" s="6"/>
      <c r="H3" s="7"/>
      <c r="I3" s="7"/>
      <c r="J3" s="7"/>
      <c r="K3" s="7"/>
      <c r="L3" s="8"/>
      <c r="M3" s="9"/>
      <c r="N3" s="8"/>
      <c r="O3" s="8"/>
      <c r="P3" s="8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ht="16.5" customHeight="1">
      <c r="A4" s="10"/>
      <c r="B4" s="10"/>
      <c r="C4" s="10"/>
      <c r="D4" s="10"/>
      <c r="E4" s="10"/>
      <c r="F4" s="10"/>
      <c r="G4" s="10"/>
      <c r="H4" s="11"/>
      <c r="I4" s="11"/>
      <c r="J4" s="11"/>
      <c r="K4" s="11"/>
      <c r="L4" s="12"/>
      <c r="M4" s="13"/>
      <c r="N4" s="12"/>
      <c r="O4" s="12"/>
      <c r="P4" s="12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ht="16.5" customHeight="1">
      <c r="A5" s="10"/>
      <c r="B5" s="10"/>
      <c r="C5" s="10"/>
      <c r="D5" s="10"/>
      <c r="E5" s="10"/>
      <c r="F5" s="10"/>
      <c r="G5" s="10"/>
      <c r="H5" s="11"/>
      <c r="I5" s="11"/>
      <c r="J5" s="11"/>
      <c r="K5" s="11"/>
      <c r="L5" s="12"/>
      <c r="M5" s="13"/>
      <c r="N5" s="12"/>
      <c r="O5" s="12"/>
      <c r="P5" s="12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ht="15" customHeight="1">
      <c r="A6" s="14"/>
      <c r="B6" s="10"/>
      <c r="C6" s="10"/>
      <c r="D6" s="10"/>
      <c r="E6" s="10"/>
      <c r="F6" s="10"/>
      <c r="G6" s="10"/>
      <c r="H6" s="11"/>
      <c r="I6" s="11"/>
      <c r="J6" s="305" t="s">
        <v>37</v>
      </c>
      <c r="K6" s="305"/>
      <c r="L6" s="305"/>
      <c r="M6" s="13"/>
      <c r="N6" s="306" t="s">
        <v>135</v>
      </c>
      <c r="O6" s="306"/>
      <c r="P6" s="306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ht="15" customHeight="1">
      <c r="A7" s="1"/>
      <c r="B7" s="1"/>
      <c r="C7" s="1"/>
      <c r="D7" s="1"/>
      <c r="E7" s="1"/>
      <c r="F7" s="1"/>
      <c r="G7" s="1"/>
      <c r="H7" s="128"/>
      <c r="I7" s="128"/>
      <c r="J7" s="303" t="s">
        <v>134</v>
      </c>
      <c r="K7" s="303"/>
      <c r="L7" s="303"/>
      <c r="M7" s="128"/>
      <c r="N7" s="304" t="s">
        <v>134</v>
      </c>
      <c r="O7" s="304"/>
      <c r="P7" s="304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ht="15" customHeight="1">
      <c r="A8" s="1"/>
      <c r="B8" s="1"/>
      <c r="C8" s="1"/>
      <c r="D8" s="1"/>
      <c r="E8" s="1"/>
      <c r="F8" s="1"/>
      <c r="G8" s="1"/>
      <c r="H8" s="42"/>
      <c r="I8" s="73"/>
      <c r="J8" s="15" t="s">
        <v>1</v>
      </c>
      <c r="K8" s="16"/>
      <c r="L8" s="15" t="s">
        <v>2</v>
      </c>
      <c r="M8" s="128"/>
      <c r="N8" s="15" t="s">
        <v>1</v>
      </c>
      <c r="O8" s="16"/>
      <c r="P8" s="15" t="s">
        <v>2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ht="15" customHeight="1">
      <c r="A9" s="1"/>
      <c r="B9" s="1"/>
      <c r="C9" s="1"/>
      <c r="D9" s="1"/>
      <c r="E9" s="1"/>
      <c r="F9" s="1"/>
      <c r="G9" s="1"/>
      <c r="H9" s="42"/>
      <c r="I9" s="73"/>
      <c r="J9" s="182" t="s">
        <v>33</v>
      </c>
      <c r="K9" s="17"/>
      <c r="L9" s="17" t="s">
        <v>3</v>
      </c>
      <c r="M9" s="73"/>
      <c r="N9" s="182" t="s">
        <v>33</v>
      </c>
      <c r="O9" s="17"/>
      <c r="P9" s="17" t="s">
        <v>3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ht="15" customHeight="1">
      <c r="A10" s="1"/>
      <c r="B10" s="1"/>
      <c r="C10" s="1"/>
      <c r="D10" s="1"/>
      <c r="E10" s="1"/>
      <c r="F10" s="1"/>
      <c r="G10" s="1"/>
      <c r="H10" s="135"/>
      <c r="I10" s="136"/>
      <c r="J10" s="182" t="s">
        <v>192</v>
      </c>
      <c r="K10" s="183"/>
      <c r="L10" s="182" t="s">
        <v>169</v>
      </c>
      <c r="M10" s="136"/>
      <c r="N10" s="182" t="s">
        <v>192</v>
      </c>
      <c r="O10" s="183"/>
      <c r="P10" s="182" t="s">
        <v>169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ht="15" customHeight="1">
      <c r="A11" s="1"/>
      <c r="B11" s="1"/>
      <c r="C11" s="1"/>
      <c r="D11" s="1"/>
      <c r="E11" s="1"/>
      <c r="F11" s="1"/>
      <c r="G11" s="1"/>
      <c r="H11" s="18" t="s">
        <v>4</v>
      </c>
      <c r="I11" s="127"/>
      <c r="J11" s="19" t="s">
        <v>0</v>
      </c>
      <c r="K11" s="20"/>
      <c r="L11" s="19" t="s">
        <v>0</v>
      </c>
      <c r="M11" s="127"/>
      <c r="N11" s="19" t="s">
        <v>0</v>
      </c>
      <c r="O11" s="20"/>
      <c r="P11" s="19" t="s"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 ht="15" customHeight="1">
      <c r="A12" s="21" t="s">
        <v>5</v>
      </c>
      <c r="B12" s="22"/>
      <c r="C12" s="22"/>
      <c r="D12" s="22"/>
      <c r="E12" s="22"/>
      <c r="F12" s="22"/>
      <c r="G12" s="22"/>
      <c r="H12" s="27"/>
      <c r="I12" s="27"/>
      <c r="J12" s="202"/>
      <c r="K12" s="27"/>
      <c r="L12" s="28"/>
      <c r="M12" s="29"/>
      <c r="N12" s="202"/>
      <c r="O12" s="28"/>
      <c r="P12" s="28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  <c r="IU12" s="22"/>
      <c r="IV12" s="22"/>
    </row>
    <row r="13" spans="1:256" ht="15" customHeight="1">
      <c r="B13" s="22"/>
      <c r="C13" s="22"/>
      <c r="D13" s="22"/>
      <c r="E13" s="26"/>
      <c r="F13" s="22"/>
      <c r="G13" s="22"/>
      <c r="H13" s="27"/>
      <c r="I13" s="27"/>
      <c r="J13" s="202"/>
      <c r="K13" s="27"/>
      <c r="L13" s="28"/>
      <c r="M13" s="29"/>
      <c r="N13" s="202"/>
      <c r="O13" s="28"/>
      <c r="P13" s="28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  <c r="IT13" s="22"/>
      <c r="IU13" s="22"/>
      <c r="IV13" s="22"/>
    </row>
    <row r="14" spans="1:256" ht="15" customHeight="1">
      <c r="A14" s="21" t="s">
        <v>6</v>
      </c>
      <c r="B14" s="26"/>
      <c r="C14" s="22"/>
      <c r="D14" s="22"/>
      <c r="E14" s="26"/>
      <c r="F14" s="22"/>
      <c r="G14" s="22"/>
      <c r="H14" s="27"/>
      <c r="I14" s="27"/>
      <c r="J14" s="202"/>
      <c r="K14" s="27"/>
      <c r="L14" s="28"/>
      <c r="M14" s="29"/>
      <c r="N14" s="202"/>
      <c r="O14" s="28"/>
      <c r="P14" s="28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</row>
    <row r="15" spans="1:256" ht="15" customHeight="1">
      <c r="A15" s="1"/>
      <c r="B15" s="26"/>
      <c r="C15" s="22"/>
      <c r="D15" s="22"/>
      <c r="E15" s="26"/>
      <c r="F15" s="22"/>
      <c r="G15" s="22"/>
      <c r="H15" s="27"/>
      <c r="I15" s="27"/>
      <c r="J15" s="202"/>
      <c r="K15" s="27"/>
      <c r="L15" s="28"/>
      <c r="M15" s="29"/>
      <c r="N15" s="202"/>
      <c r="O15" s="28"/>
      <c r="P15" s="28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15" customHeight="1">
      <c r="A16" s="30" t="s">
        <v>7</v>
      </c>
      <c r="B16" s="22"/>
      <c r="C16" s="22"/>
      <c r="D16" s="22"/>
      <c r="E16" s="22"/>
      <c r="F16" s="22"/>
      <c r="G16" s="22"/>
      <c r="H16" s="27"/>
      <c r="I16" s="27"/>
      <c r="J16" s="202">
        <v>269409931</v>
      </c>
      <c r="K16" s="27"/>
      <c r="L16" s="28">
        <v>35375657</v>
      </c>
      <c r="M16" s="28"/>
      <c r="N16" s="202">
        <v>186087962</v>
      </c>
      <c r="O16" s="28"/>
      <c r="P16" s="28">
        <v>15193700</v>
      </c>
      <c r="Q16" s="22"/>
      <c r="R16" s="31"/>
      <c r="S16" s="31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</row>
    <row r="17" spans="1:256" ht="15" customHeight="1">
      <c r="A17" s="30" t="s">
        <v>246</v>
      </c>
      <c r="B17" s="22"/>
      <c r="C17" s="22"/>
      <c r="D17" s="22"/>
      <c r="E17" s="22"/>
      <c r="F17" s="22"/>
      <c r="G17" s="22"/>
      <c r="H17" s="27"/>
      <c r="I17" s="27"/>
      <c r="J17" s="202">
        <v>0</v>
      </c>
      <c r="K17" s="27"/>
      <c r="L17" s="28">
        <v>840974</v>
      </c>
      <c r="M17" s="28"/>
      <c r="N17" s="202">
        <v>0</v>
      </c>
      <c r="O17" s="28"/>
      <c r="P17" s="28">
        <v>840974</v>
      </c>
      <c r="Q17" s="22"/>
      <c r="R17" s="31"/>
      <c r="S17" s="31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</row>
    <row r="18" spans="1:256" ht="15" customHeight="1">
      <c r="A18" s="30" t="s">
        <v>61</v>
      </c>
      <c r="B18" s="22"/>
      <c r="C18" s="22"/>
      <c r="D18" s="22"/>
      <c r="E18" s="26"/>
      <c r="F18" s="22"/>
      <c r="G18" s="22"/>
      <c r="H18" s="23">
        <v>7</v>
      </c>
      <c r="I18" s="27"/>
      <c r="J18" s="202">
        <v>285276950</v>
      </c>
      <c r="K18" s="27"/>
      <c r="L18" s="28">
        <v>246977955</v>
      </c>
      <c r="M18" s="28"/>
      <c r="N18" s="202">
        <v>259288261</v>
      </c>
      <c r="O18" s="28"/>
      <c r="P18" s="28">
        <v>222359414</v>
      </c>
      <c r="Q18" s="22"/>
      <c r="R18" s="31"/>
      <c r="S18" s="31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</row>
    <row r="19" spans="1:256" ht="15" customHeight="1">
      <c r="A19" s="5" t="s">
        <v>126</v>
      </c>
      <c r="B19" s="22"/>
      <c r="C19" s="22"/>
      <c r="D19" s="22"/>
      <c r="E19" s="26"/>
      <c r="F19" s="22"/>
      <c r="G19" s="22"/>
      <c r="I19" s="27"/>
      <c r="J19" s="202">
        <v>16477452</v>
      </c>
      <c r="K19" s="27"/>
      <c r="L19" s="28">
        <v>23466498</v>
      </c>
      <c r="M19" s="28"/>
      <c r="N19" s="202">
        <v>1465556</v>
      </c>
      <c r="O19" s="28"/>
      <c r="P19" s="28">
        <v>1351250</v>
      </c>
      <c r="Q19" s="33"/>
      <c r="R19" s="31"/>
      <c r="S19" s="3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</row>
    <row r="20" spans="1:256" ht="15" customHeight="1">
      <c r="A20" s="5" t="s">
        <v>210</v>
      </c>
      <c r="B20" s="22"/>
      <c r="C20" s="22"/>
      <c r="D20" s="22"/>
      <c r="E20" s="26"/>
      <c r="F20" s="22"/>
      <c r="G20" s="22"/>
      <c r="I20" s="27"/>
      <c r="J20" s="202">
        <v>90027687</v>
      </c>
      <c r="K20" s="27"/>
      <c r="L20" s="28">
        <v>135860710</v>
      </c>
      <c r="M20" s="28"/>
      <c r="N20" s="202">
        <v>32431072</v>
      </c>
      <c r="O20" s="28"/>
      <c r="P20" s="28">
        <v>41734724</v>
      </c>
      <c r="Q20" s="22"/>
      <c r="R20" s="31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</row>
    <row r="21" spans="1:256" ht="15" customHeight="1">
      <c r="A21" s="5" t="s">
        <v>102</v>
      </c>
      <c r="C21" s="22"/>
      <c r="D21" s="22"/>
      <c r="E21" s="26"/>
      <c r="F21" s="22"/>
      <c r="G21" s="22"/>
      <c r="H21" s="23">
        <v>21</v>
      </c>
      <c r="I21" s="27"/>
      <c r="J21" s="202">
        <v>4000000</v>
      </c>
      <c r="K21" s="27"/>
      <c r="L21" s="28">
        <v>150000000</v>
      </c>
      <c r="M21" s="28"/>
      <c r="N21" s="202">
        <v>64000000</v>
      </c>
      <c r="O21" s="28"/>
      <c r="P21" s="28">
        <v>188500000</v>
      </c>
      <c r="Q21" s="22"/>
      <c r="R21" s="31"/>
      <c r="S21" s="3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</row>
    <row r="22" spans="1:256" ht="15" customHeight="1">
      <c r="A22" s="30" t="s">
        <v>242</v>
      </c>
      <c r="C22" s="22"/>
      <c r="D22" s="22"/>
      <c r="E22" s="26"/>
      <c r="F22" s="22"/>
      <c r="G22" s="22"/>
      <c r="H22" s="297"/>
      <c r="I22" s="27"/>
      <c r="J22" s="202"/>
      <c r="K22" s="27"/>
      <c r="L22" s="28"/>
      <c r="M22" s="28"/>
      <c r="N22" s="202"/>
      <c r="O22" s="28"/>
      <c r="P22" s="28"/>
      <c r="Q22" s="22"/>
      <c r="R22" s="31"/>
      <c r="S22" s="3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</row>
    <row r="23" spans="1:256" ht="15" customHeight="1">
      <c r="B23" s="22" t="s">
        <v>243</v>
      </c>
      <c r="C23" s="22"/>
      <c r="D23" s="22"/>
      <c r="E23" s="22"/>
      <c r="F23" s="22"/>
      <c r="G23" s="22"/>
      <c r="H23" s="27"/>
      <c r="I23" s="27"/>
      <c r="J23" s="202">
        <v>841065</v>
      </c>
      <c r="K23" s="27"/>
      <c r="L23" s="28">
        <v>0</v>
      </c>
      <c r="M23" s="28"/>
      <c r="N23" s="202">
        <v>841065</v>
      </c>
      <c r="O23" s="28"/>
      <c r="P23" s="28">
        <v>0</v>
      </c>
      <c r="Q23" s="22"/>
      <c r="R23" s="31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</row>
    <row r="24" spans="1:256" ht="15" customHeight="1">
      <c r="A24" s="5" t="s">
        <v>62</v>
      </c>
      <c r="B24" s="22"/>
      <c r="C24" s="22"/>
      <c r="D24" s="22"/>
      <c r="E24" s="22"/>
      <c r="F24" s="22"/>
      <c r="G24" s="22"/>
      <c r="I24" s="27"/>
      <c r="J24" s="202">
        <v>437866218</v>
      </c>
      <c r="K24" s="27"/>
      <c r="L24" s="28">
        <v>364453536</v>
      </c>
      <c r="M24" s="28"/>
      <c r="N24" s="202">
        <v>339576936</v>
      </c>
      <c r="O24" s="28"/>
      <c r="P24" s="28">
        <v>276417132</v>
      </c>
      <c r="Q24" s="33"/>
      <c r="R24" s="31"/>
      <c r="S24" s="3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</row>
    <row r="25" spans="1:256" ht="15" customHeight="1">
      <c r="A25" s="5" t="s">
        <v>238</v>
      </c>
      <c r="B25" s="22"/>
      <c r="C25" s="22"/>
      <c r="D25" s="22"/>
      <c r="E25" s="22"/>
      <c r="F25" s="22"/>
      <c r="G25" s="22"/>
      <c r="H25" s="23">
        <v>8</v>
      </c>
      <c r="I25" s="27"/>
      <c r="J25" s="202">
        <v>442873735</v>
      </c>
      <c r="K25" s="27"/>
      <c r="L25" s="28">
        <v>0</v>
      </c>
      <c r="M25" s="28"/>
      <c r="N25" s="202">
        <v>442873735</v>
      </c>
      <c r="O25" s="28"/>
      <c r="P25" s="28">
        <v>0</v>
      </c>
      <c r="Q25" s="33"/>
      <c r="R25" s="31"/>
      <c r="S25" s="3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</row>
    <row r="26" spans="1:256" ht="15" customHeight="1">
      <c r="A26" s="5" t="s">
        <v>103</v>
      </c>
      <c r="B26" s="22"/>
      <c r="C26" s="22"/>
      <c r="D26" s="22"/>
      <c r="E26" s="22"/>
      <c r="F26" s="22"/>
      <c r="G26" s="22"/>
      <c r="I26" s="27"/>
      <c r="J26" s="202">
        <v>0</v>
      </c>
      <c r="K26" s="27"/>
      <c r="L26" s="28">
        <v>24330097</v>
      </c>
      <c r="M26" s="28"/>
      <c r="N26" s="202">
        <v>0</v>
      </c>
      <c r="O26" s="28"/>
      <c r="P26" s="28">
        <v>18684716</v>
      </c>
      <c r="Q26" s="22"/>
      <c r="R26" s="31"/>
      <c r="S26" s="35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</row>
    <row r="27" spans="1:256" ht="15" customHeight="1">
      <c r="A27" s="5" t="s">
        <v>8</v>
      </c>
      <c r="B27" s="22"/>
      <c r="C27" s="22"/>
      <c r="D27" s="22"/>
      <c r="E27" s="22"/>
      <c r="F27" s="22"/>
      <c r="G27" s="22"/>
      <c r="I27" s="27"/>
      <c r="J27" s="203">
        <v>116993640</v>
      </c>
      <c r="K27" s="27"/>
      <c r="L27" s="34">
        <v>113240239</v>
      </c>
      <c r="M27" s="28"/>
      <c r="N27" s="203">
        <v>61542620</v>
      </c>
      <c r="O27" s="28"/>
      <c r="P27" s="34">
        <v>57791952</v>
      </c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2"/>
      <c r="HF27" s="22"/>
      <c r="HG27" s="22"/>
      <c r="HH27" s="22"/>
      <c r="HI27" s="22"/>
      <c r="HJ27" s="22"/>
      <c r="HK27" s="22"/>
      <c r="HL27" s="22"/>
      <c r="HM27" s="22"/>
      <c r="HN27" s="22"/>
      <c r="HO27" s="22"/>
      <c r="HP27" s="22"/>
      <c r="HQ27" s="22"/>
      <c r="HR27" s="22"/>
      <c r="HS27" s="22"/>
      <c r="HT27" s="22"/>
      <c r="HU27" s="22"/>
      <c r="HV27" s="22"/>
      <c r="HW27" s="22"/>
      <c r="HX27" s="22"/>
      <c r="HY27" s="22"/>
      <c r="HZ27" s="22"/>
      <c r="IA27" s="22"/>
      <c r="IB27" s="22"/>
      <c r="IC27" s="22"/>
      <c r="ID27" s="22"/>
      <c r="IE27" s="22"/>
      <c r="IF27" s="22"/>
      <c r="IG27" s="22"/>
      <c r="IH27" s="22"/>
      <c r="II27" s="22"/>
      <c r="IJ27" s="22"/>
      <c r="IK27" s="22"/>
      <c r="IL27" s="22"/>
      <c r="IM27" s="22"/>
      <c r="IN27" s="22"/>
      <c r="IO27" s="22"/>
      <c r="IP27" s="22"/>
      <c r="IQ27" s="22"/>
      <c r="IR27" s="22"/>
      <c r="IS27" s="22"/>
      <c r="IT27" s="22"/>
      <c r="IU27" s="22"/>
      <c r="IV27" s="22"/>
    </row>
    <row r="28" spans="1:256" ht="15" customHeight="1">
      <c r="A28" s="22"/>
      <c r="B28" s="22"/>
      <c r="C28" s="22"/>
      <c r="D28" s="22"/>
      <c r="E28" s="26"/>
      <c r="F28" s="22"/>
      <c r="G28" s="22"/>
      <c r="H28" s="27"/>
      <c r="I28" s="27"/>
      <c r="J28" s="202"/>
      <c r="K28" s="27"/>
      <c r="L28" s="28"/>
      <c r="M28" s="29"/>
      <c r="N28" s="202"/>
      <c r="O28" s="28"/>
      <c r="P28" s="28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</row>
    <row r="29" spans="1:256" ht="15" customHeight="1">
      <c r="A29" s="36" t="s">
        <v>9</v>
      </c>
      <c r="B29" s="22"/>
      <c r="C29" s="22"/>
      <c r="D29" s="22"/>
      <c r="E29" s="22"/>
      <c r="F29" s="22"/>
      <c r="G29" s="22"/>
      <c r="I29" s="27"/>
      <c r="J29" s="203">
        <f>SUM(J16:J27)</f>
        <v>1663766678</v>
      </c>
      <c r="K29" s="27"/>
      <c r="L29" s="34">
        <f>SUM(L16:L27)</f>
        <v>1094545666</v>
      </c>
      <c r="M29" s="29"/>
      <c r="N29" s="203">
        <f>SUM(N16:N27)</f>
        <v>1388107207</v>
      </c>
      <c r="O29" s="28"/>
      <c r="P29" s="34">
        <f>SUM(P16:P27)</f>
        <v>822873862</v>
      </c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2"/>
      <c r="HL29" s="22"/>
      <c r="HM29" s="22"/>
      <c r="HN29" s="22"/>
      <c r="HO29" s="22"/>
      <c r="HP29" s="22"/>
      <c r="HQ29" s="22"/>
      <c r="HR29" s="22"/>
      <c r="HS29" s="22"/>
      <c r="HT29" s="22"/>
      <c r="HU29" s="22"/>
      <c r="HV29" s="22"/>
      <c r="HW29" s="22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  <c r="IU29" s="22"/>
      <c r="IV29" s="22"/>
    </row>
    <row r="30" spans="1:256" ht="15" customHeight="1">
      <c r="B30" s="22"/>
      <c r="C30" s="22"/>
      <c r="D30" s="22"/>
      <c r="E30" s="22"/>
      <c r="F30" s="22"/>
      <c r="G30" s="22"/>
      <c r="I30" s="27"/>
      <c r="J30" s="204"/>
      <c r="K30" s="27"/>
      <c r="M30" s="29"/>
      <c r="N30" s="204"/>
      <c r="O30" s="28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22"/>
      <c r="GL30" s="22"/>
      <c r="GM30" s="22"/>
      <c r="GN30" s="22"/>
      <c r="GO30" s="22"/>
      <c r="GP30" s="22"/>
      <c r="GQ30" s="22"/>
      <c r="GR30" s="22"/>
      <c r="GS30" s="22"/>
      <c r="GT30" s="22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2"/>
      <c r="HF30" s="22"/>
      <c r="HG30" s="22"/>
      <c r="HH30" s="22"/>
      <c r="HI30" s="22"/>
      <c r="HJ30" s="22"/>
      <c r="HK30" s="22"/>
      <c r="HL30" s="22"/>
      <c r="HM30" s="22"/>
      <c r="HN30" s="22"/>
      <c r="HO30" s="22"/>
      <c r="HP30" s="22"/>
      <c r="HQ30" s="22"/>
      <c r="HR30" s="22"/>
      <c r="HS30" s="22"/>
      <c r="HT30" s="22"/>
      <c r="HU30" s="22"/>
      <c r="HV30" s="22"/>
      <c r="HW30" s="22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  <c r="IR30" s="22"/>
      <c r="IS30" s="22"/>
      <c r="IT30" s="22"/>
      <c r="IU30" s="22"/>
      <c r="IV30" s="22"/>
    </row>
    <row r="31" spans="1:256" ht="15" customHeight="1">
      <c r="A31" s="36" t="s">
        <v>10</v>
      </c>
      <c r="B31" s="22"/>
      <c r="C31" s="22"/>
      <c r="D31" s="22"/>
      <c r="E31" s="22"/>
      <c r="F31" s="22"/>
      <c r="G31" s="22"/>
      <c r="I31" s="27"/>
      <c r="J31" s="204"/>
      <c r="K31" s="27"/>
      <c r="M31" s="29"/>
      <c r="N31" s="204"/>
      <c r="O31" s="28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  <c r="HO31" s="22"/>
      <c r="HP31" s="22"/>
      <c r="HQ31" s="22"/>
      <c r="HR31" s="22"/>
      <c r="HS31" s="22"/>
      <c r="HT31" s="22"/>
      <c r="HU31" s="22"/>
      <c r="HV31" s="22"/>
      <c r="HW31" s="22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  <c r="IS31" s="22"/>
      <c r="IT31" s="22"/>
      <c r="IU31" s="22"/>
      <c r="IV31" s="22"/>
    </row>
    <row r="32" spans="1:256" ht="15" customHeight="1">
      <c r="A32" s="1"/>
      <c r="B32" s="22"/>
      <c r="C32" s="22"/>
      <c r="D32" s="22"/>
      <c r="E32" s="22"/>
      <c r="F32" s="22"/>
      <c r="G32" s="22"/>
      <c r="I32" s="27"/>
      <c r="J32" s="204"/>
      <c r="K32" s="27"/>
      <c r="M32" s="29"/>
      <c r="N32" s="204"/>
      <c r="O32" s="28"/>
      <c r="Q32" s="22"/>
      <c r="R32" s="32"/>
      <c r="S32" s="38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  <c r="IU32" s="22"/>
      <c r="IV32" s="22"/>
    </row>
    <row r="33" spans="1:256" ht="15" customHeight="1">
      <c r="A33" s="37" t="s">
        <v>63</v>
      </c>
      <c r="B33" s="22"/>
      <c r="C33" s="22"/>
      <c r="D33" s="22"/>
      <c r="E33" s="22"/>
      <c r="F33" s="22"/>
      <c r="G33" s="22"/>
      <c r="I33" s="27"/>
      <c r="J33" s="204">
        <v>64825171</v>
      </c>
      <c r="K33" s="27"/>
      <c r="L33" s="24">
        <v>64825171</v>
      </c>
      <c r="M33" s="29"/>
      <c r="N33" s="204">
        <v>27925171</v>
      </c>
      <c r="O33" s="28"/>
      <c r="P33" s="24">
        <v>27925171</v>
      </c>
      <c r="Q33" s="22"/>
      <c r="R33" s="31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  <c r="IU33" s="22"/>
      <c r="IV33" s="22"/>
    </row>
    <row r="34" spans="1:256" ht="15" customHeight="1">
      <c r="A34" s="37" t="s">
        <v>172</v>
      </c>
      <c r="B34" s="22"/>
      <c r="C34" s="22"/>
      <c r="D34" s="22"/>
      <c r="E34" s="22"/>
      <c r="F34" s="22"/>
      <c r="G34" s="22"/>
      <c r="I34" s="27"/>
      <c r="J34" s="204">
        <v>4640929</v>
      </c>
      <c r="K34" s="27"/>
      <c r="L34" s="24">
        <v>4616774</v>
      </c>
      <c r="M34" s="29"/>
      <c r="N34" s="204">
        <v>4640929</v>
      </c>
      <c r="O34" s="28"/>
      <c r="P34" s="24">
        <v>4616774</v>
      </c>
      <c r="Q34" s="22"/>
      <c r="R34" s="31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  <c r="IQ34" s="22"/>
      <c r="IR34" s="22"/>
      <c r="IS34" s="22"/>
      <c r="IT34" s="22"/>
      <c r="IU34" s="22"/>
      <c r="IV34" s="22"/>
    </row>
    <row r="35" spans="1:256" ht="15" customHeight="1">
      <c r="A35" s="37" t="s">
        <v>155</v>
      </c>
      <c r="B35" s="22"/>
      <c r="C35" s="22"/>
      <c r="D35" s="22"/>
      <c r="E35" s="22"/>
      <c r="F35" s="22"/>
      <c r="G35" s="22"/>
      <c r="I35" s="27"/>
      <c r="J35" s="204">
        <v>0</v>
      </c>
      <c r="K35" s="27"/>
      <c r="L35" s="24">
        <v>60373158</v>
      </c>
      <c r="M35" s="29"/>
      <c r="N35" s="204">
        <v>0</v>
      </c>
      <c r="O35" s="28"/>
      <c r="P35" s="24">
        <v>60373158</v>
      </c>
      <c r="Q35" s="33"/>
      <c r="R35" s="39"/>
      <c r="S35" s="33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2"/>
      <c r="HP35" s="22"/>
      <c r="HQ35" s="22"/>
      <c r="HR35" s="22"/>
      <c r="HS35" s="22"/>
      <c r="HT35" s="22"/>
      <c r="HU35" s="22"/>
      <c r="HV35" s="22"/>
      <c r="HW35" s="22"/>
      <c r="HX35" s="22"/>
      <c r="HY35" s="22"/>
      <c r="HZ35" s="22"/>
      <c r="IA35" s="22"/>
      <c r="IB35" s="22"/>
      <c r="IC35" s="22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</row>
    <row r="36" spans="1:256" ht="15" customHeight="1">
      <c r="A36" s="37" t="s">
        <v>105</v>
      </c>
      <c r="B36" s="22"/>
      <c r="C36" s="22"/>
      <c r="D36" s="22"/>
      <c r="E36" s="26"/>
      <c r="F36" s="22"/>
      <c r="G36" s="22"/>
      <c r="H36" s="23">
        <v>9</v>
      </c>
      <c r="I36" s="22"/>
      <c r="J36" s="204">
        <v>0</v>
      </c>
      <c r="K36" s="22"/>
      <c r="L36" s="24">
        <v>0</v>
      </c>
      <c r="M36" s="22"/>
      <c r="N36" s="204">
        <v>800311507</v>
      </c>
      <c r="O36" s="22"/>
      <c r="P36" s="24">
        <v>800311507</v>
      </c>
      <c r="Q36" s="22"/>
      <c r="R36" s="32"/>
      <c r="S36" s="38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</row>
    <row r="37" spans="1:256" ht="15" customHeight="1">
      <c r="A37" s="37" t="s">
        <v>104</v>
      </c>
      <c r="B37" s="22"/>
      <c r="C37" s="22"/>
      <c r="D37" s="22"/>
      <c r="E37" s="22"/>
      <c r="F37" s="22"/>
      <c r="G37" s="22"/>
      <c r="H37" s="23">
        <v>9</v>
      </c>
      <c r="I37" s="27"/>
      <c r="J37" s="204">
        <v>25130170</v>
      </c>
      <c r="K37" s="27"/>
      <c r="L37" s="24">
        <v>38586346</v>
      </c>
      <c r="M37" s="29"/>
      <c r="N37" s="204">
        <v>39935345</v>
      </c>
      <c r="O37" s="28"/>
      <c r="P37" s="24">
        <v>39935345</v>
      </c>
      <c r="Q37" s="22"/>
      <c r="R37" s="32"/>
      <c r="S37" s="38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</row>
    <row r="38" spans="1:256" ht="15" customHeight="1">
      <c r="A38" s="37" t="s">
        <v>106</v>
      </c>
      <c r="B38" s="22"/>
      <c r="C38" s="22"/>
      <c r="D38" s="22"/>
      <c r="E38" s="22"/>
      <c r="F38" s="22"/>
      <c r="G38" s="22"/>
      <c r="H38" s="23">
        <v>9</v>
      </c>
      <c r="I38" s="27"/>
      <c r="J38" s="204">
        <v>40800745</v>
      </c>
      <c r="K38" s="27"/>
      <c r="L38" s="24">
        <v>41974942</v>
      </c>
      <c r="M38" s="29"/>
      <c r="N38" s="202">
        <v>37214815</v>
      </c>
      <c r="O38" s="28"/>
      <c r="P38" s="28">
        <v>37214815</v>
      </c>
      <c r="Q38" s="22"/>
      <c r="R38" s="137"/>
      <c r="S38" s="40"/>
      <c r="T38" s="40"/>
      <c r="U38" s="40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22"/>
      <c r="GL38" s="22"/>
      <c r="GM38" s="22"/>
      <c r="GN38" s="22"/>
      <c r="GO38" s="22"/>
      <c r="GP38" s="22"/>
      <c r="GQ38" s="22"/>
      <c r="GR38" s="22"/>
      <c r="GS38" s="22"/>
      <c r="GT38" s="22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2"/>
      <c r="HF38" s="22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  <c r="IR38" s="22"/>
      <c r="IS38" s="22"/>
      <c r="IT38" s="22"/>
      <c r="IU38" s="22"/>
      <c r="IV38" s="22"/>
    </row>
    <row r="39" spans="1:256" ht="15" customHeight="1">
      <c r="A39" s="37" t="s">
        <v>173</v>
      </c>
      <c r="B39" s="22"/>
      <c r="C39" s="22"/>
      <c r="D39" s="22"/>
      <c r="E39" s="22"/>
      <c r="F39" s="22"/>
      <c r="G39" s="22"/>
      <c r="H39" s="23">
        <v>21</v>
      </c>
      <c r="I39" s="27"/>
      <c r="J39" s="204">
        <v>184098669</v>
      </c>
      <c r="K39" s="27"/>
      <c r="L39" s="24">
        <v>196580000</v>
      </c>
      <c r="M39" s="29"/>
      <c r="N39" s="202">
        <v>184098669</v>
      </c>
      <c r="O39" s="28"/>
      <c r="P39" s="28">
        <v>196580000</v>
      </c>
      <c r="Q39" s="22"/>
      <c r="R39" s="137"/>
      <c r="S39" s="40"/>
      <c r="T39" s="40"/>
      <c r="U39" s="40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22"/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22"/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22"/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22"/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22"/>
      <c r="GL39" s="22"/>
      <c r="GM39" s="22"/>
      <c r="GN39" s="22"/>
      <c r="GO39" s="22"/>
      <c r="GP39" s="22"/>
      <c r="GQ39" s="22"/>
      <c r="GR39" s="22"/>
      <c r="GS39" s="22"/>
      <c r="GT39" s="22"/>
      <c r="GU39" s="22"/>
      <c r="GV39" s="22"/>
      <c r="GW39" s="22"/>
      <c r="GX39" s="22"/>
      <c r="GY39" s="22"/>
      <c r="GZ39" s="22"/>
      <c r="HA39" s="22"/>
      <c r="HB39" s="22"/>
      <c r="HC39" s="22"/>
      <c r="HD39" s="22"/>
      <c r="HE39" s="22"/>
      <c r="HF39" s="22"/>
      <c r="HG39" s="22"/>
      <c r="HH39" s="22"/>
      <c r="HI39" s="22"/>
      <c r="HJ39" s="22"/>
      <c r="HK39" s="22"/>
      <c r="HL39" s="22"/>
      <c r="HM39" s="22"/>
      <c r="HN39" s="22"/>
      <c r="HO39" s="22"/>
      <c r="HP39" s="22"/>
      <c r="HQ39" s="22"/>
      <c r="HR39" s="22"/>
      <c r="HS39" s="22"/>
      <c r="HT39" s="22"/>
      <c r="HU39" s="22"/>
      <c r="HV39" s="22"/>
      <c r="HW39" s="22"/>
      <c r="HX39" s="22"/>
      <c r="HY39" s="22"/>
      <c r="HZ39" s="22"/>
      <c r="IA39" s="22"/>
      <c r="IB39" s="22"/>
      <c r="IC39" s="22"/>
      <c r="ID39" s="22"/>
      <c r="IE39" s="22"/>
      <c r="IF39" s="22"/>
      <c r="IG39" s="22"/>
      <c r="IH39" s="22"/>
      <c r="II39" s="22"/>
      <c r="IJ39" s="22"/>
      <c r="IK39" s="22"/>
      <c r="IL39" s="22"/>
      <c r="IM39" s="22"/>
      <c r="IN39" s="22"/>
      <c r="IO39" s="22"/>
      <c r="IP39" s="22"/>
      <c r="IQ39" s="22"/>
      <c r="IR39" s="22"/>
      <c r="IS39" s="22"/>
      <c r="IT39" s="22"/>
      <c r="IU39" s="22"/>
      <c r="IV39" s="22"/>
    </row>
    <row r="40" spans="1:256" ht="15" customHeight="1">
      <c r="A40" s="37" t="s">
        <v>64</v>
      </c>
      <c r="B40" s="22"/>
      <c r="C40" s="22"/>
      <c r="D40" s="22"/>
      <c r="E40" s="22"/>
      <c r="F40" s="22"/>
      <c r="G40" s="22"/>
      <c r="H40" s="23">
        <v>10</v>
      </c>
      <c r="I40" s="27"/>
      <c r="J40" s="204">
        <v>88507063</v>
      </c>
      <c r="K40" s="27"/>
      <c r="L40" s="24">
        <v>91449880</v>
      </c>
      <c r="M40" s="29"/>
      <c r="N40" s="204">
        <v>56098777</v>
      </c>
      <c r="O40" s="28"/>
      <c r="P40" s="24">
        <v>56843370</v>
      </c>
      <c r="Q40" s="22"/>
      <c r="R40" s="32"/>
      <c r="S40" s="38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22"/>
      <c r="GL40" s="22"/>
      <c r="GM40" s="22"/>
      <c r="GN40" s="22"/>
      <c r="GO40" s="22"/>
      <c r="GP40" s="22"/>
      <c r="GQ40" s="22"/>
      <c r="GR40" s="22"/>
      <c r="GS40" s="22"/>
      <c r="GT40" s="22"/>
      <c r="GU40" s="22"/>
      <c r="GV40" s="22"/>
      <c r="GW40" s="22"/>
      <c r="GX40" s="22"/>
      <c r="GY40" s="22"/>
      <c r="GZ40" s="22"/>
      <c r="HA40" s="22"/>
      <c r="HB40" s="22"/>
      <c r="HC40" s="22"/>
      <c r="HD40" s="22"/>
      <c r="HE40" s="22"/>
      <c r="HF40" s="22"/>
      <c r="HG40" s="22"/>
      <c r="HH40" s="22"/>
      <c r="HI40" s="22"/>
      <c r="HJ40" s="22"/>
      <c r="HK40" s="22"/>
      <c r="HL40" s="22"/>
      <c r="HM40" s="22"/>
      <c r="HN40" s="22"/>
      <c r="HO40" s="22"/>
      <c r="HP40" s="22"/>
      <c r="HQ40" s="22"/>
      <c r="HR40" s="22"/>
      <c r="HS40" s="22"/>
      <c r="HT40" s="22"/>
      <c r="HU40" s="22"/>
      <c r="HV40" s="22"/>
      <c r="HW40" s="22"/>
      <c r="HX40" s="22"/>
      <c r="HY40" s="22"/>
      <c r="HZ40" s="22"/>
      <c r="IA40" s="22"/>
      <c r="IB40" s="22"/>
      <c r="IC40" s="22"/>
      <c r="ID40" s="22"/>
      <c r="IE40" s="22"/>
      <c r="IF40" s="22"/>
      <c r="IG40" s="22"/>
      <c r="IH40" s="22"/>
      <c r="II40" s="22"/>
      <c r="IJ40" s="22"/>
      <c r="IK40" s="22"/>
      <c r="IL40" s="22"/>
      <c r="IM40" s="22"/>
      <c r="IN40" s="22"/>
      <c r="IO40" s="22"/>
      <c r="IP40" s="22"/>
      <c r="IQ40" s="22"/>
      <c r="IR40" s="22"/>
      <c r="IS40" s="22"/>
      <c r="IT40" s="22"/>
      <c r="IU40" s="22"/>
      <c r="IV40" s="22"/>
    </row>
    <row r="41" spans="1:256" ht="15" customHeight="1">
      <c r="A41" s="37" t="s">
        <v>197</v>
      </c>
      <c r="B41" s="22"/>
      <c r="C41" s="22"/>
      <c r="D41" s="22"/>
      <c r="E41" s="22"/>
      <c r="F41" s="22"/>
      <c r="G41" s="22"/>
      <c r="H41" s="23">
        <v>11</v>
      </c>
      <c r="I41" s="27"/>
      <c r="J41" s="204">
        <v>290039665</v>
      </c>
      <c r="K41" s="27"/>
      <c r="L41" s="24">
        <v>0</v>
      </c>
      <c r="M41" s="29"/>
      <c r="N41" s="204">
        <v>195642987</v>
      </c>
      <c r="O41" s="28"/>
      <c r="P41" s="24">
        <v>0</v>
      </c>
      <c r="Q41" s="22"/>
      <c r="R41" s="32"/>
      <c r="S41" s="38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2"/>
      <c r="HP41" s="22"/>
      <c r="HQ41" s="22"/>
      <c r="HR41" s="22"/>
      <c r="HS41" s="22"/>
      <c r="HT41" s="22"/>
      <c r="HU41" s="22"/>
      <c r="HV41" s="22"/>
      <c r="HW41" s="22"/>
      <c r="HX41" s="22"/>
      <c r="HY41" s="22"/>
      <c r="HZ41" s="22"/>
      <c r="IA41" s="22"/>
      <c r="IB41" s="22"/>
      <c r="IC41" s="22"/>
      <c r="ID41" s="22"/>
      <c r="IE41" s="22"/>
      <c r="IF41" s="22"/>
      <c r="IG41" s="22"/>
      <c r="IH41" s="22"/>
      <c r="II41" s="22"/>
      <c r="IJ41" s="22"/>
      <c r="IK41" s="22"/>
      <c r="IL41" s="22"/>
      <c r="IM41" s="22"/>
      <c r="IN41" s="22"/>
      <c r="IO41" s="22"/>
      <c r="IP41" s="22"/>
      <c r="IQ41" s="22"/>
      <c r="IR41" s="22"/>
      <c r="IS41" s="22"/>
      <c r="IT41" s="22"/>
      <c r="IU41" s="22"/>
      <c r="IV41" s="22"/>
    </row>
    <row r="42" spans="1:256" ht="15" customHeight="1">
      <c r="A42" s="5" t="s">
        <v>55</v>
      </c>
      <c r="B42" s="22"/>
      <c r="C42" s="22"/>
      <c r="D42" s="22"/>
      <c r="E42" s="22"/>
      <c r="F42" s="22"/>
      <c r="G42" s="22"/>
      <c r="H42" s="23">
        <v>12</v>
      </c>
      <c r="I42" s="27"/>
      <c r="J42" s="204">
        <v>595407149</v>
      </c>
      <c r="K42" s="27"/>
      <c r="L42" s="24">
        <v>1086507276</v>
      </c>
      <c r="M42" s="29"/>
      <c r="N42" s="204">
        <v>234552903</v>
      </c>
      <c r="O42" s="28"/>
      <c r="P42" s="24">
        <v>732830027</v>
      </c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2"/>
      <c r="HL42" s="22"/>
      <c r="HM42" s="22"/>
      <c r="HN42" s="22"/>
      <c r="HO42" s="22"/>
      <c r="HP42" s="22"/>
      <c r="HQ42" s="22"/>
      <c r="HR42" s="22"/>
      <c r="HS42" s="22"/>
      <c r="HT42" s="22"/>
      <c r="HU42" s="22"/>
      <c r="HV42" s="22"/>
      <c r="HW42" s="22"/>
      <c r="HX42" s="22"/>
      <c r="HY42" s="22"/>
      <c r="HZ42" s="22"/>
      <c r="IA42" s="22"/>
      <c r="IB42" s="22"/>
      <c r="IC42" s="22"/>
      <c r="ID42" s="22"/>
      <c r="IE42" s="22"/>
      <c r="IF42" s="22"/>
      <c r="IG42" s="22"/>
      <c r="IH42" s="22"/>
      <c r="II42" s="22"/>
      <c r="IJ42" s="22"/>
      <c r="IK42" s="22"/>
      <c r="IL42" s="22"/>
      <c r="IM42" s="22"/>
      <c r="IN42" s="22"/>
      <c r="IO42" s="22"/>
      <c r="IP42" s="22"/>
      <c r="IQ42" s="22"/>
      <c r="IR42" s="22"/>
      <c r="IS42" s="22"/>
      <c r="IT42" s="22"/>
      <c r="IU42" s="22"/>
      <c r="IV42" s="22"/>
    </row>
    <row r="43" spans="1:256" ht="15" customHeight="1">
      <c r="A43" s="37" t="s">
        <v>65</v>
      </c>
      <c r="B43" s="22"/>
      <c r="C43" s="22"/>
      <c r="D43" s="22"/>
      <c r="E43" s="22"/>
      <c r="F43" s="22"/>
      <c r="G43" s="22"/>
      <c r="H43" s="23">
        <v>10</v>
      </c>
      <c r="I43" s="27"/>
      <c r="J43" s="204">
        <v>8383960</v>
      </c>
      <c r="K43" s="27"/>
      <c r="L43" s="24">
        <v>8809993</v>
      </c>
      <c r="M43" s="29"/>
      <c r="N43" s="204">
        <v>2523406</v>
      </c>
      <c r="O43" s="28"/>
      <c r="P43" s="24">
        <v>2674673</v>
      </c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2"/>
      <c r="HL43" s="22"/>
      <c r="HM43" s="22"/>
      <c r="HN43" s="22"/>
      <c r="HO43" s="22"/>
      <c r="HP43" s="22"/>
      <c r="HQ43" s="22"/>
      <c r="HR43" s="22"/>
      <c r="HS43" s="22"/>
      <c r="HT43" s="22"/>
      <c r="HU43" s="22"/>
      <c r="HV43" s="22"/>
      <c r="HW43" s="22"/>
      <c r="HX43" s="22"/>
      <c r="HY43" s="22"/>
      <c r="HZ43" s="22"/>
      <c r="IA43" s="22"/>
      <c r="IB43" s="22"/>
      <c r="IC43" s="22"/>
      <c r="ID43" s="22"/>
      <c r="IE43" s="22"/>
      <c r="IF43" s="22"/>
      <c r="IG43" s="22"/>
      <c r="IH43" s="22"/>
      <c r="II43" s="22"/>
      <c r="IJ43" s="22"/>
      <c r="IK43" s="22"/>
      <c r="IL43" s="22"/>
      <c r="IM43" s="22"/>
      <c r="IN43" s="22"/>
      <c r="IO43" s="22"/>
      <c r="IP43" s="22"/>
      <c r="IQ43" s="22"/>
      <c r="IR43" s="22"/>
      <c r="IS43" s="22"/>
      <c r="IT43" s="22"/>
      <c r="IU43" s="22"/>
      <c r="IV43" s="22"/>
    </row>
    <row r="44" spans="1:256" ht="15" customHeight="1">
      <c r="A44" s="5" t="s">
        <v>38</v>
      </c>
      <c r="B44" s="22"/>
      <c r="C44" s="22"/>
      <c r="D44" s="22"/>
      <c r="E44" s="22"/>
      <c r="F44" s="22"/>
      <c r="G44" s="22"/>
      <c r="I44" s="22"/>
      <c r="J44" s="205">
        <v>55976573</v>
      </c>
      <c r="K44" s="22"/>
      <c r="L44" s="33">
        <v>115547241</v>
      </c>
      <c r="M44" s="33"/>
      <c r="N44" s="204">
        <v>0</v>
      </c>
      <c r="O44" s="33"/>
      <c r="P44" s="33">
        <v>49965972</v>
      </c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2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  <c r="HG44" s="22"/>
      <c r="HH44" s="22"/>
      <c r="HI44" s="22"/>
      <c r="HJ44" s="22"/>
      <c r="HK44" s="22"/>
      <c r="HL44" s="22"/>
      <c r="HM44" s="22"/>
      <c r="HN44" s="22"/>
      <c r="HO44" s="22"/>
      <c r="HP44" s="22"/>
      <c r="HQ44" s="22"/>
      <c r="HR44" s="22"/>
      <c r="HS44" s="22"/>
      <c r="HT44" s="22"/>
      <c r="HU44" s="22"/>
      <c r="HV44" s="22"/>
      <c r="HW44" s="22"/>
      <c r="HX44" s="22"/>
      <c r="HY44" s="22"/>
      <c r="HZ44" s="22"/>
      <c r="IA44" s="22"/>
      <c r="IB44" s="22"/>
      <c r="IC44" s="22"/>
      <c r="ID44" s="22"/>
      <c r="IE44" s="22"/>
      <c r="IF44" s="22"/>
      <c r="IG44" s="22"/>
      <c r="IH44" s="22"/>
      <c r="II44" s="22"/>
      <c r="IJ44" s="22"/>
      <c r="IK44" s="22"/>
      <c r="IL44" s="22"/>
      <c r="IM44" s="22"/>
      <c r="IN44" s="22"/>
      <c r="IO44" s="22"/>
      <c r="IP44" s="22"/>
      <c r="IQ44" s="22"/>
      <c r="IR44" s="22"/>
      <c r="IS44" s="22"/>
      <c r="IT44" s="22"/>
      <c r="IU44" s="22"/>
      <c r="IV44" s="22"/>
    </row>
    <row r="45" spans="1:256" ht="15" customHeight="1">
      <c r="A45" s="5" t="s">
        <v>11</v>
      </c>
      <c r="B45" s="22"/>
      <c r="C45" s="22"/>
      <c r="D45" s="22"/>
      <c r="E45" s="22"/>
      <c r="F45" s="22"/>
      <c r="G45" s="22"/>
      <c r="H45" s="27"/>
      <c r="I45" s="27"/>
      <c r="J45" s="203">
        <v>70273103</v>
      </c>
      <c r="K45" s="27"/>
      <c r="L45" s="34">
        <v>71261729</v>
      </c>
      <c r="M45" s="29"/>
      <c r="N45" s="203">
        <v>32763278</v>
      </c>
      <c r="O45" s="28"/>
      <c r="P45" s="34">
        <v>32918579</v>
      </c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2"/>
      <c r="EZ45" s="22"/>
      <c r="FA45" s="22"/>
      <c r="FB45" s="22"/>
      <c r="FC45" s="22"/>
      <c r="FD45" s="22"/>
      <c r="FE45" s="22"/>
      <c r="FF45" s="22"/>
      <c r="FG45" s="22"/>
      <c r="FH45" s="22"/>
      <c r="FI45" s="22"/>
      <c r="FJ45" s="22"/>
      <c r="FK45" s="22"/>
      <c r="FL45" s="22"/>
      <c r="FM45" s="22"/>
      <c r="FN45" s="22"/>
      <c r="FO45" s="22"/>
      <c r="FP45" s="22"/>
      <c r="FQ45" s="22"/>
      <c r="FR45" s="22"/>
      <c r="FS45" s="22"/>
      <c r="FT45" s="22"/>
      <c r="FU45" s="22"/>
      <c r="FV45" s="22"/>
      <c r="FW45" s="22"/>
      <c r="FX45" s="22"/>
      <c r="FY45" s="22"/>
      <c r="FZ45" s="22"/>
      <c r="GA45" s="22"/>
      <c r="GB45" s="22"/>
      <c r="GC45" s="22"/>
      <c r="GD45" s="22"/>
      <c r="GE45" s="22"/>
      <c r="GF45" s="22"/>
      <c r="GG45" s="22"/>
      <c r="GH45" s="22"/>
      <c r="GI45" s="22"/>
      <c r="GJ45" s="22"/>
      <c r="GK45" s="22"/>
      <c r="GL45" s="22"/>
      <c r="GM45" s="22"/>
      <c r="GN45" s="22"/>
      <c r="GO45" s="22"/>
      <c r="GP45" s="22"/>
      <c r="GQ45" s="22"/>
      <c r="GR45" s="22"/>
      <c r="GS45" s="22"/>
      <c r="GT45" s="22"/>
      <c r="GU45" s="22"/>
      <c r="GV45" s="22"/>
      <c r="GW45" s="22"/>
      <c r="GX45" s="22"/>
      <c r="GY45" s="22"/>
      <c r="GZ45" s="22"/>
      <c r="HA45" s="22"/>
      <c r="HB45" s="22"/>
      <c r="HC45" s="22"/>
      <c r="HD45" s="22"/>
      <c r="HE45" s="22"/>
      <c r="HF45" s="22"/>
      <c r="HG45" s="22"/>
      <c r="HH45" s="22"/>
      <c r="HI45" s="22"/>
      <c r="HJ45" s="22"/>
      <c r="HK45" s="22"/>
      <c r="HL45" s="22"/>
      <c r="HM45" s="22"/>
      <c r="HN45" s="22"/>
      <c r="HO45" s="22"/>
      <c r="HP45" s="22"/>
      <c r="HQ45" s="22"/>
      <c r="HR45" s="22"/>
      <c r="HS45" s="22"/>
      <c r="HT45" s="22"/>
      <c r="HU45" s="22"/>
      <c r="HV45" s="22"/>
      <c r="HW45" s="22"/>
      <c r="HX45" s="22"/>
      <c r="HY45" s="22"/>
      <c r="HZ45" s="22"/>
      <c r="IA45" s="22"/>
      <c r="IB45" s="22"/>
      <c r="IC45" s="22"/>
      <c r="ID45" s="22"/>
      <c r="IE45" s="22"/>
      <c r="IF45" s="22"/>
      <c r="IG45" s="22"/>
      <c r="IH45" s="22"/>
      <c r="II45" s="22"/>
      <c r="IJ45" s="22"/>
      <c r="IK45" s="22"/>
      <c r="IL45" s="22"/>
      <c r="IM45" s="22"/>
      <c r="IN45" s="22"/>
      <c r="IO45" s="22"/>
      <c r="IP45" s="22"/>
      <c r="IQ45" s="22"/>
      <c r="IR45" s="22"/>
      <c r="IS45" s="22"/>
      <c r="IT45" s="22"/>
      <c r="IU45" s="22"/>
      <c r="IV45" s="22"/>
    </row>
    <row r="46" spans="1:256" ht="15" customHeight="1">
      <c r="A46" s="22"/>
      <c r="B46" s="22"/>
      <c r="C46" s="22"/>
      <c r="D46" s="22"/>
      <c r="E46" s="26"/>
      <c r="F46" s="22"/>
      <c r="G46" s="22"/>
      <c r="H46" s="27"/>
      <c r="I46" s="27"/>
      <c r="J46" s="202"/>
      <c r="K46" s="27"/>
      <c r="L46" s="28"/>
      <c r="M46" s="29"/>
      <c r="N46" s="202"/>
      <c r="O46" s="28"/>
      <c r="P46" s="28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2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2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22"/>
      <c r="GJ46" s="22"/>
      <c r="GK46" s="22"/>
      <c r="GL46" s="22"/>
      <c r="GM46" s="22"/>
      <c r="GN46" s="22"/>
      <c r="GO46" s="22"/>
      <c r="GP46" s="22"/>
      <c r="GQ46" s="22"/>
      <c r="GR46" s="22"/>
      <c r="GS46" s="22"/>
      <c r="GT46" s="22"/>
      <c r="GU46" s="22"/>
      <c r="GV46" s="22"/>
      <c r="GW46" s="22"/>
      <c r="GX46" s="22"/>
      <c r="GY46" s="22"/>
      <c r="GZ46" s="22"/>
      <c r="HA46" s="22"/>
      <c r="HB46" s="22"/>
      <c r="HC46" s="22"/>
      <c r="HD46" s="22"/>
      <c r="HE46" s="22"/>
      <c r="HF46" s="22"/>
      <c r="HG46" s="22"/>
      <c r="HH46" s="22"/>
      <c r="HI46" s="22"/>
      <c r="HJ46" s="22"/>
      <c r="HK46" s="22"/>
      <c r="HL46" s="22"/>
      <c r="HM46" s="22"/>
      <c r="HN46" s="22"/>
      <c r="HO46" s="22"/>
      <c r="HP46" s="22"/>
      <c r="HQ46" s="22"/>
      <c r="HR46" s="22"/>
      <c r="HS46" s="22"/>
      <c r="HT46" s="22"/>
      <c r="HU46" s="22"/>
      <c r="HV46" s="22"/>
      <c r="HW46" s="22"/>
      <c r="HX46" s="22"/>
      <c r="HY46" s="22"/>
      <c r="HZ46" s="22"/>
      <c r="IA46" s="22"/>
      <c r="IB46" s="22"/>
      <c r="IC46" s="22"/>
      <c r="ID46" s="22"/>
      <c r="IE46" s="22"/>
      <c r="IF46" s="22"/>
      <c r="IG46" s="22"/>
      <c r="IH46" s="22"/>
      <c r="II46" s="22"/>
      <c r="IJ46" s="22"/>
      <c r="IK46" s="22"/>
      <c r="IL46" s="22"/>
      <c r="IM46" s="22"/>
      <c r="IN46" s="22"/>
      <c r="IO46" s="22"/>
      <c r="IP46" s="22"/>
      <c r="IQ46" s="22"/>
      <c r="IR46" s="22"/>
      <c r="IS46" s="22"/>
      <c r="IT46" s="22"/>
      <c r="IU46" s="22"/>
      <c r="IV46" s="22"/>
    </row>
    <row r="47" spans="1:256" ht="15" customHeight="1">
      <c r="A47" s="36" t="s">
        <v>12</v>
      </c>
      <c r="B47" s="22"/>
      <c r="C47" s="22"/>
      <c r="D47" s="22"/>
      <c r="E47" s="22"/>
      <c r="F47" s="22"/>
      <c r="G47" s="22"/>
      <c r="H47" s="27"/>
      <c r="I47" s="27"/>
      <c r="J47" s="203">
        <f>SUM(J33:J45)</f>
        <v>1428083197</v>
      </c>
      <c r="K47" s="27"/>
      <c r="L47" s="34">
        <f>SUM(L33:L45)</f>
        <v>1780532510</v>
      </c>
      <c r="M47" s="29"/>
      <c r="N47" s="203">
        <f>SUM(N33:N45)</f>
        <v>1615707787</v>
      </c>
      <c r="O47" s="28"/>
      <c r="P47" s="34">
        <f>SUM(P33:P45)</f>
        <v>2042189391</v>
      </c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2"/>
      <c r="GB47" s="22"/>
      <c r="GC47" s="22"/>
      <c r="GD47" s="22"/>
      <c r="GE47" s="22"/>
      <c r="GF47" s="22"/>
      <c r="GG47" s="22"/>
      <c r="GH47" s="22"/>
      <c r="GI47" s="22"/>
      <c r="GJ47" s="22"/>
      <c r="GK47" s="22"/>
      <c r="GL47" s="22"/>
      <c r="GM47" s="22"/>
      <c r="GN47" s="22"/>
      <c r="GO47" s="22"/>
      <c r="GP47" s="22"/>
      <c r="GQ47" s="22"/>
      <c r="GR47" s="22"/>
      <c r="GS47" s="22"/>
      <c r="GT47" s="22"/>
      <c r="GU47" s="22"/>
      <c r="GV47" s="22"/>
      <c r="GW47" s="22"/>
      <c r="GX47" s="22"/>
      <c r="GY47" s="22"/>
      <c r="GZ47" s="22"/>
      <c r="HA47" s="22"/>
      <c r="HB47" s="22"/>
      <c r="HC47" s="22"/>
      <c r="HD47" s="22"/>
      <c r="HE47" s="22"/>
      <c r="HF47" s="22"/>
      <c r="HG47" s="22"/>
      <c r="HH47" s="22"/>
      <c r="HI47" s="22"/>
      <c r="HJ47" s="22"/>
      <c r="HK47" s="22"/>
      <c r="HL47" s="22"/>
      <c r="HM47" s="22"/>
      <c r="HN47" s="22"/>
      <c r="HO47" s="22"/>
      <c r="HP47" s="22"/>
      <c r="HQ47" s="22"/>
      <c r="HR47" s="22"/>
      <c r="HS47" s="22"/>
      <c r="HT47" s="22"/>
      <c r="HU47" s="22"/>
      <c r="HV47" s="22"/>
      <c r="HW47" s="22"/>
      <c r="HX47" s="22"/>
      <c r="HY47" s="22"/>
      <c r="HZ47" s="22"/>
      <c r="IA47" s="22"/>
      <c r="IB47" s="22"/>
      <c r="IC47" s="22"/>
      <c r="ID47" s="22"/>
      <c r="IE47" s="22"/>
      <c r="IF47" s="22"/>
      <c r="IG47" s="22"/>
      <c r="IH47" s="22"/>
      <c r="II47" s="22"/>
      <c r="IJ47" s="22"/>
      <c r="IK47" s="22"/>
      <c r="IL47" s="22"/>
      <c r="IM47" s="22"/>
      <c r="IN47" s="22"/>
      <c r="IO47" s="22"/>
      <c r="IP47" s="22"/>
      <c r="IQ47" s="22"/>
      <c r="IR47" s="22"/>
      <c r="IS47" s="22"/>
      <c r="IT47" s="22"/>
      <c r="IU47" s="22"/>
      <c r="IV47" s="22"/>
    </row>
    <row r="48" spans="1:256" ht="15" customHeight="1">
      <c r="A48" s="30"/>
      <c r="B48" s="22"/>
      <c r="C48" s="22"/>
      <c r="D48" s="22"/>
      <c r="E48" s="22"/>
      <c r="F48" s="22"/>
      <c r="G48" s="22"/>
      <c r="H48" s="27"/>
      <c r="I48" s="27"/>
      <c r="J48" s="202"/>
      <c r="K48" s="27"/>
      <c r="L48" s="28"/>
      <c r="M48" s="29"/>
      <c r="N48" s="202"/>
      <c r="O48" s="28"/>
      <c r="P48" s="28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2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2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2"/>
      <c r="FY48" s="22"/>
      <c r="FZ48" s="22"/>
      <c r="GA48" s="22"/>
      <c r="GB48" s="22"/>
      <c r="GC48" s="22"/>
      <c r="GD48" s="22"/>
      <c r="GE48" s="22"/>
      <c r="GF48" s="22"/>
      <c r="GG48" s="22"/>
      <c r="GH48" s="22"/>
      <c r="GI48" s="22"/>
      <c r="GJ48" s="22"/>
      <c r="GK48" s="22"/>
      <c r="GL48" s="22"/>
      <c r="GM48" s="22"/>
      <c r="GN48" s="22"/>
      <c r="GO48" s="22"/>
      <c r="GP48" s="22"/>
      <c r="GQ48" s="22"/>
      <c r="GR48" s="22"/>
      <c r="GS48" s="22"/>
      <c r="GT48" s="22"/>
      <c r="GU48" s="22"/>
      <c r="GV48" s="22"/>
      <c r="GW48" s="22"/>
      <c r="GX48" s="22"/>
      <c r="GY48" s="22"/>
      <c r="GZ48" s="22"/>
      <c r="HA48" s="22"/>
      <c r="HB48" s="22"/>
      <c r="HC48" s="22"/>
      <c r="HD48" s="22"/>
      <c r="HE48" s="22"/>
      <c r="HF48" s="22"/>
      <c r="HG48" s="22"/>
      <c r="HH48" s="22"/>
      <c r="HI48" s="22"/>
      <c r="HJ48" s="22"/>
      <c r="HK48" s="22"/>
      <c r="HL48" s="22"/>
      <c r="HM48" s="22"/>
      <c r="HN48" s="22"/>
      <c r="HO48" s="22"/>
      <c r="HP48" s="22"/>
      <c r="HQ48" s="22"/>
      <c r="HR48" s="22"/>
      <c r="HS48" s="22"/>
      <c r="HT48" s="22"/>
      <c r="HU48" s="22"/>
      <c r="HV48" s="22"/>
      <c r="HW48" s="22"/>
      <c r="HX48" s="22"/>
      <c r="HY48" s="22"/>
      <c r="HZ48" s="22"/>
      <c r="IA48" s="22"/>
      <c r="IB48" s="22"/>
      <c r="IC48" s="22"/>
      <c r="ID48" s="22"/>
      <c r="IE48" s="22"/>
      <c r="IF48" s="22"/>
      <c r="IG48" s="22"/>
      <c r="IH48" s="22"/>
      <c r="II48" s="22"/>
      <c r="IJ48" s="22"/>
      <c r="IK48" s="22"/>
      <c r="IL48" s="22"/>
      <c r="IM48" s="22"/>
      <c r="IN48" s="22"/>
      <c r="IO48" s="22"/>
      <c r="IP48" s="22"/>
      <c r="IQ48" s="22"/>
      <c r="IR48" s="22"/>
      <c r="IS48" s="22"/>
      <c r="IT48" s="22"/>
      <c r="IU48" s="22"/>
      <c r="IV48" s="22"/>
    </row>
    <row r="49" spans="1:256" ht="15" customHeight="1" thickBot="1">
      <c r="A49" s="1" t="s">
        <v>13</v>
      </c>
      <c r="B49" s="22"/>
      <c r="C49" s="22"/>
      <c r="D49" s="22"/>
      <c r="E49" s="22"/>
      <c r="F49" s="22"/>
      <c r="G49" s="22"/>
      <c r="H49" s="27"/>
      <c r="I49" s="27"/>
      <c r="J49" s="206">
        <f>SUM(J29,J47)</f>
        <v>3091849875</v>
      </c>
      <c r="K49" s="27"/>
      <c r="L49" s="41">
        <f>SUM(L29,L47)</f>
        <v>2875078176</v>
      </c>
      <c r="M49" s="29"/>
      <c r="N49" s="206">
        <f>SUM(N29,N47)</f>
        <v>3003814994</v>
      </c>
      <c r="O49" s="28"/>
      <c r="P49" s="41">
        <f>SUM(P29,P47)</f>
        <v>2865063253</v>
      </c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2"/>
      <c r="FF49" s="22"/>
      <c r="FG49" s="22"/>
      <c r="FH49" s="22"/>
      <c r="FI49" s="22"/>
      <c r="FJ49" s="22"/>
      <c r="FK49" s="22"/>
      <c r="FL49" s="22"/>
      <c r="FM49" s="22"/>
      <c r="FN49" s="22"/>
      <c r="FO49" s="22"/>
      <c r="FP49" s="22"/>
      <c r="FQ49" s="22"/>
      <c r="FR49" s="22"/>
      <c r="FS49" s="22"/>
      <c r="FT49" s="22"/>
      <c r="FU49" s="22"/>
      <c r="FV49" s="22"/>
      <c r="FW49" s="22"/>
      <c r="FX49" s="22"/>
      <c r="FY49" s="22"/>
      <c r="FZ49" s="22"/>
      <c r="GA49" s="22"/>
      <c r="GB49" s="22"/>
      <c r="GC49" s="22"/>
      <c r="GD49" s="22"/>
      <c r="GE49" s="22"/>
      <c r="GF49" s="22"/>
      <c r="GG49" s="22"/>
      <c r="GH49" s="22"/>
      <c r="GI49" s="22"/>
      <c r="GJ49" s="22"/>
      <c r="GK49" s="22"/>
      <c r="GL49" s="22"/>
      <c r="GM49" s="22"/>
      <c r="GN49" s="22"/>
      <c r="GO49" s="22"/>
      <c r="GP49" s="22"/>
      <c r="GQ49" s="22"/>
      <c r="GR49" s="22"/>
      <c r="GS49" s="22"/>
      <c r="GT49" s="22"/>
      <c r="GU49" s="22"/>
      <c r="GV49" s="22"/>
      <c r="GW49" s="22"/>
      <c r="GX49" s="22"/>
      <c r="GY49" s="22"/>
      <c r="GZ49" s="22"/>
      <c r="HA49" s="22"/>
      <c r="HB49" s="22"/>
      <c r="HC49" s="22"/>
      <c r="HD49" s="22"/>
      <c r="HE49" s="22"/>
      <c r="HF49" s="22"/>
      <c r="HG49" s="22"/>
      <c r="HH49" s="22"/>
      <c r="HI49" s="22"/>
      <c r="HJ49" s="22"/>
      <c r="HK49" s="22"/>
      <c r="HL49" s="22"/>
      <c r="HM49" s="22"/>
      <c r="HN49" s="22"/>
      <c r="HO49" s="22"/>
      <c r="HP49" s="22"/>
      <c r="HQ49" s="22"/>
      <c r="HR49" s="22"/>
      <c r="HS49" s="22"/>
      <c r="HT49" s="22"/>
      <c r="HU49" s="22"/>
      <c r="HV49" s="22"/>
      <c r="HW49" s="22"/>
      <c r="HX49" s="22"/>
      <c r="HY49" s="22"/>
      <c r="HZ49" s="22"/>
      <c r="IA49" s="22"/>
      <c r="IB49" s="22"/>
      <c r="IC49" s="22"/>
      <c r="ID49" s="22"/>
      <c r="IE49" s="22"/>
      <c r="IF49" s="22"/>
      <c r="IG49" s="22"/>
      <c r="IH49" s="22"/>
      <c r="II49" s="22"/>
      <c r="IJ49" s="22"/>
      <c r="IK49" s="22"/>
      <c r="IL49" s="22"/>
      <c r="IM49" s="22"/>
      <c r="IN49" s="22"/>
      <c r="IO49" s="22"/>
      <c r="IP49" s="22"/>
      <c r="IQ49" s="22"/>
      <c r="IR49" s="22"/>
      <c r="IS49" s="22"/>
      <c r="IT49" s="22"/>
      <c r="IU49" s="22"/>
      <c r="IV49" s="22"/>
    </row>
    <row r="50" spans="1:256" ht="15" customHeight="1" thickTop="1">
      <c r="A50" s="1"/>
      <c r="B50" s="22"/>
      <c r="C50" s="22"/>
      <c r="D50" s="22"/>
      <c r="E50" s="22"/>
      <c r="F50" s="22"/>
      <c r="G50" s="22"/>
      <c r="H50" s="27"/>
      <c r="I50" s="27"/>
      <c r="J50" s="28"/>
      <c r="K50" s="27"/>
      <c r="L50" s="28"/>
      <c r="M50" s="29"/>
      <c r="N50" s="28"/>
      <c r="O50" s="28"/>
      <c r="P50" s="28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2"/>
      <c r="FY50" s="22"/>
      <c r="FZ50" s="22"/>
      <c r="GA50" s="22"/>
      <c r="GB50" s="22"/>
      <c r="GC50" s="22"/>
      <c r="GD50" s="22"/>
      <c r="GE50" s="22"/>
      <c r="GF50" s="22"/>
      <c r="GG50" s="22"/>
      <c r="GH50" s="22"/>
      <c r="GI50" s="22"/>
      <c r="GJ50" s="22"/>
      <c r="GK50" s="22"/>
      <c r="GL50" s="22"/>
      <c r="GM50" s="22"/>
      <c r="GN50" s="22"/>
      <c r="GO50" s="22"/>
      <c r="GP50" s="22"/>
      <c r="GQ50" s="22"/>
      <c r="GR50" s="22"/>
      <c r="GS50" s="22"/>
      <c r="GT50" s="22"/>
      <c r="GU50" s="22"/>
      <c r="GV50" s="22"/>
      <c r="GW50" s="22"/>
      <c r="GX50" s="22"/>
      <c r="GY50" s="22"/>
      <c r="GZ50" s="22"/>
      <c r="HA50" s="22"/>
      <c r="HB50" s="22"/>
      <c r="HC50" s="22"/>
      <c r="HD50" s="22"/>
      <c r="HE50" s="22"/>
      <c r="HF50" s="22"/>
      <c r="HG50" s="22"/>
      <c r="HH50" s="22"/>
      <c r="HI50" s="22"/>
      <c r="HJ50" s="22"/>
      <c r="HK50" s="22"/>
      <c r="HL50" s="22"/>
      <c r="HM50" s="22"/>
      <c r="HN50" s="22"/>
      <c r="HO50" s="22"/>
      <c r="HP50" s="22"/>
      <c r="HQ50" s="22"/>
      <c r="HR50" s="22"/>
      <c r="HS50" s="22"/>
      <c r="HT50" s="22"/>
      <c r="HU50" s="22"/>
      <c r="HV50" s="22"/>
      <c r="HW50" s="22"/>
      <c r="HX50" s="22"/>
      <c r="HY50" s="22"/>
      <c r="HZ50" s="22"/>
      <c r="IA50" s="22"/>
      <c r="IB50" s="22"/>
      <c r="IC50" s="22"/>
      <c r="ID50" s="22"/>
      <c r="IE50" s="22"/>
      <c r="IF50" s="22"/>
      <c r="IG50" s="22"/>
      <c r="IH50" s="22"/>
      <c r="II50" s="22"/>
      <c r="IJ50" s="22"/>
      <c r="IK50" s="22"/>
      <c r="IL50" s="22"/>
      <c r="IM50" s="22"/>
      <c r="IN50" s="22"/>
      <c r="IO50" s="22"/>
      <c r="IP50" s="22"/>
      <c r="IQ50" s="22"/>
      <c r="IR50" s="22"/>
      <c r="IS50" s="22"/>
      <c r="IT50" s="22"/>
      <c r="IU50" s="22"/>
      <c r="IV50" s="22"/>
    </row>
    <row r="51" spans="1:256" ht="15" customHeight="1">
      <c r="A51" s="1"/>
      <c r="B51" s="22"/>
      <c r="C51" s="22"/>
      <c r="D51" s="22"/>
      <c r="E51" s="22"/>
      <c r="F51" s="22"/>
      <c r="G51" s="22"/>
      <c r="H51" s="27"/>
      <c r="I51" s="27"/>
      <c r="J51" s="28"/>
      <c r="K51" s="27"/>
      <c r="L51" s="28"/>
      <c r="M51" s="29"/>
      <c r="N51" s="28"/>
      <c r="O51" s="28"/>
      <c r="P51" s="28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  <c r="GB51" s="22"/>
      <c r="GC51" s="22"/>
      <c r="GD51" s="22"/>
      <c r="GE51" s="22"/>
      <c r="GF51" s="22"/>
      <c r="GG51" s="22"/>
      <c r="GH51" s="22"/>
      <c r="GI51" s="22"/>
      <c r="GJ51" s="22"/>
      <c r="GK51" s="22"/>
      <c r="GL51" s="22"/>
      <c r="GM51" s="22"/>
      <c r="GN51" s="22"/>
      <c r="GO51" s="22"/>
      <c r="GP51" s="22"/>
      <c r="GQ51" s="22"/>
      <c r="GR51" s="22"/>
      <c r="GS51" s="22"/>
      <c r="GT51" s="22"/>
      <c r="GU51" s="22"/>
      <c r="GV51" s="22"/>
      <c r="GW51" s="22"/>
      <c r="GX51" s="22"/>
      <c r="GY51" s="22"/>
      <c r="GZ51" s="22"/>
      <c r="HA51" s="22"/>
      <c r="HB51" s="22"/>
      <c r="HC51" s="22"/>
      <c r="HD51" s="22"/>
      <c r="HE51" s="22"/>
      <c r="HF51" s="22"/>
      <c r="HG51" s="22"/>
      <c r="HH51" s="22"/>
      <c r="HI51" s="22"/>
      <c r="HJ51" s="22"/>
      <c r="HK51" s="22"/>
      <c r="HL51" s="22"/>
      <c r="HM51" s="22"/>
      <c r="HN51" s="22"/>
      <c r="HO51" s="22"/>
      <c r="HP51" s="22"/>
      <c r="HQ51" s="22"/>
      <c r="HR51" s="22"/>
      <c r="HS51" s="22"/>
      <c r="HT51" s="22"/>
      <c r="HU51" s="22"/>
      <c r="HV51" s="22"/>
      <c r="HW51" s="22"/>
      <c r="HX51" s="22"/>
      <c r="HY51" s="22"/>
      <c r="HZ51" s="22"/>
      <c r="IA51" s="22"/>
      <c r="IB51" s="22"/>
      <c r="IC51" s="22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  <c r="IR51" s="22"/>
      <c r="IS51" s="22"/>
      <c r="IT51" s="22"/>
      <c r="IU51" s="22"/>
      <c r="IV51" s="22"/>
    </row>
    <row r="52" spans="1:256" ht="16.5" customHeight="1">
      <c r="A52" s="1"/>
      <c r="B52" s="22"/>
      <c r="C52" s="22"/>
      <c r="D52" s="22"/>
      <c r="E52" s="22"/>
      <c r="F52" s="22"/>
      <c r="G52" s="22"/>
      <c r="H52" s="27"/>
      <c r="I52" s="27"/>
      <c r="J52" s="28"/>
      <c r="K52" s="27"/>
      <c r="L52" s="28"/>
      <c r="M52" s="29"/>
      <c r="N52" s="28"/>
      <c r="O52" s="28"/>
      <c r="P52" s="28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2"/>
      <c r="GB52" s="22"/>
      <c r="GC52" s="22"/>
      <c r="GD52" s="22"/>
      <c r="GE52" s="22"/>
      <c r="GF52" s="22"/>
      <c r="GG52" s="22"/>
      <c r="GH52" s="22"/>
      <c r="GI52" s="22"/>
      <c r="GJ52" s="22"/>
      <c r="GK52" s="22"/>
      <c r="GL52" s="22"/>
      <c r="GM52" s="22"/>
      <c r="GN52" s="22"/>
      <c r="GO52" s="22"/>
      <c r="GP52" s="22"/>
      <c r="GQ52" s="22"/>
      <c r="GR52" s="22"/>
      <c r="GS52" s="22"/>
      <c r="GT52" s="22"/>
      <c r="GU52" s="22"/>
      <c r="GV52" s="22"/>
      <c r="GW52" s="22"/>
      <c r="GX52" s="22"/>
      <c r="GY52" s="22"/>
      <c r="GZ52" s="22"/>
      <c r="HA52" s="22"/>
      <c r="HB52" s="22"/>
      <c r="HC52" s="22"/>
      <c r="HD52" s="22"/>
      <c r="HE52" s="22"/>
      <c r="HF52" s="22"/>
      <c r="HG52" s="22"/>
      <c r="HH52" s="22"/>
      <c r="HI52" s="22"/>
      <c r="HJ52" s="22"/>
      <c r="HK52" s="22"/>
      <c r="HL52" s="22"/>
      <c r="HM52" s="22"/>
      <c r="HN52" s="22"/>
      <c r="HO52" s="22"/>
      <c r="HP52" s="22"/>
      <c r="HQ52" s="22"/>
      <c r="HR52" s="22"/>
      <c r="HS52" s="22"/>
      <c r="HT52" s="22"/>
      <c r="HU52" s="22"/>
      <c r="HV52" s="22"/>
      <c r="HW52" s="22"/>
      <c r="HX52" s="22"/>
      <c r="HY52" s="22"/>
      <c r="HZ52" s="22"/>
      <c r="IA52" s="22"/>
      <c r="IB52" s="22"/>
      <c r="IC52" s="22"/>
      <c r="ID52" s="22"/>
      <c r="IE52" s="22"/>
      <c r="IF52" s="22"/>
      <c r="IG52" s="22"/>
      <c r="IH52" s="22"/>
      <c r="II52" s="22"/>
      <c r="IJ52" s="22"/>
      <c r="IK52" s="22"/>
      <c r="IL52" s="22"/>
      <c r="IM52" s="22"/>
      <c r="IN52" s="22"/>
      <c r="IO52" s="22"/>
      <c r="IP52" s="22"/>
      <c r="IQ52" s="22"/>
      <c r="IR52" s="22"/>
      <c r="IS52" s="22"/>
      <c r="IT52" s="22"/>
      <c r="IU52" s="22"/>
      <c r="IV52" s="22"/>
    </row>
    <row r="53" spans="1:256" ht="16.5" customHeight="1">
      <c r="A53" s="301" t="s">
        <v>107</v>
      </c>
      <c r="B53" s="301"/>
      <c r="C53" s="301"/>
      <c r="D53" s="301"/>
      <c r="E53" s="301"/>
      <c r="F53" s="301"/>
      <c r="G53" s="301"/>
      <c r="H53" s="301"/>
      <c r="I53" s="301"/>
      <c r="J53" s="301"/>
      <c r="K53" s="301"/>
      <c r="L53" s="301"/>
      <c r="M53" s="301"/>
      <c r="N53" s="301"/>
      <c r="O53" s="301"/>
      <c r="P53" s="301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  <c r="GH53" s="30"/>
      <c r="GI53" s="30"/>
      <c r="GJ53" s="30"/>
      <c r="GK53" s="30"/>
      <c r="GL53" s="30"/>
      <c r="GM53" s="30"/>
      <c r="GN53" s="30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/>
      <c r="IA53" s="30"/>
      <c r="IB53" s="30"/>
      <c r="IC53" s="30"/>
      <c r="ID53" s="30"/>
      <c r="IE53" s="30"/>
      <c r="IF53" s="30"/>
      <c r="IG53" s="30"/>
      <c r="IH53" s="30"/>
      <c r="II53" s="30"/>
      <c r="IJ53" s="30"/>
      <c r="IK53" s="30"/>
      <c r="IL53" s="30"/>
      <c r="IM53" s="30"/>
      <c r="IN53" s="30"/>
      <c r="IO53" s="30"/>
      <c r="IP53" s="30"/>
      <c r="IQ53" s="30"/>
      <c r="IR53" s="30"/>
      <c r="IS53" s="30"/>
      <c r="IT53" s="30"/>
      <c r="IU53" s="30"/>
      <c r="IV53" s="30"/>
    </row>
    <row r="54" spans="1:256" ht="16.5" customHeight="1">
      <c r="A54" s="302" t="s">
        <v>190</v>
      </c>
      <c r="B54" s="302"/>
      <c r="C54" s="302"/>
      <c r="D54" s="302"/>
      <c r="E54" s="302"/>
      <c r="F54" s="302"/>
      <c r="G54" s="302"/>
      <c r="H54" s="302"/>
      <c r="I54" s="302"/>
      <c r="J54" s="302"/>
      <c r="K54" s="302"/>
      <c r="L54" s="302"/>
      <c r="M54" s="302"/>
      <c r="N54" s="302"/>
      <c r="O54" s="302"/>
      <c r="P54" s="30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  <c r="HN54" s="42"/>
      <c r="HO54" s="42"/>
      <c r="HP54" s="42"/>
      <c r="HQ54" s="42"/>
      <c r="HR54" s="42"/>
      <c r="HS54" s="42"/>
      <c r="HT54" s="42"/>
      <c r="HU54" s="42"/>
      <c r="HV54" s="42"/>
      <c r="HW54" s="42"/>
      <c r="HX54" s="42"/>
      <c r="HY54" s="42"/>
      <c r="HZ54" s="42"/>
      <c r="IA54" s="42"/>
      <c r="IB54" s="42"/>
      <c r="IC54" s="42"/>
      <c r="ID54" s="42"/>
      <c r="IE54" s="42"/>
      <c r="IF54" s="42"/>
      <c r="IG54" s="42"/>
      <c r="IH54" s="42"/>
      <c r="II54" s="42"/>
      <c r="IJ54" s="42"/>
      <c r="IK54" s="42"/>
      <c r="IL54" s="42"/>
      <c r="IM54" s="42"/>
      <c r="IN54" s="42"/>
      <c r="IO54" s="42"/>
      <c r="IP54" s="42"/>
      <c r="IQ54" s="42"/>
      <c r="IR54" s="42"/>
      <c r="IS54" s="42"/>
      <c r="IT54" s="42"/>
      <c r="IU54" s="42"/>
      <c r="IV54" s="42"/>
    </row>
    <row r="55" spans="1:256" ht="15.75" customHeight="1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  <c r="ID55" s="42"/>
      <c r="IE55" s="42"/>
      <c r="IF55" s="42"/>
      <c r="IG55" s="42"/>
      <c r="IH55" s="42"/>
      <c r="II55" s="42"/>
      <c r="IJ55" s="42"/>
      <c r="IK55" s="42"/>
      <c r="IL55" s="42"/>
      <c r="IM55" s="42"/>
      <c r="IN55" s="42"/>
      <c r="IO55" s="42"/>
      <c r="IP55" s="42"/>
      <c r="IQ55" s="42"/>
      <c r="IR55" s="42"/>
      <c r="IS55" s="42"/>
      <c r="IT55" s="42"/>
      <c r="IU55" s="42"/>
      <c r="IV55" s="42"/>
    </row>
    <row r="56" spans="1:256" ht="21.95" customHeight="1">
      <c r="A56" s="200" t="s">
        <v>140</v>
      </c>
      <c r="B56" s="200"/>
      <c r="C56" s="200"/>
      <c r="D56" s="200"/>
      <c r="E56" s="200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42"/>
      <c r="GE56" s="42"/>
      <c r="GF56" s="42"/>
      <c r="GG56" s="42"/>
      <c r="GH56" s="42"/>
      <c r="GI56" s="42"/>
      <c r="GJ56" s="42"/>
      <c r="GK56" s="42"/>
      <c r="GL56" s="42"/>
      <c r="GM56" s="42"/>
      <c r="GN56" s="42"/>
      <c r="GO56" s="42"/>
      <c r="GP56" s="42"/>
      <c r="GQ56" s="42"/>
      <c r="GR56" s="42"/>
      <c r="GS56" s="42"/>
      <c r="GT56" s="42"/>
      <c r="GU56" s="42"/>
      <c r="GV56" s="42"/>
      <c r="GW56" s="42"/>
      <c r="GX56" s="42"/>
      <c r="GY56" s="42"/>
      <c r="GZ56" s="42"/>
      <c r="HA56" s="42"/>
      <c r="HB56" s="42"/>
      <c r="HC56" s="42"/>
      <c r="HD56" s="42"/>
      <c r="HE56" s="42"/>
      <c r="HF56" s="42"/>
      <c r="HG56" s="42"/>
      <c r="HH56" s="42"/>
      <c r="HI56" s="42"/>
      <c r="HJ56" s="42"/>
      <c r="HK56" s="42"/>
      <c r="HL56" s="42"/>
      <c r="HM56" s="42"/>
      <c r="HN56" s="42"/>
      <c r="HO56" s="42"/>
      <c r="HP56" s="42"/>
      <c r="HQ56" s="42"/>
      <c r="HR56" s="42"/>
      <c r="HS56" s="42"/>
      <c r="HT56" s="42"/>
      <c r="HU56" s="42"/>
      <c r="HV56" s="42"/>
      <c r="HW56" s="42"/>
      <c r="HX56" s="42"/>
      <c r="HY56" s="42"/>
      <c r="HZ56" s="42"/>
      <c r="IA56" s="42"/>
      <c r="IB56" s="42"/>
      <c r="IC56" s="42"/>
      <c r="ID56" s="42"/>
      <c r="IE56" s="42"/>
      <c r="IF56" s="42"/>
      <c r="IG56" s="42"/>
      <c r="IH56" s="42"/>
      <c r="II56" s="42"/>
      <c r="IJ56" s="42"/>
      <c r="IK56" s="42"/>
      <c r="IL56" s="42"/>
      <c r="IM56" s="42"/>
      <c r="IN56" s="42"/>
      <c r="IO56" s="42"/>
      <c r="IP56" s="42"/>
      <c r="IQ56" s="42"/>
      <c r="IR56" s="42"/>
      <c r="IS56" s="42"/>
      <c r="IT56" s="42"/>
      <c r="IU56" s="42"/>
      <c r="IV56" s="42"/>
    </row>
    <row r="57" spans="1:256" ht="16.5" customHeight="1">
      <c r="A57" s="1" t="str">
        <f>+A1</f>
        <v>ALT Telecom Public Company Limited</v>
      </c>
      <c r="B57" s="1"/>
      <c r="C57" s="1"/>
      <c r="D57" s="1"/>
      <c r="E57" s="1"/>
      <c r="F57" s="1"/>
      <c r="G57" s="1"/>
      <c r="H57" s="2"/>
      <c r="I57" s="2"/>
      <c r="J57" s="2"/>
      <c r="K57" s="2"/>
      <c r="L57" s="3"/>
      <c r="M57" s="4"/>
      <c r="N57" s="3"/>
      <c r="O57" s="3"/>
      <c r="P57" s="3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ht="16.5" customHeight="1">
      <c r="A58" s="36" t="s">
        <v>125</v>
      </c>
      <c r="B58" s="1"/>
      <c r="C58" s="1"/>
      <c r="D58" s="1"/>
      <c r="E58" s="1"/>
      <c r="F58" s="1"/>
      <c r="G58" s="1"/>
      <c r="H58" s="2"/>
      <c r="I58" s="2"/>
      <c r="J58" s="2"/>
      <c r="K58" s="2"/>
      <c r="L58" s="3"/>
      <c r="M58" s="4"/>
      <c r="N58" s="3"/>
      <c r="O58" s="3"/>
      <c r="P58" s="3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ht="16.5" customHeight="1">
      <c r="A59" s="199" t="str">
        <f>A3</f>
        <v>As at 31 March 2020</v>
      </c>
      <c r="B59" s="6"/>
      <c r="C59" s="6"/>
      <c r="D59" s="6"/>
      <c r="E59" s="6"/>
      <c r="F59" s="6"/>
      <c r="G59" s="6"/>
      <c r="H59" s="7"/>
      <c r="I59" s="7"/>
      <c r="J59" s="7"/>
      <c r="K59" s="7"/>
      <c r="L59" s="8"/>
      <c r="M59" s="9"/>
      <c r="N59" s="8"/>
      <c r="O59" s="8"/>
      <c r="P59" s="8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 ht="16.5" customHeight="1">
      <c r="A60" s="47"/>
      <c r="B60" s="10"/>
      <c r="C60" s="10"/>
      <c r="D60" s="10"/>
      <c r="E60" s="10"/>
      <c r="F60" s="10"/>
      <c r="G60" s="10"/>
      <c r="H60" s="11"/>
      <c r="I60" s="11"/>
      <c r="J60" s="11"/>
      <c r="K60" s="11"/>
      <c r="L60" s="12"/>
      <c r="M60" s="13"/>
      <c r="N60" s="12"/>
      <c r="O60" s="12"/>
      <c r="P60" s="12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 ht="16.5" customHeight="1">
      <c r="A61" s="47"/>
      <c r="B61" s="10"/>
      <c r="C61" s="10"/>
      <c r="D61" s="10"/>
      <c r="E61" s="10"/>
      <c r="F61" s="10"/>
      <c r="G61" s="10"/>
      <c r="H61" s="11"/>
      <c r="I61" s="11"/>
      <c r="J61" s="11"/>
      <c r="K61" s="11"/>
      <c r="L61" s="12"/>
      <c r="M61" s="13"/>
      <c r="N61" s="12"/>
      <c r="O61" s="12"/>
      <c r="P61" s="12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</row>
    <row r="62" spans="1:256" ht="16.5" customHeight="1">
      <c r="A62" s="1"/>
      <c r="B62" s="1"/>
      <c r="C62" s="1"/>
      <c r="D62" s="1"/>
      <c r="E62" s="1"/>
      <c r="F62" s="1"/>
      <c r="G62" s="1"/>
      <c r="H62" s="2"/>
      <c r="I62" s="2"/>
      <c r="J62" s="305" t="s">
        <v>37</v>
      </c>
      <c r="K62" s="305"/>
      <c r="L62" s="305"/>
      <c r="M62" s="13"/>
      <c r="N62" s="306" t="s">
        <v>135</v>
      </c>
      <c r="O62" s="306"/>
      <c r="P62" s="306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spans="1:256" ht="16.5" customHeight="1">
      <c r="A63" s="1"/>
      <c r="B63" s="1"/>
      <c r="C63" s="1"/>
      <c r="D63" s="1"/>
      <c r="E63" s="1"/>
      <c r="F63" s="1"/>
      <c r="G63" s="1"/>
      <c r="H63" s="128"/>
      <c r="I63" s="128"/>
      <c r="J63" s="303" t="s">
        <v>134</v>
      </c>
      <c r="K63" s="303"/>
      <c r="L63" s="303"/>
      <c r="M63" s="128"/>
      <c r="N63" s="304" t="s">
        <v>134</v>
      </c>
      <c r="O63" s="304"/>
      <c r="P63" s="304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ht="16.5" customHeight="1">
      <c r="A64" s="1"/>
      <c r="B64" s="1"/>
      <c r="C64" s="1"/>
      <c r="D64" s="1"/>
      <c r="E64" s="1"/>
      <c r="F64" s="1"/>
      <c r="G64" s="1"/>
      <c r="H64" s="42"/>
      <c r="I64" s="73"/>
      <c r="J64" s="15" t="s">
        <v>1</v>
      </c>
      <c r="K64" s="16"/>
      <c r="L64" s="15" t="s">
        <v>2</v>
      </c>
      <c r="M64" s="128"/>
      <c r="N64" s="15" t="s">
        <v>1</v>
      </c>
      <c r="O64" s="16"/>
      <c r="P64" s="15" t="s">
        <v>2</v>
      </c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ht="16.5" customHeight="1">
      <c r="A65" s="1"/>
      <c r="B65" s="1"/>
      <c r="C65" s="1"/>
      <c r="D65" s="1"/>
      <c r="E65" s="1"/>
      <c r="F65" s="1"/>
      <c r="G65" s="1"/>
      <c r="H65" s="42"/>
      <c r="I65" s="73"/>
      <c r="J65" s="182" t="s">
        <v>33</v>
      </c>
      <c r="K65" s="17"/>
      <c r="L65" s="17" t="s">
        <v>3</v>
      </c>
      <c r="M65" s="73"/>
      <c r="N65" s="182" t="s">
        <v>33</v>
      </c>
      <c r="O65" s="17"/>
      <c r="P65" s="17" t="s">
        <v>3</v>
      </c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ht="16.5" customHeight="1">
      <c r="A66" s="1"/>
      <c r="B66" s="1"/>
      <c r="C66" s="1"/>
      <c r="D66" s="1"/>
      <c r="E66" s="1"/>
      <c r="F66" s="1"/>
      <c r="G66" s="1"/>
      <c r="H66" s="135"/>
      <c r="I66" s="136"/>
      <c r="J66" s="182" t="s">
        <v>192</v>
      </c>
      <c r="K66" s="183"/>
      <c r="L66" s="182" t="s">
        <v>169</v>
      </c>
      <c r="M66" s="136"/>
      <c r="N66" s="182" t="s">
        <v>192</v>
      </c>
      <c r="O66" s="183"/>
      <c r="P66" s="182" t="s">
        <v>169</v>
      </c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 ht="16.5" customHeight="1">
      <c r="A67" s="1"/>
      <c r="B67" s="1"/>
      <c r="C67" s="1"/>
      <c r="D67" s="1"/>
      <c r="E67" s="1"/>
      <c r="F67" s="1"/>
      <c r="G67" s="1"/>
      <c r="H67" s="18" t="s">
        <v>4</v>
      </c>
      <c r="I67" s="127"/>
      <c r="J67" s="19" t="s">
        <v>0</v>
      </c>
      <c r="K67" s="20"/>
      <c r="L67" s="19" t="s">
        <v>0</v>
      </c>
      <c r="M67" s="127"/>
      <c r="N67" s="19" t="s">
        <v>0</v>
      </c>
      <c r="O67" s="20"/>
      <c r="P67" s="19" t="s">
        <v>0</v>
      </c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 ht="16.5" customHeight="1">
      <c r="A68" s="1"/>
      <c r="B68" s="1"/>
      <c r="C68" s="1"/>
      <c r="D68" s="1"/>
      <c r="E68" s="1"/>
      <c r="F68" s="1"/>
      <c r="G68" s="1"/>
      <c r="H68" s="11"/>
      <c r="I68" s="2"/>
      <c r="J68" s="207"/>
      <c r="K68" s="2"/>
      <c r="L68" s="12"/>
      <c r="M68" s="4"/>
      <c r="N68" s="207"/>
      <c r="O68" s="3"/>
      <c r="P68" s="12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spans="1:256" ht="16.5" customHeight="1">
      <c r="A69" s="48" t="s">
        <v>127</v>
      </c>
      <c r="B69" s="22"/>
      <c r="C69" s="22"/>
      <c r="D69" s="22"/>
      <c r="E69" s="22"/>
      <c r="F69" s="22"/>
      <c r="G69" s="22"/>
      <c r="H69" s="27"/>
      <c r="I69" s="27"/>
      <c r="J69" s="208"/>
      <c r="K69" s="27"/>
      <c r="L69" s="27"/>
      <c r="M69" s="29"/>
      <c r="N69" s="202"/>
      <c r="O69" s="28"/>
      <c r="P69" s="28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22"/>
      <c r="DU69" s="22"/>
      <c r="DV69" s="22"/>
      <c r="DW69" s="22"/>
      <c r="DX69" s="22"/>
      <c r="DY69" s="22"/>
      <c r="DZ69" s="22"/>
      <c r="EA69" s="22"/>
      <c r="EB69" s="22"/>
      <c r="EC69" s="22"/>
      <c r="ED69" s="22"/>
      <c r="EE69" s="22"/>
      <c r="EF69" s="22"/>
      <c r="EG69" s="22"/>
      <c r="EH69" s="22"/>
      <c r="EI69" s="22"/>
      <c r="EJ69" s="22"/>
      <c r="EK69" s="22"/>
      <c r="EL69" s="22"/>
      <c r="EM69" s="22"/>
      <c r="EN69" s="22"/>
      <c r="EO69" s="22"/>
      <c r="EP69" s="22"/>
      <c r="EQ69" s="22"/>
      <c r="ER69" s="22"/>
      <c r="ES69" s="22"/>
      <c r="ET69" s="22"/>
      <c r="EU69" s="22"/>
      <c r="EV69" s="22"/>
      <c r="EW69" s="22"/>
      <c r="EX69" s="22"/>
      <c r="EY69" s="22"/>
      <c r="EZ69" s="22"/>
      <c r="FA69" s="22"/>
      <c r="FB69" s="22"/>
      <c r="FC69" s="22"/>
      <c r="FD69" s="22"/>
      <c r="FE69" s="22"/>
      <c r="FF69" s="22"/>
      <c r="FG69" s="22"/>
      <c r="FH69" s="22"/>
      <c r="FI69" s="22"/>
      <c r="FJ69" s="22"/>
      <c r="FK69" s="22"/>
      <c r="FL69" s="22"/>
      <c r="FM69" s="22"/>
      <c r="FN69" s="22"/>
      <c r="FO69" s="22"/>
      <c r="FP69" s="22"/>
      <c r="FQ69" s="22"/>
      <c r="FR69" s="22"/>
      <c r="FS69" s="22"/>
      <c r="FT69" s="22"/>
      <c r="FU69" s="22"/>
      <c r="FV69" s="22"/>
      <c r="FW69" s="22"/>
      <c r="FX69" s="22"/>
      <c r="FY69" s="22"/>
      <c r="FZ69" s="22"/>
      <c r="GA69" s="22"/>
      <c r="GB69" s="22"/>
      <c r="GC69" s="22"/>
      <c r="GD69" s="22"/>
      <c r="GE69" s="22"/>
      <c r="GF69" s="22"/>
      <c r="GG69" s="22"/>
      <c r="GH69" s="22"/>
      <c r="GI69" s="22"/>
      <c r="GJ69" s="22"/>
      <c r="GK69" s="22"/>
      <c r="GL69" s="22"/>
      <c r="GM69" s="22"/>
      <c r="GN69" s="22"/>
      <c r="GO69" s="22"/>
      <c r="GP69" s="22"/>
      <c r="GQ69" s="22"/>
      <c r="GR69" s="22"/>
      <c r="GS69" s="22"/>
      <c r="GT69" s="22"/>
      <c r="GU69" s="22"/>
      <c r="GV69" s="22"/>
      <c r="GW69" s="22"/>
      <c r="GX69" s="22"/>
      <c r="GY69" s="22"/>
      <c r="GZ69" s="22"/>
      <c r="HA69" s="22"/>
      <c r="HB69" s="22"/>
      <c r="HC69" s="22"/>
      <c r="HD69" s="22"/>
      <c r="HE69" s="22"/>
      <c r="HF69" s="22"/>
      <c r="HG69" s="22"/>
      <c r="HH69" s="22"/>
      <c r="HI69" s="22"/>
      <c r="HJ69" s="22"/>
      <c r="HK69" s="22"/>
      <c r="HL69" s="22"/>
      <c r="HM69" s="22"/>
      <c r="HN69" s="22"/>
      <c r="HO69" s="22"/>
      <c r="HP69" s="22"/>
      <c r="HQ69" s="22"/>
      <c r="HR69" s="22"/>
      <c r="HS69" s="22"/>
      <c r="HT69" s="22"/>
      <c r="HU69" s="22"/>
      <c r="HV69" s="22"/>
      <c r="HW69" s="22"/>
      <c r="HX69" s="22"/>
      <c r="HY69" s="22"/>
      <c r="HZ69" s="22"/>
      <c r="IA69" s="22"/>
      <c r="IB69" s="22"/>
      <c r="IC69" s="22"/>
      <c r="ID69" s="22"/>
      <c r="IE69" s="22"/>
      <c r="IF69" s="22"/>
      <c r="IG69" s="22"/>
      <c r="IH69" s="22"/>
      <c r="II69" s="22"/>
      <c r="IJ69" s="22"/>
      <c r="IK69" s="22"/>
      <c r="IL69" s="22"/>
      <c r="IM69" s="22"/>
      <c r="IN69" s="22"/>
      <c r="IO69" s="22"/>
      <c r="IP69" s="22"/>
      <c r="IQ69" s="22"/>
      <c r="IR69" s="22"/>
      <c r="IS69" s="22"/>
      <c r="IT69" s="22"/>
      <c r="IU69" s="22"/>
      <c r="IV69" s="22"/>
    </row>
    <row r="70" spans="1:256" ht="16.5" customHeight="1">
      <c r="B70" s="22"/>
      <c r="C70" s="22"/>
      <c r="D70" s="22"/>
      <c r="E70" s="26"/>
      <c r="F70" s="22"/>
      <c r="G70" s="22"/>
      <c r="H70" s="27"/>
      <c r="I70" s="27"/>
      <c r="J70" s="208"/>
      <c r="K70" s="27"/>
      <c r="L70" s="27"/>
      <c r="M70" s="29"/>
      <c r="N70" s="202"/>
      <c r="O70" s="28"/>
      <c r="P70" s="28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  <c r="CW70" s="22"/>
      <c r="CX70" s="22"/>
      <c r="CY70" s="22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22"/>
      <c r="DU70" s="22"/>
      <c r="DV70" s="22"/>
      <c r="DW70" s="22"/>
      <c r="DX70" s="22"/>
      <c r="DY70" s="22"/>
      <c r="DZ70" s="22"/>
      <c r="EA70" s="22"/>
      <c r="EB70" s="22"/>
      <c r="EC70" s="22"/>
      <c r="ED70" s="22"/>
      <c r="EE70" s="22"/>
      <c r="EF70" s="22"/>
      <c r="EG70" s="22"/>
      <c r="EH70" s="22"/>
      <c r="EI70" s="22"/>
      <c r="EJ70" s="22"/>
      <c r="EK70" s="22"/>
      <c r="EL70" s="22"/>
      <c r="EM70" s="22"/>
      <c r="EN70" s="22"/>
      <c r="EO70" s="22"/>
      <c r="EP70" s="22"/>
      <c r="EQ70" s="22"/>
      <c r="ER70" s="22"/>
      <c r="ES70" s="22"/>
      <c r="ET70" s="22"/>
      <c r="EU70" s="22"/>
      <c r="EV70" s="22"/>
      <c r="EW70" s="22"/>
      <c r="EX70" s="22"/>
      <c r="EY70" s="22"/>
      <c r="EZ70" s="22"/>
      <c r="FA70" s="22"/>
      <c r="FB70" s="22"/>
      <c r="FC70" s="22"/>
      <c r="FD70" s="22"/>
      <c r="FE70" s="22"/>
      <c r="FF70" s="22"/>
      <c r="FG70" s="22"/>
      <c r="FH70" s="22"/>
      <c r="FI70" s="22"/>
      <c r="FJ70" s="22"/>
      <c r="FK70" s="22"/>
      <c r="FL70" s="22"/>
      <c r="FM70" s="22"/>
      <c r="FN70" s="22"/>
      <c r="FO70" s="22"/>
      <c r="FP70" s="22"/>
      <c r="FQ70" s="22"/>
      <c r="FR70" s="22"/>
      <c r="FS70" s="22"/>
      <c r="FT70" s="22"/>
      <c r="FU70" s="22"/>
      <c r="FV70" s="22"/>
      <c r="FW70" s="22"/>
      <c r="FX70" s="22"/>
      <c r="FY70" s="22"/>
      <c r="FZ70" s="22"/>
      <c r="GA70" s="22"/>
      <c r="GB70" s="22"/>
      <c r="GC70" s="22"/>
      <c r="GD70" s="22"/>
      <c r="GE70" s="22"/>
      <c r="GF70" s="22"/>
      <c r="GG70" s="22"/>
      <c r="GH70" s="22"/>
      <c r="GI70" s="22"/>
      <c r="GJ70" s="22"/>
      <c r="GK70" s="22"/>
      <c r="GL70" s="22"/>
      <c r="GM70" s="22"/>
      <c r="GN70" s="22"/>
      <c r="GO70" s="22"/>
      <c r="GP70" s="22"/>
      <c r="GQ70" s="22"/>
      <c r="GR70" s="22"/>
      <c r="GS70" s="22"/>
      <c r="GT70" s="22"/>
      <c r="GU70" s="22"/>
      <c r="GV70" s="22"/>
      <c r="GW70" s="22"/>
      <c r="GX70" s="22"/>
      <c r="GY70" s="22"/>
      <c r="GZ70" s="22"/>
      <c r="HA70" s="22"/>
      <c r="HB70" s="22"/>
      <c r="HC70" s="22"/>
      <c r="HD70" s="22"/>
      <c r="HE70" s="22"/>
      <c r="HF70" s="22"/>
      <c r="HG70" s="22"/>
      <c r="HH70" s="22"/>
      <c r="HI70" s="22"/>
      <c r="HJ70" s="22"/>
      <c r="HK70" s="22"/>
      <c r="HL70" s="22"/>
      <c r="HM70" s="22"/>
      <c r="HN70" s="22"/>
      <c r="HO70" s="22"/>
      <c r="HP70" s="22"/>
      <c r="HQ70" s="22"/>
      <c r="HR70" s="22"/>
      <c r="HS70" s="22"/>
      <c r="HT70" s="22"/>
      <c r="HU70" s="22"/>
      <c r="HV70" s="22"/>
      <c r="HW70" s="22"/>
      <c r="HX70" s="22"/>
      <c r="HY70" s="22"/>
      <c r="HZ70" s="22"/>
      <c r="IA70" s="22"/>
      <c r="IB70" s="22"/>
      <c r="IC70" s="22"/>
      <c r="ID70" s="22"/>
      <c r="IE70" s="22"/>
      <c r="IF70" s="22"/>
      <c r="IG70" s="22"/>
      <c r="IH70" s="22"/>
      <c r="II70" s="22"/>
      <c r="IJ70" s="22"/>
      <c r="IK70" s="22"/>
      <c r="IL70" s="22"/>
      <c r="IM70" s="22"/>
      <c r="IN70" s="22"/>
      <c r="IO70" s="22"/>
      <c r="IP70" s="22"/>
      <c r="IQ70" s="22"/>
      <c r="IR70" s="22"/>
      <c r="IS70" s="22"/>
      <c r="IT70" s="22"/>
      <c r="IU70" s="22"/>
      <c r="IV70" s="22"/>
    </row>
    <row r="71" spans="1:256" ht="16.5" customHeight="1">
      <c r="A71" s="1" t="s">
        <v>14</v>
      </c>
      <c r="B71" s="22"/>
      <c r="C71" s="22"/>
      <c r="D71" s="22"/>
      <c r="E71" s="26"/>
      <c r="F71" s="22"/>
      <c r="G71" s="22"/>
      <c r="H71" s="27"/>
      <c r="I71" s="27"/>
      <c r="J71" s="209"/>
      <c r="K71" s="27"/>
      <c r="L71" s="27"/>
      <c r="M71" s="29"/>
      <c r="N71" s="202"/>
      <c r="O71" s="28"/>
      <c r="P71" s="28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22"/>
      <c r="DU71" s="22"/>
      <c r="DV71" s="22"/>
      <c r="DW71" s="22"/>
      <c r="DX71" s="22"/>
      <c r="DY71" s="22"/>
      <c r="DZ71" s="22"/>
      <c r="EA71" s="22"/>
      <c r="EB71" s="22"/>
      <c r="EC71" s="22"/>
      <c r="ED71" s="22"/>
      <c r="EE71" s="22"/>
      <c r="EF71" s="22"/>
      <c r="EG71" s="22"/>
      <c r="EH71" s="22"/>
      <c r="EI71" s="22"/>
      <c r="EJ71" s="22"/>
      <c r="EK71" s="22"/>
      <c r="EL71" s="22"/>
      <c r="EM71" s="22"/>
      <c r="EN71" s="22"/>
      <c r="EO71" s="22"/>
      <c r="EP71" s="22"/>
      <c r="EQ71" s="22"/>
      <c r="ER71" s="22"/>
      <c r="ES71" s="22"/>
      <c r="ET71" s="22"/>
      <c r="EU71" s="22"/>
      <c r="EV71" s="22"/>
      <c r="EW71" s="22"/>
      <c r="EX71" s="22"/>
      <c r="EY71" s="22"/>
      <c r="EZ71" s="22"/>
      <c r="FA71" s="22"/>
      <c r="FB71" s="22"/>
      <c r="FC71" s="22"/>
      <c r="FD71" s="22"/>
      <c r="FE71" s="22"/>
      <c r="FF71" s="22"/>
      <c r="FG71" s="22"/>
      <c r="FH71" s="22"/>
      <c r="FI71" s="22"/>
      <c r="FJ71" s="22"/>
      <c r="FK71" s="22"/>
      <c r="FL71" s="22"/>
      <c r="FM71" s="22"/>
      <c r="FN71" s="22"/>
      <c r="FO71" s="22"/>
      <c r="FP71" s="22"/>
      <c r="FQ71" s="22"/>
      <c r="FR71" s="22"/>
      <c r="FS71" s="22"/>
      <c r="FT71" s="22"/>
      <c r="FU71" s="22"/>
      <c r="FV71" s="22"/>
      <c r="FW71" s="22"/>
      <c r="FX71" s="22"/>
      <c r="FY71" s="22"/>
      <c r="FZ71" s="22"/>
      <c r="GA71" s="22"/>
      <c r="GB71" s="22"/>
      <c r="GC71" s="22"/>
      <c r="GD71" s="22"/>
      <c r="GE71" s="22"/>
      <c r="GF71" s="22"/>
      <c r="GG71" s="22"/>
      <c r="GH71" s="22"/>
      <c r="GI71" s="22"/>
      <c r="GJ71" s="22"/>
      <c r="GK71" s="22"/>
      <c r="GL71" s="22"/>
      <c r="GM71" s="22"/>
      <c r="GN71" s="22"/>
      <c r="GO71" s="22"/>
      <c r="GP71" s="22"/>
      <c r="GQ71" s="22"/>
      <c r="GR71" s="22"/>
      <c r="GS71" s="22"/>
      <c r="GT71" s="22"/>
      <c r="GU71" s="22"/>
      <c r="GV71" s="22"/>
      <c r="GW71" s="22"/>
      <c r="GX71" s="22"/>
      <c r="GY71" s="22"/>
      <c r="GZ71" s="22"/>
      <c r="HA71" s="22"/>
      <c r="HB71" s="22"/>
      <c r="HC71" s="22"/>
      <c r="HD71" s="22"/>
      <c r="HE71" s="22"/>
      <c r="HF71" s="22"/>
      <c r="HG71" s="22"/>
      <c r="HH71" s="22"/>
      <c r="HI71" s="22"/>
      <c r="HJ71" s="22"/>
      <c r="HK71" s="22"/>
      <c r="HL71" s="22"/>
      <c r="HM71" s="22"/>
      <c r="HN71" s="22"/>
      <c r="HO71" s="22"/>
      <c r="HP71" s="22"/>
      <c r="HQ71" s="22"/>
      <c r="HR71" s="22"/>
      <c r="HS71" s="22"/>
      <c r="HT71" s="22"/>
      <c r="HU71" s="22"/>
      <c r="HV71" s="22"/>
      <c r="HW71" s="22"/>
      <c r="HX71" s="22"/>
      <c r="HY71" s="22"/>
      <c r="HZ71" s="22"/>
      <c r="IA71" s="22"/>
      <c r="IB71" s="22"/>
      <c r="IC71" s="22"/>
      <c r="ID71" s="22"/>
      <c r="IE71" s="22"/>
      <c r="IF71" s="22"/>
      <c r="IG71" s="22"/>
      <c r="IH71" s="22"/>
      <c r="II71" s="22"/>
      <c r="IJ71" s="22"/>
      <c r="IK71" s="22"/>
      <c r="IL71" s="22"/>
      <c r="IM71" s="22"/>
      <c r="IN71" s="22"/>
      <c r="IO71" s="22"/>
      <c r="IP71" s="22"/>
      <c r="IQ71" s="22"/>
      <c r="IR71" s="22"/>
      <c r="IS71" s="22"/>
      <c r="IT71" s="22"/>
      <c r="IU71" s="22"/>
      <c r="IV71" s="22"/>
    </row>
    <row r="72" spans="1:256" ht="16.5" customHeight="1">
      <c r="B72" s="22"/>
      <c r="C72" s="22"/>
      <c r="D72" s="22"/>
      <c r="E72" s="26"/>
      <c r="F72" s="22"/>
      <c r="G72" s="22"/>
      <c r="H72" s="27"/>
      <c r="I72" s="27"/>
      <c r="J72" s="208"/>
      <c r="K72" s="27"/>
      <c r="L72" s="27"/>
      <c r="M72" s="29"/>
      <c r="N72" s="202"/>
      <c r="O72" s="28"/>
      <c r="P72" s="28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22"/>
      <c r="EZ72" s="22"/>
      <c r="FA72" s="22"/>
      <c r="FB72" s="22"/>
      <c r="FC72" s="22"/>
      <c r="FD72" s="22"/>
      <c r="FE72" s="22"/>
      <c r="FF72" s="22"/>
      <c r="FG72" s="22"/>
      <c r="FH72" s="22"/>
      <c r="FI72" s="22"/>
      <c r="FJ72" s="22"/>
      <c r="FK72" s="22"/>
      <c r="FL72" s="22"/>
      <c r="FM72" s="22"/>
      <c r="FN72" s="22"/>
      <c r="FO72" s="22"/>
      <c r="FP72" s="22"/>
      <c r="FQ72" s="22"/>
      <c r="FR72" s="22"/>
      <c r="FS72" s="22"/>
      <c r="FT72" s="22"/>
      <c r="FU72" s="22"/>
      <c r="FV72" s="22"/>
      <c r="FW72" s="22"/>
      <c r="FX72" s="22"/>
      <c r="FY72" s="22"/>
      <c r="FZ72" s="22"/>
      <c r="GA72" s="22"/>
      <c r="GB72" s="22"/>
      <c r="GC72" s="22"/>
      <c r="GD72" s="22"/>
      <c r="GE72" s="22"/>
      <c r="GF72" s="22"/>
      <c r="GG72" s="22"/>
      <c r="GH72" s="22"/>
      <c r="GI72" s="22"/>
      <c r="GJ72" s="22"/>
      <c r="GK72" s="22"/>
      <c r="GL72" s="22"/>
      <c r="GM72" s="22"/>
      <c r="GN72" s="22"/>
      <c r="GO72" s="22"/>
      <c r="GP72" s="22"/>
      <c r="GQ72" s="22"/>
      <c r="GR72" s="22"/>
      <c r="GS72" s="22"/>
      <c r="GT72" s="22"/>
      <c r="GU72" s="22"/>
      <c r="GV72" s="22"/>
      <c r="GW72" s="22"/>
      <c r="GX72" s="22"/>
      <c r="GY72" s="22"/>
      <c r="GZ72" s="22"/>
      <c r="HA72" s="22"/>
      <c r="HB72" s="22"/>
      <c r="HC72" s="22"/>
      <c r="HD72" s="22"/>
      <c r="HE72" s="22"/>
      <c r="HF72" s="22"/>
      <c r="HG72" s="22"/>
      <c r="HH72" s="22"/>
      <c r="HI72" s="22"/>
      <c r="HJ72" s="22"/>
      <c r="HK72" s="22"/>
      <c r="HL72" s="22"/>
      <c r="HM72" s="22"/>
      <c r="HN72" s="22"/>
      <c r="HO72" s="22"/>
      <c r="HP72" s="22"/>
      <c r="HQ72" s="22"/>
      <c r="HR72" s="22"/>
      <c r="HS72" s="22"/>
      <c r="HT72" s="22"/>
      <c r="HU72" s="22"/>
      <c r="HV72" s="22"/>
      <c r="HW72" s="22"/>
      <c r="HX72" s="22"/>
      <c r="HY72" s="22"/>
      <c r="HZ72" s="22"/>
      <c r="IA72" s="22"/>
      <c r="IB72" s="22"/>
      <c r="IC72" s="22"/>
      <c r="ID72" s="22"/>
      <c r="IE72" s="22"/>
      <c r="IF72" s="22"/>
      <c r="IG72" s="22"/>
      <c r="IH72" s="22"/>
      <c r="II72" s="22"/>
      <c r="IJ72" s="22"/>
      <c r="IK72" s="22"/>
      <c r="IL72" s="22"/>
      <c r="IM72" s="22"/>
      <c r="IN72" s="22"/>
      <c r="IO72" s="22"/>
      <c r="IP72" s="22"/>
      <c r="IQ72" s="22"/>
      <c r="IR72" s="22"/>
      <c r="IS72" s="22"/>
      <c r="IT72" s="22"/>
      <c r="IU72" s="22"/>
      <c r="IV72" s="22"/>
    </row>
    <row r="73" spans="1:256" ht="16.5" customHeight="1">
      <c r="A73" s="307" t="s">
        <v>156</v>
      </c>
      <c r="B73" s="307"/>
      <c r="C73" s="307"/>
      <c r="D73" s="307"/>
      <c r="E73" s="307"/>
      <c r="F73" s="307"/>
      <c r="G73" s="307"/>
      <c r="H73" s="27"/>
      <c r="I73" s="27"/>
      <c r="J73" s="204"/>
      <c r="K73" s="27"/>
      <c r="M73" s="29"/>
      <c r="N73" s="204"/>
      <c r="O73" s="28"/>
      <c r="Q73" s="49"/>
      <c r="R73" s="38"/>
      <c r="S73" s="22"/>
      <c r="T73" s="38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  <c r="CW73" s="22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22"/>
      <c r="DU73" s="22"/>
      <c r="DV73" s="22"/>
      <c r="DW73" s="22"/>
      <c r="DX73" s="22"/>
      <c r="DY73" s="22"/>
      <c r="DZ73" s="22"/>
      <c r="EA73" s="22"/>
      <c r="EB73" s="22"/>
      <c r="EC73" s="22"/>
      <c r="ED73" s="22"/>
      <c r="EE73" s="22"/>
      <c r="EF73" s="22"/>
      <c r="EG73" s="22"/>
      <c r="EH73" s="22"/>
      <c r="EI73" s="22"/>
      <c r="EJ73" s="22"/>
      <c r="EK73" s="22"/>
      <c r="EL73" s="22"/>
      <c r="EM73" s="22"/>
      <c r="EN73" s="22"/>
      <c r="EO73" s="22"/>
      <c r="EP73" s="22"/>
      <c r="EQ73" s="22"/>
      <c r="ER73" s="22"/>
      <c r="ES73" s="22"/>
      <c r="ET73" s="22"/>
      <c r="EU73" s="22"/>
      <c r="EV73" s="22"/>
      <c r="EW73" s="22"/>
      <c r="EX73" s="22"/>
      <c r="EY73" s="22"/>
      <c r="EZ73" s="22"/>
      <c r="FA73" s="22"/>
      <c r="FB73" s="22"/>
      <c r="FC73" s="22"/>
      <c r="FD73" s="22"/>
      <c r="FE73" s="22"/>
      <c r="FF73" s="22"/>
      <c r="FG73" s="22"/>
      <c r="FH73" s="22"/>
      <c r="FI73" s="22"/>
      <c r="FJ73" s="22"/>
      <c r="FK73" s="22"/>
      <c r="FL73" s="22"/>
      <c r="FM73" s="22"/>
      <c r="FN73" s="22"/>
      <c r="FO73" s="22"/>
      <c r="FP73" s="22"/>
      <c r="FQ73" s="22"/>
      <c r="FR73" s="22"/>
      <c r="FS73" s="22"/>
      <c r="FT73" s="22"/>
      <c r="FU73" s="22"/>
      <c r="FV73" s="22"/>
      <c r="FW73" s="22"/>
      <c r="FX73" s="22"/>
      <c r="FY73" s="22"/>
      <c r="FZ73" s="22"/>
      <c r="GA73" s="22"/>
      <c r="GB73" s="22"/>
      <c r="GC73" s="22"/>
      <c r="GD73" s="22"/>
      <c r="GE73" s="22"/>
      <c r="GF73" s="22"/>
      <c r="GG73" s="22"/>
      <c r="GH73" s="22"/>
      <c r="GI73" s="22"/>
      <c r="GJ73" s="22"/>
      <c r="GK73" s="22"/>
      <c r="GL73" s="22"/>
      <c r="GM73" s="22"/>
      <c r="GN73" s="22"/>
      <c r="GO73" s="22"/>
      <c r="GP73" s="22"/>
      <c r="GQ73" s="22"/>
      <c r="GR73" s="22"/>
      <c r="GS73" s="22"/>
      <c r="GT73" s="22"/>
      <c r="GU73" s="22"/>
      <c r="GV73" s="22"/>
      <c r="GW73" s="22"/>
      <c r="GX73" s="22"/>
      <c r="GY73" s="22"/>
      <c r="GZ73" s="22"/>
      <c r="HA73" s="22"/>
      <c r="HB73" s="22"/>
      <c r="HC73" s="22"/>
      <c r="HD73" s="22"/>
      <c r="HE73" s="22"/>
      <c r="HF73" s="22"/>
      <c r="HG73" s="22"/>
      <c r="HH73" s="22"/>
      <c r="HI73" s="22"/>
      <c r="HJ73" s="22"/>
      <c r="HK73" s="22"/>
      <c r="HL73" s="22"/>
      <c r="HM73" s="22"/>
      <c r="HN73" s="22"/>
      <c r="HO73" s="22"/>
      <c r="HP73" s="22"/>
      <c r="HQ73" s="22"/>
      <c r="HR73" s="22"/>
      <c r="HS73" s="22"/>
      <c r="HT73" s="22"/>
      <c r="HU73" s="22"/>
      <c r="HV73" s="22"/>
      <c r="HW73" s="22"/>
      <c r="HX73" s="22"/>
      <c r="HY73" s="22"/>
      <c r="HZ73" s="22"/>
      <c r="IA73" s="22"/>
      <c r="IB73" s="22"/>
      <c r="IC73" s="22"/>
      <c r="ID73" s="22"/>
      <c r="IE73" s="22"/>
      <c r="IF73" s="22"/>
      <c r="IG73" s="22"/>
      <c r="IH73" s="22"/>
      <c r="II73" s="22"/>
      <c r="IJ73" s="22"/>
      <c r="IK73" s="22"/>
      <c r="IL73" s="22"/>
      <c r="IM73" s="22"/>
      <c r="IN73" s="22"/>
      <c r="IO73" s="22"/>
      <c r="IP73" s="22"/>
      <c r="IQ73" s="22"/>
      <c r="IR73" s="22"/>
      <c r="IS73" s="22"/>
      <c r="IT73" s="22"/>
      <c r="IU73" s="22"/>
      <c r="IV73" s="22"/>
    </row>
    <row r="74" spans="1:256" ht="16.5" customHeight="1">
      <c r="A74" s="30"/>
      <c r="B74" s="5" t="s">
        <v>157</v>
      </c>
      <c r="C74" s="22"/>
      <c r="D74" s="22"/>
      <c r="E74" s="26"/>
      <c r="F74" s="22"/>
      <c r="G74" s="22"/>
      <c r="H74" s="27">
        <v>13</v>
      </c>
      <c r="I74" s="27"/>
      <c r="J74" s="204">
        <v>760464131</v>
      </c>
      <c r="K74" s="27"/>
      <c r="L74" s="24">
        <v>881004761</v>
      </c>
      <c r="M74" s="29"/>
      <c r="N74" s="204">
        <v>493307000</v>
      </c>
      <c r="O74" s="28"/>
      <c r="P74" s="24">
        <v>513044109</v>
      </c>
      <c r="Q74" s="49"/>
      <c r="R74" s="38"/>
      <c r="S74" s="22"/>
      <c r="T74" s="38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  <c r="CW74" s="22"/>
      <c r="CX74" s="22"/>
      <c r="CY74" s="22"/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22"/>
      <c r="DU74" s="22"/>
      <c r="DV74" s="22"/>
      <c r="DW74" s="22"/>
      <c r="DX74" s="22"/>
      <c r="DY74" s="22"/>
      <c r="DZ74" s="22"/>
      <c r="EA74" s="22"/>
      <c r="EB74" s="22"/>
      <c r="EC74" s="22"/>
      <c r="ED74" s="22"/>
      <c r="EE74" s="22"/>
      <c r="EF74" s="22"/>
      <c r="EG74" s="22"/>
      <c r="EH74" s="22"/>
      <c r="EI74" s="22"/>
      <c r="EJ74" s="22"/>
      <c r="EK74" s="22"/>
      <c r="EL74" s="22"/>
      <c r="EM74" s="22"/>
      <c r="EN74" s="22"/>
      <c r="EO74" s="22"/>
      <c r="EP74" s="22"/>
      <c r="EQ74" s="22"/>
      <c r="ER74" s="22"/>
      <c r="ES74" s="22"/>
      <c r="ET74" s="22"/>
      <c r="EU74" s="22"/>
      <c r="EV74" s="22"/>
      <c r="EW74" s="22"/>
      <c r="EX74" s="22"/>
      <c r="EY74" s="22"/>
      <c r="EZ74" s="22"/>
      <c r="FA74" s="22"/>
      <c r="FB74" s="22"/>
      <c r="FC74" s="22"/>
      <c r="FD74" s="22"/>
      <c r="FE74" s="22"/>
      <c r="FF74" s="22"/>
      <c r="FG74" s="22"/>
      <c r="FH74" s="22"/>
      <c r="FI74" s="22"/>
      <c r="FJ74" s="22"/>
      <c r="FK74" s="22"/>
      <c r="FL74" s="22"/>
      <c r="FM74" s="22"/>
      <c r="FN74" s="22"/>
      <c r="FO74" s="22"/>
      <c r="FP74" s="22"/>
      <c r="FQ74" s="22"/>
      <c r="FR74" s="22"/>
      <c r="FS74" s="22"/>
      <c r="FT74" s="22"/>
      <c r="FU74" s="22"/>
      <c r="FV74" s="22"/>
      <c r="FW74" s="22"/>
      <c r="FX74" s="22"/>
      <c r="FY74" s="22"/>
      <c r="FZ74" s="22"/>
      <c r="GA74" s="22"/>
      <c r="GB74" s="22"/>
      <c r="GC74" s="22"/>
      <c r="GD74" s="22"/>
      <c r="GE74" s="22"/>
      <c r="GF74" s="22"/>
      <c r="GG74" s="22"/>
      <c r="GH74" s="22"/>
      <c r="GI74" s="22"/>
      <c r="GJ74" s="22"/>
      <c r="GK74" s="22"/>
      <c r="GL74" s="22"/>
      <c r="GM74" s="22"/>
      <c r="GN74" s="22"/>
      <c r="GO74" s="22"/>
      <c r="GP74" s="22"/>
      <c r="GQ74" s="22"/>
      <c r="GR74" s="22"/>
      <c r="GS74" s="22"/>
      <c r="GT74" s="22"/>
      <c r="GU74" s="22"/>
      <c r="GV74" s="22"/>
      <c r="GW74" s="22"/>
      <c r="GX74" s="22"/>
      <c r="GY74" s="22"/>
      <c r="GZ74" s="22"/>
      <c r="HA74" s="22"/>
      <c r="HB74" s="22"/>
      <c r="HC74" s="22"/>
      <c r="HD74" s="22"/>
      <c r="HE74" s="22"/>
      <c r="HF74" s="22"/>
      <c r="HG74" s="22"/>
      <c r="HH74" s="22"/>
      <c r="HI74" s="22"/>
      <c r="HJ74" s="22"/>
      <c r="HK74" s="22"/>
      <c r="HL74" s="22"/>
      <c r="HM74" s="22"/>
      <c r="HN74" s="22"/>
      <c r="HO74" s="22"/>
      <c r="HP74" s="22"/>
      <c r="HQ74" s="22"/>
      <c r="HR74" s="22"/>
      <c r="HS74" s="22"/>
      <c r="HT74" s="22"/>
      <c r="HU74" s="22"/>
      <c r="HV74" s="22"/>
      <c r="HW74" s="22"/>
      <c r="HX74" s="22"/>
      <c r="HY74" s="22"/>
      <c r="HZ74" s="22"/>
      <c r="IA74" s="22"/>
      <c r="IB74" s="22"/>
      <c r="IC74" s="22"/>
      <c r="ID74" s="22"/>
      <c r="IE74" s="22"/>
      <c r="IF74" s="22"/>
      <c r="IG74" s="22"/>
      <c r="IH74" s="22"/>
      <c r="II74" s="22"/>
      <c r="IJ74" s="22"/>
      <c r="IK74" s="22"/>
      <c r="IL74" s="22"/>
      <c r="IM74" s="22"/>
      <c r="IN74" s="22"/>
      <c r="IO74" s="22"/>
      <c r="IP74" s="22"/>
      <c r="IQ74" s="22"/>
      <c r="IR74" s="22"/>
      <c r="IS74" s="22"/>
      <c r="IT74" s="22"/>
      <c r="IU74" s="22"/>
      <c r="IV74" s="22"/>
    </row>
    <row r="75" spans="1:256" ht="16.5" customHeight="1">
      <c r="A75" s="307" t="s">
        <v>108</v>
      </c>
      <c r="B75" s="307"/>
      <c r="C75" s="307"/>
      <c r="D75" s="307"/>
      <c r="E75" s="307"/>
      <c r="F75" s="307"/>
      <c r="G75" s="307"/>
      <c r="H75" s="27"/>
      <c r="I75" s="27"/>
      <c r="J75" s="204">
        <v>402120041</v>
      </c>
      <c r="K75" s="27"/>
      <c r="L75" s="24">
        <v>381166228</v>
      </c>
      <c r="M75" s="29"/>
      <c r="N75" s="204">
        <v>503376562</v>
      </c>
      <c r="O75" s="28"/>
      <c r="P75" s="24">
        <v>576329001</v>
      </c>
      <c r="Q75" s="22"/>
      <c r="R75" s="38"/>
      <c r="S75" s="22"/>
      <c r="T75" s="38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  <c r="CW75" s="22"/>
      <c r="CX75" s="22"/>
      <c r="CY75" s="22"/>
      <c r="CZ75" s="22"/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22"/>
      <c r="DU75" s="22"/>
      <c r="DV75" s="22"/>
      <c r="DW75" s="22"/>
      <c r="DX75" s="22"/>
      <c r="DY75" s="22"/>
      <c r="DZ75" s="22"/>
      <c r="EA75" s="22"/>
      <c r="EB75" s="22"/>
      <c r="EC75" s="22"/>
      <c r="ED75" s="22"/>
      <c r="EE75" s="22"/>
      <c r="EF75" s="22"/>
      <c r="EG75" s="22"/>
      <c r="EH75" s="22"/>
      <c r="EI75" s="22"/>
      <c r="EJ75" s="22"/>
      <c r="EK75" s="22"/>
      <c r="EL75" s="22"/>
      <c r="EM75" s="22"/>
      <c r="EN75" s="22"/>
      <c r="EO75" s="22"/>
      <c r="EP75" s="22"/>
      <c r="EQ75" s="22"/>
      <c r="ER75" s="22"/>
      <c r="ES75" s="22"/>
      <c r="ET75" s="22"/>
      <c r="EU75" s="22"/>
      <c r="EV75" s="22"/>
      <c r="EW75" s="22"/>
      <c r="EX75" s="22"/>
      <c r="EY75" s="22"/>
      <c r="EZ75" s="22"/>
      <c r="FA75" s="22"/>
      <c r="FB75" s="22"/>
      <c r="FC75" s="22"/>
      <c r="FD75" s="22"/>
      <c r="FE75" s="22"/>
      <c r="FF75" s="22"/>
      <c r="FG75" s="22"/>
      <c r="FH75" s="22"/>
      <c r="FI75" s="22"/>
      <c r="FJ75" s="22"/>
      <c r="FK75" s="22"/>
      <c r="FL75" s="22"/>
      <c r="FM75" s="22"/>
      <c r="FN75" s="22"/>
      <c r="FO75" s="22"/>
      <c r="FP75" s="22"/>
      <c r="FQ75" s="22"/>
      <c r="FR75" s="22"/>
      <c r="FS75" s="22"/>
      <c r="FT75" s="22"/>
      <c r="FU75" s="22"/>
      <c r="FV75" s="22"/>
      <c r="FW75" s="22"/>
      <c r="FX75" s="22"/>
      <c r="FY75" s="22"/>
      <c r="FZ75" s="22"/>
      <c r="GA75" s="22"/>
      <c r="GB75" s="22"/>
      <c r="GC75" s="22"/>
      <c r="GD75" s="22"/>
      <c r="GE75" s="22"/>
      <c r="GF75" s="22"/>
      <c r="GG75" s="22"/>
      <c r="GH75" s="22"/>
      <c r="GI75" s="22"/>
      <c r="GJ75" s="22"/>
      <c r="GK75" s="22"/>
      <c r="GL75" s="22"/>
      <c r="GM75" s="22"/>
      <c r="GN75" s="22"/>
      <c r="GO75" s="22"/>
      <c r="GP75" s="22"/>
      <c r="GQ75" s="22"/>
      <c r="GR75" s="22"/>
      <c r="GS75" s="22"/>
      <c r="GT75" s="22"/>
      <c r="GU75" s="22"/>
      <c r="GV75" s="22"/>
      <c r="GW75" s="22"/>
      <c r="GX75" s="22"/>
      <c r="GY75" s="22"/>
      <c r="GZ75" s="22"/>
      <c r="HA75" s="22"/>
      <c r="HB75" s="22"/>
      <c r="HC75" s="22"/>
      <c r="HD75" s="22"/>
      <c r="HE75" s="22"/>
      <c r="HF75" s="22"/>
      <c r="HG75" s="22"/>
      <c r="HH75" s="22"/>
      <c r="HI75" s="22"/>
      <c r="HJ75" s="22"/>
      <c r="HK75" s="22"/>
      <c r="HL75" s="22"/>
      <c r="HM75" s="22"/>
      <c r="HN75" s="22"/>
      <c r="HO75" s="22"/>
      <c r="HP75" s="22"/>
      <c r="HQ75" s="22"/>
      <c r="HR75" s="22"/>
      <c r="HS75" s="22"/>
      <c r="HT75" s="22"/>
      <c r="HU75" s="22"/>
      <c r="HV75" s="22"/>
      <c r="HW75" s="22"/>
      <c r="HX75" s="22"/>
      <c r="HY75" s="22"/>
      <c r="HZ75" s="22"/>
      <c r="IA75" s="22"/>
      <c r="IB75" s="22"/>
      <c r="IC75" s="22"/>
      <c r="ID75" s="22"/>
      <c r="IE75" s="22"/>
      <c r="IF75" s="22"/>
      <c r="IG75" s="22"/>
      <c r="IH75" s="22"/>
      <c r="II75" s="22"/>
      <c r="IJ75" s="22"/>
      <c r="IK75" s="22"/>
      <c r="IL75" s="22"/>
      <c r="IM75" s="22"/>
      <c r="IN75" s="22"/>
      <c r="IO75" s="22"/>
      <c r="IP75" s="22"/>
      <c r="IQ75" s="22"/>
      <c r="IR75" s="22"/>
      <c r="IS75" s="22"/>
      <c r="IT75" s="22"/>
      <c r="IU75" s="22"/>
      <c r="IV75" s="22"/>
    </row>
    <row r="76" spans="1:256" ht="16.5" customHeight="1">
      <c r="A76" s="30" t="s">
        <v>247</v>
      </c>
      <c r="B76" s="298"/>
      <c r="C76" s="298"/>
      <c r="D76" s="298"/>
      <c r="E76" s="298"/>
      <c r="F76" s="298"/>
      <c r="G76" s="298"/>
      <c r="H76" s="27"/>
      <c r="I76" s="27"/>
      <c r="J76" s="204">
        <v>0</v>
      </c>
      <c r="K76" s="27"/>
      <c r="L76" s="24">
        <v>313205</v>
      </c>
      <c r="M76" s="29"/>
      <c r="N76" s="204">
        <v>0</v>
      </c>
      <c r="O76" s="28"/>
      <c r="P76" s="24">
        <v>0</v>
      </c>
      <c r="Q76" s="22"/>
      <c r="R76" s="38"/>
      <c r="S76" s="22"/>
      <c r="T76" s="38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22"/>
      <c r="EZ76" s="22"/>
      <c r="FA76" s="22"/>
      <c r="FB76" s="22"/>
      <c r="FC76" s="22"/>
      <c r="FD76" s="22"/>
      <c r="FE76" s="22"/>
      <c r="FF76" s="22"/>
      <c r="FG76" s="22"/>
      <c r="FH76" s="22"/>
      <c r="FI76" s="22"/>
      <c r="FJ76" s="22"/>
      <c r="FK76" s="22"/>
      <c r="FL76" s="22"/>
      <c r="FM76" s="22"/>
      <c r="FN76" s="22"/>
      <c r="FO76" s="22"/>
      <c r="FP76" s="22"/>
      <c r="FQ76" s="22"/>
      <c r="FR76" s="22"/>
      <c r="FS76" s="22"/>
      <c r="FT76" s="22"/>
      <c r="FU76" s="22"/>
      <c r="FV76" s="22"/>
      <c r="FW76" s="22"/>
      <c r="FX76" s="22"/>
      <c r="FY76" s="22"/>
      <c r="FZ76" s="22"/>
      <c r="GA76" s="22"/>
      <c r="GB76" s="22"/>
      <c r="GC76" s="22"/>
      <c r="GD76" s="22"/>
      <c r="GE76" s="22"/>
      <c r="GF76" s="22"/>
      <c r="GG76" s="22"/>
      <c r="GH76" s="22"/>
      <c r="GI76" s="22"/>
      <c r="GJ76" s="22"/>
      <c r="GK76" s="22"/>
      <c r="GL76" s="22"/>
      <c r="GM76" s="22"/>
      <c r="GN76" s="22"/>
      <c r="GO76" s="22"/>
      <c r="GP76" s="22"/>
      <c r="GQ76" s="22"/>
      <c r="GR76" s="22"/>
      <c r="GS76" s="22"/>
      <c r="GT76" s="22"/>
      <c r="GU76" s="22"/>
      <c r="GV76" s="22"/>
      <c r="GW76" s="22"/>
      <c r="GX76" s="22"/>
      <c r="GY76" s="22"/>
      <c r="GZ76" s="22"/>
      <c r="HA76" s="22"/>
      <c r="HB76" s="22"/>
      <c r="HC76" s="22"/>
      <c r="HD76" s="22"/>
      <c r="HE76" s="22"/>
      <c r="HF76" s="22"/>
      <c r="HG76" s="22"/>
      <c r="HH76" s="22"/>
      <c r="HI76" s="22"/>
      <c r="HJ76" s="22"/>
      <c r="HK76" s="22"/>
      <c r="HL76" s="22"/>
      <c r="HM76" s="22"/>
      <c r="HN76" s="22"/>
      <c r="HO76" s="22"/>
      <c r="HP76" s="22"/>
      <c r="HQ76" s="22"/>
      <c r="HR76" s="22"/>
      <c r="HS76" s="22"/>
      <c r="HT76" s="22"/>
      <c r="HU76" s="22"/>
      <c r="HV76" s="22"/>
      <c r="HW76" s="22"/>
      <c r="HX76" s="22"/>
      <c r="HY76" s="22"/>
      <c r="HZ76" s="22"/>
      <c r="IA76" s="22"/>
      <c r="IB76" s="22"/>
      <c r="IC76" s="22"/>
      <c r="ID76" s="22"/>
      <c r="IE76" s="22"/>
      <c r="IF76" s="22"/>
      <c r="IG76" s="22"/>
      <c r="IH76" s="22"/>
      <c r="II76" s="22"/>
      <c r="IJ76" s="22"/>
      <c r="IK76" s="22"/>
      <c r="IL76" s="22"/>
      <c r="IM76" s="22"/>
      <c r="IN76" s="22"/>
      <c r="IO76" s="22"/>
      <c r="IP76" s="22"/>
      <c r="IQ76" s="22"/>
      <c r="IR76" s="22"/>
      <c r="IS76" s="22"/>
      <c r="IT76" s="22"/>
      <c r="IU76" s="22"/>
      <c r="IV76" s="22"/>
    </row>
    <row r="77" spans="1:256" ht="16.5" customHeight="1">
      <c r="A77" s="30" t="s">
        <v>206</v>
      </c>
      <c r="C77" s="22"/>
      <c r="D77" s="22"/>
      <c r="E77" s="22"/>
      <c r="F77" s="22"/>
      <c r="G77" s="22"/>
      <c r="H77" s="23">
        <v>15</v>
      </c>
      <c r="I77" s="27"/>
      <c r="J77" s="204">
        <v>54433538</v>
      </c>
      <c r="K77" s="27"/>
      <c r="L77" s="24">
        <v>0</v>
      </c>
      <c r="M77" s="29"/>
      <c r="N77" s="202">
        <v>1135754</v>
      </c>
      <c r="O77" s="28"/>
      <c r="P77" s="28">
        <v>0</v>
      </c>
      <c r="Q77" s="22"/>
      <c r="R77" s="38"/>
      <c r="S77" s="22"/>
      <c r="T77" s="38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22"/>
      <c r="DU77" s="22"/>
      <c r="DV77" s="22"/>
      <c r="DW77" s="22"/>
      <c r="DX77" s="22"/>
      <c r="DY77" s="22"/>
      <c r="DZ77" s="22"/>
      <c r="EA77" s="22"/>
      <c r="EB77" s="22"/>
      <c r="EC77" s="22"/>
      <c r="ED77" s="22"/>
      <c r="EE77" s="22"/>
      <c r="EF77" s="22"/>
      <c r="EG77" s="22"/>
      <c r="EH77" s="22"/>
      <c r="EI77" s="22"/>
      <c r="EJ77" s="22"/>
      <c r="EK77" s="22"/>
      <c r="EL77" s="22"/>
      <c r="EM77" s="22"/>
      <c r="EN77" s="22"/>
      <c r="EO77" s="22"/>
      <c r="EP77" s="22"/>
      <c r="EQ77" s="22"/>
      <c r="ER77" s="22"/>
      <c r="ES77" s="22"/>
      <c r="ET77" s="22"/>
      <c r="EU77" s="22"/>
      <c r="EV77" s="22"/>
      <c r="EW77" s="22"/>
      <c r="EX77" s="22"/>
      <c r="EY77" s="22"/>
      <c r="EZ77" s="22"/>
      <c r="FA77" s="22"/>
      <c r="FB77" s="22"/>
      <c r="FC77" s="22"/>
      <c r="FD77" s="22"/>
      <c r="FE77" s="22"/>
      <c r="FF77" s="22"/>
      <c r="FG77" s="22"/>
      <c r="FH77" s="22"/>
      <c r="FI77" s="22"/>
      <c r="FJ77" s="22"/>
      <c r="FK77" s="22"/>
      <c r="FL77" s="22"/>
      <c r="FM77" s="22"/>
      <c r="FN77" s="22"/>
      <c r="FO77" s="22"/>
      <c r="FP77" s="22"/>
      <c r="FQ77" s="22"/>
      <c r="FR77" s="22"/>
      <c r="FS77" s="22"/>
      <c r="FT77" s="22"/>
      <c r="FU77" s="22"/>
      <c r="FV77" s="22"/>
      <c r="FW77" s="22"/>
      <c r="FX77" s="22"/>
      <c r="FY77" s="22"/>
      <c r="FZ77" s="22"/>
      <c r="GA77" s="22"/>
      <c r="GB77" s="22"/>
      <c r="GC77" s="22"/>
      <c r="GD77" s="22"/>
      <c r="GE77" s="22"/>
      <c r="GF77" s="22"/>
      <c r="GG77" s="22"/>
      <c r="GH77" s="22"/>
      <c r="GI77" s="22"/>
      <c r="GJ77" s="22"/>
      <c r="GK77" s="22"/>
      <c r="GL77" s="22"/>
      <c r="GM77" s="22"/>
      <c r="GN77" s="22"/>
      <c r="GO77" s="22"/>
      <c r="GP77" s="22"/>
      <c r="GQ77" s="22"/>
      <c r="GR77" s="22"/>
      <c r="GS77" s="22"/>
      <c r="GT77" s="22"/>
      <c r="GU77" s="22"/>
      <c r="GV77" s="22"/>
      <c r="GW77" s="22"/>
      <c r="GX77" s="22"/>
      <c r="GY77" s="22"/>
      <c r="GZ77" s="22"/>
      <c r="HA77" s="22"/>
      <c r="HB77" s="22"/>
      <c r="HC77" s="22"/>
      <c r="HD77" s="22"/>
      <c r="HE77" s="22"/>
      <c r="HF77" s="22"/>
      <c r="HG77" s="22"/>
      <c r="HH77" s="22"/>
      <c r="HI77" s="22"/>
      <c r="HJ77" s="22"/>
      <c r="HK77" s="22"/>
      <c r="HL77" s="22"/>
      <c r="HM77" s="22"/>
      <c r="HN77" s="22"/>
      <c r="HO77" s="22"/>
      <c r="HP77" s="22"/>
      <c r="HQ77" s="22"/>
      <c r="HR77" s="22"/>
      <c r="HS77" s="22"/>
      <c r="HT77" s="22"/>
      <c r="HU77" s="22"/>
      <c r="HV77" s="22"/>
      <c r="HW77" s="22"/>
      <c r="HX77" s="22"/>
      <c r="HY77" s="22"/>
      <c r="HZ77" s="22"/>
      <c r="IA77" s="22"/>
      <c r="IB77" s="22"/>
      <c r="IC77" s="22"/>
      <c r="ID77" s="22"/>
      <c r="IE77" s="22"/>
      <c r="IF77" s="22"/>
      <c r="IG77" s="22"/>
      <c r="IH77" s="22"/>
      <c r="II77" s="22"/>
      <c r="IJ77" s="22"/>
      <c r="IK77" s="22"/>
      <c r="IL77" s="22"/>
      <c r="IM77" s="22"/>
      <c r="IN77" s="22"/>
      <c r="IO77" s="22"/>
      <c r="IP77" s="22"/>
      <c r="IQ77" s="22"/>
      <c r="IR77" s="22"/>
      <c r="IS77" s="22"/>
      <c r="IT77" s="22"/>
      <c r="IU77" s="22"/>
      <c r="IV77" s="22"/>
    </row>
    <row r="78" spans="1:256" ht="16.5" customHeight="1">
      <c r="A78" s="37" t="s">
        <v>128</v>
      </c>
      <c r="B78" s="50"/>
      <c r="C78" s="22"/>
      <c r="D78" s="22"/>
      <c r="E78" s="22"/>
      <c r="F78" s="22"/>
      <c r="G78" s="22"/>
      <c r="I78" s="27"/>
      <c r="J78" s="208"/>
      <c r="K78" s="27"/>
      <c r="L78" s="27"/>
      <c r="M78" s="29"/>
      <c r="N78" s="202"/>
      <c r="O78" s="28"/>
      <c r="P78" s="28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  <c r="CW78" s="22"/>
      <c r="CX78" s="22"/>
      <c r="CY78" s="22"/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22"/>
      <c r="DU78" s="22"/>
      <c r="DV78" s="22"/>
      <c r="DW78" s="22"/>
      <c r="DX78" s="22"/>
      <c r="DY78" s="22"/>
      <c r="DZ78" s="22"/>
      <c r="EA78" s="22"/>
      <c r="EB78" s="22"/>
      <c r="EC78" s="22"/>
      <c r="ED78" s="22"/>
      <c r="EE78" s="22"/>
      <c r="EF78" s="22"/>
      <c r="EG78" s="22"/>
      <c r="EH78" s="22"/>
      <c r="EI78" s="22"/>
      <c r="EJ78" s="22"/>
      <c r="EK78" s="22"/>
      <c r="EL78" s="22"/>
      <c r="EM78" s="22"/>
      <c r="EN78" s="22"/>
      <c r="EO78" s="22"/>
      <c r="EP78" s="22"/>
      <c r="EQ78" s="22"/>
      <c r="ER78" s="22"/>
      <c r="ES78" s="22"/>
      <c r="ET78" s="22"/>
      <c r="EU78" s="22"/>
      <c r="EV78" s="22"/>
      <c r="EW78" s="22"/>
      <c r="EX78" s="22"/>
      <c r="EY78" s="22"/>
      <c r="EZ78" s="22"/>
      <c r="FA78" s="22"/>
      <c r="FB78" s="22"/>
      <c r="FC78" s="22"/>
      <c r="FD78" s="22"/>
      <c r="FE78" s="22"/>
      <c r="FF78" s="22"/>
      <c r="FG78" s="22"/>
      <c r="FH78" s="22"/>
      <c r="FI78" s="22"/>
      <c r="FJ78" s="22"/>
      <c r="FK78" s="22"/>
      <c r="FL78" s="22"/>
      <c r="FM78" s="22"/>
      <c r="FN78" s="22"/>
      <c r="FO78" s="22"/>
      <c r="FP78" s="22"/>
      <c r="FQ78" s="22"/>
      <c r="FR78" s="22"/>
      <c r="FS78" s="22"/>
      <c r="FT78" s="22"/>
      <c r="FU78" s="22"/>
      <c r="FV78" s="22"/>
      <c r="FW78" s="22"/>
      <c r="FX78" s="22"/>
      <c r="FY78" s="22"/>
      <c r="FZ78" s="22"/>
      <c r="GA78" s="22"/>
      <c r="GB78" s="22"/>
      <c r="GC78" s="22"/>
      <c r="GD78" s="22"/>
      <c r="GE78" s="22"/>
      <c r="GF78" s="22"/>
      <c r="GG78" s="22"/>
      <c r="GH78" s="22"/>
      <c r="GI78" s="22"/>
      <c r="GJ78" s="22"/>
      <c r="GK78" s="22"/>
      <c r="GL78" s="22"/>
      <c r="GM78" s="22"/>
      <c r="GN78" s="22"/>
      <c r="GO78" s="22"/>
      <c r="GP78" s="22"/>
      <c r="GQ78" s="22"/>
      <c r="GR78" s="22"/>
      <c r="GS78" s="22"/>
      <c r="GT78" s="22"/>
      <c r="GU78" s="22"/>
      <c r="GV78" s="22"/>
      <c r="GW78" s="22"/>
      <c r="GX78" s="22"/>
      <c r="GY78" s="22"/>
      <c r="GZ78" s="22"/>
      <c r="HA78" s="22"/>
      <c r="HB78" s="22"/>
      <c r="HC78" s="22"/>
      <c r="HD78" s="22"/>
      <c r="HE78" s="22"/>
      <c r="HF78" s="22"/>
      <c r="HG78" s="22"/>
      <c r="HH78" s="22"/>
      <c r="HI78" s="22"/>
      <c r="HJ78" s="22"/>
      <c r="HK78" s="22"/>
      <c r="HL78" s="22"/>
      <c r="HM78" s="22"/>
      <c r="HN78" s="22"/>
      <c r="HO78" s="22"/>
      <c r="HP78" s="22"/>
      <c r="HQ78" s="22"/>
      <c r="HR78" s="22"/>
      <c r="HS78" s="22"/>
      <c r="HT78" s="22"/>
      <c r="HU78" s="22"/>
      <c r="HV78" s="22"/>
      <c r="HW78" s="22"/>
      <c r="HX78" s="22"/>
      <c r="HY78" s="22"/>
      <c r="HZ78" s="22"/>
      <c r="IA78" s="22"/>
      <c r="IB78" s="22"/>
      <c r="IC78" s="22"/>
      <c r="ID78" s="22"/>
      <c r="IE78" s="22"/>
      <c r="IF78" s="22"/>
      <c r="IG78" s="22"/>
      <c r="IH78" s="22"/>
      <c r="II78" s="22"/>
      <c r="IJ78" s="22"/>
      <c r="IK78" s="22"/>
      <c r="IL78" s="22"/>
      <c r="IM78" s="22"/>
      <c r="IN78" s="22"/>
      <c r="IO78" s="22"/>
      <c r="IP78" s="22"/>
      <c r="IQ78" s="22"/>
      <c r="IR78" s="22"/>
      <c r="IS78" s="22"/>
      <c r="IT78" s="22"/>
      <c r="IU78" s="22"/>
      <c r="IV78" s="22"/>
    </row>
    <row r="79" spans="1:256" ht="16.5" customHeight="1">
      <c r="A79" s="30"/>
      <c r="B79" s="5" t="s">
        <v>129</v>
      </c>
      <c r="C79" s="22"/>
      <c r="D79" s="22"/>
      <c r="E79" s="22"/>
      <c r="F79" s="22"/>
      <c r="G79" s="22"/>
      <c r="H79" s="23">
        <v>14</v>
      </c>
      <c r="I79" s="27"/>
      <c r="J79" s="204">
        <v>27468000</v>
      </c>
      <c r="K79" s="27"/>
      <c r="L79" s="24">
        <v>27468000</v>
      </c>
      <c r="M79" s="29"/>
      <c r="N79" s="202">
        <v>27468000</v>
      </c>
      <c r="O79" s="28"/>
      <c r="P79" s="28">
        <v>27468000</v>
      </c>
      <c r="Q79" s="22"/>
      <c r="R79" s="38"/>
      <c r="S79" s="22"/>
      <c r="T79" s="38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  <c r="CW79" s="22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  <c r="EC79" s="22"/>
      <c r="ED79" s="22"/>
      <c r="EE79" s="22"/>
      <c r="EF79" s="22"/>
      <c r="EG79" s="22"/>
      <c r="EH79" s="22"/>
      <c r="EI79" s="22"/>
      <c r="EJ79" s="22"/>
      <c r="EK79" s="22"/>
      <c r="EL79" s="22"/>
      <c r="EM79" s="22"/>
      <c r="EN79" s="22"/>
      <c r="EO79" s="22"/>
      <c r="EP79" s="22"/>
      <c r="EQ79" s="22"/>
      <c r="ER79" s="22"/>
      <c r="ES79" s="22"/>
      <c r="ET79" s="22"/>
      <c r="EU79" s="22"/>
      <c r="EV79" s="22"/>
      <c r="EW79" s="22"/>
      <c r="EX79" s="22"/>
      <c r="EY79" s="22"/>
      <c r="EZ79" s="22"/>
      <c r="FA79" s="22"/>
      <c r="FB79" s="22"/>
      <c r="FC79" s="22"/>
      <c r="FD79" s="22"/>
      <c r="FE79" s="22"/>
      <c r="FF79" s="22"/>
      <c r="FG79" s="22"/>
      <c r="FH79" s="22"/>
      <c r="FI79" s="22"/>
      <c r="FJ79" s="22"/>
      <c r="FK79" s="22"/>
      <c r="FL79" s="22"/>
      <c r="FM79" s="22"/>
      <c r="FN79" s="22"/>
      <c r="FO79" s="22"/>
      <c r="FP79" s="22"/>
      <c r="FQ79" s="22"/>
      <c r="FR79" s="22"/>
      <c r="FS79" s="22"/>
      <c r="FT79" s="22"/>
      <c r="FU79" s="22"/>
      <c r="FV79" s="22"/>
      <c r="FW79" s="22"/>
      <c r="FX79" s="22"/>
      <c r="FY79" s="22"/>
      <c r="FZ79" s="22"/>
      <c r="GA79" s="22"/>
      <c r="GB79" s="22"/>
      <c r="GC79" s="22"/>
      <c r="GD79" s="22"/>
      <c r="GE79" s="22"/>
      <c r="GF79" s="22"/>
      <c r="GG79" s="22"/>
      <c r="GH79" s="22"/>
      <c r="GI79" s="22"/>
      <c r="GJ79" s="22"/>
      <c r="GK79" s="22"/>
      <c r="GL79" s="22"/>
      <c r="GM79" s="22"/>
      <c r="GN79" s="22"/>
      <c r="GO79" s="22"/>
      <c r="GP79" s="22"/>
      <c r="GQ79" s="22"/>
      <c r="GR79" s="22"/>
      <c r="GS79" s="22"/>
      <c r="GT79" s="22"/>
      <c r="GU79" s="22"/>
      <c r="GV79" s="22"/>
      <c r="GW79" s="22"/>
      <c r="GX79" s="22"/>
      <c r="GY79" s="22"/>
      <c r="GZ79" s="22"/>
      <c r="HA79" s="22"/>
      <c r="HB79" s="22"/>
      <c r="HC79" s="22"/>
      <c r="HD79" s="22"/>
      <c r="HE79" s="22"/>
      <c r="HF79" s="22"/>
      <c r="HG79" s="22"/>
      <c r="HH79" s="22"/>
      <c r="HI79" s="22"/>
      <c r="HJ79" s="22"/>
      <c r="HK79" s="22"/>
      <c r="HL79" s="22"/>
      <c r="HM79" s="22"/>
      <c r="HN79" s="22"/>
      <c r="HO79" s="22"/>
      <c r="HP79" s="22"/>
      <c r="HQ79" s="22"/>
      <c r="HR79" s="22"/>
      <c r="HS79" s="22"/>
      <c r="HT79" s="22"/>
      <c r="HU79" s="22"/>
      <c r="HV79" s="22"/>
      <c r="HW79" s="22"/>
      <c r="HX79" s="22"/>
      <c r="HY79" s="22"/>
      <c r="HZ79" s="22"/>
      <c r="IA79" s="22"/>
      <c r="IB79" s="22"/>
      <c r="IC79" s="22"/>
      <c r="ID79" s="22"/>
      <c r="IE79" s="22"/>
      <c r="IF79" s="22"/>
      <c r="IG79" s="22"/>
      <c r="IH79" s="22"/>
      <c r="II79" s="22"/>
      <c r="IJ79" s="22"/>
      <c r="IK79" s="22"/>
      <c r="IL79" s="22"/>
      <c r="IM79" s="22"/>
      <c r="IN79" s="22"/>
      <c r="IO79" s="22"/>
      <c r="IP79" s="22"/>
      <c r="IQ79" s="22"/>
      <c r="IR79" s="22"/>
      <c r="IS79" s="22"/>
      <c r="IT79" s="22"/>
      <c r="IU79" s="22"/>
      <c r="IV79" s="22"/>
    </row>
    <row r="80" spans="1:256" ht="16.5" customHeight="1">
      <c r="A80" s="30" t="s">
        <v>174</v>
      </c>
      <c r="C80" s="22"/>
      <c r="D80" s="22"/>
      <c r="E80" s="22"/>
      <c r="F80" s="22"/>
      <c r="G80" s="22"/>
      <c r="H80" s="23">
        <v>21</v>
      </c>
      <c r="I80" s="27"/>
      <c r="J80" s="204">
        <v>0</v>
      </c>
      <c r="K80" s="27"/>
      <c r="L80" s="24">
        <v>1000000</v>
      </c>
      <c r="M80" s="29"/>
      <c r="N80" s="202">
        <v>32000000</v>
      </c>
      <c r="O80" s="28"/>
      <c r="P80" s="28">
        <v>69100000</v>
      </c>
      <c r="Q80" s="22"/>
      <c r="R80" s="38"/>
      <c r="S80" s="22"/>
      <c r="T80" s="38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22"/>
      <c r="EZ80" s="22"/>
      <c r="FA80" s="22"/>
      <c r="FB80" s="22"/>
      <c r="FC80" s="22"/>
      <c r="FD80" s="22"/>
      <c r="FE80" s="22"/>
      <c r="FF80" s="22"/>
      <c r="FG80" s="22"/>
      <c r="FH80" s="22"/>
      <c r="FI80" s="22"/>
      <c r="FJ80" s="22"/>
      <c r="FK80" s="22"/>
      <c r="FL80" s="22"/>
      <c r="FM80" s="22"/>
      <c r="FN80" s="22"/>
      <c r="FO80" s="22"/>
      <c r="FP80" s="22"/>
      <c r="FQ80" s="22"/>
      <c r="FR80" s="22"/>
      <c r="FS80" s="22"/>
      <c r="FT80" s="22"/>
      <c r="FU80" s="22"/>
      <c r="FV80" s="22"/>
      <c r="FW80" s="22"/>
      <c r="FX80" s="22"/>
      <c r="FY80" s="22"/>
      <c r="FZ80" s="22"/>
      <c r="GA80" s="22"/>
      <c r="GB80" s="22"/>
      <c r="GC80" s="22"/>
      <c r="GD80" s="22"/>
      <c r="GE80" s="22"/>
      <c r="GF80" s="22"/>
      <c r="GG80" s="22"/>
      <c r="GH80" s="22"/>
      <c r="GI80" s="22"/>
      <c r="GJ80" s="22"/>
      <c r="GK80" s="22"/>
      <c r="GL80" s="22"/>
      <c r="GM80" s="22"/>
      <c r="GN80" s="22"/>
      <c r="GO80" s="22"/>
      <c r="GP80" s="22"/>
      <c r="GQ80" s="22"/>
      <c r="GR80" s="22"/>
      <c r="GS80" s="22"/>
      <c r="GT80" s="22"/>
      <c r="GU80" s="22"/>
      <c r="GV80" s="22"/>
      <c r="GW80" s="22"/>
      <c r="GX80" s="22"/>
      <c r="GY80" s="22"/>
      <c r="GZ80" s="22"/>
      <c r="HA80" s="22"/>
      <c r="HB80" s="22"/>
      <c r="HC80" s="22"/>
      <c r="HD80" s="22"/>
      <c r="HE80" s="22"/>
      <c r="HF80" s="22"/>
      <c r="HG80" s="22"/>
      <c r="HH80" s="22"/>
      <c r="HI80" s="22"/>
      <c r="HJ80" s="22"/>
      <c r="HK80" s="22"/>
      <c r="HL80" s="22"/>
      <c r="HM80" s="22"/>
      <c r="HN80" s="22"/>
      <c r="HO80" s="22"/>
      <c r="HP80" s="22"/>
      <c r="HQ80" s="22"/>
      <c r="HR80" s="22"/>
      <c r="HS80" s="22"/>
      <c r="HT80" s="22"/>
      <c r="HU80" s="22"/>
      <c r="HV80" s="22"/>
      <c r="HW80" s="22"/>
      <c r="HX80" s="22"/>
      <c r="HY80" s="22"/>
      <c r="HZ80" s="22"/>
      <c r="IA80" s="22"/>
      <c r="IB80" s="22"/>
      <c r="IC80" s="22"/>
      <c r="ID80" s="22"/>
      <c r="IE80" s="22"/>
      <c r="IF80" s="22"/>
      <c r="IG80" s="22"/>
      <c r="IH80" s="22"/>
      <c r="II80" s="22"/>
      <c r="IJ80" s="22"/>
      <c r="IK80" s="22"/>
      <c r="IL80" s="22"/>
      <c r="IM80" s="22"/>
      <c r="IN80" s="22"/>
      <c r="IO80" s="22"/>
      <c r="IP80" s="22"/>
      <c r="IQ80" s="22"/>
      <c r="IR80" s="22"/>
      <c r="IS80" s="22"/>
      <c r="IT80" s="22"/>
      <c r="IU80" s="22"/>
      <c r="IV80" s="22"/>
    </row>
    <row r="81" spans="1:256" ht="16.5" customHeight="1">
      <c r="A81" s="30" t="s">
        <v>195</v>
      </c>
      <c r="C81" s="22"/>
      <c r="D81" s="22"/>
      <c r="E81" s="22"/>
      <c r="F81" s="22"/>
      <c r="G81" s="22"/>
      <c r="I81" s="27"/>
      <c r="J81" s="204">
        <v>225156</v>
      </c>
      <c r="K81" s="27"/>
      <c r="L81" s="24">
        <v>225156</v>
      </c>
      <c r="M81" s="29"/>
      <c r="N81" s="202">
        <v>0</v>
      </c>
      <c r="O81" s="28"/>
      <c r="P81" s="28">
        <v>0</v>
      </c>
      <c r="Q81" s="22"/>
      <c r="R81" s="38"/>
      <c r="S81" s="22"/>
      <c r="T81" s="38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/>
      <c r="EE81" s="22"/>
      <c r="EF81" s="22"/>
      <c r="EG81" s="22"/>
      <c r="EH81" s="22"/>
      <c r="EI81" s="22"/>
      <c r="EJ81" s="22"/>
      <c r="EK81" s="22"/>
      <c r="EL81" s="22"/>
      <c r="EM81" s="22"/>
      <c r="EN81" s="22"/>
      <c r="EO81" s="22"/>
      <c r="EP81" s="22"/>
      <c r="EQ81" s="22"/>
      <c r="ER81" s="22"/>
      <c r="ES81" s="22"/>
      <c r="ET81" s="22"/>
      <c r="EU81" s="22"/>
      <c r="EV81" s="22"/>
      <c r="EW81" s="22"/>
      <c r="EX81" s="22"/>
      <c r="EY81" s="22"/>
      <c r="EZ81" s="22"/>
      <c r="FA81" s="22"/>
      <c r="FB81" s="22"/>
      <c r="FC81" s="22"/>
      <c r="FD81" s="22"/>
      <c r="FE81" s="22"/>
      <c r="FF81" s="22"/>
      <c r="FG81" s="22"/>
      <c r="FH81" s="22"/>
      <c r="FI81" s="22"/>
      <c r="FJ81" s="22"/>
      <c r="FK81" s="22"/>
      <c r="FL81" s="22"/>
      <c r="FM81" s="22"/>
      <c r="FN81" s="22"/>
      <c r="FO81" s="22"/>
      <c r="FP81" s="22"/>
      <c r="FQ81" s="22"/>
      <c r="FR81" s="22"/>
      <c r="FS81" s="22"/>
      <c r="FT81" s="22"/>
      <c r="FU81" s="22"/>
      <c r="FV81" s="22"/>
      <c r="FW81" s="22"/>
      <c r="FX81" s="22"/>
      <c r="FY81" s="22"/>
      <c r="FZ81" s="22"/>
      <c r="GA81" s="22"/>
      <c r="GB81" s="22"/>
      <c r="GC81" s="22"/>
      <c r="GD81" s="22"/>
      <c r="GE81" s="22"/>
      <c r="GF81" s="22"/>
      <c r="GG81" s="22"/>
      <c r="GH81" s="22"/>
      <c r="GI81" s="22"/>
      <c r="GJ81" s="22"/>
      <c r="GK81" s="22"/>
      <c r="GL81" s="22"/>
      <c r="GM81" s="22"/>
      <c r="GN81" s="22"/>
      <c r="GO81" s="22"/>
      <c r="GP81" s="22"/>
      <c r="GQ81" s="22"/>
      <c r="GR81" s="22"/>
      <c r="GS81" s="22"/>
      <c r="GT81" s="22"/>
      <c r="GU81" s="22"/>
      <c r="GV81" s="22"/>
      <c r="GW81" s="22"/>
      <c r="GX81" s="22"/>
      <c r="GY81" s="22"/>
      <c r="GZ81" s="22"/>
      <c r="HA81" s="22"/>
      <c r="HB81" s="22"/>
      <c r="HC81" s="22"/>
      <c r="HD81" s="22"/>
      <c r="HE81" s="22"/>
      <c r="HF81" s="22"/>
      <c r="HG81" s="22"/>
      <c r="HH81" s="22"/>
      <c r="HI81" s="22"/>
      <c r="HJ81" s="22"/>
      <c r="HK81" s="22"/>
      <c r="HL81" s="22"/>
      <c r="HM81" s="22"/>
      <c r="HN81" s="22"/>
      <c r="HO81" s="22"/>
      <c r="HP81" s="22"/>
      <c r="HQ81" s="22"/>
      <c r="HR81" s="22"/>
      <c r="HS81" s="22"/>
      <c r="HT81" s="22"/>
      <c r="HU81" s="22"/>
      <c r="HV81" s="22"/>
      <c r="HW81" s="22"/>
      <c r="HX81" s="22"/>
      <c r="HY81" s="22"/>
      <c r="HZ81" s="22"/>
      <c r="IA81" s="22"/>
      <c r="IB81" s="22"/>
      <c r="IC81" s="22"/>
      <c r="ID81" s="22"/>
      <c r="IE81" s="22"/>
      <c r="IF81" s="22"/>
      <c r="IG81" s="22"/>
      <c r="IH81" s="22"/>
      <c r="II81" s="22"/>
      <c r="IJ81" s="22"/>
      <c r="IK81" s="22"/>
      <c r="IL81" s="22"/>
      <c r="IM81" s="22"/>
      <c r="IN81" s="22"/>
      <c r="IO81" s="22"/>
      <c r="IP81" s="22"/>
      <c r="IQ81" s="22"/>
      <c r="IR81" s="22"/>
      <c r="IS81" s="22"/>
      <c r="IT81" s="22"/>
      <c r="IU81" s="22"/>
      <c r="IV81" s="22"/>
    </row>
    <row r="82" spans="1:256" ht="16.5" customHeight="1">
      <c r="A82" s="5" t="s">
        <v>109</v>
      </c>
      <c r="B82" s="22"/>
      <c r="C82" s="10"/>
      <c r="D82" s="22"/>
      <c r="E82" s="22"/>
      <c r="F82" s="22"/>
      <c r="G82" s="22"/>
      <c r="I82" s="27"/>
      <c r="J82" s="203">
        <v>53764998</v>
      </c>
      <c r="K82" s="27"/>
      <c r="L82" s="34">
        <v>55961599</v>
      </c>
      <c r="M82" s="29"/>
      <c r="N82" s="203">
        <v>24104195</v>
      </c>
      <c r="O82" s="28"/>
      <c r="P82" s="34">
        <v>20879610</v>
      </c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22"/>
      <c r="DU82" s="22"/>
      <c r="DV82" s="22"/>
      <c r="DW82" s="22"/>
      <c r="DX82" s="22"/>
      <c r="DY82" s="22"/>
      <c r="DZ82" s="22"/>
      <c r="EA82" s="22"/>
      <c r="EB82" s="22"/>
      <c r="EC82" s="22"/>
      <c r="ED82" s="22"/>
      <c r="EE82" s="22"/>
      <c r="EF82" s="22"/>
      <c r="EG82" s="22"/>
      <c r="EH82" s="22"/>
      <c r="EI82" s="22"/>
      <c r="EJ82" s="22"/>
      <c r="EK82" s="22"/>
      <c r="EL82" s="22"/>
      <c r="EM82" s="22"/>
      <c r="EN82" s="22"/>
      <c r="EO82" s="22"/>
      <c r="EP82" s="22"/>
      <c r="EQ82" s="22"/>
      <c r="ER82" s="22"/>
      <c r="ES82" s="22"/>
      <c r="ET82" s="22"/>
      <c r="EU82" s="22"/>
      <c r="EV82" s="22"/>
      <c r="EW82" s="22"/>
      <c r="EX82" s="22"/>
      <c r="EY82" s="22"/>
      <c r="EZ82" s="22"/>
      <c r="FA82" s="22"/>
      <c r="FB82" s="22"/>
      <c r="FC82" s="22"/>
      <c r="FD82" s="22"/>
      <c r="FE82" s="22"/>
      <c r="FF82" s="22"/>
      <c r="FG82" s="22"/>
      <c r="FH82" s="22"/>
      <c r="FI82" s="22"/>
      <c r="FJ82" s="22"/>
      <c r="FK82" s="22"/>
      <c r="FL82" s="22"/>
      <c r="FM82" s="22"/>
      <c r="FN82" s="22"/>
      <c r="FO82" s="22"/>
      <c r="FP82" s="22"/>
      <c r="FQ82" s="22"/>
      <c r="FR82" s="22"/>
      <c r="FS82" s="22"/>
      <c r="FT82" s="22"/>
      <c r="FU82" s="22"/>
      <c r="FV82" s="22"/>
      <c r="FW82" s="22"/>
      <c r="FX82" s="22"/>
      <c r="FY82" s="22"/>
      <c r="FZ82" s="22"/>
      <c r="GA82" s="22"/>
      <c r="GB82" s="22"/>
      <c r="GC82" s="22"/>
      <c r="GD82" s="22"/>
      <c r="GE82" s="22"/>
      <c r="GF82" s="22"/>
      <c r="GG82" s="22"/>
      <c r="GH82" s="22"/>
      <c r="GI82" s="22"/>
      <c r="GJ82" s="22"/>
      <c r="GK82" s="22"/>
      <c r="GL82" s="22"/>
      <c r="GM82" s="22"/>
      <c r="GN82" s="22"/>
      <c r="GO82" s="22"/>
      <c r="GP82" s="22"/>
      <c r="GQ82" s="22"/>
      <c r="GR82" s="22"/>
      <c r="GS82" s="22"/>
      <c r="GT82" s="22"/>
      <c r="GU82" s="22"/>
      <c r="GV82" s="22"/>
      <c r="GW82" s="22"/>
      <c r="GX82" s="22"/>
      <c r="GY82" s="22"/>
      <c r="GZ82" s="22"/>
      <c r="HA82" s="22"/>
      <c r="HB82" s="22"/>
      <c r="HC82" s="22"/>
      <c r="HD82" s="22"/>
      <c r="HE82" s="22"/>
      <c r="HF82" s="22"/>
      <c r="HG82" s="22"/>
      <c r="HH82" s="22"/>
      <c r="HI82" s="22"/>
      <c r="HJ82" s="22"/>
      <c r="HK82" s="22"/>
      <c r="HL82" s="22"/>
      <c r="HM82" s="22"/>
      <c r="HN82" s="22"/>
      <c r="HO82" s="22"/>
      <c r="HP82" s="22"/>
      <c r="HQ82" s="22"/>
      <c r="HR82" s="22"/>
      <c r="HS82" s="22"/>
      <c r="HT82" s="22"/>
      <c r="HU82" s="22"/>
      <c r="HV82" s="22"/>
      <c r="HW82" s="22"/>
      <c r="HX82" s="22"/>
      <c r="HY82" s="22"/>
      <c r="HZ82" s="22"/>
      <c r="IA82" s="22"/>
      <c r="IB82" s="22"/>
      <c r="IC82" s="22"/>
      <c r="ID82" s="22"/>
      <c r="IE82" s="22"/>
      <c r="IF82" s="22"/>
      <c r="IG82" s="22"/>
      <c r="IH82" s="22"/>
      <c r="II82" s="22"/>
      <c r="IJ82" s="22"/>
      <c r="IK82" s="22"/>
      <c r="IL82" s="22"/>
      <c r="IM82" s="22"/>
      <c r="IN82" s="22"/>
      <c r="IO82" s="22"/>
      <c r="IP82" s="22"/>
      <c r="IQ82" s="22"/>
      <c r="IR82" s="22"/>
      <c r="IS82" s="22"/>
      <c r="IT82" s="22"/>
      <c r="IU82" s="22"/>
      <c r="IV82" s="22"/>
    </row>
    <row r="83" spans="1:256" ht="16.5" customHeight="1">
      <c r="B83" s="22"/>
      <c r="C83" s="22"/>
      <c r="D83" s="22"/>
      <c r="E83" s="26"/>
      <c r="F83" s="22"/>
      <c r="G83" s="22"/>
      <c r="H83" s="27"/>
      <c r="I83" s="27"/>
      <c r="J83" s="202"/>
      <c r="K83" s="27"/>
      <c r="L83" s="28"/>
      <c r="M83" s="29"/>
      <c r="N83" s="202"/>
      <c r="O83" s="28"/>
      <c r="P83" s="28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22"/>
      <c r="DU83" s="22"/>
      <c r="DV83" s="22"/>
      <c r="DW83" s="22"/>
      <c r="DX83" s="22"/>
      <c r="DY83" s="22"/>
      <c r="DZ83" s="22"/>
      <c r="EA83" s="22"/>
      <c r="EB83" s="22"/>
      <c r="EC83" s="22"/>
      <c r="ED83" s="22"/>
      <c r="EE83" s="22"/>
      <c r="EF83" s="22"/>
      <c r="EG83" s="22"/>
      <c r="EH83" s="22"/>
      <c r="EI83" s="22"/>
      <c r="EJ83" s="22"/>
      <c r="EK83" s="22"/>
      <c r="EL83" s="22"/>
      <c r="EM83" s="22"/>
      <c r="EN83" s="22"/>
      <c r="EO83" s="22"/>
      <c r="EP83" s="22"/>
      <c r="EQ83" s="22"/>
      <c r="ER83" s="22"/>
      <c r="ES83" s="22"/>
      <c r="ET83" s="22"/>
      <c r="EU83" s="22"/>
      <c r="EV83" s="22"/>
      <c r="EW83" s="22"/>
      <c r="EX83" s="22"/>
      <c r="EY83" s="22"/>
      <c r="EZ83" s="22"/>
      <c r="FA83" s="22"/>
      <c r="FB83" s="22"/>
      <c r="FC83" s="22"/>
      <c r="FD83" s="22"/>
      <c r="FE83" s="22"/>
      <c r="FF83" s="22"/>
      <c r="FG83" s="22"/>
      <c r="FH83" s="22"/>
      <c r="FI83" s="22"/>
      <c r="FJ83" s="22"/>
      <c r="FK83" s="22"/>
      <c r="FL83" s="22"/>
      <c r="FM83" s="22"/>
      <c r="FN83" s="22"/>
      <c r="FO83" s="22"/>
      <c r="FP83" s="22"/>
      <c r="FQ83" s="22"/>
      <c r="FR83" s="22"/>
      <c r="FS83" s="22"/>
      <c r="FT83" s="22"/>
      <c r="FU83" s="22"/>
      <c r="FV83" s="22"/>
      <c r="FW83" s="22"/>
      <c r="FX83" s="22"/>
      <c r="FY83" s="22"/>
      <c r="FZ83" s="22"/>
      <c r="GA83" s="22"/>
      <c r="GB83" s="22"/>
      <c r="GC83" s="22"/>
      <c r="GD83" s="22"/>
      <c r="GE83" s="22"/>
      <c r="GF83" s="22"/>
      <c r="GG83" s="22"/>
      <c r="GH83" s="22"/>
      <c r="GI83" s="22"/>
      <c r="GJ83" s="22"/>
      <c r="GK83" s="22"/>
      <c r="GL83" s="22"/>
      <c r="GM83" s="22"/>
      <c r="GN83" s="22"/>
      <c r="GO83" s="22"/>
      <c r="GP83" s="22"/>
      <c r="GQ83" s="22"/>
      <c r="GR83" s="22"/>
      <c r="GS83" s="22"/>
      <c r="GT83" s="22"/>
      <c r="GU83" s="22"/>
      <c r="GV83" s="22"/>
      <c r="GW83" s="22"/>
      <c r="GX83" s="22"/>
      <c r="GY83" s="22"/>
      <c r="GZ83" s="22"/>
      <c r="HA83" s="22"/>
      <c r="HB83" s="22"/>
      <c r="HC83" s="22"/>
      <c r="HD83" s="22"/>
      <c r="HE83" s="22"/>
      <c r="HF83" s="22"/>
      <c r="HG83" s="22"/>
      <c r="HH83" s="22"/>
      <c r="HI83" s="22"/>
      <c r="HJ83" s="22"/>
      <c r="HK83" s="22"/>
      <c r="HL83" s="22"/>
      <c r="HM83" s="22"/>
      <c r="HN83" s="22"/>
      <c r="HO83" s="22"/>
      <c r="HP83" s="22"/>
      <c r="HQ83" s="22"/>
      <c r="HR83" s="22"/>
      <c r="HS83" s="22"/>
      <c r="HT83" s="22"/>
      <c r="HU83" s="22"/>
      <c r="HV83" s="22"/>
      <c r="HW83" s="22"/>
      <c r="HX83" s="22"/>
      <c r="HY83" s="22"/>
      <c r="HZ83" s="22"/>
      <c r="IA83" s="22"/>
      <c r="IB83" s="22"/>
      <c r="IC83" s="22"/>
      <c r="ID83" s="22"/>
      <c r="IE83" s="22"/>
      <c r="IF83" s="22"/>
      <c r="IG83" s="22"/>
      <c r="IH83" s="22"/>
      <c r="II83" s="22"/>
      <c r="IJ83" s="22"/>
      <c r="IK83" s="22"/>
      <c r="IL83" s="22"/>
      <c r="IM83" s="22"/>
      <c r="IN83" s="22"/>
      <c r="IO83" s="22"/>
      <c r="IP83" s="22"/>
      <c r="IQ83" s="22"/>
      <c r="IR83" s="22"/>
      <c r="IS83" s="22"/>
      <c r="IT83" s="22"/>
      <c r="IU83" s="22"/>
      <c r="IV83" s="22"/>
    </row>
    <row r="84" spans="1:256" ht="16.5" customHeight="1">
      <c r="A84" s="36" t="s">
        <v>15</v>
      </c>
      <c r="B84" s="22"/>
      <c r="C84" s="22"/>
      <c r="D84" s="22"/>
      <c r="E84" s="22"/>
      <c r="F84" s="22"/>
      <c r="G84" s="22"/>
      <c r="I84" s="27"/>
      <c r="J84" s="203">
        <f>SUM(J74:J82)</f>
        <v>1298475864</v>
      </c>
      <c r="K84" s="27"/>
      <c r="L84" s="34">
        <f>SUM(L74:L82)</f>
        <v>1347138949</v>
      </c>
      <c r="M84" s="29"/>
      <c r="N84" s="203">
        <f>SUM(N74:N82)</f>
        <v>1081391511</v>
      </c>
      <c r="O84" s="28"/>
      <c r="P84" s="34">
        <f>SUM(P74:P82)</f>
        <v>1206820720</v>
      </c>
      <c r="Q84" s="22"/>
      <c r="R84" s="38"/>
      <c r="S84" s="38"/>
      <c r="T84" s="22"/>
      <c r="U84" s="38"/>
      <c r="V84" s="22"/>
      <c r="W84" s="38"/>
      <c r="X84" s="22"/>
      <c r="Y84" s="38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22"/>
      <c r="EZ84" s="22"/>
      <c r="FA84" s="22"/>
      <c r="FB84" s="22"/>
      <c r="FC84" s="22"/>
      <c r="FD84" s="22"/>
      <c r="FE84" s="22"/>
      <c r="FF84" s="22"/>
      <c r="FG84" s="22"/>
      <c r="FH84" s="22"/>
      <c r="FI84" s="22"/>
      <c r="FJ84" s="22"/>
      <c r="FK84" s="22"/>
      <c r="FL84" s="22"/>
      <c r="FM84" s="22"/>
      <c r="FN84" s="22"/>
      <c r="FO84" s="22"/>
      <c r="FP84" s="22"/>
      <c r="FQ84" s="22"/>
      <c r="FR84" s="22"/>
      <c r="FS84" s="22"/>
      <c r="FT84" s="22"/>
      <c r="FU84" s="22"/>
      <c r="FV84" s="22"/>
      <c r="FW84" s="22"/>
      <c r="FX84" s="22"/>
      <c r="FY84" s="22"/>
      <c r="FZ84" s="22"/>
      <c r="GA84" s="22"/>
      <c r="GB84" s="22"/>
      <c r="GC84" s="22"/>
      <c r="GD84" s="22"/>
      <c r="GE84" s="22"/>
      <c r="GF84" s="22"/>
      <c r="GG84" s="22"/>
      <c r="GH84" s="22"/>
      <c r="GI84" s="22"/>
      <c r="GJ84" s="22"/>
      <c r="GK84" s="22"/>
      <c r="GL84" s="22"/>
      <c r="GM84" s="22"/>
      <c r="GN84" s="22"/>
      <c r="GO84" s="22"/>
      <c r="GP84" s="22"/>
      <c r="GQ84" s="22"/>
      <c r="GR84" s="22"/>
      <c r="GS84" s="22"/>
      <c r="GT84" s="22"/>
      <c r="GU84" s="22"/>
      <c r="GV84" s="22"/>
      <c r="GW84" s="22"/>
      <c r="GX84" s="22"/>
      <c r="GY84" s="22"/>
      <c r="GZ84" s="22"/>
      <c r="HA84" s="22"/>
      <c r="HB84" s="22"/>
      <c r="HC84" s="22"/>
      <c r="HD84" s="22"/>
      <c r="HE84" s="22"/>
      <c r="HF84" s="22"/>
      <c r="HG84" s="22"/>
      <c r="HH84" s="22"/>
      <c r="HI84" s="22"/>
      <c r="HJ84" s="22"/>
      <c r="HK84" s="22"/>
      <c r="HL84" s="22"/>
      <c r="HM84" s="22"/>
      <c r="HN84" s="22"/>
      <c r="HO84" s="22"/>
      <c r="HP84" s="22"/>
      <c r="HQ84" s="22"/>
      <c r="HR84" s="22"/>
      <c r="HS84" s="22"/>
      <c r="HT84" s="22"/>
      <c r="HU84" s="22"/>
      <c r="HV84" s="22"/>
      <c r="HW84" s="22"/>
      <c r="HX84" s="22"/>
      <c r="HY84" s="22"/>
      <c r="HZ84" s="22"/>
      <c r="IA84" s="22"/>
      <c r="IB84" s="22"/>
      <c r="IC84" s="22"/>
      <c r="ID84" s="22"/>
      <c r="IE84" s="22"/>
      <c r="IF84" s="22"/>
      <c r="IG84" s="22"/>
      <c r="IH84" s="22"/>
      <c r="II84" s="22"/>
      <c r="IJ84" s="22"/>
      <c r="IK84" s="22"/>
      <c r="IL84" s="22"/>
      <c r="IM84" s="22"/>
      <c r="IN84" s="22"/>
      <c r="IO84" s="22"/>
      <c r="IP84" s="22"/>
      <c r="IQ84" s="22"/>
      <c r="IR84" s="22"/>
      <c r="IS84" s="22"/>
      <c r="IT84" s="22"/>
      <c r="IU84" s="22"/>
      <c r="IV84" s="22"/>
    </row>
    <row r="85" spans="1:256" ht="16.5" customHeight="1">
      <c r="B85" s="22"/>
      <c r="C85" s="22"/>
      <c r="D85" s="22"/>
      <c r="E85" s="26"/>
      <c r="F85" s="22"/>
      <c r="G85" s="22"/>
      <c r="H85" s="27"/>
      <c r="I85" s="27"/>
      <c r="J85" s="202"/>
      <c r="K85" s="27"/>
      <c r="L85" s="28"/>
      <c r="M85" s="29"/>
      <c r="N85" s="202"/>
      <c r="O85" s="28"/>
      <c r="P85" s="28"/>
      <c r="Q85" s="22"/>
      <c r="R85" s="38"/>
      <c r="S85" s="38"/>
      <c r="T85" s="22"/>
      <c r="U85" s="38"/>
      <c r="V85" s="22"/>
      <c r="W85" s="38"/>
      <c r="X85" s="22"/>
      <c r="Y85" s="38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  <c r="CW85" s="22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22"/>
      <c r="DU85" s="22"/>
      <c r="DV85" s="22"/>
      <c r="DW85" s="22"/>
      <c r="DX85" s="22"/>
      <c r="DY85" s="22"/>
      <c r="DZ85" s="22"/>
      <c r="EA85" s="22"/>
      <c r="EB85" s="22"/>
      <c r="EC85" s="22"/>
      <c r="ED85" s="22"/>
      <c r="EE85" s="22"/>
      <c r="EF85" s="22"/>
      <c r="EG85" s="22"/>
      <c r="EH85" s="22"/>
      <c r="EI85" s="22"/>
      <c r="EJ85" s="22"/>
      <c r="EK85" s="22"/>
      <c r="EL85" s="22"/>
      <c r="EM85" s="22"/>
      <c r="EN85" s="22"/>
      <c r="EO85" s="22"/>
      <c r="EP85" s="22"/>
      <c r="EQ85" s="22"/>
      <c r="ER85" s="22"/>
      <c r="ES85" s="22"/>
      <c r="ET85" s="22"/>
      <c r="EU85" s="22"/>
      <c r="EV85" s="22"/>
      <c r="EW85" s="22"/>
      <c r="EX85" s="22"/>
      <c r="EY85" s="22"/>
      <c r="EZ85" s="22"/>
      <c r="FA85" s="22"/>
      <c r="FB85" s="22"/>
      <c r="FC85" s="22"/>
      <c r="FD85" s="22"/>
      <c r="FE85" s="22"/>
      <c r="FF85" s="22"/>
      <c r="FG85" s="22"/>
      <c r="FH85" s="22"/>
      <c r="FI85" s="22"/>
      <c r="FJ85" s="22"/>
      <c r="FK85" s="22"/>
      <c r="FL85" s="22"/>
      <c r="FM85" s="22"/>
      <c r="FN85" s="22"/>
      <c r="FO85" s="22"/>
      <c r="FP85" s="22"/>
      <c r="FQ85" s="22"/>
      <c r="FR85" s="22"/>
      <c r="FS85" s="22"/>
      <c r="FT85" s="22"/>
      <c r="FU85" s="22"/>
      <c r="FV85" s="22"/>
      <c r="FW85" s="22"/>
      <c r="FX85" s="22"/>
      <c r="FY85" s="22"/>
      <c r="FZ85" s="22"/>
      <c r="GA85" s="22"/>
      <c r="GB85" s="22"/>
      <c r="GC85" s="22"/>
      <c r="GD85" s="22"/>
      <c r="GE85" s="22"/>
      <c r="GF85" s="22"/>
      <c r="GG85" s="22"/>
      <c r="GH85" s="22"/>
      <c r="GI85" s="22"/>
      <c r="GJ85" s="22"/>
      <c r="GK85" s="22"/>
      <c r="GL85" s="22"/>
      <c r="GM85" s="22"/>
      <c r="GN85" s="22"/>
      <c r="GO85" s="22"/>
      <c r="GP85" s="22"/>
      <c r="GQ85" s="22"/>
      <c r="GR85" s="22"/>
      <c r="GS85" s="22"/>
      <c r="GT85" s="22"/>
      <c r="GU85" s="22"/>
      <c r="GV85" s="22"/>
      <c r="GW85" s="22"/>
      <c r="GX85" s="22"/>
      <c r="GY85" s="22"/>
      <c r="GZ85" s="22"/>
      <c r="HA85" s="22"/>
      <c r="HB85" s="22"/>
      <c r="HC85" s="22"/>
      <c r="HD85" s="22"/>
      <c r="HE85" s="22"/>
      <c r="HF85" s="22"/>
      <c r="HG85" s="22"/>
      <c r="HH85" s="22"/>
      <c r="HI85" s="22"/>
      <c r="HJ85" s="22"/>
      <c r="HK85" s="22"/>
      <c r="HL85" s="22"/>
      <c r="HM85" s="22"/>
      <c r="HN85" s="22"/>
      <c r="HO85" s="22"/>
      <c r="HP85" s="22"/>
      <c r="HQ85" s="22"/>
      <c r="HR85" s="22"/>
      <c r="HS85" s="22"/>
      <c r="HT85" s="22"/>
      <c r="HU85" s="22"/>
      <c r="HV85" s="22"/>
      <c r="HW85" s="22"/>
      <c r="HX85" s="22"/>
      <c r="HY85" s="22"/>
      <c r="HZ85" s="22"/>
      <c r="IA85" s="22"/>
      <c r="IB85" s="22"/>
      <c r="IC85" s="22"/>
      <c r="ID85" s="22"/>
      <c r="IE85" s="22"/>
      <c r="IF85" s="22"/>
      <c r="IG85" s="22"/>
      <c r="IH85" s="22"/>
      <c r="II85" s="22"/>
      <c r="IJ85" s="22"/>
      <c r="IK85" s="22"/>
      <c r="IL85" s="22"/>
      <c r="IM85" s="22"/>
      <c r="IN85" s="22"/>
      <c r="IO85" s="22"/>
      <c r="IP85" s="22"/>
      <c r="IQ85" s="22"/>
      <c r="IR85" s="22"/>
      <c r="IS85" s="22"/>
      <c r="IT85" s="22"/>
      <c r="IU85" s="22"/>
      <c r="IV85" s="22"/>
    </row>
    <row r="86" spans="1:256" ht="16.5" customHeight="1">
      <c r="A86" s="1" t="s">
        <v>16</v>
      </c>
      <c r="B86" s="22"/>
      <c r="C86" s="22"/>
      <c r="D86" s="22"/>
      <c r="E86" s="22"/>
      <c r="F86" s="22"/>
      <c r="G86" s="22"/>
      <c r="I86" s="22"/>
      <c r="J86" s="204"/>
      <c r="K86" s="22"/>
      <c r="M86" s="33"/>
      <c r="N86" s="204"/>
      <c r="O86" s="33"/>
      <c r="Q86" s="22"/>
      <c r="R86" s="22"/>
      <c r="S86" s="38"/>
      <c r="T86" s="22"/>
      <c r="U86" s="38"/>
      <c r="V86" s="22"/>
      <c r="W86" s="38"/>
      <c r="X86" s="22"/>
      <c r="Y86" s="38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  <c r="CW86" s="22"/>
      <c r="CX86" s="22"/>
      <c r="CY86" s="22"/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22"/>
      <c r="DU86" s="22"/>
      <c r="DV86" s="22"/>
      <c r="DW86" s="22"/>
      <c r="DX86" s="22"/>
      <c r="DY86" s="22"/>
      <c r="DZ86" s="22"/>
      <c r="EA86" s="22"/>
      <c r="EB86" s="22"/>
      <c r="EC86" s="22"/>
      <c r="ED86" s="22"/>
      <c r="EE86" s="22"/>
      <c r="EF86" s="22"/>
      <c r="EG86" s="22"/>
      <c r="EH86" s="22"/>
      <c r="EI86" s="22"/>
      <c r="EJ86" s="22"/>
      <c r="EK86" s="22"/>
      <c r="EL86" s="22"/>
      <c r="EM86" s="22"/>
      <c r="EN86" s="22"/>
      <c r="EO86" s="22"/>
      <c r="EP86" s="22"/>
      <c r="EQ86" s="22"/>
      <c r="ER86" s="22"/>
      <c r="ES86" s="22"/>
      <c r="ET86" s="22"/>
      <c r="EU86" s="22"/>
      <c r="EV86" s="22"/>
      <c r="EW86" s="22"/>
      <c r="EX86" s="22"/>
      <c r="EY86" s="22"/>
      <c r="EZ86" s="22"/>
      <c r="FA86" s="22"/>
      <c r="FB86" s="22"/>
      <c r="FC86" s="22"/>
      <c r="FD86" s="22"/>
      <c r="FE86" s="22"/>
      <c r="FF86" s="22"/>
      <c r="FG86" s="22"/>
      <c r="FH86" s="22"/>
      <c r="FI86" s="22"/>
      <c r="FJ86" s="22"/>
      <c r="FK86" s="22"/>
      <c r="FL86" s="22"/>
      <c r="FM86" s="22"/>
      <c r="FN86" s="22"/>
      <c r="FO86" s="22"/>
      <c r="FP86" s="22"/>
      <c r="FQ86" s="22"/>
      <c r="FR86" s="22"/>
      <c r="FS86" s="22"/>
      <c r="FT86" s="22"/>
      <c r="FU86" s="22"/>
      <c r="FV86" s="22"/>
      <c r="FW86" s="22"/>
      <c r="FX86" s="22"/>
      <c r="FY86" s="22"/>
      <c r="FZ86" s="22"/>
      <c r="GA86" s="22"/>
      <c r="GB86" s="22"/>
      <c r="GC86" s="22"/>
      <c r="GD86" s="22"/>
      <c r="GE86" s="22"/>
      <c r="GF86" s="22"/>
      <c r="GG86" s="22"/>
      <c r="GH86" s="22"/>
      <c r="GI86" s="22"/>
      <c r="GJ86" s="22"/>
      <c r="GK86" s="22"/>
      <c r="GL86" s="22"/>
      <c r="GM86" s="22"/>
      <c r="GN86" s="22"/>
      <c r="GO86" s="22"/>
      <c r="GP86" s="22"/>
      <c r="GQ86" s="22"/>
      <c r="GR86" s="22"/>
      <c r="GS86" s="22"/>
      <c r="GT86" s="22"/>
      <c r="GU86" s="22"/>
      <c r="GV86" s="22"/>
      <c r="GW86" s="22"/>
      <c r="GX86" s="22"/>
      <c r="GY86" s="22"/>
      <c r="GZ86" s="22"/>
      <c r="HA86" s="22"/>
      <c r="HB86" s="22"/>
      <c r="HC86" s="22"/>
      <c r="HD86" s="22"/>
      <c r="HE86" s="22"/>
      <c r="HF86" s="22"/>
      <c r="HG86" s="22"/>
      <c r="HH86" s="22"/>
      <c r="HI86" s="22"/>
      <c r="HJ86" s="22"/>
      <c r="HK86" s="22"/>
      <c r="HL86" s="22"/>
      <c r="HM86" s="22"/>
      <c r="HN86" s="22"/>
      <c r="HO86" s="22"/>
      <c r="HP86" s="22"/>
      <c r="HQ86" s="22"/>
      <c r="HR86" s="22"/>
      <c r="HS86" s="22"/>
      <c r="HT86" s="22"/>
      <c r="HU86" s="22"/>
      <c r="HV86" s="22"/>
      <c r="HW86" s="22"/>
      <c r="HX86" s="22"/>
      <c r="HY86" s="22"/>
      <c r="HZ86" s="22"/>
      <c r="IA86" s="22"/>
      <c r="IB86" s="22"/>
      <c r="IC86" s="22"/>
      <c r="ID86" s="22"/>
      <c r="IE86" s="22"/>
      <c r="IF86" s="22"/>
      <c r="IG86" s="22"/>
      <c r="IH86" s="22"/>
      <c r="II86" s="22"/>
      <c r="IJ86" s="22"/>
      <c r="IK86" s="22"/>
      <c r="IL86" s="22"/>
      <c r="IM86" s="22"/>
      <c r="IN86" s="22"/>
      <c r="IO86" s="22"/>
      <c r="IP86" s="22"/>
      <c r="IQ86" s="22"/>
      <c r="IR86" s="22"/>
      <c r="IS86" s="22"/>
      <c r="IT86" s="22"/>
      <c r="IU86" s="22"/>
      <c r="IV86" s="22"/>
    </row>
    <row r="87" spans="1:256" ht="16.5" customHeight="1">
      <c r="B87" s="22"/>
      <c r="C87" s="22"/>
      <c r="D87" s="22"/>
      <c r="E87" s="26"/>
      <c r="F87" s="22"/>
      <c r="G87" s="22"/>
      <c r="H87" s="27"/>
      <c r="I87" s="27"/>
      <c r="J87" s="202"/>
      <c r="K87" s="27"/>
      <c r="L87" s="28"/>
      <c r="M87" s="29"/>
      <c r="N87" s="202"/>
      <c r="O87" s="28"/>
      <c r="P87" s="28"/>
      <c r="Q87" s="22"/>
      <c r="R87" s="22"/>
      <c r="S87" s="38"/>
      <c r="T87" s="22"/>
      <c r="U87" s="38"/>
      <c r="V87" s="22"/>
      <c r="W87" s="38"/>
      <c r="X87" s="22"/>
      <c r="Y87" s="38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  <c r="CW87" s="22"/>
      <c r="CX87" s="22"/>
      <c r="CY87" s="22"/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22"/>
      <c r="DU87" s="22"/>
      <c r="DV87" s="22"/>
      <c r="DW87" s="22"/>
      <c r="DX87" s="22"/>
      <c r="DY87" s="22"/>
      <c r="DZ87" s="22"/>
      <c r="EA87" s="22"/>
      <c r="EB87" s="22"/>
      <c r="EC87" s="22"/>
      <c r="ED87" s="22"/>
      <c r="EE87" s="22"/>
      <c r="EF87" s="22"/>
      <c r="EG87" s="22"/>
      <c r="EH87" s="22"/>
      <c r="EI87" s="22"/>
      <c r="EJ87" s="22"/>
      <c r="EK87" s="22"/>
      <c r="EL87" s="22"/>
      <c r="EM87" s="22"/>
      <c r="EN87" s="22"/>
      <c r="EO87" s="22"/>
      <c r="EP87" s="22"/>
      <c r="EQ87" s="22"/>
      <c r="ER87" s="22"/>
      <c r="ES87" s="22"/>
      <c r="ET87" s="22"/>
      <c r="EU87" s="22"/>
      <c r="EV87" s="22"/>
      <c r="EW87" s="22"/>
      <c r="EX87" s="22"/>
      <c r="EY87" s="22"/>
      <c r="EZ87" s="22"/>
      <c r="FA87" s="22"/>
      <c r="FB87" s="22"/>
      <c r="FC87" s="22"/>
      <c r="FD87" s="22"/>
      <c r="FE87" s="22"/>
      <c r="FF87" s="22"/>
      <c r="FG87" s="22"/>
      <c r="FH87" s="22"/>
      <c r="FI87" s="22"/>
      <c r="FJ87" s="22"/>
      <c r="FK87" s="22"/>
      <c r="FL87" s="22"/>
      <c r="FM87" s="22"/>
      <c r="FN87" s="22"/>
      <c r="FO87" s="22"/>
      <c r="FP87" s="22"/>
      <c r="FQ87" s="22"/>
      <c r="FR87" s="22"/>
      <c r="FS87" s="22"/>
      <c r="FT87" s="22"/>
      <c r="FU87" s="22"/>
      <c r="FV87" s="22"/>
      <c r="FW87" s="22"/>
      <c r="FX87" s="22"/>
      <c r="FY87" s="22"/>
      <c r="FZ87" s="22"/>
      <c r="GA87" s="22"/>
      <c r="GB87" s="22"/>
      <c r="GC87" s="22"/>
      <c r="GD87" s="22"/>
      <c r="GE87" s="22"/>
      <c r="GF87" s="22"/>
      <c r="GG87" s="22"/>
      <c r="GH87" s="22"/>
      <c r="GI87" s="22"/>
      <c r="GJ87" s="22"/>
      <c r="GK87" s="22"/>
      <c r="GL87" s="22"/>
      <c r="GM87" s="22"/>
      <c r="GN87" s="22"/>
      <c r="GO87" s="22"/>
      <c r="GP87" s="22"/>
      <c r="GQ87" s="22"/>
      <c r="GR87" s="22"/>
      <c r="GS87" s="22"/>
      <c r="GT87" s="22"/>
      <c r="GU87" s="22"/>
      <c r="GV87" s="22"/>
      <c r="GW87" s="22"/>
      <c r="GX87" s="22"/>
      <c r="GY87" s="22"/>
      <c r="GZ87" s="22"/>
      <c r="HA87" s="22"/>
      <c r="HB87" s="22"/>
      <c r="HC87" s="22"/>
      <c r="HD87" s="22"/>
      <c r="HE87" s="22"/>
      <c r="HF87" s="22"/>
      <c r="HG87" s="22"/>
      <c r="HH87" s="22"/>
      <c r="HI87" s="22"/>
      <c r="HJ87" s="22"/>
      <c r="HK87" s="22"/>
      <c r="HL87" s="22"/>
      <c r="HM87" s="22"/>
      <c r="HN87" s="22"/>
      <c r="HO87" s="22"/>
      <c r="HP87" s="22"/>
      <c r="HQ87" s="22"/>
      <c r="HR87" s="22"/>
      <c r="HS87" s="22"/>
      <c r="HT87" s="22"/>
      <c r="HU87" s="22"/>
      <c r="HV87" s="22"/>
      <c r="HW87" s="22"/>
      <c r="HX87" s="22"/>
      <c r="HY87" s="22"/>
      <c r="HZ87" s="22"/>
      <c r="IA87" s="22"/>
      <c r="IB87" s="22"/>
      <c r="IC87" s="22"/>
      <c r="ID87" s="22"/>
      <c r="IE87" s="22"/>
      <c r="IF87" s="22"/>
      <c r="IG87" s="22"/>
      <c r="IH87" s="22"/>
      <c r="II87" s="22"/>
      <c r="IJ87" s="22"/>
      <c r="IK87" s="22"/>
      <c r="IL87" s="22"/>
      <c r="IM87" s="22"/>
      <c r="IN87" s="22"/>
      <c r="IO87" s="22"/>
      <c r="IP87" s="22"/>
      <c r="IQ87" s="22"/>
      <c r="IR87" s="22"/>
      <c r="IS87" s="22"/>
      <c r="IT87" s="22"/>
      <c r="IU87" s="22"/>
      <c r="IV87" s="22"/>
    </row>
    <row r="88" spans="1:256" ht="16.5" customHeight="1">
      <c r="A88" s="5" t="s">
        <v>248</v>
      </c>
      <c r="C88" s="22"/>
      <c r="D88" s="22"/>
      <c r="E88" s="26"/>
      <c r="F88" s="22"/>
      <c r="G88" s="22"/>
      <c r="H88" s="27">
        <v>14</v>
      </c>
      <c r="I88" s="27"/>
      <c r="J88" s="202">
        <v>29736830</v>
      </c>
      <c r="K88" s="27"/>
      <c r="L88" s="28">
        <v>36430110</v>
      </c>
      <c r="M88" s="29"/>
      <c r="N88" s="202">
        <v>29736830</v>
      </c>
      <c r="O88" s="28"/>
      <c r="P88" s="28">
        <v>36430110</v>
      </c>
      <c r="Q88" s="22"/>
      <c r="R88" s="22"/>
      <c r="S88" s="38"/>
      <c r="T88" s="22"/>
      <c r="U88" s="38"/>
      <c r="V88" s="22"/>
      <c r="W88" s="38"/>
      <c r="X88" s="22"/>
      <c r="Y88" s="38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22"/>
      <c r="EZ88" s="22"/>
      <c r="FA88" s="22"/>
      <c r="FB88" s="22"/>
      <c r="FC88" s="22"/>
      <c r="FD88" s="22"/>
      <c r="FE88" s="22"/>
      <c r="FF88" s="22"/>
      <c r="FG88" s="22"/>
      <c r="FH88" s="22"/>
      <c r="FI88" s="22"/>
      <c r="FJ88" s="22"/>
      <c r="FK88" s="22"/>
      <c r="FL88" s="22"/>
      <c r="FM88" s="22"/>
      <c r="FN88" s="22"/>
      <c r="FO88" s="22"/>
      <c r="FP88" s="22"/>
      <c r="FQ88" s="22"/>
      <c r="FR88" s="22"/>
      <c r="FS88" s="22"/>
      <c r="FT88" s="22"/>
      <c r="FU88" s="22"/>
      <c r="FV88" s="22"/>
      <c r="FW88" s="22"/>
      <c r="FX88" s="22"/>
      <c r="FY88" s="22"/>
      <c r="FZ88" s="22"/>
      <c r="GA88" s="22"/>
      <c r="GB88" s="22"/>
      <c r="GC88" s="22"/>
      <c r="GD88" s="22"/>
      <c r="GE88" s="22"/>
      <c r="GF88" s="22"/>
      <c r="GG88" s="22"/>
      <c r="GH88" s="22"/>
      <c r="GI88" s="22"/>
      <c r="GJ88" s="22"/>
      <c r="GK88" s="22"/>
      <c r="GL88" s="22"/>
      <c r="GM88" s="22"/>
      <c r="GN88" s="22"/>
      <c r="GO88" s="22"/>
      <c r="GP88" s="22"/>
      <c r="GQ88" s="22"/>
      <c r="GR88" s="22"/>
      <c r="GS88" s="22"/>
      <c r="GT88" s="22"/>
      <c r="GU88" s="22"/>
      <c r="GV88" s="22"/>
      <c r="GW88" s="22"/>
      <c r="GX88" s="22"/>
      <c r="GY88" s="22"/>
      <c r="GZ88" s="22"/>
      <c r="HA88" s="22"/>
      <c r="HB88" s="22"/>
      <c r="HC88" s="22"/>
      <c r="HD88" s="22"/>
      <c r="HE88" s="22"/>
      <c r="HF88" s="22"/>
      <c r="HG88" s="22"/>
      <c r="HH88" s="22"/>
      <c r="HI88" s="22"/>
      <c r="HJ88" s="22"/>
      <c r="HK88" s="22"/>
      <c r="HL88" s="22"/>
      <c r="HM88" s="22"/>
      <c r="HN88" s="22"/>
      <c r="HO88" s="22"/>
      <c r="HP88" s="22"/>
      <c r="HQ88" s="22"/>
      <c r="HR88" s="22"/>
      <c r="HS88" s="22"/>
      <c r="HT88" s="22"/>
      <c r="HU88" s="22"/>
      <c r="HV88" s="22"/>
      <c r="HW88" s="22"/>
      <c r="HX88" s="22"/>
      <c r="HY88" s="22"/>
      <c r="HZ88" s="22"/>
      <c r="IA88" s="22"/>
      <c r="IB88" s="22"/>
      <c r="IC88" s="22"/>
      <c r="ID88" s="22"/>
      <c r="IE88" s="22"/>
      <c r="IF88" s="22"/>
      <c r="IG88" s="22"/>
      <c r="IH88" s="22"/>
      <c r="II88" s="22"/>
      <c r="IJ88" s="22"/>
      <c r="IK88" s="22"/>
      <c r="IL88" s="22"/>
      <c r="IM88" s="22"/>
      <c r="IN88" s="22"/>
      <c r="IO88" s="22"/>
      <c r="IP88" s="22"/>
      <c r="IQ88" s="22"/>
      <c r="IR88" s="22"/>
      <c r="IS88" s="22"/>
      <c r="IT88" s="22"/>
      <c r="IU88" s="22"/>
      <c r="IV88" s="22"/>
    </row>
    <row r="89" spans="1:256" ht="16.5" customHeight="1">
      <c r="A89" s="50" t="s">
        <v>31</v>
      </c>
      <c r="B89" s="22"/>
      <c r="C89" s="22"/>
      <c r="D89" s="22"/>
      <c r="E89" s="22"/>
      <c r="F89" s="22"/>
      <c r="G89" s="22"/>
      <c r="I89" s="22"/>
      <c r="J89" s="204">
        <v>33109670</v>
      </c>
      <c r="K89" s="22"/>
      <c r="L89" s="24">
        <v>29882715</v>
      </c>
      <c r="M89" s="33"/>
      <c r="N89" s="204">
        <v>11483705</v>
      </c>
      <c r="O89" s="33"/>
      <c r="P89" s="24">
        <v>9930584</v>
      </c>
      <c r="Q89" s="22"/>
      <c r="R89" s="22"/>
      <c r="S89" s="38"/>
      <c r="T89" s="22"/>
      <c r="U89" s="38"/>
      <c r="V89" s="22"/>
      <c r="W89" s="38"/>
      <c r="X89" s="22"/>
      <c r="Y89" s="38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22"/>
      <c r="DU89" s="22"/>
      <c r="DV89" s="22"/>
      <c r="DW89" s="22"/>
      <c r="DX89" s="22"/>
      <c r="DY89" s="22"/>
      <c r="DZ89" s="22"/>
      <c r="EA89" s="22"/>
      <c r="EB89" s="22"/>
      <c r="EC89" s="22"/>
      <c r="ED89" s="22"/>
      <c r="EE89" s="22"/>
      <c r="EF89" s="22"/>
      <c r="EG89" s="22"/>
      <c r="EH89" s="22"/>
      <c r="EI89" s="22"/>
      <c r="EJ89" s="22"/>
      <c r="EK89" s="22"/>
      <c r="EL89" s="22"/>
      <c r="EM89" s="22"/>
      <c r="EN89" s="22"/>
      <c r="EO89" s="22"/>
      <c r="EP89" s="22"/>
      <c r="EQ89" s="22"/>
      <c r="ER89" s="22"/>
      <c r="ES89" s="22"/>
      <c r="ET89" s="22"/>
      <c r="EU89" s="22"/>
      <c r="EV89" s="22"/>
      <c r="EW89" s="22"/>
      <c r="EX89" s="22"/>
      <c r="EY89" s="22"/>
      <c r="EZ89" s="22"/>
      <c r="FA89" s="22"/>
      <c r="FB89" s="22"/>
      <c r="FC89" s="22"/>
      <c r="FD89" s="22"/>
      <c r="FE89" s="22"/>
      <c r="FF89" s="22"/>
      <c r="FG89" s="22"/>
      <c r="FH89" s="22"/>
      <c r="FI89" s="22"/>
      <c r="FJ89" s="22"/>
      <c r="FK89" s="22"/>
      <c r="FL89" s="22"/>
      <c r="FM89" s="22"/>
      <c r="FN89" s="22"/>
      <c r="FO89" s="22"/>
      <c r="FP89" s="22"/>
      <c r="FQ89" s="22"/>
      <c r="FR89" s="22"/>
      <c r="FS89" s="22"/>
      <c r="FT89" s="22"/>
      <c r="FU89" s="22"/>
      <c r="FV89" s="22"/>
      <c r="FW89" s="22"/>
      <c r="FX89" s="22"/>
      <c r="FY89" s="22"/>
      <c r="FZ89" s="22"/>
      <c r="GA89" s="22"/>
      <c r="GB89" s="22"/>
      <c r="GC89" s="22"/>
      <c r="GD89" s="22"/>
      <c r="GE89" s="22"/>
      <c r="GF89" s="22"/>
      <c r="GG89" s="22"/>
      <c r="GH89" s="22"/>
      <c r="GI89" s="22"/>
      <c r="GJ89" s="22"/>
      <c r="GK89" s="22"/>
      <c r="GL89" s="22"/>
      <c r="GM89" s="22"/>
      <c r="GN89" s="22"/>
      <c r="GO89" s="22"/>
      <c r="GP89" s="22"/>
      <c r="GQ89" s="22"/>
      <c r="GR89" s="22"/>
      <c r="GS89" s="22"/>
      <c r="GT89" s="22"/>
      <c r="GU89" s="22"/>
      <c r="GV89" s="22"/>
      <c r="GW89" s="22"/>
      <c r="GX89" s="22"/>
      <c r="GY89" s="22"/>
      <c r="GZ89" s="22"/>
      <c r="HA89" s="22"/>
      <c r="HB89" s="22"/>
      <c r="HC89" s="22"/>
      <c r="HD89" s="22"/>
      <c r="HE89" s="22"/>
      <c r="HF89" s="22"/>
      <c r="HG89" s="22"/>
      <c r="HH89" s="22"/>
      <c r="HI89" s="22"/>
      <c r="HJ89" s="22"/>
      <c r="HK89" s="22"/>
      <c r="HL89" s="22"/>
      <c r="HM89" s="22"/>
      <c r="HN89" s="22"/>
      <c r="HO89" s="22"/>
      <c r="HP89" s="22"/>
      <c r="HQ89" s="22"/>
      <c r="HR89" s="22"/>
      <c r="HS89" s="22"/>
      <c r="HT89" s="22"/>
      <c r="HU89" s="22"/>
      <c r="HV89" s="22"/>
      <c r="HW89" s="22"/>
      <c r="HX89" s="22"/>
      <c r="HY89" s="22"/>
      <c r="HZ89" s="22"/>
      <c r="IA89" s="22"/>
      <c r="IB89" s="22"/>
      <c r="IC89" s="22"/>
      <c r="ID89" s="22"/>
      <c r="IE89" s="22"/>
      <c r="IF89" s="22"/>
      <c r="IG89" s="22"/>
      <c r="IH89" s="22"/>
      <c r="II89" s="22"/>
      <c r="IJ89" s="22"/>
      <c r="IK89" s="22"/>
      <c r="IL89" s="22"/>
      <c r="IM89" s="22"/>
      <c r="IN89" s="22"/>
      <c r="IO89" s="22"/>
      <c r="IP89" s="22"/>
      <c r="IQ89" s="22"/>
      <c r="IR89" s="22"/>
      <c r="IS89" s="22"/>
      <c r="IT89" s="22"/>
      <c r="IU89" s="22"/>
      <c r="IV89" s="22"/>
    </row>
    <row r="90" spans="1:256" ht="16.5" customHeight="1">
      <c r="A90" s="50" t="s">
        <v>207</v>
      </c>
      <c r="B90" s="22"/>
      <c r="C90" s="22"/>
      <c r="D90" s="22"/>
      <c r="E90" s="22"/>
      <c r="F90" s="22"/>
      <c r="G90" s="22"/>
      <c r="H90" s="23">
        <v>15</v>
      </c>
      <c r="I90" s="22"/>
      <c r="J90" s="204">
        <v>177291474</v>
      </c>
      <c r="K90" s="22"/>
      <c r="L90" s="24">
        <v>0</v>
      </c>
      <c r="M90" s="33"/>
      <c r="N90" s="204">
        <v>135085064</v>
      </c>
      <c r="O90" s="33"/>
      <c r="P90" s="24">
        <v>0</v>
      </c>
      <c r="Q90" s="22"/>
      <c r="R90" s="22"/>
      <c r="S90" s="38"/>
      <c r="T90" s="22"/>
      <c r="U90" s="38"/>
      <c r="V90" s="22"/>
      <c r="W90" s="38"/>
      <c r="X90" s="22"/>
      <c r="Y90" s="38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22"/>
      <c r="DU90" s="22"/>
      <c r="DV90" s="22"/>
      <c r="DW90" s="22"/>
      <c r="DX90" s="22"/>
      <c r="DY90" s="22"/>
      <c r="DZ90" s="22"/>
      <c r="EA90" s="22"/>
      <c r="EB90" s="22"/>
      <c r="EC90" s="22"/>
      <c r="ED90" s="22"/>
      <c r="EE90" s="22"/>
      <c r="EF90" s="22"/>
      <c r="EG90" s="22"/>
      <c r="EH90" s="22"/>
      <c r="EI90" s="22"/>
      <c r="EJ90" s="22"/>
      <c r="EK90" s="22"/>
      <c r="EL90" s="22"/>
      <c r="EM90" s="22"/>
      <c r="EN90" s="22"/>
      <c r="EO90" s="22"/>
      <c r="EP90" s="22"/>
      <c r="EQ90" s="22"/>
      <c r="ER90" s="22"/>
      <c r="ES90" s="22"/>
      <c r="ET90" s="22"/>
      <c r="EU90" s="22"/>
      <c r="EV90" s="22"/>
      <c r="EW90" s="22"/>
      <c r="EX90" s="22"/>
      <c r="EY90" s="22"/>
      <c r="EZ90" s="22"/>
      <c r="FA90" s="22"/>
      <c r="FB90" s="22"/>
      <c r="FC90" s="22"/>
      <c r="FD90" s="22"/>
      <c r="FE90" s="22"/>
      <c r="FF90" s="22"/>
      <c r="FG90" s="22"/>
      <c r="FH90" s="22"/>
      <c r="FI90" s="22"/>
      <c r="FJ90" s="22"/>
      <c r="FK90" s="22"/>
      <c r="FL90" s="22"/>
      <c r="FM90" s="22"/>
      <c r="FN90" s="22"/>
      <c r="FO90" s="22"/>
      <c r="FP90" s="22"/>
      <c r="FQ90" s="22"/>
      <c r="FR90" s="22"/>
      <c r="FS90" s="22"/>
      <c r="FT90" s="22"/>
      <c r="FU90" s="22"/>
      <c r="FV90" s="22"/>
      <c r="FW90" s="22"/>
      <c r="FX90" s="22"/>
      <c r="FY90" s="22"/>
      <c r="FZ90" s="22"/>
      <c r="GA90" s="22"/>
      <c r="GB90" s="22"/>
      <c r="GC90" s="22"/>
      <c r="GD90" s="22"/>
      <c r="GE90" s="22"/>
      <c r="GF90" s="22"/>
      <c r="GG90" s="22"/>
      <c r="GH90" s="22"/>
      <c r="GI90" s="22"/>
      <c r="GJ90" s="22"/>
      <c r="GK90" s="22"/>
      <c r="GL90" s="22"/>
      <c r="GM90" s="22"/>
      <c r="GN90" s="22"/>
      <c r="GO90" s="22"/>
      <c r="GP90" s="22"/>
      <c r="GQ90" s="22"/>
      <c r="GR90" s="22"/>
      <c r="GS90" s="22"/>
      <c r="GT90" s="22"/>
      <c r="GU90" s="22"/>
      <c r="GV90" s="22"/>
      <c r="GW90" s="22"/>
      <c r="GX90" s="22"/>
      <c r="GY90" s="22"/>
      <c r="GZ90" s="22"/>
      <c r="HA90" s="22"/>
      <c r="HB90" s="22"/>
      <c r="HC90" s="22"/>
      <c r="HD90" s="22"/>
      <c r="HE90" s="22"/>
      <c r="HF90" s="22"/>
      <c r="HG90" s="22"/>
      <c r="HH90" s="22"/>
      <c r="HI90" s="22"/>
      <c r="HJ90" s="22"/>
      <c r="HK90" s="22"/>
      <c r="HL90" s="22"/>
      <c r="HM90" s="22"/>
      <c r="HN90" s="22"/>
      <c r="HO90" s="22"/>
      <c r="HP90" s="22"/>
      <c r="HQ90" s="22"/>
      <c r="HR90" s="22"/>
      <c r="HS90" s="22"/>
      <c r="HT90" s="22"/>
      <c r="HU90" s="22"/>
      <c r="HV90" s="22"/>
      <c r="HW90" s="22"/>
      <c r="HX90" s="22"/>
      <c r="HY90" s="22"/>
      <c r="HZ90" s="22"/>
      <c r="IA90" s="22"/>
      <c r="IB90" s="22"/>
      <c r="IC90" s="22"/>
      <c r="ID90" s="22"/>
      <c r="IE90" s="22"/>
      <c r="IF90" s="22"/>
      <c r="IG90" s="22"/>
      <c r="IH90" s="22"/>
      <c r="II90" s="22"/>
      <c r="IJ90" s="22"/>
      <c r="IK90" s="22"/>
      <c r="IL90" s="22"/>
      <c r="IM90" s="22"/>
      <c r="IN90" s="22"/>
      <c r="IO90" s="22"/>
      <c r="IP90" s="22"/>
      <c r="IQ90" s="22"/>
      <c r="IR90" s="22"/>
      <c r="IS90" s="22"/>
      <c r="IT90" s="22"/>
      <c r="IU90" s="22"/>
      <c r="IV90" s="22"/>
    </row>
    <row r="91" spans="1:256" ht="16.5" customHeight="1">
      <c r="A91" s="50" t="s">
        <v>120</v>
      </c>
      <c r="B91" s="22"/>
      <c r="C91" s="22"/>
      <c r="D91" s="22"/>
      <c r="E91" s="22"/>
      <c r="F91" s="22"/>
      <c r="G91" s="22"/>
      <c r="I91" s="22"/>
      <c r="J91" s="204">
        <v>7973014</v>
      </c>
      <c r="K91" s="22"/>
      <c r="L91" s="24">
        <v>31522025</v>
      </c>
      <c r="M91" s="33"/>
      <c r="N91" s="202">
        <v>4950195</v>
      </c>
      <c r="O91" s="33"/>
      <c r="P91" s="28">
        <v>28528330</v>
      </c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2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2"/>
      <c r="EY91" s="22"/>
      <c r="EZ91" s="22"/>
      <c r="FA91" s="22"/>
      <c r="FB91" s="22"/>
      <c r="FC91" s="22"/>
      <c r="FD91" s="22"/>
      <c r="FE91" s="22"/>
      <c r="FF91" s="22"/>
      <c r="FG91" s="22"/>
      <c r="FH91" s="22"/>
      <c r="FI91" s="22"/>
      <c r="FJ91" s="22"/>
      <c r="FK91" s="22"/>
      <c r="FL91" s="22"/>
      <c r="FM91" s="22"/>
      <c r="FN91" s="22"/>
      <c r="FO91" s="22"/>
      <c r="FP91" s="22"/>
      <c r="FQ91" s="22"/>
      <c r="FR91" s="22"/>
      <c r="FS91" s="22"/>
      <c r="FT91" s="22"/>
      <c r="FU91" s="22"/>
      <c r="FV91" s="22"/>
      <c r="FW91" s="22"/>
      <c r="FX91" s="22"/>
      <c r="FY91" s="22"/>
      <c r="FZ91" s="22"/>
      <c r="GA91" s="22"/>
      <c r="GB91" s="22"/>
      <c r="GC91" s="22"/>
      <c r="GD91" s="22"/>
      <c r="GE91" s="22"/>
      <c r="GF91" s="22"/>
      <c r="GG91" s="22"/>
      <c r="GH91" s="22"/>
      <c r="GI91" s="22"/>
      <c r="GJ91" s="22"/>
      <c r="GK91" s="22"/>
      <c r="GL91" s="22"/>
      <c r="GM91" s="22"/>
      <c r="GN91" s="22"/>
      <c r="GO91" s="22"/>
      <c r="GP91" s="22"/>
      <c r="GQ91" s="22"/>
      <c r="GR91" s="22"/>
      <c r="GS91" s="22"/>
      <c r="GT91" s="22"/>
      <c r="GU91" s="22"/>
      <c r="GV91" s="22"/>
      <c r="GW91" s="22"/>
      <c r="GX91" s="22"/>
      <c r="GY91" s="22"/>
      <c r="GZ91" s="22"/>
      <c r="HA91" s="22"/>
      <c r="HB91" s="22"/>
      <c r="HC91" s="22"/>
      <c r="HD91" s="22"/>
      <c r="HE91" s="22"/>
      <c r="HF91" s="22"/>
      <c r="HG91" s="22"/>
      <c r="HH91" s="22"/>
      <c r="HI91" s="22"/>
      <c r="HJ91" s="22"/>
      <c r="HK91" s="22"/>
      <c r="HL91" s="22"/>
      <c r="HM91" s="22"/>
      <c r="HN91" s="22"/>
      <c r="HO91" s="22"/>
      <c r="HP91" s="22"/>
      <c r="HQ91" s="22"/>
      <c r="HR91" s="22"/>
      <c r="HS91" s="22"/>
      <c r="HT91" s="22"/>
      <c r="HU91" s="22"/>
      <c r="HV91" s="22"/>
      <c r="HW91" s="22"/>
      <c r="HX91" s="22"/>
      <c r="HY91" s="22"/>
      <c r="HZ91" s="22"/>
      <c r="IA91" s="22"/>
      <c r="IB91" s="22"/>
      <c r="IC91" s="22"/>
      <c r="ID91" s="22"/>
      <c r="IE91" s="22"/>
      <c r="IF91" s="22"/>
      <c r="IG91" s="22"/>
      <c r="IH91" s="22"/>
      <c r="II91" s="22"/>
      <c r="IJ91" s="22"/>
      <c r="IK91" s="22"/>
      <c r="IL91" s="22"/>
      <c r="IM91" s="22"/>
      <c r="IN91" s="22"/>
      <c r="IO91" s="22"/>
      <c r="IP91" s="22"/>
      <c r="IQ91" s="22"/>
      <c r="IR91" s="22"/>
      <c r="IS91" s="22"/>
      <c r="IT91" s="22"/>
      <c r="IU91" s="22"/>
      <c r="IV91" s="22"/>
    </row>
    <row r="92" spans="1:256" ht="16.5" customHeight="1">
      <c r="A92" s="50" t="s">
        <v>241</v>
      </c>
      <c r="B92" s="22"/>
      <c r="C92" s="22"/>
      <c r="D92" s="22"/>
      <c r="E92" s="22"/>
      <c r="F92" s="22"/>
      <c r="G92" s="22"/>
      <c r="H92" s="296"/>
      <c r="I92" s="22"/>
      <c r="J92" s="204">
        <v>192200</v>
      </c>
      <c r="K92" s="22"/>
      <c r="L92" s="24">
        <v>0</v>
      </c>
      <c r="M92" s="33"/>
      <c r="N92" s="204">
        <v>192200</v>
      </c>
      <c r="O92" s="22"/>
      <c r="P92" s="24">
        <v>0</v>
      </c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2"/>
      <c r="EZ92" s="22"/>
      <c r="FA92" s="22"/>
      <c r="FB92" s="22"/>
      <c r="FC92" s="22"/>
      <c r="FD92" s="22"/>
      <c r="FE92" s="22"/>
      <c r="FF92" s="22"/>
      <c r="FG92" s="22"/>
      <c r="FH92" s="22"/>
      <c r="FI92" s="22"/>
      <c r="FJ92" s="22"/>
      <c r="FK92" s="22"/>
      <c r="FL92" s="22"/>
      <c r="FM92" s="22"/>
      <c r="FN92" s="22"/>
      <c r="FO92" s="22"/>
      <c r="FP92" s="22"/>
      <c r="FQ92" s="22"/>
      <c r="FR92" s="22"/>
      <c r="FS92" s="22"/>
      <c r="FT92" s="22"/>
      <c r="FU92" s="22"/>
      <c r="FV92" s="22"/>
      <c r="FW92" s="22"/>
      <c r="FX92" s="22"/>
      <c r="FY92" s="22"/>
      <c r="FZ92" s="22"/>
      <c r="GA92" s="22"/>
      <c r="GB92" s="22"/>
      <c r="GC92" s="22"/>
      <c r="GD92" s="22"/>
      <c r="GE92" s="22"/>
      <c r="GF92" s="22"/>
      <c r="GG92" s="22"/>
      <c r="GH92" s="22"/>
      <c r="GI92" s="22"/>
      <c r="GJ92" s="22"/>
      <c r="GK92" s="22"/>
      <c r="GL92" s="22"/>
      <c r="GM92" s="22"/>
      <c r="GN92" s="22"/>
      <c r="GO92" s="22"/>
      <c r="GP92" s="22"/>
      <c r="GQ92" s="22"/>
      <c r="GR92" s="22"/>
      <c r="GS92" s="22"/>
      <c r="GT92" s="22"/>
      <c r="GU92" s="22"/>
      <c r="GV92" s="22"/>
      <c r="GW92" s="22"/>
      <c r="GX92" s="22"/>
      <c r="GY92" s="22"/>
      <c r="GZ92" s="22"/>
      <c r="HA92" s="22"/>
      <c r="HB92" s="22"/>
      <c r="HC92" s="22"/>
      <c r="HD92" s="22"/>
      <c r="HE92" s="22"/>
      <c r="HF92" s="22"/>
      <c r="HG92" s="22"/>
      <c r="HH92" s="22"/>
      <c r="HI92" s="22"/>
      <c r="HJ92" s="22"/>
      <c r="HK92" s="22"/>
      <c r="HL92" s="22"/>
      <c r="HM92" s="22"/>
      <c r="HN92" s="22"/>
      <c r="HO92" s="22"/>
      <c r="HP92" s="22"/>
      <c r="HQ92" s="22"/>
      <c r="HR92" s="22"/>
      <c r="HS92" s="22"/>
      <c r="HT92" s="22"/>
      <c r="HU92" s="22"/>
      <c r="HV92" s="22"/>
      <c r="HW92" s="22"/>
      <c r="HX92" s="22"/>
      <c r="HY92" s="22"/>
      <c r="HZ92" s="22"/>
      <c r="IA92" s="22"/>
      <c r="IB92" s="22"/>
      <c r="IC92" s="22"/>
      <c r="ID92" s="22"/>
      <c r="IE92" s="22"/>
      <c r="IF92" s="22"/>
      <c r="IG92" s="22"/>
      <c r="IH92" s="22"/>
      <c r="II92" s="22"/>
      <c r="IJ92" s="22"/>
      <c r="IK92" s="22"/>
      <c r="IL92" s="22"/>
      <c r="IM92" s="22"/>
      <c r="IN92" s="22"/>
      <c r="IO92" s="22"/>
      <c r="IP92" s="22"/>
      <c r="IQ92" s="22"/>
      <c r="IR92" s="22"/>
      <c r="IS92" s="22"/>
      <c r="IT92" s="22"/>
      <c r="IU92" s="22"/>
      <c r="IV92" s="22"/>
    </row>
    <row r="93" spans="1:256" ht="16.5" customHeight="1">
      <c r="A93" s="5" t="s">
        <v>110</v>
      </c>
      <c r="B93" s="22"/>
      <c r="C93" s="22"/>
      <c r="D93" s="22"/>
      <c r="E93" s="22"/>
      <c r="F93" s="22"/>
      <c r="G93" s="22"/>
      <c r="I93" s="22"/>
      <c r="J93" s="203">
        <v>15525404</v>
      </c>
      <c r="K93" s="22"/>
      <c r="L93" s="34">
        <v>15348882</v>
      </c>
      <c r="M93" s="33"/>
      <c r="N93" s="203">
        <v>0</v>
      </c>
      <c r="O93" s="33"/>
      <c r="P93" s="34">
        <v>0</v>
      </c>
      <c r="Q93" s="22"/>
      <c r="R93" s="38"/>
      <c r="S93" s="38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  <c r="CW93" s="22"/>
      <c r="CX93" s="22"/>
      <c r="CY93" s="22"/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22"/>
      <c r="DU93" s="22"/>
      <c r="DV93" s="22"/>
      <c r="DW93" s="22"/>
      <c r="DX93" s="22"/>
      <c r="DY93" s="22"/>
      <c r="DZ93" s="22"/>
      <c r="EA93" s="22"/>
      <c r="EB93" s="22"/>
      <c r="EC93" s="22"/>
      <c r="ED93" s="22"/>
      <c r="EE93" s="22"/>
      <c r="EF93" s="22"/>
      <c r="EG93" s="22"/>
      <c r="EH93" s="22"/>
      <c r="EI93" s="22"/>
      <c r="EJ93" s="22"/>
      <c r="EK93" s="22"/>
      <c r="EL93" s="22"/>
      <c r="EM93" s="22"/>
      <c r="EN93" s="22"/>
      <c r="EO93" s="22"/>
      <c r="EP93" s="22"/>
      <c r="EQ93" s="22"/>
      <c r="ER93" s="22"/>
      <c r="ES93" s="22"/>
      <c r="ET93" s="22"/>
      <c r="EU93" s="22"/>
      <c r="EV93" s="22"/>
      <c r="EW93" s="22"/>
      <c r="EX93" s="22"/>
      <c r="EY93" s="22"/>
      <c r="EZ93" s="22"/>
      <c r="FA93" s="22"/>
      <c r="FB93" s="22"/>
      <c r="FC93" s="22"/>
      <c r="FD93" s="22"/>
      <c r="FE93" s="22"/>
      <c r="FF93" s="22"/>
      <c r="FG93" s="22"/>
      <c r="FH93" s="22"/>
      <c r="FI93" s="22"/>
      <c r="FJ93" s="22"/>
      <c r="FK93" s="22"/>
      <c r="FL93" s="22"/>
      <c r="FM93" s="22"/>
      <c r="FN93" s="22"/>
      <c r="FO93" s="22"/>
      <c r="FP93" s="22"/>
      <c r="FQ93" s="22"/>
      <c r="FR93" s="22"/>
      <c r="FS93" s="22"/>
      <c r="FT93" s="22"/>
      <c r="FU93" s="22"/>
      <c r="FV93" s="22"/>
      <c r="FW93" s="22"/>
      <c r="FX93" s="22"/>
      <c r="FY93" s="22"/>
      <c r="FZ93" s="22"/>
      <c r="GA93" s="22"/>
      <c r="GB93" s="22"/>
      <c r="GC93" s="22"/>
      <c r="GD93" s="22"/>
      <c r="GE93" s="22"/>
      <c r="GF93" s="22"/>
      <c r="GG93" s="22"/>
      <c r="GH93" s="22"/>
      <c r="GI93" s="22"/>
      <c r="GJ93" s="22"/>
      <c r="GK93" s="22"/>
      <c r="GL93" s="22"/>
      <c r="GM93" s="22"/>
      <c r="GN93" s="22"/>
      <c r="GO93" s="22"/>
      <c r="GP93" s="22"/>
      <c r="GQ93" s="22"/>
      <c r="GR93" s="22"/>
      <c r="GS93" s="22"/>
      <c r="GT93" s="22"/>
      <c r="GU93" s="22"/>
      <c r="GV93" s="22"/>
      <c r="GW93" s="22"/>
      <c r="GX93" s="22"/>
      <c r="GY93" s="22"/>
      <c r="GZ93" s="22"/>
      <c r="HA93" s="22"/>
      <c r="HB93" s="22"/>
      <c r="HC93" s="22"/>
      <c r="HD93" s="22"/>
      <c r="HE93" s="22"/>
      <c r="HF93" s="22"/>
      <c r="HG93" s="22"/>
      <c r="HH93" s="22"/>
      <c r="HI93" s="22"/>
      <c r="HJ93" s="22"/>
      <c r="HK93" s="22"/>
      <c r="HL93" s="22"/>
      <c r="HM93" s="22"/>
      <c r="HN93" s="22"/>
      <c r="HO93" s="22"/>
      <c r="HP93" s="22"/>
      <c r="HQ93" s="22"/>
      <c r="HR93" s="22"/>
      <c r="HS93" s="22"/>
      <c r="HT93" s="22"/>
      <c r="HU93" s="22"/>
      <c r="HV93" s="22"/>
      <c r="HW93" s="22"/>
      <c r="HX93" s="22"/>
      <c r="HY93" s="22"/>
      <c r="HZ93" s="22"/>
      <c r="IA93" s="22"/>
      <c r="IB93" s="22"/>
      <c r="IC93" s="22"/>
      <c r="ID93" s="22"/>
      <c r="IE93" s="22"/>
      <c r="IF93" s="22"/>
      <c r="IG93" s="22"/>
      <c r="IH93" s="22"/>
      <c r="II93" s="22"/>
      <c r="IJ93" s="22"/>
      <c r="IK93" s="22"/>
      <c r="IL93" s="22"/>
      <c r="IM93" s="22"/>
      <c r="IN93" s="22"/>
      <c r="IO93" s="22"/>
      <c r="IP93" s="22"/>
      <c r="IQ93" s="22"/>
      <c r="IR93" s="22"/>
      <c r="IS93" s="22"/>
      <c r="IT93" s="22"/>
      <c r="IU93" s="22"/>
      <c r="IV93" s="22"/>
    </row>
    <row r="94" spans="1:256" ht="16.5" customHeight="1">
      <c r="B94" s="22"/>
      <c r="C94" s="22"/>
      <c r="D94" s="22"/>
      <c r="E94" s="22"/>
      <c r="F94" s="22"/>
      <c r="G94" s="22"/>
      <c r="I94" s="22"/>
      <c r="J94" s="202"/>
      <c r="K94" s="22"/>
      <c r="L94" s="28"/>
      <c r="M94" s="33"/>
      <c r="N94" s="202"/>
      <c r="O94" s="33"/>
      <c r="P94" s="28"/>
      <c r="Q94" s="22"/>
      <c r="R94" s="38"/>
      <c r="S94" s="38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  <c r="CW94" s="22"/>
      <c r="CX94" s="22"/>
      <c r="CY94" s="22"/>
      <c r="CZ94" s="22"/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22"/>
      <c r="DU94" s="22"/>
      <c r="DV94" s="22"/>
      <c r="DW94" s="22"/>
      <c r="DX94" s="22"/>
      <c r="DY94" s="22"/>
      <c r="DZ94" s="22"/>
      <c r="EA94" s="22"/>
      <c r="EB94" s="22"/>
      <c r="EC94" s="22"/>
      <c r="ED94" s="22"/>
      <c r="EE94" s="22"/>
      <c r="EF94" s="22"/>
      <c r="EG94" s="22"/>
      <c r="EH94" s="22"/>
      <c r="EI94" s="22"/>
      <c r="EJ94" s="22"/>
      <c r="EK94" s="22"/>
      <c r="EL94" s="22"/>
      <c r="EM94" s="22"/>
      <c r="EN94" s="22"/>
      <c r="EO94" s="22"/>
      <c r="EP94" s="22"/>
      <c r="EQ94" s="22"/>
      <c r="ER94" s="22"/>
      <c r="ES94" s="22"/>
      <c r="ET94" s="22"/>
      <c r="EU94" s="22"/>
      <c r="EV94" s="22"/>
      <c r="EW94" s="22"/>
      <c r="EX94" s="22"/>
      <c r="EY94" s="22"/>
      <c r="EZ94" s="22"/>
      <c r="FA94" s="22"/>
      <c r="FB94" s="22"/>
      <c r="FC94" s="22"/>
      <c r="FD94" s="22"/>
      <c r="FE94" s="22"/>
      <c r="FF94" s="22"/>
      <c r="FG94" s="22"/>
      <c r="FH94" s="22"/>
      <c r="FI94" s="22"/>
      <c r="FJ94" s="22"/>
      <c r="FK94" s="22"/>
      <c r="FL94" s="22"/>
      <c r="FM94" s="22"/>
      <c r="FN94" s="22"/>
      <c r="FO94" s="22"/>
      <c r="FP94" s="22"/>
      <c r="FQ94" s="22"/>
      <c r="FR94" s="22"/>
      <c r="FS94" s="22"/>
      <c r="FT94" s="22"/>
      <c r="FU94" s="22"/>
      <c r="FV94" s="22"/>
      <c r="FW94" s="22"/>
      <c r="FX94" s="22"/>
      <c r="FY94" s="22"/>
      <c r="FZ94" s="22"/>
      <c r="GA94" s="22"/>
      <c r="GB94" s="22"/>
      <c r="GC94" s="22"/>
      <c r="GD94" s="22"/>
      <c r="GE94" s="22"/>
      <c r="GF94" s="22"/>
      <c r="GG94" s="22"/>
      <c r="GH94" s="22"/>
      <c r="GI94" s="22"/>
      <c r="GJ94" s="22"/>
      <c r="GK94" s="22"/>
      <c r="GL94" s="22"/>
      <c r="GM94" s="22"/>
      <c r="GN94" s="22"/>
      <c r="GO94" s="22"/>
      <c r="GP94" s="22"/>
      <c r="GQ94" s="22"/>
      <c r="GR94" s="22"/>
      <c r="GS94" s="22"/>
      <c r="GT94" s="22"/>
      <c r="GU94" s="22"/>
      <c r="GV94" s="22"/>
      <c r="GW94" s="22"/>
      <c r="GX94" s="22"/>
      <c r="GY94" s="22"/>
      <c r="GZ94" s="22"/>
      <c r="HA94" s="22"/>
      <c r="HB94" s="22"/>
      <c r="HC94" s="22"/>
      <c r="HD94" s="22"/>
      <c r="HE94" s="22"/>
      <c r="HF94" s="22"/>
      <c r="HG94" s="22"/>
      <c r="HH94" s="22"/>
      <c r="HI94" s="22"/>
      <c r="HJ94" s="22"/>
      <c r="HK94" s="22"/>
      <c r="HL94" s="22"/>
      <c r="HM94" s="22"/>
      <c r="HN94" s="22"/>
      <c r="HO94" s="22"/>
      <c r="HP94" s="22"/>
      <c r="HQ94" s="22"/>
      <c r="HR94" s="22"/>
      <c r="HS94" s="22"/>
      <c r="HT94" s="22"/>
      <c r="HU94" s="22"/>
      <c r="HV94" s="22"/>
      <c r="HW94" s="22"/>
      <c r="HX94" s="22"/>
      <c r="HY94" s="22"/>
      <c r="HZ94" s="22"/>
      <c r="IA94" s="22"/>
      <c r="IB94" s="22"/>
      <c r="IC94" s="22"/>
      <c r="ID94" s="22"/>
      <c r="IE94" s="22"/>
      <c r="IF94" s="22"/>
      <c r="IG94" s="22"/>
      <c r="IH94" s="22"/>
      <c r="II94" s="22"/>
      <c r="IJ94" s="22"/>
      <c r="IK94" s="22"/>
      <c r="IL94" s="22"/>
      <c r="IM94" s="22"/>
      <c r="IN94" s="22"/>
      <c r="IO94" s="22"/>
      <c r="IP94" s="22"/>
      <c r="IQ94" s="22"/>
      <c r="IR94" s="22"/>
      <c r="IS94" s="22"/>
      <c r="IT94" s="22"/>
      <c r="IU94" s="22"/>
      <c r="IV94" s="22"/>
    </row>
    <row r="95" spans="1:256" ht="16.5" customHeight="1">
      <c r="A95" s="36" t="s">
        <v>17</v>
      </c>
      <c r="B95" s="22"/>
      <c r="C95" s="22"/>
      <c r="D95" s="22"/>
      <c r="E95" s="22"/>
      <c r="F95" s="22"/>
      <c r="G95" s="22"/>
      <c r="I95" s="22"/>
      <c r="J95" s="203">
        <f>SUM(J88:J93)</f>
        <v>263828592</v>
      </c>
      <c r="K95" s="22"/>
      <c r="L95" s="34">
        <f>SUM(L88:L93)</f>
        <v>113183732</v>
      </c>
      <c r="M95" s="33"/>
      <c r="N95" s="203">
        <f>SUM(N88:N93)</f>
        <v>181447994</v>
      </c>
      <c r="O95" s="28"/>
      <c r="P95" s="34">
        <f>SUM(P88:P93)</f>
        <v>74889024</v>
      </c>
      <c r="Q95" s="22"/>
      <c r="R95" s="38"/>
      <c r="S95" s="38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  <c r="CW95" s="22"/>
      <c r="CX95" s="22"/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22"/>
      <c r="DU95" s="22"/>
      <c r="DV95" s="22"/>
      <c r="DW95" s="22"/>
      <c r="DX95" s="22"/>
      <c r="DY95" s="22"/>
      <c r="DZ95" s="22"/>
      <c r="EA95" s="22"/>
      <c r="EB95" s="22"/>
      <c r="EC95" s="22"/>
      <c r="ED95" s="22"/>
      <c r="EE95" s="22"/>
      <c r="EF95" s="22"/>
      <c r="EG95" s="22"/>
      <c r="EH95" s="22"/>
      <c r="EI95" s="22"/>
      <c r="EJ95" s="22"/>
      <c r="EK95" s="22"/>
      <c r="EL95" s="22"/>
      <c r="EM95" s="22"/>
      <c r="EN95" s="22"/>
      <c r="EO95" s="22"/>
      <c r="EP95" s="22"/>
      <c r="EQ95" s="22"/>
      <c r="ER95" s="22"/>
      <c r="ES95" s="22"/>
      <c r="ET95" s="22"/>
      <c r="EU95" s="22"/>
      <c r="EV95" s="22"/>
      <c r="EW95" s="22"/>
      <c r="EX95" s="22"/>
      <c r="EY95" s="22"/>
      <c r="EZ95" s="22"/>
      <c r="FA95" s="22"/>
      <c r="FB95" s="22"/>
      <c r="FC95" s="22"/>
      <c r="FD95" s="22"/>
      <c r="FE95" s="22"/>
      <c r="FF95" s="22"/>
      <c r="FG95" s="22"/>
      <c r="FH95" s="22"/>
      <c r="FI95" s="22"/>
      <c r="FJ95" s="22"/>
      <c r="FK95" s="22"/>
      <c r="FL95" s="22"/>
      <c r="FM95" s="22"/>
      <c r="FN95" s="22"/>
      <c r="FO95" s="22"/>
      <c r="FP95" s="22"/>
      <c r="FQ95" s="22"/>
      <c r="FR95" s="22"/>
      <c r="FS95" s="22"/>
      <c r="FT95" s="22"/>
      <c r="FU95" s="22"/>
      <c r="FV95" s="22"/>
      <c r="FW95" s="22"/>
      <c r="FX95" s="22"/>
      <c r="FY95" s="22"/>
      <c r="FZ95" s="22"/>
      <c r="GA95" s="22"/>
      <c r="GB95" s="22"/>
      <c r="GC95" s="22"/>
      <c r="GD95" s="22"/>
      <c r="GE95" s="22"/>
      <c r="GF95" s="22"/>
      <c r="GG95" s="22"/>
      <c r="GH95" s="22"/>
      <c r="GI95" s="22"/>
      <c r="GJ95" s="22"/>
      <c r="GK95" s="22"/>
      <c r="GL95" s="22"/>
      <c r="GM95" s="22"/>
      <c r="GN95" s="22"/>
      <c r="GO95" s="22"/>
      <c r="GP95" s="22"/>
      <c r="GQ95" s="22"/>
      <c r="GR95" s="22"/>
      <c r="GS95" s="22"/>
      <c r="GT95" s="22"/>
      <c r="GU95" s="22"/>
      <c r="GV95" s="22"/>
      <c r="GW95" s="22"/>
      <c r="GX95" s="22"/>
      <c r="GY95" s="22"/>
      <c r="GZ95" s="22"/>
      <c r="HA95" s="22"/>
      <c r="HB95" s="22"/>
      <c r="HC95" s="22"/>
      <c r="HD95" s="22"/>
      <c r="HE95" s="22"/>
      <c r="HF95" s="22"/>
      <c r="HG95" s="22"/>
      <c r="HH95" s="22"/>
      <c r="HI95" s="22"/>
      <c r="HJ95" s="22"/>
      <c r="HK95" s="22"/>
      <c r="HL95" s="22"/>
      <c r="HM95" s="22"/>
      <c r="HN95" s="22"/>
      <c r="HO95" s="22"/>
      <c r="HP95" s="22"/>
      <c r="HQ95" s="22"/>
      <c r="HR95" s="22"/>
      <c r="HS95" s="22"/>
      <c r="HT95" s="22"/>
      <c r="HU95" s="22"/>
      <c r="HV95" s="22"/>
      <c r="HW95" s="22"/>
      <c r="HX95" s="22"/>
      <c r="HY95" s="22"/>
      <c r="HZ95" s="22"/>
      <c r="IA95" s="22"/>
      <c r="IB95" s="22"/>
      <c r="IC95" s="22"/>
      <c r="ID95" s="22"/>
      <c r="IE95" s="22"/>
      <c r="IF95" s="22"/>
      <c r="IG95" s="22"/>
      <c r="IH95" s="22"/>
      <c r="II95" s="22"/>
      <c r="IJ95" s="22"/>
      <c r="IK95" s="22"/>
      <c r="IL95" s="22"/>
      <c r="IM95" s="22"/>
      <c r="IN95" s="22"/>
      <c r="IO95" s="22"/>
      <c r="IP95" s="22"/>
      <c r="IQ95" s="22"/>
      <c r="IR95" s="22"/>
      <c r="IS95" s="22"/>
      <c r="IT95" s="22"/>
      <c r="IU95" s="22"/>
      <c r="IV95" s="22"/>
    </row>
    <row r="96" spans="1:256" ht="16.5" customHeight="1">
      <c r="A96" s="30"/>
      <c r="B96" s="22"/>
      <c r="C96" s="22"/>
      <c r="D96" s="22"/>
      <c r="E96" s="22"/>
      <c r="F96" s="22"/>
      <c r="G96" s="22"/>
      <c r="I96" s="27"/>
      <c r="J96" s="202"/>
      <c r="K96" s="27"/>
      <c r="L96" s="28"/>
      <c r="M96" s="29"/>
      <c r="N96" s="202"/>
      <c r="O96" s="28"/>
      <c r="P96" s="28"/>
      <c r="Q96" s="22"/>
      <c r="R96" s="38"/>
      <c r="S96" s="38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  <c r="CW96" s="22"/>
      <c r="CX96" s="22"/>
      <c r="CY96" s="22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22"/>
      <c r="DU96" s="22"/>
      <c r="DV96" s="22"/>
      <c r="DW96" s="22"/>
      <c r="DX96" s="22"/>
      <c r="DY96" s="22"/>
      <c r="DZ96" s="22"/>
      <c r="EA96" s="22"/>
      <c r="EB96" s="22"/>
      <c r="EC96" s="22"/>
      <c r="ED96" s="22"/>
      <c r="EE96" s="22"/>
      <c r="EF96" s="22"/>
      <c r="EG96" s="22"/>
      <c r="EH96" s="22"/>
      <c r="EI96" s="22"/>
      <c r="EJ96" s="22"/>
      <c r="EK96" s="22"/>
      <c r="EL96" s="22"/>
      <c r="EM96" s="22"/>
      <c r="EN96" s="22"/>
      <c r="EO96" s="22"/>
      <c r="EP96" s="22"/>
      <c r="EQ96" s="22"/>
      <c r="ER96" s="22"/>
      <c r="ES96" s="22"/>
      <c r="ET96" s="22"/>
      <c r="EU96" s="22"/>
      <c r="EV96" s="22"/>
      <c r="EW96" s="22"/>
      <c r="EX96" s="22"/>
      <c r="EY96" s="22"/>
      <c r="EZ96" s="22"/>
      <c r="FA96" s="22"/>
      <c r="FB96" s="22"/>
      <c r="FC96" s="22"/>
      <c r="FD96" s="22"/>
      <c r="FE96" s="22"/>
      <c r="FF96" s="22"/>
      <c r="FG96" s="22"/>
      <c r="FH96" s="22"/>
      <c r="FI96" s="22"/>
      <c r="FJ96" s="22"/>
      <c r="FK96" s="22"/>
      <c r="FL96" s="22"/>
      <c r="FM96" s="22"/>
      <c r="FN96" s="22"/>
      <c r="FO96" s="22"/>
      <c r="FP96" s="22"/>
      <c r="FQ96" s="22"/>
      <c r="FR96" s="22"/>
      <c r="FS96" s="22"/>
      <c r="FT96" s="22"/>
      <c r="FU96" s="22"/>
      <c r="FV96" s="22"/>
      <c r="FW96" s="22"/>
      <c r="FX96" s="22"/>
      <c r="FY96" s="22"/>
      <c r="FZ96" s="22"/>
      <c r="GA96" s="22"/>
      <c r="GB96" s="22"/>
      <c r="GC96" s="22"/>
      <c r="GD96" s="22"/>
      <c r="GE96" s="22"/>
      <c r="GF96" s="22"/>
      <c r="GG96" s="22"/>
      <c r="GH96" s="22"/>
      <c r="GI96" s="22"/>
      <c r="GJ96" s="22"/>
      <c r="GK96" s="22"/>
      <c r="GL96" s="22"/>
      <c r="GM96" s="22"/>
      <c r="GN96" s="22"/>
      <c r="GO96" s="22"/>
      <c r="GP96" s="22"/>
      <c r="GQ96" s="22"/>
      <c r="GR96" s="22"/>
      <c r="GS96" s="22"/>
      <c r="GT96" s="22"/>
      <c r="GU96" s="22"/>
      <c r="GV96" s="22"/>
      <c r="GW96" s="22"/>
      <c r="GX96" s="22"/>
      <c r="GY96" s="22"/>
      <c r="GZ96" s="22"/>
      <c r="HA96" s="22"/>
      <c r="HB96" s="22"/>
      <c r="HC96" s="22"/>
      <c r="HD96" s="22"/>
      <c r="HE96" s="22"/>
      <c r="HF96" s="22"/>
      <c r="HG96" s="22"/>
      <c r="HH96" s="22"/>
      <c r="HI96" s="22"/>
      <c r="HJ96" s="22"/>
      <c r="HK96" s="22"/>
      <c r="HL96" s="22"/>
      <c r="HM96" s="22"/>
      <c r="HN96" s="22"/>
      <c r="HO96" s="22"/>
      <c r="HP96" s="22"/>
      <c r="HQ96" s="22"/>
      <c r="HR96" s="22"/>
      <c r="HS96" s="22"/>
      <c r="HT96" s="22"/>
      <c r="HU96" s="22"/>
      <c r="HV96" s="22"/>
      <c r="HW96" s="22"/>
      <c r="HX96" s="22"/>
      <c r="HY96" s="22"/>
      <c r="HZ96" s="22"/>
      <c r="IA96" s="22"/>
      <c r="IB96" s="22"/>
      <c r="IC96" s="22"/>
      <c r="ID96" s="22"/>
      <c r="IE96" s="22"/>
      <c r="IF96" s="22"/>
      <c r="IG96" s="22"/>
      <c r="IH96" s="22"/>
      <c r="II96" s="22"/>
      <c r="IJ96" s="22"/>
      <c r="IK96" s="22"/>
      <c r="IL96" s="22"/>
      <c r="IM96" s="22"/>
      <c r="IN96" s="22"/>
      <c r="IO96" s="22"/>
      <c r="IP96" s="22"/>
      <c r="IQ96" s="22"/>
      <c r="IR96" s="22"/>
      <c r="IS96" s="22"/>
      <c r="IT96" s="22"/>
      <c r="IU96" s="22"/>
      <c r="IV96" s="22"/>
    </row>
    <row r="97" spans="1:256" ht="16.5" customHeight="1">
      <c r="A97" s="1" t="s">
        <v>18</v>
      </c>
      <c r="B97" s="22"/>
      <c r="C97" s="10"/>
      <c r="D97" s="22"/>
      <c r="E97" s="22"/>
      <c r="F97" s="22"/>
      <c r="G97" s="22"/>
      <c r="I97" s="27"/>
      <c r="J97" s="203">
        <f>SUM(J84,J95)</f>
        <v>1562304456</v>
      </c>
      <c r="K97" s="27"/>
      <c r="L97" s="34">
        <f>SUM(L84,L95)</f>
        <v>1460322681</v>
      </c>
      <c r="M97" s="29"/>
      <c r="N97" s="203">
        <f>SUM(N84,N95)</f>
        <v>1262839505</v>
      </c>
      <c r="O97" s="28"/>
      <c r="P97" s="34">
        <f>SUM(P84,P95)</f>
        <v>1281709744</v>
      </c>
      <c r="Q97" s="22"/>
      <c r="R97" s="38"/>
      <c r="S97" s="38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  <c r="CW97" s="22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22"/>
      <c r="DU97" s="22"/>
      <c r="DV97" s="22"/>
      <c r="DW97" s="22"/>
      <c r="DX97" s="22"/>
      <c r="DY97" s="22"/>
      <c r="DZ97" s="22"/>
      <c r="EA97" s="22"/>
      <c r="EB97" s="22"/>
      <c r="EC97" s="22"/>
      <c r="ED97" s="22"/>
      <c r="EE97" s="22"/>
      <c r="EF97" s="22"/>
      <c r="EG97" s="22"/>
      <c r="EH97" s="22"/>
      <c r="EI97" s="22"/>
      <c r="EJ97" s="22"/>
      <c r="EK97" s="22"/>
      <c r="EL97" s="22"/>
      <c r="EM97" s="22"/>
      <c r="EN97" s="22"/>
      <c r="EO97" s="22"/>
      <c r="EP97" s="22"/>
      <c r="EQ97" s="22"/>
      <c r="ER97" s="22"/>
      <c r="ES97" s="22"/>
      <c r="ET97" s="22"/>
      <c r="EU97" s="22"/>
      <c r="EV97" s="22"/>
      <c r="EW97" s="22"/>
      <c r="EX97" s="22"/>
      <c r="EY97" s="22"/>
      <c r="EZ97" s="22"/>
      <c r="FA97" s="22"/>
      <c r="FB97" s="22"/>
      <c r="FC97" s="22"/>
      <c r="FD97" s="22"/>
      <c r="FE97" s="22"/>
      <c r="FF97" s="22"/>
      <c r="FG97" s="22"/>
      <c r="FH97" s="22"/>
      <c r="FI97" s="22"/>
      <c r="FJ97" s="22"/>
      <c r="FK97" s="22"/>
      <c r="FL97" s="22"/>
      <c r="FM97" s="22"/>
      <c r="FN97" s="22"/>
      <c r="FO97" s="22"/>
      <c r="FP97" s="22"/>
      <c r="FQ97" s="22"/>
      <c r="FR97" s="22"/>
      <c r="FS97" s="22"/>
      <c r="FT97" s="22"/>
      <c r="FU97" s="22"/>
      <c r="FV97" s="22"/>
      <c r="FW97" s="22"/>
      <c r="FX97" s="22"/>
      <c r="FY97" s="22"/>
      <c r="FZ97" s="22"/>
      <c r="GA97" s="22"/>
      <c r="GB97" s="22"/>
      <c r="GC97" s="22"/>
      <c r="GD97" s="22"/>
      <c r="GE97" s="22"/>
      <c r="GF97" s="22"/>
      <c r="GG97" s="22"/>
      <c r="GH97" s="22"/>
      <c r="GI97" s="22"/>
      <c r="GJ97" s="22"/>
      <c r="GK97" s="22"/>
      <c r="GL97" s="22"/>
      <c r="GM97" s="22"/>
      <c r="GN97" s="22"/>
      <c r="GO97" s="22"/>
      <c r="GP97" s="22"/>
      <c r="GQ97" s="22"/>
      <c r="GR97" s="22"/>
      <c r="GS97" s="22"/>
      <c r="GT97" s="22"/>
      <c r="GU97" s="22"/>
      <c r="GV97" s="22"/>
      <c r="GW97" s="22"/>
      <c r="GX97" s="22"/>
      <c r="GY97" s="22"/>
      <c r="GZ97" s="22"/>
      <c r="HA97" s="22"/>
      <c r="HB97" s="22"/>
      <c r="HC97" s="22"/>
      <c r="HD97" s="22"/>
      <c r="HE97" s="22"/>
      <c r="HF97" s="22"/>
      <c r="HG97" s="22"/>
      <c r="HH97" s="22"/>
      <c r="HI97" s="22"/>
      <c r="HJ97" s="22"/>
      <c r="HK97" s="22"/>
      <c r="HL97" s="22"/>
      <c r="HM97" s="22"/>
      <c r="HN97" s="22"/>
      <c r="HO97" s="22"/>
      <c r="HP97" s="22"/>
      <c r="HQ97" s="22"/>
      <c r="HR97" s="22"/>
      <c r="HS97" s="22"/>
      <c r="HT97" s="22"/>
      <c r="HU97" s="22"/>
      <c r="HV97" s="22"/>
      <c r="HW97" s="22"/>
      <c r="HX97" s="22"/>
      <c r="HY97" s="22"/>
      <c r="HZ97" s="22"/>
      <c r="IA97" s="22"/>
      <c r="IB97" s="22"/>
      <c r="IC97" s="22"/>
      <c r="ID97" s="22"/>
      <c r="IE97" s="22"/>
      <c r="IF97" s="22"/>
      <c r="IG97" s="22"/>
      <c r="IH97" s="22"/>
      <c r="II97" s="22"/>
      <c r="IJ97" s="22"/>
      <c r="IK97" s="22"/>
      <c r="IL97" s="22"/>
      <c r="IM97" s="22"/>
      <c r="IN97" s="22"/>
      <c r="IO97" s="22"/>
      <c r="IP97" s="22"/>
      <c r="IQ97" s="22"/>
      <c r="IR97" s="22"/>
      <c r="IS97" s="22"/>
      <c r="IT97" s="22"/>
      <c r="IU97" s="22"/>
      <c r="IV97" s="22"/>
    </row>
    <row r="98" spans="1:256" ht="16.5" customHeight="1">
      <c r="A98" s="22"/>
      <c r="B98" s="50"/>
      <c r="C98" s="22"/>
      <c r="D98" s="22"/>
      <c r="E98" s="22"/>
      <c r="F98" s="22"/>
      <c r="G98" s="22"/>
      <c r="I98" s="22"/>
      <c r="J98" s="24"/>
      <c r="K98" s="22"/>
      <c r="M98" s="33"/>
      <c r="N98" s="28"/>
      <c r="O98" s="33"/>
      <c r="P98" s="28"/>
      <c r="Q98" s="22"/>
      <c r="R98" s="38"/>
      <c r="S98" s="38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22"/>
      <c r="DU98" s="22"/>
      <c r="DV98" s="22"/>
      <c r="DW98" s="22"/>
      <c r="DX98" s="22"/>
      <c r="DY98" s="22"/>
      <c r="DZ98" s="22"/>
      <c r="EA98" s="22"/>
      <c r="EB98" s="22"/>
      <c r="EC98" s="22"/>
      <c r="ED98" s="22"/>
      <c r="EE98" s="22"/>
      <c r="EF98" s="22"/>
      <c r="EG98" s="22"/>
      <c r="EH98" s="22"/>
      <c r="EI98" s="22"/>
      <c r="EJ98" s="22"/>
      <c r="EK98" s="22"/>
      <c r="EL98" s="22"/>
      <c r="EM98" s="22"/>
      <c r="EN98" s="22"/>
      <c r="EO98" s="22"/>
      <c r="EP98" s="22"/>
      <c r="EQ98" s="22"/>
      <c r="ER98" s="22"/>
      <c r="ES98" s="22"/>
      <c r="ET98" s="22"/>
      <c r="EU98" s="22"/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2"/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2"/>
      <c r="FY98" s="22"/>
      <c r="FZ98" s="22"/>
      <c r="GA98" s="22"/>
      <c r="GB98" s="22"/>
      <c r="GC98" s="22"/>
      <c r="GD98" s="22"/>
      <c r="GE98" s="22"/>
      <c r="GF98" s="22"/>
      <c r="GG98" s="22"/>
      <c r="GH98" s="22"/>
      <c r="GI98" s="22"/>
      <c r="GJ98" s="22"/>
      <c r="GK98" s="22"/>
      <c r="GL98" s="22"/>
      <c r="GM98" s="22"/>
      <c r="GN98" s="22"/>
      <c r="GO98" s="22"/>
      <c r="GP98" s="22"/>
      <c r="GQ98" s="22"/>
      <c r="GR98" s="22"/>
      <c r="GS98" s="22"/>
      <c r="GT98" s="22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2"/>
      <c r="HH98" s="22"/>
      <c r="HI98" s="22"/>
      <c r="HJ98" s="22"/>
      <c r="HK98" s="22"/>
      <c r="HL98" s="22"/>
      <c r="HM98" s="22"/>
      <c r="HN98" s="22"/>
      <c r="HO98" s="22"/>
      <c r="HP98" s="22"/>
      <c r="HQ98" s="22"/>
      <c r="HR98" s="22"/>
      <c r="HS98" s="22"/>
      <c r="HT98" s="22"/>
      <c r="HU98" s="22"/>
      <c r="HV98" s="22"/>
      <c r="HW98" s="22"/>
      <c r="HX98" s="22"/>
      <c r="HY98" s="22"/>
      <c r="HZ98" s="22"/>
      <c r="IA98" s="22"/>
      <c r="IB98" s="22"/>
      <c r="IC98" s="22"/>
      <c r="ID98" s="22"/>
      <c r="IE98" s="22"/>
      <c r="IF98" s="22"/>
      <c r="IG98" s="22"/>
      <c r="IH98" s="22"/>
      <c r="II98" s="22"/>
      <c r="IJ98" s="22"/>
      <c r="IK98" s="22"/>
      <c r="IL98" s="22"/>
      <c r="IM98" s="22"/>
      <c r="IN98" s="22"/>
      <c r="IO98" s="22"/>
      <c r="IP98" s="22"/>
      <c r="IQ98" s="22"/>
      <c r="IR98" s="22"/>
      <c r="IS98" s="22"/>
      <c r="IT98" s="22"/>
      <c r="IU98" s="22"/>
      <c r="IV98" s="22"/>
    </row>
    <row r="99" spans="1:256" ht="16.5" customHeight="1">
      <c r="A99" s="22"/>
      <c r="B99" s="50"/>
      <c r="C99" s="22"/>
      <c r="D99" s="22"/>
      <c r="E99" s="22"/>
      <c r="F99" s="22"/>
      <c r="G99" s="22"/>
      <c r="I99" s="22"/>
      <c r="J99" s="24"/>
      <c r="K99" s="22"/>
      <c r="M99" s="33"/>
      <c r="N99" s="28"/>
      <c r="O99" s="33"/>
      <c r="P99" s="28"/>
      <c r="Q99" s="22"/>
      <c r="R99" s="38"/>
      <c r="S99" s="38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22"/>
      <c r="DU99" s="22"/>
      <c r="DV99" s="22"/>
      <c r="DW99" s="22"/>
      <c r="DX99" s="22"/>
      <c r="DY99" s="22"/>
      <c r="DZ99" s="22"/>
      <c r="EA99" s="22"/>
      <c r="EB99" s="22"/>
      <c r="EC99" s="22"/>
      <c r="ED99" s="22"/>
      <c r="EE99" s="22"/>
      <c r="EF99" s="22"/>
      <c r="EG99" s="22"/>
      <c r="EH99" s="22"/>
      <c r="EI99" s="22"/>
      <c r="EJ99" s="22"/>
      <c r="EK99" s="22"/>
      <c r="EL99" s="22"/>
      <c r="EM99" s="22"/>
      <c r="EN99" s="22"/>
      <c r="EO99" s="22"/>
      <c r="EP99" s="22"/>
      <c r="EQ99" s="22"/>
      <c r="ER99" s="22"/>
      <c r="ES99" s="22"/>
      <c r="ET99" s="22"/>
      <c r="EU99" s="22"/>
      <c r="EV99" s="22"/>
      <c r="EW99" s="22"/>
      <c r="EX99" s="22"/>
      <c r="EY99" s="22"/>
      <c r="EZ99" s="22"/>
      <c r="FA99" s="22"/>
      <c r="FB99" s="22"/>
      <c r="FC99" s="22"/>
      <c r="FD99" s="22"/>
      <c r="FE99" s="22"/>
      <c r="FF99" s="22"/>
      <c r="FG99" s="22"/>
      <c r="FH99" s="22"/>
      <c r="FI99" s="22"/>
      <c r="FJ99" s="22"/>
      <c r="FK99" s="22"/>
      <c r="FL99" s="22"/>
      <c r="FM99" s="22"/>
      <c r="FN99" s="22"/>
      <c r="FO99" s="22"/>
      <c r="FP99" s="22"/>
      <c r="FQ99" s="22"/>
      <c r="FR99" s="22"/>
      <c r="FS99" s="22"/>
      <c r="FT99" s="22"/>
      <c r="FU99" s="22"/>
      <c r="FV99" s="22"/>
      <c r="FW99" s="22"/>
      <c r="FX99" s="22"/>
      <c r="FY99" s="22"/>
      <c r="FZ99" s="22"/>
      <c r="GA99" s="22"/>
      <c r="GB99" s="22"/>
      <c r="GC99" s="22"/>
      <c r="GD99" s="22"/>
      <c r="GE99" s="22"/>
      <c r="GF99" s="22"/>
      <c r="GG99" s="22"/>
      <c r="GH99" s="22"/>
      <c r="GI99" s="22"/>
      <c r="GJ99" s="22"/>
      <c r="GK99" s="22"/>
      <c r="GL99" s="22"/>
      <c r="GM99" s="22"/>
      <c r="GN99" s="22"/>
      <c r="GO99" s="22"/>
      <c r="GP99" s="22"/>
      <c r="GQ99" s="22"/>
      <c r="GR99" s="22"/>
      <c r="GS99" s="22"/>
      <c r="GT99" s="22"/>
      <c r="GU99" s="22"/>
      <c r="GV99" s="22"/>
      <c r="GW99" s="22"/>
      <c r="GX99" s="22"/>
      <c r="GY99" s="22"/>
      <c r="GZ99" s="22"/>
      <c r="HA99" s="22"/>
      <c r="HB99" s="22"/>
      <c r="HC99" s="22"/>
      <c r="HD99" s="22"/>
      <c r="HE99" s="22"/>
      <c r="HF99" s="22"/>
      <c r="HG99" s="22"/>
      <c r="HH99" s="22"/>
      <c r="HI99" s="22"/>
      <c r="HJ99" s="22"/>
      <c r="HK99" s="22"/>
      <c r="HL99" s="22"/>
      <c r="HM99" s="22"/>
      <c r="HN99" s="22"/>
      <c r="HO99" s="22"/>
      <c r="HP99" s="22"/>
      <c r="HQ99" s="22"/>
      <c r="HR99" s="22"/>
      <c r="HS99" s="22"/>
      <c r="HT99" s="22"/>
      <c r="HU99" s="22"/>
      <c r="HV99" s="22"/>
      <c r="HW99" s="22"/>
      <c r="HX99" s="22"/>
      <c r="HY99" s="22"/>
      <c r="HZ99" s="22"/>
      <c r="IA99" s="22"/>
      <c r="IB99" s="22"/>
      <c r="IC99" s="22"/>
      <c r="ID99" s="22"/>
      <c r="IE99" s="22"/>
      <c r="IF99" s="22"/>
      <c r="IG99" s="22"/>
      <c r="IH99" s="22"/>
      <c r="II99" s="22"/>
      <c r="IJ99" s="22"/>
      <c r="IK99" s="22"/>
      <c r="IL99" s="22"/>
      <c r="IM99" s="22"/>
      <c r="IN99" s="22"/>
      <c r="IO99" s="22"/>
      <c r="IP99" s="22"/>
      <c r="IQ99" s="22"/>
      <c r="IR99" s="22"/>
      <c r="IS99" s="22"/>
      <c r="IT99" s="22"/>
      <c r="IU99" s="22"/>
      <c r="IV99" s="22"/>
    </row>
    <row r="100" spans="1:256" ht="16.5" customHeight="1">
      <c r="A100" s="22"/>
      <c r="B100" s="50"/>
      <c r="C100" s="22"/>
      <c r="D100" s="22"/>
      <c r="E100" s="22"/>
      <c r="F100" s="22"/>
      <c r="G100" s="22"/>
      <c r="H100" s="299"/>
      <c r="I100" s="22"/>
      <c r="J100" s="24"/>
      <c r="K100" s="22"/>
      <c r="M100" s="33"/>
      <c r="N100" s="28"/>
      <c r="O100" s="33"/>
      <c r="P100" s="28"/>
      <c r="Q100" s="22"/>
      <c r="R100" s="38"/>
      <c r="S100" s="38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22"/>
      <c r="DU100" s="22"/>
      <c r="DV100" s="22"/>
      <c r="DW100" s="22"/>
      <c r="DX100" s="22"/>
      <c r="DY100" s="22"/>
      <c r="DZ100" s="22"/>
      <c r="EA100" s="22"/>
      <c r="EB100" s="22"/>
      <c r="EC100" s="22"/>
      <c r="ED100" s="22"/>
      <c r="EE100" s="22"/>
      <c r="EF100" s="22"/>
      <c r="EG100" s="22"/>
      <c r="EH100" s="22"/>
      <c r="EI100" s="22"/>
      <c r="EJ100" s="22"/>
      <c r="EK100" s="22"/>
      <c r="EL100" s="22"/>
      <c r="EM100" s="22"/>
      <c r="EN100" s="22"/>
      <c r="EO100" s="22"/>
      <c r="EP100" s="22"/>
      <c r="EQ100" s="22"/>
      <c r="ER100" s="22"/>
      <c r="ES100" s="22"/>
      <c r="ET100" s="22"/>
      <c r="EU100" s="22"/>
      <c r="EV100" s="22"/>
      <c r="EW100" s="22"/>
      <c r="EX100" s="22"/>
      <c r="EY100" s="22"/>
      <c r="EZ100" s="22"/>
      <c r="FA100" s="22"/>
      <c r="FB100" s="22"/>
      <c r="FC100" s="22"/>
      <c r="FD100" s="22"/>
      <c r="FE100" s="22"/>
      <c r="FF100" s="22"/>
      <c r="FG100" s="22"/>
      <c r="FH100" s="22"/>
      <c r="FI100" s="22"/>
      <c r="FJ100" s="22"/>
      <c r="FK100" s="22"/>
      <c r="FL100" s="22"/>
      <c r="FM100" s="22"/>
      <c r="FN100" s="22"/>
      <c r="FO100" s="22"/>
      <c r="FP100" s="22"/>
      <c r="FQ100" s="22"/>
      <c r="FR100" s="22"/>
      <c r="FS100" s="22"/>
      <c r="FT100" s="22"/>
      <c r="FU100" s="22"/>
      <c r="FV100" s="22"/>
      <c r="FW100" s="22"/>
      <c r="FX100" s="22"/>
      <c r="FY100" s="22"/>
      <c r="FZ100" s="22"/>
      <c r="GA100" s="22"/>
      <c r="GB100" s="22"/>
      <c r="GC100" s="22"/>
      <c r="GD100" s="22"/>
      <c r="GE100" s="22"/>
      <c r="GF100" s="22"/>
      <c r="GG100" s="22"/>
      <c r="GH100" s="22"/>
      <c r="GI100" s="22"/>
      <c r="GJ100" s="22"/>
      <c r="GK100" s="22"/>
      <c r="GL100" s="22"/>
      <c r="GM100" s="22"/>
      <c r="GN100" s="22"/>
      <c r="GO100" s="22"/>
      <c r="GP100" s="22"/>
      <c r="GQ100" s="22"/>
      <c r="GR100" s="22"/>
      <c r="GS100" s="22"/>
      <c r="GT100" s="22"/>
      <c r="GU100" s="22"/>
      <c r="GV100" s="22"/>
      <c r="GW100" s="22"/>
      <c r="GX100" s="22"/>
      <c r="GY100" s="22"/>
      <c r="GZ100" s="22"/>
      <c r="HA100" s="22"/>
      <c r="HB100" s="22"/>
      <c r="HC100" s="22"/>
      <c r="HD100" s="22"/>
      <c r="HE100" s="22"/>
      <c r="HF100" s="22"/>
      <c r="HG100" s="22"/>
      <c r="HH100" s="22"/>
      <c r="HI100" s="22"/>
      <c r="HJ100" s="22"/>
      <c r="HK100" s="22"/>
      <c r="HL100" s="22"/>
      <c r="HM100" s="22"/>
      <c r="HN100" s="22"/>
      <c r="HO100" s="22"/>
      <c r="HP100" s="22"/>
      <c r="HQ100" s="22"/>
      <c r="HR100" s="22"/>
      <c r="HS100" s="22"/>
      <c r="HT100" s="22"/>
      <c r="HU100" s="22"/>
      <c r="HV100" s="22"/>
      <c r="HW100" s="22"/>
      <c r="HX100" s="22"/>
      <c r="HY100" s="22"/>
      <c r="HZ100" s="22"/>
      <c r="IA100" s="22"/>
      <c r="IB100" s="22"/>
      <c r="IC100" s="22"/>
      <c r="ID100" s="22"/>
      <c r="IE100" s="22"/>
      <c r="IF100" s="22"/>
      <c r="IG100" s="22"/>
      <c r="IH100" s="22"/>
      <c r="II100" s="22"/>
      <c r="IJ100" s="22"/>
      <c r="IK100" s="22"/>
      <c r="IL100" s="22"/>
      <c r="IM100" s="22"/>
      <c r="IN100" s="22"/>
      <c r="IO100" s="22"/>
      <c r="IP100" s="22"/>
      <c r="IQ100" s="22"/>
      <c r="IR100" s="22"/>
      <c r="IS100" s="22"/>
      <c r="IT100" s="22"/>
      <c r="IU100" s="22"/>
      <c r="IV100" s="22"/>
    </row>
    <row r="101" spans="1:256" ht="16.5" customHeight="1">
      <c r="B101" s="22"/>
      <c r="C101" s="22"/>
      <c r="D101" s="22"/>
      <c r="E101" s="22"/>
      <c r="F101" s="22"/>
      <c r="G101" s="22"/>
      <c r="I101" s="27"/>
      <c r="J101" s="27"/>
      <c r="K101" s="27"/>
      <c r="L101" s="28"/>
      <c r="M101" s="29"/>
      <c r="N101" s="28"/>
      <c r="O101" s="28"/>
      <c r="P101" s="28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22"/>
      <c r="DU101" s="22"/>
      <c r="DV101" s="22"/>
      <c r="DW101" s="22"/>
      <c r="DX101" s="22"/>
      <c r="DY101" s="22"/>
      <c r="DZ101" s="22"/>
      <c r="EA101" s="22"/>
      <c r="EB101" s="22"/>
      <c r="EC101" s="22"/>
      <c r="ED101" s="22"/>
      <c r="EE101" s="22"/>
      <c r="EF101" s="22"/>
      <c r="EG101" s="22"/>
      <c r="EH101" s="22"/>
      <c r="EI101" s="22"/>
      <c r="EJ101" s="22"/>
      <c r="EK101" s="22"/>
      <c r="EL101" s="22"/>
      <c r="EM101" s="22"/>
      <c r="EN101" s="22"/>
      <c r="EO101" s="22"/>
      <c r="EP101" s="22"/>
      <c r="EQ101" s="22"/>
      <c r="ER101" s="22"/>
      <c r="ES101" s="22"/>
      <c r="ET101" s="22"/>
      <c r="EU101" s="22"/>
      <c r="EV101" s="22"/>
      <c r="EW101" s="22"/>
      <c r="EX101" s="22"/>
      <c r="EY101" s="22"/>
      <c r="EZ101" s="22"/>
      <c r="FA101" s="22"/>
      <c r="FB101" s="22"/>
      <c r="FC101" s="22"/>
      <c r="FD101" s="22"/>
      <c r="FE101" s="22"/>
      <c r="FF101" s="22"/>
      <c r="FG101" s="22"/>
      <c r="FH101" s="22"/>
      <c r="FI101" s="22"/>
      <c r="FJ101" s="22"/>
      <c r="FK101" s="22"/>
      <c r="FL101" s="22"/>
      <c r="FM101" s="22"/>
      <c r="FN101" s="22"/>
      <c r="FO101" s="22"/>
      <c r="FP101" s="22"/>
      <c r="FQ101" s="22"/>
      <c r="FR101" s="22"/>
      <c r="FS101" s="22"/>
      <c r="FT101" s="22"/>
      <c r="FU101" s="22"/>
      <c r="FV101" s="22"/>
      <c r="FW101" s="22"/>
      <c r="FX101" s="22"/>
      <c r="FY101" s="22"/>
      <c r="FZ101" s="22"/>
      <c r="GA101" s="22"/>
      <c r="GB101" s="22"/>
      <c r="GC101" s="22"/>
      <c r="GD101" s="22"/>
      <c r="GE101" s="22"/>
      <c r="GF101" s="22"/>
      <c r="GG101" s="22"/>
      <c r="GH101" s="22"/>
      <c r="GI101" s="22"/>
      <c r="GJ101" s="22"/>
      <c r="GK101" s="22"/>
      <c r="GL101" s="22"/>
      <c r="GM101" s="22"/>
      <c r="GN101" s="22"/>
      <c r="GO101" s="22"/>
      <c r="GP101" s="22"/>
      <c r="GQ101" s="22"/>
      <c r="GR101" s="22"/>
      <c r="GS101" s="22"/>
      <c r="GT101" s="22"/>
      <c r="GU101" s="22"/>
      <c r="GV101" s="22"/>
      <c r="GW101" s="22"/>
      <c r="GX101" s="22"/>
      <c r="GY101" s="22"/>
      <c r="GZ101" s="22"/>
      <c r="HA101" s="22"/>
      <c r="HB101" s="22"/>
      <c r="HC101" s="22"/>
      <c r="HD101" s="22"/>
      <c r="HE101" s="22"/>
      <c r="HF101" s="22"/>
      <c r="HG101" s="22"/>
      <c r="HH101" s="22"/>
      <c r="HI101" s="22"/>
      <c r="HJ101" s="22"/>
      <c r="HK101" s="22"/>
      <c r="HL101" s="22"/>
      <c r="HM101" s="22"/>
      <c r="HN101" s="22"/>
      <c r="HO101" s="22"/>
      <c r="HP101" s="22"/>
      <c r="HQ101" s="22"/>
      <c r="HR101" s="22"/>
      <c r="HS101" s="22"/>
      <c r="HT101" s="22"/>
      <c r="HU101" s="22"/>
      <c r="HV101" s="22"/>
      <c r="HW101" s="22"/>
      <c r="HX101" s="22"/>
      <c r="HY101" s="22"/>
      <c r="HZ101" s="22"/>
      <c r="IA101" s="22"/>
      <c r="IB101" s="22"/>
      <c r="IC101" s="22"/>
      <c r="ID101" s="22"/>
      <c r="IE101" s="22"/>
      <c r="IF101" s="22"/>
      <c r="IG101" s="22"/>
      <c r="IH101" s="22"/>
      <c r="II101" s="22"/>
      <c r="IJ101" s="22"/>
      <c r="IK101" s="22"/>
      <c r="IL101" s="22"/>
      <c r="IM101" s="22"/>
      <c r="IN101" s="22"/>
      <c r="IO101" s="22"/>
      <c r="IP101" s="22"/>
      <c r="IQ101" s="22"/>
      <c r="IR101" s="22"/>
      <c r="IS101" s="22"/>
      <c r="IT101" s="22"/>
      <c r="IU101" s="22"/>
      <c r="IV101" s="22"/>
    </row>
    <row r="102" spans="1:256" ht="16.5" customHeight="1">
      <c r="B102" s="22"/>
      <c r="C102" s="22"/>
      <c r="D102" s="22"/>
      <c r="E102" s="22"/>
      <c r="F102" s="22"/>
      <c r="G102" s="22"/>
      <c r="I102" s="27"/>
      <c r="J102" s="27"/>
      <c r="K102" s="27"/>
      <c r="L102" s="28"/>
      <c r="M102" s="29"/>
      <c r="N102" s="28"/>
      <c r="O102" s="28"/>
      <c r="P102" s="28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22"/>
      <c r="DU102" s="22"/>
      <c r="DV102" s="22"/>
      <c r="DW102" s="22"/>
      <c r="DX102" s="22"/>
      <c r="DY102" s="22"/>
      <c r="DZ102" s="22"/>
      <c r="EA102" s="22"/>
      <c r="EB102" s="22"/>
      <c r="EC102" s="22"/>
      <c r="ED102" s="22"/>
      <c r="EE102" s="22"/>
      <c r="EF102" s="22"/>
      <c r="EG102" s="22"/>
      <c r="EH102" s="22"/>
      <c r="EI102" s="22"/>
      <c r="EJ102" s="22"/>
      <c r="EK102" s="22"/>
      <c r="EL102" s="22"/>
      <c r="EM102" s="22"/>
      <c r="EN102" s="22"/>
      <c r="EO102" s="22"/>
      <c r="EP102" s="22"/>
      <c r="EQ102" s="22"/>
      <c r="ER102" s="22"/>
      <c r="ES102" s="22"/>
      <c r="ET102" s="22"/>
      <c r="EU102" s="22"/>
      <c r="EV102" s="22"/>
      <c r="EW102" s="22"/>
      <c r="EX102" s="22"/>
      <c r="EY102" s="22"/>
      <c r="EZ102" s="22"/>
      <c r="FA102" s="22"/>
      <c r="FB102" s="22"/>
      <c r="FC102" s="22"/>
      <c r="FD102" s="22"/>
      <c r="FE102" s="22"/>
      <c r="FF102" s="22"/>
      <c r="FG102" s="22"/>
      <c r="FH102" s="22"/>
      <c r="FI102" s="22"/>
      <c r="FJ102" s="22"/>
      <c r="FK102" s="22"/>
      <c r="FL102" s="22"/>
      <c r="FM102" s="22"/>
      <c r="FN102" s="22"/>
      <c r="FO102" s="22"/>
      <c r="FP102" s="22"/>
      <c r="FQ102" s="22"/>
      <c r="FR102" s="22"/>
      <c r="FS102" s="22"/>
      <c r="FT102" s="22"/>
      <c r="FU102" s="22"/>
      <c r="FV102" s="22"/>
      <c r="FW102" s="22"/>
      <c r="FX102" s="22"/>
      <c r="FY102" s="22"/>
      <c r="FZ102" s="22"/>
      <c r="GA102" s="22"/>
      <c r="GB102" s="22"/>
      <c r="GC102" s="22"/>
      <c r="GD102" s="22"/>
      <c r="GE102" s="22"/>
      <c r="GF102" s="22"/>
      <c r="GG102" s="22"/>
      <c r="GH102" s="22"/>
      <c r="GI102" s="22"/>
      <c r="GJ102" s="22"/>
      <c r="GK102" s="22"/>
      <c r="GL102" s="22"/>
      <c r="GM102" s="22"/>
      <c r="GN102" s="22"/>
      <c r="GO102" s="22"/>
      <c r="GP102" s="22"/>
      <c r="GQ102" s="22"/>
      <c r="GR102" s="22"/>
      <c r="GS102" s="22"/>
      <c r="GT102" s="22"/>
      <c r="GU102" s="22"/>
      <c r="GV102" s="22"/>
      <c r="GW102" s="22"/>
      <c r="GX102" s="22"/>
      <c r="GY102" s="22"/>
      <c r="GZ102" s="22"/>
      <c r="HA102" s="22"/>
      <c r="HB102" s="22"/>
      <c r="HC102" s="22"/>
      <c r="HD102" s="22"/>
      <c r="HE102" s="22"/>
      <c r="HF102" s="22"/>
      <c r="HG102" s="22"/>
      <c r="HH102" s="22"/>
      <c r="HI102" s="22"/>
      <c r="HJ102" s="22"/>
      <c r="HK102" s="22"/>
      <c r="HL102" s="22"/>
      <c r="HM102" s="22"/>
      <c r="HN102" s="22"/>
      <c r="HO102" s="22"/>
      <c r="HP102" s="22"/>
      <c r="HQ102" s="22"/>
      <c r="HR102" s="22"/>
      <c r="HS102" s="22"/>
      <c r="HT102" s="22"/>
      <c r="HU102" s="22"/>
      <c r="HV102" s="22"/>
      <c r="HW102" s="22"/>
      <c r="HX102" s="22"/>
      <c r="HY102" s="22"/>
      <c r="HZ102" s="22"/>
      <c r="IA102" s="22"/>
      <c r="IB102" s="22"/>
      <c r="IC102" s="22"/>
      <c r="ID102" s="22"/>
      <c r="IE102" s="22"/>
      <c r="IF102" s="22"/>
      <c r="IG102" s="22"/>
      <c r="IH102" s="22"/>
      <c r="II102" s="22"/>
      <c r="IJ102" s="22"/>
      <c r="IK102" s="22"/>
      <c r="IL102" s="22"/>
      <c r="IM102" s="22"/>
      <c r="IN102" s="22"/>
      <c r="IO102" s="22"/>
      <c r="IP102" s="22"/>
      <c r="IQ102" s="22"/>
      <c r="IR102" s="22"/>
      <c r="IS102" s="22"/>
      <c r="IT102" s="22"/>
      <c r="IU102" s="22"/>
      <c r="IV102" s="22"/>
    </row>
    <row r="103" spans="1:256" ht="16.5" customHeight="1">
      <c r="A103" s="301" t="s">
        <v>107</v>
      </c>
      <c r="B103" s="301"/>
      <c r="C103" s="301"/>
      <c r="D103" s="301"/>
      <c r="E103" s="301"/>
      <c r="F103" s="301"/>
      <c r="G103" s="301"/>
      <c r="H103" s="301"/>
      <c r="I103" s="301"/>
      <c r="J103" s="301"/>
      <c r="K103" s="301"/>
      <c r="L103" s="301"/>
      <c r="M103" s="301"/>
      <c r="N103" s="301"/>
      <c r="O103" s="301"/>
      <c r="P103" s="301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/>
      <c r="IQ103" s="30"/>
      <c r="IR103" s="30"/>
      <c r="IS103" s="30"/>
      <c r="IT103" s="30"/>
      <c r="IU103" s="30"/>
      <c r="IV103" s="30"/>
    </row>
    <row r="104" spans="1:256" ht="16.5" customHeight="1">
      <c r="A104" s="302" t="s">
        <v>190</v>
      </c>
      <c r="B104" s="302"/>
      <c r="C104" s="302"/>
      <c r="D104" s="302"/>
      <c r="E104" s="302"/>
      <c r="F104" s="302"/>
      <c r="G104" s="302"/>
      <c r="H104" s="302"/>
      <c r="I104" s="302"/>
      <c r="J104" s="302"/>
      <c r="K104" s="302"/>
      <c r="L104" s="302"/>
      <c r="M104" s="302"/>
      <c r="N104" s="302"/>
      <c r="O104" s="302"/>
      <c r="P104" s="30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2"/>
      <c r="CG104" s="42"/>
      <c r="CH104" s="42"/>
      <c r="CI104" s="42"/>
      <c r="CJ104" s="42"/>
      <c r="CK104" s="42"/>
      <c r="CL104" s="42"/>
      <c r="CM104" s="42"/>
      <c r="CN104" s="42"/>
      <c r="CO104" s="42"/>
      <c r="CP104" s="42"/>
      <c r="CQ104" s="42"/>
      <c r="CR104" s="42"/>
      <c r="CS104" s="42"/>
      <c r="CT104" s="42"/>
      <c r="CU104" s="42"/>
      <c r="CV104" s="42"/>
      <c r="CW104" s="42"/>
      <c r="CX104" s="42"/>
      <c r="CY104" s="42"/>
      <c r="CZ104" s="42"/>
      <c r="DA104" s="42"/>
      <c r="DB104" s="42"/>
      <c r="DC104" s="42"/>
      <c r="DD104" s="42"/>
      <c r="DE104" s="42"/>
      <c r="DF104" s="42"/>
      <c r="DG104" s="42"/>
      <c r="DH104" s="42"/>
      <c r="DI104" s="42"/>
      <c r="DJ104" s="42"/>
      <c r="DK104" s="42"/>
      <c r="DL104" s="42"/>
      <c r="DM104" s="42"/>
      <c r="DN104" s="42"/>
      <c r="DO104" s="42"/>
      <c r="DP104" s="42"/>
      <c r="DQ104" s="42"/>
      <c r="DR104" s="42"/>
      <c r="DS104" s="42"/>
      <c r="DT104" s="42"/>
      <c r="DU104" s="42"/>
      <c r="DV104" s="42"/>
      <c r="DW104" s="42"/>
      <c r="DX104" s="42"/>
      <c r="DY104" s="42"/>
      <c r="DZ104" s="42"/>
      <c r="EA104" s="42"/>
      <c r="EB104" s="42"/>
      <c r="EC104" s="42"/>
      <c r="ED104" s="42"/>
      <c r="EE104" s="42"/>
      <c r="EF104" s="42"/>
      <c r="EG104" s="42"/>
      <c r="EH104" s="42"/>
      <c r="EI104" s="42"/>
      <c r="EJ104" s="42"/>
      <c r="EK104" s="42"/>
      <c r="EL104" s="42"/>
      <c r="EM104" s="42"/>
      <c r="EN104" s="42"/>
      <c r="EO104" s="42"/>
      <c r="EP104" s="42"/>
      <c r="EQ104" s="42"/>
      <c r="ER104" s="42"/>
      <c r="ES104" s="42"/>
      <c r="ET104" s="42"/>
      <c r="EU104" s="42"/>
      <c r="EV104" s="42"/>
      <c r="EW104" s="42"/>
      <c r="EX104" s="42"/>
      <c r="EY104" s="42"/>
      <c r="EZ104" s="42"/>
      <c r="FA104" s="42"/>
      <c r="FB104" s="42"/>
      <c r="FC104" s="42"/>
      <c r="FD104" s="42"/>
      <c r="FE104" s="42"/>
      <c r="FF104" s="42"/>
      <c r="FG104" s="42"/>
      <c r="FH104" s="42"/>
      <c r="FI104" s="42"/>
      <c r="FJ104" s="42"/>
      <c r="FK104" s="42"/>
      <c r="FL104" s="42"/>
      <c r="FM104" s="42"/>
      <c r="FN104" s="42"/>
      <c r="FO104" s="42"/>
      <c r="FP104" s="42"/>
      <c r="FQ104" s="42"/>
      <c r="FR104" s="42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42"/>
      <c r="GE104" s="42"/>
      <c r="GF104" s="42"/>
      <c r="GG104" s="42"/>
      <c r="GH104" s="42"/>
      <c r="GI104" s="42"/>
      <c r="GJ104" s="42"/>
      <c r="GK104" s="42"/>
      <c r="GL104" s="42"/>
      <c r="GM104" s="42"/>
      <c r="GN104" s="42"/>
      <c r="GO104" s="42"/>
      <c r="GP104" s="42"/>
      <c r="GQ104" s="42"/>
      <c r="GR104" s="42"/>
      <c r="GS104" s="42"/>
      <c r="GT104" s="42"/>
      <c r="GU104" s="42"/>
      <c r="GV104" s="42"/>
      <c r="GW104" s="42"/>
      <c r="GX104" s="42"/>
      <c r="GY104" s="42"/>
      <c r="GZ104" s="42"/>
      <c r="HA104" s="42"/>
      <c r="HB104" s="42"/>
      <c r="HC104" s="42"/>
      <c r="HD104" s="42"/>
      <c r="HE104" s="42"/>
      <c r="HF104" s="42"/>
      <c r="HG104" s="42"/>
      <c r="HH104" s="42"/>
      <c r="HI104" s="42"/>
      <c r="HJ104" s="42"/>
      <c r="HK104" s="42"/>
      <c r="HL104" s="42"/>
      <c r="HM104" s="42"/>
      <c r="HN104" s="42"/>
      <c r="HO104" s="42"/>
      <c r="HP104" s="42"/>
      <c r="HQ104" s="42"/>
      <c r="HR104" s="42"/>
      <c r="HS104" s="42"/>
      <c r="HT104" s="42"/>
      <c r="HU104" s="42"/>
      <c r="HV104" s="42"/>
      <c r="HW104" s="42"/>
      <c r="HX104" s="42"/>
      <c r="HY104" s="42"/>
      <c r="HZ104" s="42"/>
      <c r="IA104" s="42"/>
      <c r="IB104" s="42"/>
      <c r="IC104" s="42"/>
      <c r="ID104" s="42"/>
      <c r="IE104" s="42"/>
      <c r="IF104" s="42"/>
      <c r="IG104" s="42"/>
      <c r="IH104" s="42"/>
      <c r="II104" s="42"/>
      <c r="IJ104" s="42"/>
      <c r="IK104" s="42"/>
      <c r="IL104" s="42"/>
      <c r="IM104" s="42"/>
      <c r="IN104" s="42"/>
      <c r="IO104" s="42"/>
      <c r="IP104" s="42"/>
      <c r="IQ104" s="42"/>
      <c r="IR104" s="42"/>
      <c r="IS104" s="42"/>
      <c r="IT104" s="42"/>
      <c r="IU104" s="42"/>
      <c r="IV104" s="42"/>
    </row>
    <row r="105" spans="1:256" ht="16.5" customHeight="1">
      <c r="A105" s="300"/>
      <c r="B105" s="300"/>
      <c r="C105" s="300"/>
      <c r="D105" s="300"/>
      <c r="E105" s="300"/>
      <c r="F105" s="300"/>
      <c r="G105" s="300"/>
      <c r="H105" s="300"/>
      <c r="I105" s="300"/>
      <c r="J105" s="300"/>
      <c r="K105" s="300"/>
      <c r="L105" s="300"/>
      <c r="M105" s="300"/>
      <c r="N105" s="300"/>
      <c r="O105" s="300"/>
      <c r="P105" s="300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2"/>
      <c r="BN105" s="42"/>
      <c r="BO105" s="42"/>
      <c r="BP105" s="42"/>
      <c r="BQ105" s="42"/>
      <c r="BR105" s="42"/>
      <c r="BS105" s="42"/>
      <c r="BT105" s="42"/>
      <c r="BU105" s="42"/>
      <c r="BV105" s="42"/>
      <c r="BW105" s="42"/>
      <c r="BX105" s="42"/>
      <c r="BY105" s="42"/>
      <c r="BZ105" s="42"/>
      <c r="CA105" s="42"/>
      <c r="CB105" s="42"/>
      <c r="CC105" s="42"/>
      <c r="CD105" s="42"/>
      <c r="CE105" s="42"/>
      <c r="CF105" s="42"/>
      <c r="CG105" s="42"/>
      <c r="CH105" s="42"/>
      <c r="CI105" s="42"/>
      <c r="CJ105" s="42"/>
      <c r="CK105" s="42"/>
      <c r="CL105" s="42"/>
      <c r="CM105" s="42"/>
      <c r="CN105" s="42"/>
      <c r="CO105" s="42"/>
      <c r="CP105" s="42"/>
      <c r="CQ105" s="42"/>
      <c r="CR105" s="42"/>
      <c r="CS105" s="42"/>
      <c r="CT105" s="42"/>
      <c r="CU105" s="42"/>
      <c r="CV105" s="42"/>
      <c r="CW105" s="42"/>
      <c r="CX105" s="42"/>
      <c r="CY105" s="42"/>
      <c r="CZ105" s="42"/>
      <c r="DA105" s="42"/>
      <c r="DB105" s="42"/>
      <c r="DC105" s="42"/>
      <c r="DD105" s="42"/>
      <c r="DE105" s="42"/>
      <c r="DF105" s="42"/>
      <c r="DG105" s="42"/>
      <c r="DH105" s="42"/>
      <c r="DI105" s="42"/>
      <c r="DJ105" s="42"/>
      <c r="DK105" s="42"/>
      <c r="DL105" s="42"/>
      <c r="DM105" s="42"/>
      <c r="DN105" s="42"/>
      <c r="DO105" s="42"/>
      <c r="DP105" s="42"/>
      <c r="DQ105" s="42"/>
      <c r="DR105" s="42"/>
      <c r="DS105" s="42"/>
      <c r="DT105" s="42"/>
      <c r="DU105" s="42"/>
      <c r="DV105" s="42"/>
      <c r="DW105" s="42"/>
      <c r="DX105" s="42"/>
      <c r="DY105" s="42"/>
      <c r="DZ105" s="42"/>
      <c r="EA105" s="42"/>
      <c r="EB105" s="42"/>
      <c r="EC105" s="42"/>
      <c r="ED105" s="42"/>
      <c r="EE105" s="42"/>
      <c r="EF105" s="42"/>
      <c r="EG105" s="42"/>
      <c r="EH105" s="42"/>
      <c r="EI105" s="42"/>
      <c r="EJ105" s="42"/>
      <c r="EK105" s="42"/>
      <c r="EL105" s="42"/>
      <c r="EM105" s="42"/>
      <c r="EN105" s="42"/>
      <c r="EO105" s="42"/>
      <c r="EP105" s="42"/>
      <c r="EQ105" s="42"/>
      <c r="ER105" s="42"/>
      <c r="ES105" s="42"/>
      <c r="ET105" s="42"/>
      <c r="EU105" s="42"/>
      <c r="EV105" s="42"/>
      <c r="EW105" s="42"/>
      <c r="EX105" s="42"/>
      <c r="EY105" s="42"/>
      <c r="EZ105" s="42"/>
      <c r="FA105" s="42"/>
      <c r="FB105" s="42"/>
      <c r="FC105" s="42"/>
      <c r="FD105" s="42"/>
      <c r="FE105" s="42"/>
      <c r="FF105" s="42"/>
      <c r="FG105" s="42"/>
      <c r="FH105" s="42"/>
      <c r="FI105" s="42"/>
      <c r="FJ105" s="42"/>
      <c r="FK105" s="42"/>
      <c r="FL105" s="42"/>
      <c r="FM105" s="42"/>
      <c r="FN105" s="42"/>
      <c r="FO105" s="42"/>
      <c r="FP105" s="42"/>
      <c r="FQ105" s="42"/>
      <c r="FR105" s="42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42"/>
      <c r="GE105" s="42"/>
      <c r="GF105" s="42"/>
      <c r="GG105" s="42"/>
      <c r="GH105" s="42"/>
      <c r="GI105" s="42"/>
      <c r="GJ105" s="42"/>
      <c r="GK105" s="42"/>
      <c r="GL105" s="42"/>
      <c r="GM105" s="42"/>
      <c r="GN105" s="42"/>
      <c r="GO105" s="42"/>
      <c r="GP105" s="42"/>
      <c r="GQ105" s="42"/>
      <c r="GR105" s="42"/>
      <c r="GS105" s="42"/>
      <c r="GT105" s="42"/>
      <c r="GU105" s="42"/>
      <c r="GV105" s="42"/>
      <c r="GW105" s="42"/>
      <c r="GX105" s="42"/>
      <c r="GY105" s="42"/>
      <c r="GZ105" s="42"/>
      <c r="HA105" s="42"/>
      <c r="HB105" s="42"/>
      <c r="HC105" s="42"/>
      <c r="HD105" s="42"/>
      <c r="HE105" s="42"/>
      <c r="HF105" s="42"/>
      <c r="HG105" s="42"/>
      <c r="HH105" s="42"/>
      <c r="HI105" s="42"/>
      <c r="HJ105" s="42"/>
      <c r="HK105" s="42"/>
      <c r="HL105" s="42"/>
      <c r="HM105" s="42"/>
      <c r="HN105" s="42"/>
      <c r="HO105" s="42"/>
      <c r="HP105" s="42"/>
      <c r="HQ105" s="42"/>
      <c r="HR105" s="42"/>
      <c r="HS105" s="42"/>
      <c r="HT105" s="42"/>
      <c r="HU105" s="42"/>
      <c r="HV105" s="42"/>
      <c r="HW105" s="42"/>
      <c r="HX105" s="42"/>
      <c r="HY105" s="42"/>
      <c r="HZ105" s="42"/>
      <c r="IA105" s="42"/>
      <c r="IB105" s="42"/>
      <c r="IC105" s="42"/>
      <c r="ID105" s="42"/>
      <c r="IE105" s="42"/>
      <c r="IF105" s="42"/>
      <c r="IG105" s="42"/>
      <c r="IH105" s="42"/>
      <c r="II105" s="42"/>
      <c r="IJ105" s="42"/>
      <c r="IK105" s="42"/>
      <c r="IL105" s="42"/>
      <c r="IM105" s="42"/>
      <c r="IN105" s="42"/>
      <c r="IO105" s="42"/>
      <c r="IP105" s="42"/>
      <c r="IQ105" s="42"/>
      <c r="IR105" s="42"/>
      <c r="IS105" s="42"/>
      <c r="IT105" s="42"/>
      <c r="IU105" s="42"/>
      <c r="IV105" s="42"/>
    </row>
    <row r="106" spans="1:256" ht="16.5" customHeight="1">
      <c r="A106" s="300"/>
      <c r="B106" s="300"/>
      <c r="C106" s="300"/>
      <c r="D106" s="300"/>
      <c r="E106" s="300"/>
      <c r="F106" s="300"/>
      <c r="G106" s="300"/>
      <c r="H106" s="300"/>
      <c r="I106" s="300"/>
      <c r="J106" s="300"/>
      <c r="K106" s="300"/>
      <c r="L106" s="300"/>
      <c r="M106" s="300"/>
      <c r="N106" s="300"/>
      <c r="O106" s="300"/>
      <c r="P106" s="300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42"/>
      <c r="BM106" s="42"/>
      <c r="BN106" s="42"/>
      <c r="BO106" s="42"/>
      <c r="BP106" s="42"/>
      <c r="BQ106" s="42"/>
      <c r="BR106" s="42"/>
      <c r="BS106" s="42"/>
      <c r="BT106" s="42"/>
      <c r="BU106" s="42"/>
      <c r="BV106" s="42"/>
      <c r="BW106" s="42"/>
      <c r="BX106" s="42"/>
      <c r="BY106" s="42"/>
      <c r="BZ106" s="42"/>
      <c r="CA106" s="42"/>
      <c r="CB106" s="42"/>
      <c r="CC106" s="42"/>
      <c r="CD106" s="42"/>
      <c r="CE106" s="42"/>
      <c r="CF106" s="42"/>
      <c r="CG106" s="42"/>
      <c r="CH106" s="42"/>
      <c r="CI106" s="42"/>
      <c r="CJ106" s="42"/>
      <c r="CK106" s="42"/>
      <c r="CL106" s="42"/>
      <c r="CM106" s="42"/>
      <c r="CN106" s="42"/>
      <c r="CO106" s="42"/>
      <c r="CP106" s="42"/>
      <c r="CQ106" s="42"/>
      <c r="CR106" s="42"/>
      <c r="CS106" s="42"/>
      <c r="CT106" s="42"/>
      <c r="CU106" s="42"/>
      <c r="CV106" s="42"/>
      <c r="CW106" s="42"/>
      <c r="CX106" s="42"/>
      <c r="CY106" s="42"/>
      <c r="CZ106" s="42"/>
      <c r="DA106" s="42"/>
      <c r="DB106" s="42"/>
      <c r="DC106" s="42"/>
      <c r="DD106" s="42"/>
      <c r="DE106" s="42"/>
      <c r="DF106" s="42"/>
      <c r="DG106" s="42"/>
      <c r="DH106" s="42"/>
      <c r="DI106" s="42"/>
      <c r="DJ106" s="42"/>
      <c r="DK106" s="42"/>
      <c r="DL106" s="42"/>
      <c r="DM106" s="42"/>
      <c r="DN106" s="42"/>
      <c r="DO106" s="42"/>
      <c r="DP106" s="42"/>
      <c r="DQ106" s="42"/>
      <c r="DR106" s="42"/>
      <c r="DS106" s="42"/>
      <c r="DT106" s="42"/>
      <c r="DU106" s="42"/>
      <c r="DV106" s="42"/>
      <c r="DW106" s="42"/>
      <c r="DX106" s="42"/>
      <c r="DY106" s="42"/>
      <c r="DZ106" s="42"/>
      <c r="EA106" s="42"/>
      <c r="EB106" s="42"/>
      <c r="EC106" s="42"/>
      <c r="ED106" s="42"/>
      <c r="EE106" s="42"/>
      <c r="EF106" s="42"/>
      <c r="EG106" s="42"/>
      <c r="EH106" s="42"/>
      <c r="EI106" s="42"/>
      <c r="EJ106" s="42"/>
      <c r="EK106" s="42"/>
      <c r="EL106" s="42"/>
      <c r="EM106" s="42"/>
      <c r="EN106" s="42"/>
      <c r="EO106" s="42"/>
      <c r="EP106" s="42"/>
      <c r="EQ106" s="42"/>
      <c r="ER106" s="42"/>
      <c r="ES106" s="42"/>
      <c r="ET106" s="42"/>
      <c r="EU106" s="42"/>
      <c r="EV106" s="42"/>
      <c r="EW106" s="42"/>
      <c r="EX106" s="42"/>
      <c r="EY106" s="42"/>
      <c r="EZ106" s="42"/>
      <c r="FA106" s="42"/>
      <c r="FB106" s="42"/>
      <c r="FC106" s="42"/>
      <c r="FD106" s="42"/>
      <c r="FE106" s="42"/>
      <c r="FF106" s="42"/>
      <c r="FG106" s="42"/>
      <c r="FH106" s="42"/>
      <c r="FI106" s="42"/>
      <c r="FJ106" s="42"/>
      <c r="FK106" s="42"/>
      <c r="FL106" s="42"/>
      <c r="FM106" s="42"/>
      <c r="FN106" s="42"/>
      <c r="FO106" s="42"/>
      <c r="FP106" s="42"/>
      <c r="FQ106" s="42"/>
      <c r="FR106" s="42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42"/>
      <c r="GE106" s="42"/>
      <c r="GF106" s="42"/>
      <c r="GG106" s="42"/>
      <c r="GH106" s="42"/>
      <c r="GI106" s="42"/>
      <c r="GJ106" s="42"/>
      <c r="GK106" s="42"/>
      <c r="GL106" s="42"/>
      <c r="GM106" s="42"/>
      <c r="GN106" s="42"/>
      <c r="GO106" s="42"/>
      <c r="GP106" s="42"/>
      <c r="GQ106" s="42"/>
      <c r="GR106" s="42"/>
      <c r="GS106" s="42"/>
      <c r="GT106" s="42"/>
      <c r="GU106" s="42"/>
      <c r="GV106" s="42"/>
      <c r="GW106" s="42"/>
      <c r="GX106" s="42"/>
      <c r="GY106" s="42"/>
      <c r="GZ106" s="42"/>
      <c r="HA106" s="42"/>
      <c r="HB106" s="42"/>
      <c r="HC106" s="42"/>
      <c r="HD106" s="42"/>
      <c r="HE106" s="42"/>
      <c r="HF106" s="42"/>
      <c r="HG106" s="42"/>
      <c r="HH106" s="42"/>
      <c r="HI106" s="42"/>
      <c r="HJ106" s="42"/>
      <c r="HK106" s="42"/>
      <c r="HL106" s="42"/>
      <c r="HM106" s="42"/>
      <c r="HN106" s="42"/>
      <c r="HO106" s="42"/>
      <c r="HP106" s="42"/>
      <c r="HQ106" s="42"/>
      <c r="HR106" s="42"/>
      <c r="HS106" s="42"/>
      <c r="HT106" s="42"/>
      <c r="HU106" s="42"/>
      <c r="HV106" s="42"/>
      <c r="HW106" s="42"/>
      <c r="HX106" s="42"/>
      <c r="HY106" s="42"/>
      <c r="HZ106" s="42"/>
      <c r="IA106" s="42"/>
      <c r="IB106" s="42"/>
      <c r="IC106" s="42"/>
      <c r="ID106" s="42"/>
      <c r="IE106" s="42"/>
      <c r="IF106" s="42"/>
      <c r="IG106" s="42"/>
      <c r="IH106" s="42"/>
      <c r="II106" s="42"/>
      <c r="IJ106" s="42"/>
      <c r="IK106" s="42"/>
      <c r="IL106" s="42"/>
      <c r="IM106" s="42"/>
      <c r="IN106" s="42"/>
      <c r="IO106" s="42"/>
      <c r="IP106" s="42"/>
      <c r="IQ106" s="42"/>
      <c r="IR106" s="42"/>
      <c r="IS106" s="42"/>
      <c r="IT106" s="42"/>
      <c r="IU106" s="42"/>
      <c r="IV106" s="42"/>
    </row>
    <row r="107" spans="1:256" ht="9.75" customHeight="1">
      <c r="A107" s="43"/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42"/>
      <c r="BV107" s="42"/>
      <c r="BW107" s="42"/>
      <c r="BX107" s="42"/>
      <c r="BY107" s="42"/>
      <c r="BZ107" s="42"/>
      <c r="CA107" s="42"/>
      <c r="CB107" s="42"/>
      <c r="CC107" s="42"/>
      <c r="CD107" s="42"/>
      <c r="CE107" s="42"/>
      <c r="CF107" s="42"/>
      <c r="CG107" s="42"/>
      <c r="CH107" s="42"/>
      <c r="CI107" s="42"/>
      <c r="CJ107" s="42"/>
      <c r="CK107" s="42"/>
      <c r="CL107" s="42"/>
      <c r="CM107" s="42"/>
      <c r="CN107" s="42"/>
      <c r="CO107" s="42"/>
      <c r="CP107" s="42"/>
      <c r="CQ107" s="42"/>
      <c r="CR107" s="42"/>
      <c r="CS107" s="42"/>
      <c r="CT107" s="42"/>
      <c r="CU107" s="42"/>
      <c r="CV107" s="42"/>
      <c r="CW107" s="42"/>
      <c r="CX107" s="42"/>
      <c r="CY107" s="42"/>
      <c r="CZ107" s="42"/>
      <c r="DA107" s="42"/>
      <c r="DB107" s="42"/>
      <c r="DC107" s="42"/>
      <c r="DD107" s="42"/>
      <c r="DE107" s="42"/>
      <c r="DF107" s="42"/>
      <c r="DG107" s="42"/>
      <c r="DH107" s="42"/>
      <c r="DI107" s="42"/>
      <c r="DJ107" s="42"/>
      <c r="DK107" s="42"/>
      <c r="DL107" s="42"/>
      <c r="DM107" s="42"/>
      <c r="DN107" s="42"/>
      <c r="DO107" s="42"/>
      <c r="DP107" s="42"/>
      <c r="DQ107" s="42"/>
      <c r="DR107" s="42"/>
      <c r="DS107" s="42"/>
      <c r="DT107" s="42"/>
      <c r="DU107" s="42"/>
      <c r="DV107" s="42"/>
      <c r="DW107" s="42"/>
      <c r="DX107" s="42"/>
      <c r="DY107" s="42"/>
      <c r="DZ107" s="42"/>
      <c r="EA107" s="42"/>
      <c r="EB107" s="42"/>
      <c r="EC107" s="42"/>
      <c r="ED107" s="42"/>
      <c r="EE107" s="42"/>
      <c r="EF107" s="42"/>
      <c r="EG107" s="42"/>
      <c r="EH107" s="42"/>
      <c r="EI107" s="42"/>
      <c r="EJ107" s="42"/>
      <c r="EK107" s="42"/>
      <c r="EL107" s="42"/>
      <c r="EM107" s="42"/>
      <c r="EN107" s="42"/>
      <c r="EO107" s="42"/>
      <c r="EP107" s="42"/>
      <c r="EQ107" s="42"/>
      <c r="ER107" s="42"/>
      <c r="ES107" s="42"/>
      <c r="ET107" s="42"/>
      <c r="EU107" s="42"/>
      <c r="EV107" s="42"/>
      <c r="EW107" s="42"/>
      <c r="EX107" s="42"/>
      <c r="EY107" s="42"/>
      <c r="EZ107" s="42"/>
      <c r="FA107" s="42"/>
      <c r="FB107" s="42"/>
      <c r="FC107" s="42"/>
      <c r="FD107" s="42"/>
      <c r="FE107" s="42"/>
      <c r="FF107" s="42"/>
      <c r="FG107" s="42"/>
      <c r="FH107" s="42"/>
      <c r="FI107" s="42"/>
      <c r="FJ107" s="42"/>
      <c r="FK107" s="42"/>
      <c r="FL107" s="42"/>
      <c r="FM107" s="42"/>
      <c r="FN107" s="42"/>
      <c r="FO107" s="42"/>
      <c r="FP107" s="42"/>
      <c r="FQ107" s="42"/>
      <c r="FR107" s="42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42"/>
      <c r="GE107" s="42"/>
      <c r="GF107" s="42"/>
      <c r="GG107" s="42"/>
      <c r="GH107" s="42"/>
      <c r="GI107" s="42"/>
      <c r="GJ107" s="42"/>
      <c r="GK107" s="42"/>
      <c r="GL107" s="42"/>
      <c r="GM107" s="42"/>
      <c r="GN107" s="42"/>
      <c r="GO107" s="42"/>
      <c r="GP107" s="42"/>
      <c r="GQ107" s="42"/>
      <c r="GR107" s="42"/>
      <c r="GS107" s="42"/>
      <c r="GT107" s="42"/>
      <c r="GU107" s="42"/>
      <c r="GV107" s="42"/>
      <c r="GW107" s="42"/>
      <c r="GX107" s="42"/>
      <c r="GY107" s="42"/>
      <c r="GZ107" s="42"/>
      <c r="HA107" s="42"/>
      <c r="HB107" s="42"/>
      <c r="HC107" s="42"/>
      <c r="HD107" s="42"/>
      <c r="HE107" s="42"/>
      <c r="HF107" s="42"/>
      <c r="HG107" s="42"/>
      <c r="HH107" s="42"/>
      <c r="HI107" s="42"/>
      <c r="HJ107" s="42"/>
      <c r="HK107" s="42"/>
      <c r="HL107" s="42"/>
      <c r="HM107" s="42"/>
      <c r="HN107" s="42"/>
      <c r="HO107" s="42"/>
      <c r="HP107" s="42"/>
      <c r="HQ107" s="42"/>
      <c r="HR107" s="42"/>
      <c r="HS107" s="42"/>
      <c r="HT107" s="42"/>
      <c r="HU107" s="42"/>
      <c r="HV107" s="42"/>
      <c r="HW107" s="42"/>
      <c r="HX107" s="42"/>
      <c r="HY107" s="42"/>
      <c r="HZ107" s="42"/>
      <c r="IA107" s="42"/>
      <c r="IB107" s="42"/>
      <c r="IC107" s="42"/>
      <c r="ID107" s="42"/>
      <c r="IE107" s="42"/>
      <c r="IF107" s="42"/>
      <c r="IG107" s="42"/>
      <c r="IH107" s="42"/>
      <c r="II107" s="42"/>
      <c r="IJ107" s="42"/>
      <c r="IK107" s="42"/>
      <c r="IL107" s="42"/>
      <c r="IM107" s="42"/>
      <c r="IN107" s="42"/>
      <c r="IO107" s="42"/>
      <c r="IP107" s="42"/>
      <c r="IQ107" s="42"/>
      <c r="IR107" s="42"/>
      <c r="IS107" s="42"/>
      <c r="IT107" s="42"/>
      <c r="IU107" s="42"/>
      <c r="IV107" s="42"/>
    </row>
    <row r="108" spans="1:256" ht="21.95" customHeight="1">
      <c r="A108" s="45" t="str">
        <f>A56</f>
        <v>The accompanying notes form part of this interim financial information.</v>
      </c>
      <c r="B108" s="45"/>
      <c r="C108" s="45"/>
      <c r="D108" s="45"/>
      <c r="E108" s="45"/>
      <c r="F108" s="45"/>
      <c r="G108" s="45"/>
      <c r="H108" s="51"/>
      <c r="I108" s="51"/>
      <c r="J108" s="51"/>
      <c r="K108" s="51"/>
      <c r="L108" s="34"/>
      <c r="M108" s="52"/>
      <c r="N108" s="34"/>
      <c r="O108" s="34"/>
      <c r="P108" s="34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22"/>
      <c r="DZ108" s="22"/>
      <c r="EA108" s="22"/>
      <c r="EB108" s="22"/>
      <c r="EC108" s="22"/>
      <c r="ED108" s="22"/>
      <c r="EE108" s="22"/>
      <c r="EF108" s="22"/>
      <c r="EG108" s="22"/>
      <c r="EH108" s="22"/>
      <c r="EI108" s="22"/>
      <c r="EJ108" s="22"/>
      <c r="EK108" s="22"/>
      <c r="EL108" s="22"/>
      <c r="EM108" s="22"/>
      <c r="EN108" s="22"/>
      <c r="EO108" s="22"/>
      <c r="EP108" s="22"/>
      <c r="EQ108" s="22"/>
      <c r="ER108" s="22"/>
      <c r="ES108" s="22"/>
      <c r="ET108" s="22"/>
      <c r="EU108" s="22"/>
      <c r="EV108" s="22"/>
      <c r="EW108" s="22"/>
      <c r="EX108" s="22"/>
      <c r="EY108" s="22"/>
      <c r="EZ108" s="22"/>
      <c r="FA108" s="22"/>
      <c r="FB108" s="22"/>
      <c r="FC108" s="22"/>
      <c r="FD108" s="22"/>
      <c r="FE108" s="22"/>
      <c r="FF108" s="22"/>
      <c r="FG108" s="22"/>
      <c r="FH108" s="22"/>
      <c r="FI108" s="22"/>
      <c r="FJ108" s="22"/>
      <c r="FK108" s="22"/>
      <c r="FL108" s="22"/>
      <c r="FM108" s="22"/>
      <c r="FN108" s="22"/>
      <c r="FO108" s="22"/>
      <c r="FP108" s="22"/>
      <c r="FQ108" s="22"/>
      <c r="FR108" s="22"/>
      <c r="FS108" s="22"/>
      <c r="FT108" s="22"/>
      <c r="FU108" s="22"/>
      <c r="FV108" s="22"/>
      <c r="FW108" s="22"/>
      <c r="FX108" s="22"/>
      <c r="FY108" s="22"/>
      <c r="FZ108" s="22"/>
      <c r="GA108" s="22"/>
      <c r="GB108" s="22"/>
      <c r="GC108" s="22"/>
      <c r="GD108" s="22"/>
      <c r="GE108" s="22"/>
      <c r="GF108" s="22"/>
      <c r="GG108" s="22"/>
      <c r="GH108" s="22"/>
      <c r="GI108" s="22"/>
      <c r="GJ108" s="22"/>
      <c r="GK108" s="22"/>
      <c r="GL108" s="22"/>
      <c r="GM108" s="22"/>
      <c r="GN108" s="22"/>
      <c r="GO108" s="22"/>
      <c r="GP108" s="22"/>
      <c r="GQ108" s="22"/>
      <c r="GR108" s="22"/>
      <c r="GS108" s="22"/>
      <c r="GT108" s="22"/>
      <c r="GU108" s="22"/>
      <c r="GV108" s="22"/>
      <c r="GW108" s="22"/>
      <c r="GX108" s="22"/>
      <c r="GY108" s="22"/>
      <c r="GZ108" s="22"/>
      <c r="HA108" s="22"/>
      <c r="HB108" s="22"/>
      <c r="HC108" s="22"/>
      <c r="HD108" s="22"/>
      <c r="HE108" s="22"/>
      <c r="HF108" s="22"/>
      <c r="HG108" s="22"/>
      <c r="HH108" s="22"/>
      <c r="HI108" s="22"/>
      <c r="HJ108" s="22"/>
      <c r="HK108" s="22"/>
      <c r="HL108" s="22"/>
      <c r="HM108" s="22"/>
      <c r="HN108" s="22"/>
      <c r="HO108" s="22"/>
      <c r="HP108" s="22"/>
      <c r="HQ108" s="22"/>
      <c r="HR108" s="22"/>
      <c r="HS108" s="22"/>
      <c r="HT108" s="22"/>
      <c r="HU108" s="22"/>
      <c r="HV108" s="22"/>
      <c r="HW108" s="22"/>
      <c r="HX108" s="22"/>
      <c r="HY108" s="22"/>
      <c r="HZ108" s="22"/>
      <c r="IA108" s="22"/>
      <c r="IB108" s="22"/>
      <c r="IC108" s="22"/>
      <c r="ID108" s="22"/>
      <c r="IE108" s="22"/>
      <c r="IF108" s="22"/>
      <c r="IG108" s="22"/>
      <c r="IH108" s="22"/>
      <c r="II108" s="22"/>
      <c r="IJ108" s="22"/>
      <c r="IK108" s="22"/>
      <c r="IL108" s="22"/>
      <c r="IM108" s="22"/>
      <c r="IN108" s="22"/>
      <c r="IO108" s="22"/>
      <c r="IP108" s="22"/>
      <c r="IQ108" s="22"/>
      <c r="IR108" s="22"/>
      <c r="IS108" s="22"/>
      <c r="IT108" s="22"/>
      <c r="IU108" s="22"/>
      <c r="IV108" s="22"/>
    </row>
    <row r="109" spans="1:256" ht="16.5" customHeight="1">
      <c r="A109" s="1" t="str">
        <f>A57</f>
        <v>ALT Telecom Public Company Limited</v>
      </c>
      <c r="B109" s="1"/>
      <c r="C109" s="1"/>
      <c r="D109" s="1"/>
      <c r="E109" s="1"/>
      <c r="F109" s="1"/>
      <c r="G109" s="1"/>
      <c r="H109" s="2"/>
      <c r="I109" s="2"/>
      <c r="J109" s="2"/>
      <c r="K109" s="2"/>
      <c r="L109" s="3"/>
      <c r="M109" s="4"/>
      <c r="N109" s="3"/>
      <c r="O109" s="3"/>
      <c r="P109" s="3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 ht="16.5" customHeight="1">
      <c r="A110" s="1" t="s">
        <v>125</v>
      </c>
      <c r="B110" s="1"/>
      <c r="C110" s="1"/>
      <c r="D110" s="1"/>
      <c r="E110" s="1"/>
      <c r="F110" s="1"/>
      <c r="G110" s="1"/>
      <c r="H110" s="2"/>
      <c r="I110" s="2"/>
      <c r="J110" s="2"/>
      <c r="K110" s="2"/>
      <c r="L110" s="3"/>
      <c r="M110" s="4"/>
      <c r="N110" s="3"/>
      <c r="O110" s="3"/>
      <c r="P110" s="3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spans="1:256" ht="16.5" customHeight="1">
      <c r="A111" s="198" t="str">
        <f>A59</f>
        <v>As at 31 March 2020</v>
      </c>
      <c r="B111" s="6"/>
      <c r="C111" s="6"/>
      <c r="D111" s="6"/>
      <c r="E111" s="6"/>
      <c r="F111" s="6"/>
      <c r="G111" s="6"/>
      <c r="H111" s="7"/>
      <c r="I111" s="7"/>
      <c r="J111" s="7"/>
      <c r="K111" s="7"/>
      <c r="L111" s="8"/>
      <c r="M111" s="9"/>
      <c r="N111" s="8"/>
      <c r="O111" s="8"/>
      <c r="P111" s="8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</row>
    <row r="112" spans="1:256" ht="16.5" customHeight="1">
      <c r="A112" s="14"/>
      <c r="B112" s="10"/>
      <c r="C112" s="10"/>
      <c r="D112" s="10"/>
      <c r="E112" s="10"/>
      <c r="F112" s="10"/>
      <c r="G112" s="10"/>
      <c r="H112" s="11"/>
      <c r="I112" s="11"/>
      <c r="J112" s="11"/>
      <c r="K112" s="11"/>
      <c r="L112" s="12"/>
      <c r="M112" s="13"/>
      <c r="N112" s="12"/>
      <c r="O112" s="12"/>
      <c r="P112" s="12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spans="1:256" ht="16.5" customHeight="1">
      <c r="A113" s="14"/>
      <c r="B113" s="10"/>
      <c r="C113" s="10"/>
      <c r="D113" s="10"/>
      <c r="E113" s="10"/>
      <c r="F113" s="10"/>
      <c r="G113" s="10"/>
      <c r="H113" s="11"/>
      <c r="I113" s="11"/>
      <c r="J113" s="11"/>
      <c r="K113" s="11"/>
      <c r="L113" s="12"/>
      <c r="M113" s="13"/>
      <c r="N113" s="12"/>
      <c r="O113" s="12"/>
      <c r="P113" s="12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</row>
    <row r="114" spans="1:256" ht="15" customHeight="1">
      <c r="A114" s="1"/>
      <c r="B114" s="1"/>
      <c r="C114" s="1"/>
      <c r="D114" s="1"/>
      <c r="E114" s="1"/>
      <c r="F114" s="1"/>
      <c r="G114" s="1"/>
      <c r="H114" s="2"/>
      <c r="I114" s="2"/>
      <c r="J114" s="305" t="s">
        <v>37</v>
      </c>
      <c r="K114" s="305"/>
      <c r="L114" s="305"/>
      <c r="M114" s="13"/>
      <c r="N114" s="306" t="s">
        <v>135</v>
      </c>
      <c r="O114" s="306"/>
      <c r="P114" s="306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</row>
    <row r="115" spans="1:256" ht="15" customHeight="1">
      <c r="A115" s="1"/>
      <c r="B115" s="1"/>
      <c r="C115" s="1"/>
      <c r="D115" s="1"/>
      <c r="E115" s="1"/>
      <c r="F115" s="1"/>
      <c r="G115" s="1"/>
      <c r="H115" s="128"/>
      <c r="I115" s="128"/>
      <c r="J115" s="303" t="s">
        <v>134</v>
      </c>
      <c r="K115" s="303"/>
      <c r="L115" s="303"/>
      <c r="M115" s="128"/>
      <c r="N115" s="304" t="s">
        <v>134</v>
      </c>
      <c r="O115" s="304"/>
      <c r="P115" s="304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</row>
    <row r="116" spans="1:256" ht="15" customHeight="1">
      <c r="A116" s="1"/>
      <c r="B116" s="1"/>
      <c r="C116" s="1"/>
      <c r="D116" s="1"/>
      <c r="E116" s="1"/>
      <c r="F116" s="1"/>
      <c r="G116" s="1"/>
      <c r="H116" s="42"/>
      <c r="I116" s="73"/>
      <c r="J116" s="15" t="s">
        <v>1</v>
      </c>
      <c r="K116" s="16"/>
      <c r="L116" s="15" t="s">
        <v>2</v>
      </c>
      <c r="M116" s="128"/>
      <c r="N116" s="15" t="s">
        <v>1</v>
      </c>
      <c r="O116" s="16"/>
      <c r="P116" s="15" t="s">
        <v>2</v>
      </c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</row>
    <row r="117" spans="1:256" ht="15" customHeight="1">
      <c r="A117" s="1"/>
      <c r="B117" s="1"/>
      <c r="C117" s="1"/>
      <c r="D117" s="1"/>
      <c r="E117" s="1"/>
      <c r="F117" s="1"/>
      <c r="G117" s="1"/>
      <c r="H117" s="42"/>
      <c r="I117" s="73"/>
      <c r="J117" s="182" t="s">
        <v>33</v>
      </c>
      <c r="K117" s="17"/>
      <c r="L117" s="17" t="s">
        <v>3</v>
      </c>
      <c r="M117" s="73"/>
      <c r="N117" s="182" t="s">
        <v>33</v>
      </c>
      <c r="O117" s="17"/>
      <c r="P117" s="17" t="s">
        <v>3</v>
      </c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</row>
    <row r="118" spans="1:256" ht="15" customHeight="1">
      <c r="A118" s="1"/>
      <c r="B118" s="1"/>
      <c r="C118" s="1"/>
      <c r="D118" s="1"/>
      <c r="E118" s="1"/>
      <c r="F118" s="1"/>
      <c r="G118" s="1"/>
      <c r="H118" s="135"/>
      <c r="I118" s="136"/>
      <c r="J118" s="182" t="s">
        <v>192</v>
      </c>
      <c r="K118" s="183"/>
      <c r="L118" s="182" t="s">
        <v>169</v>
      </c>
      <c r="M118" s="136"/>
      <c r="N118" s="182" t="s">
        <v>192</v>
      </c>
      <c r="O118" s="183"/>
      <c r="P118" s="182" t="s">
        <v>169</v>
      </c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spans="1:256" ht="15" customHeight="1">
      <c r="A119" s="1"/>
      <c r="B119" s="1"/>
      <c r="C119" s="1"/>
      <c r="D119" s="1"/>
      <c r="E119" s="1"/>
      <c r="F119" s="1"/>
      <c r="G119" s="1"/>
      <c r="H119" s="18" t="s">
        <v>142</v>
      </c>
      <c r="I119" s="127"/>
      <c r="J119" s="19" t="s">
        <v>0</v>
      </c>
      <c r="K119" s="20"/>
      <c r="L119" s="19" t="s">
        <v>0</v>
      </c>
      <c r="M119" s="127"/>
      <c r="N119" s="19" t="s">
        <v>0</v>
      </c>
      <c r="O119" s="20"/>
      <c r="P119" s="19" t="s">
        <v>0</v>
      </c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spans="1:256" ht="15" customHeight="1">
      <c r="A120" s="1"/>
      <c r="B120" s="1"/>
      <c r="C120" s="1"/>
      <c r="D120" s="1"/>
      <c r="E120" s="1"/>
      <c r="F120" s="1"/>
      <c r="G120" s="1"/>
      <c r="H120" s="11"/>
      <c r="I120" s="2"/>
      <c r="J120" s="210"/>
      <c r="K120" s="2"/>
      <c r="L120" s="2"/>
      <c r="M120" s="4"/>
      <c r="N120" s="207"/>
      <c r="O120" s="3"/>
      <c r="P120" s="12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</row>
    <row r="121" spans="1:256" ht="15" customHeight="1">
      <c r="A121" s="1" t="s">
        <v>160</v>
      </c>
      <c r="B121" s="1"/>
      <c r="C121" s="1"/>
      <c r="D121" s="1"/>
      <c r="E121" s="1"/>
      <c r="F121" s="1"/>
      <c r="G121" s="1"/>
      <c r="H121" s="11"/>
      <c r="I121" s="2"/>
      <c r="J121" s="210"/>
      <c r="K121" s="2"/>
      <c r="L121" s="2"/>
      <c r="M121" s="4"/>
      <c r="N121" s="207"/>
      <c r="O121" s="3"/>
      <c r="P121" s="12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spans="1:256" ht="15" customHeight="1">
      <c r="A122" s="30"/>
      <c r="B122" s="22"/>
      <c r="C122" s="22"/>
      <c r="D122" s="22"/>
      <c r="E122" s="22"/>
      <c r="F122" s="22"/>
      <c r="G122" s="22"/>
      <c r="I122" s="27"/>
      <c r="J122" s="208"/>
      <c r="K122" s="27"/>
      <c r="L122" s="27"/>
      <c r="M122" s="29"/>
      <c r="N122" s="202"/>
      <c r="O122" s="28"/>
      <c r="P122" s="28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22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</row>
    <row r="123" spans="1:256" ht="15" customHeight="1">
      <c r="A123" s="1" t="s">
        <v>130</v>
      </c>
      <c r="B123" s="22"/>
      <c r="C123" s="22"/>
      <c r="D123" s="22"/>
      <c r="E123" s="22"/>
      <c r="F123" s="22"/>
      <c r="G123" s="22"/>
      <c r="H123" s="5"/>
      <c r="I123" s="27"/>
      <c r="J123" s="208"/>
      <c r="K123" s="27"/>
      <c r="L123" s="27"/>
      <c r="M123" s="29"/>
      <c r="N123" s="202"/>
      <c r="O123" s="28"/>
      <c r="P123" s="28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2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22"/>
      <c r="EZ123" s="22"/>
      <c r="FA123" s="22"/>
      <c r="FB123" s="22"/>
      <c r="FC123" s="22"/>
      <c r="FD123" s="22"/>
      <c r="FE123" s="22"/>
      <c r="FF123" s="22"/>
      <c r="FG123" s="22"/>
      <c r="FH123" s="22"/>
      <c r="FI123" s="22"/>
      <c r="FJ123" s="22"/>
      <c r="FK123" s="22"/>
      <c r="FL123" s="22"/>
      <c r="FM123" s="22"/>
      <c r="FN123" s="22"/>
      <c r="FO123" s="22"/>
      <c r="FP123" s="22"/>
      <c r="FQ123" s="22"/>
      <c r="FR123" s="22"/>
      <c r="FS123" s="22"/>
      <c r="FT123" s="22"/>
      <c r="FU123" s="22"/>
      <c r="FV123" s="22"/>
      <c r="FW123" s="22"/>
      <c r="FX123" s="22"/>
      <c r="FY123" s="22"/>
      <c r="FZ123" s="22"/>
      <c r="GA123" s="22"/>
      <c r="GB123" s="22"/>
      <c r="GC123" s="22"/>
      <c r="GD123" s="22"/>
      <c r="GE123" s="22"/>
      <c r="GF123" s="22"/>
      <c r="GG123" s="22"/>
      <c r="GH123" s="22"/>
      <c r="GI123" s="22"/>
      <c r="GJ123" s="22"/>
      <c r="GK123" s="22"/>
      <c r="GL123" s="22"/>
      <c r="GM123" s="22"/>
      <c r="GN123" s="22"/>
      <c r="GO123" s="22"/>
      <c r="GP123" s="22"/>
      <c r="GQ123" s="22"/>
      <c r="GR123" s="22"/>
      <c r="GS123" s="22"/>
      <c r="GT123" s="22"/>
      <c r="GU123" s="22"/>
      <c r="GV123" s="22"/>
      <c r="GW123" s="22"/>
      <c r="GX123" s="22"/>
      <c r="GY123" s="22"/>
      <c r="GZ123" s="22"/>
      <c r="HA123" s="22"/>
      <c r="HB123" s="22"/>
      <c r="HC123" s="22"/>
      <c r="HD123" s="22"/>
      <c r="HE123" s="22"/>
      <c r="HF123" s="22"/>
      <c r="HG123" s="22"/>
      <c r="HH123" s="22"/>
      <c r="HI123" s="22"/>
      <c r="HJ123" s="22"/>
      <c r="HK123" s="22"/>
      <c r="HL123" s="22"/>
      <c r="HM123" s="22"/>
      <c r="HN123" s="22"/>
      <c r="HO123" s="22"/>
      <c r="HP123" s="22"/>
      <c r="HQ123" s="22"/>
      <c r="HR123" s="22"/>
      <c r="HS123" s="22"/>
      <c r="HT123" s="22"/>
      <c r="HU123" s="22"/>
      <c r="HV123" s="22"/>
      <c r="HW123" s="22"/>
      <c r="HX123" s="22"/>
      <c r="HY123" s="22"/>
      <c r="HZ123" s="22"/>
      <c r="IA123" s="22"/>
      <c r="IB123" s="22"/>
      <c r="IC123" s="22"/>
      <c r="ID123" s="22"/>
      <c r="IE123" s="22"/>
      <c r="IF123" s="22"/>
      <c r="IG123" s="22"/>
      <c r="IH123" s="22"/>
      <c r="II123" s="22"/>
      <c r="IJ123" s="22"/>
      <c r="IK123" s="22"/>
      <c r="IL123" s="22"/>
      <c r="IM123" s="22"/>
      <c r="IN123" s="22"/>
      <c r="IO123" s="22"/>
      <c r="IP123" s="22"/>
      <c r="IQ123" s="22"/>
      <c r="IR123" s="22"/>
      <c r="IS123" s="22"/>
      <c r="IT123" s="22"/>
      <c r="IU123" s="22"/>
      <c r="IV123" s="22"/>
    </row>
    <row r="124" spans="1:256" ht="15" customHeight="1">
      <c r="A124" s="1"/>
      <c r="B124" s="22"/>
      <c r="C124" s="22"/>
      <c r="D124" s="22"/>
      <c r="E124" s="22"/>
      <c r="F124" s="22"/>
      <c r="G124" s="22"/>
      <c r="I124" s="27"/>
      <c r="J124" s="208"/>
      <c r="K124" s="27"/>
      <c r="L124" s="27"/>
      <c r="M124" s="29"/>
      <c r="N124" s="202"/>
      <c r="O124" s="28"/>
      <c r="P124" s="28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  <c r="CD124" s="22"/>
      <c r="CE124" s="22"/>
      <c r="CF124" s="22"/>
      <c r="CG124" s="22"/>
      <c r="CH124" s="22"/>
      <c r="CI124" s="22"/>
      <c r="CJ124" s="22"/>
      <c r="CK124" s="22"/>
      <c r="CL124" s="22"/>
      <c r="CM124" s="22"/>
      <c r="CN124" s="22"/>
      <c r="CO124" s="22"/>
      <c r="CP124" s="22"/>
      <c r="CQ124" s="22"/>
      <c r="CR124" s="22"/>
      <c r="CS124" s="22"/>
      <c r="CT124" s="22"/>
      <c r="CU124" s="22"/>
      <c r="CV124" s="22"/>
      <c r="CW124" s="22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22"/>
      <c r="DU124" s="22"/>
      <c r="DV124" s="22"/>
      <c r="DW124" s="22"/>
      <c r="DX124" s="22"/>
      <c r="DY124" s="22"/>
      <c r="DZ124" s="22"/>
      <c r="EA124" s="22"/>
      <c r="EB124" s="22"/>
      <c r="EC124" s="22"/>
      <c r="ED124" s="22"/>
      <c r="EE124" s="22"/>
      <c r="EF124" s="22"/>
      <c r="EG124" s="22"/>
      <c r="EH124" s="22"/>
      <c r="EI124" s="22"/>
      <c r="EJ124" s="22"/>
      <c r="EK124" s="22"/>
      <c r="EL124" s="22"/>
      <c r="EM124" s="22"/>
      <c r="EN124" s="22"/>
      <c r="EO124" s="22"/>
      <c r="EP124" s="22"/>
      <c r="EQ124" s="22"/>
      <c r="ER124" s="22"/>
      <c r="ES124" s="22"/>
      <c r="ET124" s="22"/>
      <c r="EU124" s="22"/>
      <c r="EV124" s="22"/>
      <c r="EW124" s="22"/>
      <c r="EX124" s="22"/>
      <c r="EY124" s="22"/>
      <c r="EZ124" s="22"/>
      <c r="FA124" s="22"/>
      <c r="FB124" s="22"/>
      <c r="FC124" s="22"/>
      <c r="FD124" s="22"/>
      <c r="FE124" s="22"/>
      <c r="FF124" s="22"/>
      <c r="FG124" s="22"/>
      <c r="FH124" s="22"/>
      <c r="FI124" s="22"/>
      <c r="FJ124" s="22"/>
      <c r="FK124" s="22"/>
      <c r="FL124" s="22"/>
      <c r="FM124" s="22"/>
      <c r="FN124" s="22"/>
      <c r="FO124" s="22"/>
      <c r="FP124" s="22"/>
      <c r="FQ124" s="22"/>
      <c r="FR124" s="22"/>
      <c r="FS124" s="22"/>
      <c r="FT124" s="22"/>
      <c r="FU124" s="22"/>
      <c r="FV124" s="22"/>
      <c r="FW124" s="22"/>
      <c r="FX124" s="22"/>
      <c r="FY124" s="22"/>
      <c r="FZ124" s="22"/>
      <c r="GA124" s="22"/>
      <c r="GB124" s="22"/>
      <c r="GC124" s="22"/>
      <c r="GD124" s="22"/>
      <c r="GE124" s="22"/>
      <c r="GF124" s="22"/>
      <c r="GG124" s="22"/>
      <c r="GH124" s="22"/>
      <c r="GI124" s="22"/>
      <c r="GJ124" s="22"/>
      <c r="GK124" s="22"/>
      <c r="GL124" s="22"/>
      <c r="GM124" s="22"/>
      <c r="GN124" s="22"/>
      <c r="GO124" s="22"/>
      <c r="GP124" s="22"/>
      <c r="GQ124" s="22"/>
      <c r="GR124" s="22"/>
      <c r="GS124" s="22"/>
      <c r="GT124" s="22"/>
      <c r="GU124" s="22"/>
      <c r="GV124" s="22"/>
      <c r="GW124" s="22"/>
      <c r="GX124" s="22"/>
      <c r="GY124" s="22"/>
      <c r="GZ124" s="22"/>
      <c r="HA124" s="22"/>
      <c r="HB124" s="22"/>
      <c r="HC124" s="22"/>
      <c r="HD124" s="22"/>
      <c r="HE124" s="22"/>
      <c r="HF124" s="22"/>
      <c r="HG124" s="22"/>
      <c r="HH124" s="22"/>
      <c r="HI124" s="22"/>
      <c r="HJ124" s="22"/>
      <c r="HK124" s="22"/>
      <c r="HL124" s="22"/>
      <c r="HM124" s="22"/>
      <c r="HN124" s="22"/>
      <c r="HO124" s="22"/>
      <c r="HP124" s="22"/>
      <c r="HQ124" s="22"/>
      <c r="HR124" s="22"/>
      <c r="HS124" s="22"/>
      <c r="HT124" s="22"/>
      <c r="HU124" s="22"/>
      <c r="HV124" s="22"/>
      <c r="HW124" s="22"/>
      <c r="HX124" s="22"/>
      <c r="HY124" s="22"/>
      <c r="HZ124" s="22"/>
      <c r="IA124" s="22"/>
      <c r="IB124" s="22"/>
      <c r="IC124" s="22"/>
      <c r="ID124" s="22"/>
      <c r="IE124" s="22"/>
      <c r="IF124" s="22"/>
      <c r="IG124" s="22"/>
      <c r="IH124" s="22"/>
      <c r="II124" s="22"/>
      <c r="IJ124" s="22"/>
      <c r="IK124" s="22"/>
      <c r="IL124" s="22"/>
      <c r="IM124" s="22"/>
      <c r="IN124" s="22"/>
      <c r="IO124" s="22"/>
      <c r="IP124" s="22"/>
      <c r="IQ124" s="22"/>
      <c r="IR124" s="22"/>
      <c r="IS124" s="22"/>
      <c r="IT124" s="22"/>
      <c r="IU124" s="22"/>
      <c r="IV124" s="22"/>
    </row>
    <row r="125" spans="1:256" ht="15" customHeight="1">
      <c r="A125" s="5" t="s">
        <v>166</v>
      </c>
      <c r="B125" s="22"/>
      <c r="C125" s="22"/>
      <c r="D125" s="22"/>
      <c r="E125" s="22"/>
      <c r="F125" s="22"/>
      <c r="G125" s="22"/>
      <c r="H125" s="23">
        <v>16</v>
      </c>
      <c r="I125" s="27"/>
      <c r="J125" s="208"/>
      <c r="K125" s="27"/>
      <c r="L125" s="27"/>
      <c r="M125" s="29"/>
      <c r="N125" s="202"/>
      <c r="O125" s="28"/>
      <c r="P125" s="28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  <c r="CG125" s="22"/>
      <c r="CH125" s="22"/>
      <c r="CI125" s="22"/>
      <c r="CJ125" s="22"/>
      <c r="CK125" s="22"/>
      <c r="CL125" s="22"/>
      <c r="CM125" s="22"/>
      <c r="CN125" s="22"/>
      <c r="CO125" s="22"/>
      <c r="CP125" s="22"/>
      <c r="CQ125" s="22"/>
      <c r="CR125" s="22"/>
      <c r="CS125" s="22"/>
      <c r="CT125" s="22"/>
      <c r="CU125" s="22"/>
      <c r="CV125" s="22"/>
      <c r="CW125" s="22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22"/>
      <c r="DU125" s="22"/>
      <c r="DV125" s="22"/>
      <c r="DW125" s="22"/>
      <c r="DX125" s="22"/>
      <c r="DY125" s="22"/>
      <c r="DZ125" s="22"/>
      <c r="EA125" s="22"/>
      <c r="EB125" s="22"/>
      <c r="EC125" s="22"/>
      <c r="ED125" s="22"/>
      <c r="EE125" s="22"/>
      <c r="EF125" s="22"/>
      <c r="EG125" s="22"/>
      <c r="EH125" s="22"/>
      <c r="EI125" s="22"/>
      <c r="EJ125" s="22"/>
      <c r="EK125" s="22"/>
      <c r="EL125" s="22"/>
      <c r="EM125" s="22"/>
      <c r="EN125" s="22"/>
      <c r="EO125" s="22"/>
      <c r="EP125" s="22"/>
      <c r="EQ125" s="22"/>
      <c r="ER125" s="22"/>
      <c r="ES125" s="22"/>
      <c r="ET125" s="22"/>
      <c r="EU125" s="22"/>
      <c r="EV125" s="22"/>
      <c r="EW125" s="22"/>
      <c r="EX125" s="22"/>
      <c r="EY125" s="22"/>
      <c r="EZ125" s="22"/>
      <c r="FA125" s="22"/>
      <c r="FB125" s="22"/>
      <c r="FC125" s="22"/>
      <c r="FD125" s="22"/>
      <c r="FE125" s="22"/>
      <c r="FF125" s="22"/>
      <c r="FG125" s="22"/>
      <c r="FH125" s="22"/>
      <c r="FI125" s="22"/>
      <c r="FJ125" s="22"/>
      <c r="FK125" s="22"/>
      <c r="FL125" s="22"/>
      <c r="FM125" s="22"/>
      <c r="FN125" s="22"/>
      <c r="FO125" s="22"/>
      <c r="FP125" s="22"/>
      <c r="FQ125" s="22"/>
      <c r="FR125" s="22"/>
      <c r="FS125" s="22"/>
      <c r="FT125" s="22"/>
      <c r="FU125" s="22"/>
      <c r="FV125" s="22"/>
      <c r="FW125" s="22"/>
      <c r="FX125" s="22"/>
      <c r="FY125" s="22"/>
      <c r="FZ125" s="22"/>
      <c r="GA125" s="22"/>
      <c r="GB125" s="22"/>
      <c r="GC125" s="22"/>
      <c r="GD125" s="22"/>
      <c r="GE125" s="22"/>
      <c r="GF125" s="22"/>
      <c r="GG125" s="22"/>
      <c r="GH125" s="22"/>
      <c r="GI125" s="22"/>
      <c r="GJ125" s="22"/>
      <c r="GK125" s="22"/>
      <c r="GL125" s="22"/>
      <c r="GM125" s="22"/>
      <c r="GN125" s="22"/>
      <c r="GO125" s="22"/>
      <c r="GP125" s="22"/>
      <c r="GQ125" s="22"/>
      <c r="GR125" s="22"/>
      <c r="GS125" s="22"/>
      <c r="GT125" s="22"/>
      <c r="GU125" s="22"/>
      <c r="GV125" s="22"/>
      <c r="GW125" s="22"/>
      <c r="GX125" s="22"/>
      <c r="GY125" s="22"/>
      <c r="GZ125" s="22"/>
      <c r="HA125" s="22"/>
      <c r="HB125" s="22"/>
      <c r="HC125" s="22"/>
      <c r="HD125" s="22"/>
      <c r="HE125" s="22"/>
      <c r="HF125" s="22"/>
      <c r="HG125" s="22"/>
      <c r="HH125" s="22"/>
      <c r="HI125" s="22"/>
      <c r="HJ125" s="22"/>
      <c r="HK125" s="22"/>
      <c r="HL125" s="22"/>
      <c r="HM125" s="22"/>
      <c r="HN125" s="22"/>
      <c r="HO125" s="22"/>
      <c r="HP125" s="22"/>
      <c r="HQ125" s="22"/>
      <c r="HR125" s="22"/>
      <c r="HS125" s="22"/>
      <c r="HT125" s="22"/>
      <c r="HU125" s="22"/>
      <c r="HV125" s="22"/>
      <c r="HW125" s="22"/>
      <c r="HX125" s="22"/>
      <c r="HY125" s="22"/>
      <c r="HZ125" s="22"/>
      <c r="IA125" s="22"/>
      <c r="IB125" s="22"/>
      <c r="IC125" s="22"/>
      <c r="ID125" s="22"/>
      <c r="IE125" s="22"/>
      <c r="IF125" s="22"/>
      <c r="IG125" s="22"/>
      <c r="IH125" s="22"/>
      <c r="II125" s="22"/>
      <c r="IJ125" s="22"/>
      <c r="IK125" s="22"/>
      <c r="IL125" s="22"/>
      <c r="IM125" s="22"/>
      <c r="IN125" s="22"/>
      <c r="IO125" s="22"/>
      <c r="IP125" s="22"/>
      <c r="IQ125" s="22"/>
      <c r="IR125" s="22"/>
      <c r="IS125" s="22"/>
      <c r="IT125" s="22"/>
      <c r="IU125" s="22"/>
      <c r="IV125" s="22"/>
    </row>
    <row r="126" spans="1:256" ht="15" customHeight="1">
      <c r="B126" s="37" t="s">
        <v>19</v>
      </c>
      <c r="C126" s="50"/>
      <c r="D126" s="50"/>
      <c r="E126" s="22"/>
      <c r="F126" s="22"/>
      <c r="G126" s="22"/>
      <c r="I126" s="27"/>
      <c r="J126" s="208"/>
      <c r="K126" s="27"/>
      <c r="L126" s="27"/>
      <c r="M126" s="29"/>
      <c r="N126" s="205"/>
      <c r="O126" s="33"/>
      <c r="P126" s="33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  <c r="CE126" s="22"/>
      <c r="CF126" s="22"/>
      <c r="CG126" s="22"/>
      <c r="CH126" s="22"/>
      <c r="CI126" s="22"/>
      <c r="CJ126" s="22"/>
      <c r="CK126" s="22"/>
      <c r="CL126" s="22"/>
      <c r="CM126" s="22"/>
      <c r="CN126" s="22"/>
      <c r="CO126" s="22"/>
      <c r="CP126" s="22"/>
      <c r="CQ126" s="22"/>
      <c r="CR126" s="22"/>
      <c r="CS126" s="22"/>
      <c r="CT126" s="22"/>
      <c r="CU126" s="22"/>
      <c r="CV126" s="22"/>
      <c r="CW126" s="22"/>
      <c r="CX126" s="22"/>
      <c r="CY126" s="22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22"/>
      <c r="DU126" s="22"/>
      <c r="DV126" s="22"/>
      <c r="DW126" s="22"/>
      <c r="DX126" s="22"/>
      <c r="DY126" s="22"/>
      <c r="DZ126" s="22"/>
      <c r="EA126" s="22"/>
      <c r="EB126" s="22"/>
      <c r="EC126" s="22"/>
      <c r="ED126" s="22"/>
      <c r="EE126" s="22"/>
      <c r="EF126" s="22"/>
      <c r="EG126" s="22"/>
      <c r="EH126" s="22"/>
      <c r="EI126" s="22"/>
      <c r="EJ126" s="22"/>
      <c r="EK126" s="22"/>
      <c r="EL126" s="22"/>
      <c r="EM126" s="22"/>
      <c r="EN126" s="22"/>
      <c r="EO126" s="22"/>
      <c r="EP126" s="22"/>
      <c r="EQ126" s="22"/>
      <c r="ER126" s="22"/>
      <c r="ES126" s="22"/>
      <c r="ET126" s="22"/>
      <c r="EU126" s="22"/>
      <c r="EV126" s="22"/>
      <c r="EW126" s="22"/>
      <c r="EX126" s="22"/>
      <c r="EY126" s="22"/>
      <c r="EZ126" s="22"/>
      <c r="FA126" s="22"/>
      <c r="FB126" s="22"/>
      <c r="FC126" s="22"/>
      <c r="FD126" s="22"/>
      <c r="FE126" s="22"/>
      <c r="FF126" s="22"/>
      <c r="FG126" s="22"/>
      <c r="FH126" s="22"/>
      <c r="FI126" s="22"/>
      <c r="FJ126" s="22"/>
      <c r="FK126" s="22"/>
      <c r="FL126" s="22"/>
      <c r="FM126" s="22"/>
      <c r="FN126" s="22"/>
      <c r="FO126" s="22"/>
      <c r="FP126" s="22"/>
      <c r="FQ126" s="22"/>
      <c r="FR126" s="22"/>
      <c r="FS126" s="22"/>
      <c r="FT126" s="22"/>
      <c r="FU126" s="22"/>
      <c r="FV126" s="22"/>
      <c r="FW126" s="22"/>
      <c r="FX126" s="22"/>
      <c r="FY126" s="22"/>
      <c r="FZ126" s="22"/>
      <c r="GA126" s="22"/>
      <c r="GB126" s="22"/>
      <c r="GC126" s="22"/>
      <c r="GD126" s="22"/>
      <c r="GE126" s="22"/>
      <c r="GF126" s="22"/>
      <c r="GG126" s="22"/>
      <c r="GH126" s="22"/>
      <c r="GI126" s="22"/>
      <c r="GJ126" s="22"/>
      <c r="GK126" s="22"/>
      <c r="GL126" s="22"/>
      <c r="GM126" s="22"/>
      <c r="GN126" s="22"/>
      <c r="GO126" s="22"/>
      <c r="GP126" s="22"/>
      <c r="GQ126" s="22"/>
      <c r="GR126" s="22"/>
      <c r="GS126" s="22"/>
      <c r="GT126" s="22"/>
      <c r="GU126" s="22"/>
      <c r="GV126" s="22"/>
      <c r="GW126" s="22"/>
      <c r="GX126" s="22"/>
      <c r="GY126" s="22"/>
      <c r="GZ126" s="22"/>
      <c r="HA126" s="22"/>
      <c r="HB126" s="22"/>
      <c r="HC126" s="22"/>
      <c r="HD126" s="22"/>
      <c r="HE126" s="22"/>
      <c r="HF126" s="22"/>
      <c r="HG126" s="22"/>
      <c r="HH126" s="22"/>
      <c r="HI126" s="22"/>
      <c r="HJ126" s="22"/>
      <c r="HK126" s="22"/>
      <c r="HL126" s="22"/>
      <c r="HM126" s="22"/>
      <c r="HN126" s="22"/>
      <c r="HO126" s="22"/>
      <c r="HP126" s="22"/>
      <c r="HQ126" s="22"/>
      <c r="HR126" s="22"/>
      <c r="HS126" s="22"/>
      <c r="HT126" s="22"/>
      <c r="HU126" s="22"/>
      <c r="HV126" s="22"/>
      <c r="HW126" s="22"/>
      <c r="HX126" s="22"/>
      <c r="HY126" s="22"/>
      <c r="HZ126" s="22"/>
      <c r="IA126" s="22"/>
      <c r="IB126" s="22"/>
      <c r="IC126" s="22"/>
      <c r="ID126" s="22"/>
      <c r="IE126" s="22"/>
      <c r="IF126" s="22"/>
      <c r="IG126" s="22"/>
      <c r="IH126" s="22"/>
      <c r="II126" s="22"/>
      <c r="IJ126" s="22"/>
      <c r="IK126" s="22"/>
      <c r="IL126" s="22"/>
      <c r="IM126" s="22"/>
      <c r="IN126" s="22"/>
      <c r="IO126" s="22"/>
      <c r="IP126" s="22"/>
      <c r="IQ126" s="22"/>
      <c r="IR126" s="22"/>
      <c r="IS126" s="22"/>
      <c r="IT126" s="22"/>
      <c r="IU126" s="22"/>
      <c r="IV126" s="22"/>
    </row>
    <row r="127" spans="1:256" ht="15" customHeight="1">
      <c r="B127" s="37"/>
      <c r="C127" s="50" t="s">
        <v>159</v>
      </c>
      <c r="D127" s="50"/>
      <c r="E127" s="22"/>
      <c r="F127" s="22"/>
      <c r="G127" s="22"/>
      <c r="I127" s="27"/>
      <c r="J127" s="208"/>
      <c r="K127" s="27"/>
      <c r="L127" s="27"/>
      <c r="M127" s="29"/>
      <c r="N127" s="212"/>
      <c r="O127" s="12"/>
      <c r="P127" s="53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2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22"/>
      <c r="EZ127" s="22"/>
      <c r="FA127" s="22"/>
      <c r="FB127" s="22"/>
      <c r="FC127" s="22"/>
      <c r="FD127" s="22"/>
      <c r="FE127" s="22"/>
      <c r="FF127" s="22"/>
      <c r="FG127" s="22"/>
      <c r="FH127" s="22"/>
      <c r="FI127" s="22"/>
      <c r="FJ127" s="22"/>
      <c r="FK127" s="22"/>
      <c r="FL127" s="22"/>
      <c r="FM127" s="22"/>
      <c r="FN127" s="22"/>
      <c r="FO127" s="22"/>
      <c r="FP127" s="22"/>
      <c r="FQ127" s="22"/>
      <c r="FR127" s="22"/>
      <c r="FS127" s="22"/>
      <c r="FT127" s="22"/>
      <c r="FU127" s="22"/>
      <c r="FV127" s="22"/>
      <c r="FW127" s="22"/>
      <c r="FX127" s="22"/>
      <c r="FY127" s="22"/>
      <c r="FZ127" s="22"/>
      <c r="GA127" s="22"/>
      <c r="GB127" s="22"/>
      <c r="GC127" s="22"/>
      <c r="GD127" s="22"/>
      <c r="GE127" s="22"/>
      <c r="GF127" s="22"/>
      <c r="GG127" s="22"/>
      <c r="GH127" s="22"/>
      <c r="GI127" s="22"/>
      <c r="GJ127" s="22"/>
      <c r="GK127" s="22"/>
      <c r="GL127" s="22"/>
      <c r="GM127" s="22"/>
      <c r="GN127" s="22"/>
      <c r="GO127" s="22"/>
      <c r="GP127" s="22"/>
      <c r="GQ127" s="22"/>
      <c r="GR127" s="22"/>
      <c r="GS127" s="22"/>
      <c r="GT127" s="22"/>
      <c r="GU127" s="22"/>
      <c r="GV127" s="22"/>
      <c r="GW127" s="22"/>
      <c r="GX127" s="22"/>
      <c r="GY127" s="22"/>
      <c r="GZ127" s="22"/>
      <c r="HA127" s="22"/>
      <c r="HB127" s="22"/>
      <c r="HC127" s="22"/>
      <c r="HD127" s="22"/>
      <c r="HE127" s="22"/>
      <c r="HF127" s="22"/>
      <c r="HG127" s="22"/>
      <c r="HH127" s="22"/>
      <c r="HI127" s="22"/>
      <c r="HJ127" s="22"/>
      <c r="HK127" s="22"/>
      <c r="HL127" s="22"/>
      <c r="HM127" s="22"/>
      <c r="HN127" s="22"/>
      <c r="HO127" s="22"/>
      <c r="HP127" s="22"/>
      <c r="HQ127" s="22"/>
      <c r="HR127" s="22"/>
      <c r="HS127" s="22"/>
      <c r="HT127" s="22"/>
      <c r="HU127" s="22"/>
      <c r="HV127" s="22"/>
      <c r="HW127" s="22"/>
      <c r="HX127" s="22"/>
      <c r="HY127" s="22"/>
      <c r="HZ127" s="22"/>
      <c r="IA127" s="22"/>
      <c r="IB127" s="22"/>
      <c r="IC127" s="22"/>
      <c r="ID127" s="22"/>
      <c r="IE127" s="22"/>
      <c r="IF127" s="22"/>
      <c r="IG127" s="22"/>
      <c r="IH127" s="22"/>
      <c r="II127" s="22"/>
      <c r="IJ127" s="22"/>
      <c r="IK127" s="22"/>
      <c r="IL127" s="22"/>
      <c r="IM127" s="22"/>
      <c r="IN127" s="22"/>
      <c r="IO127" s="22"/>
      <c r="IP127" s="22"/>
      <c r="IQ127" s="22"/>
      <c r="IR127" s="22"/>
      <c r="IS127" s="22"/>
      <c r="IT127" s="22"/>
      <c r="IU127" s="22"/>
      <c r="IV127" s="22"/>
    </row>
    <row r="128" spans="1:256" ht="15" customHeight="1">
      <c r="B128" s="37"/>
      <c r="C128" s="50"/>
      <c r="D128" s="50" t="s">
        <v>111</v>
      </c>
      <c r="E128" s="22"/>
      <c r="F128" s="22"/>
      <c r="G128" s="22"/>
      <c r="I128" s="27"/>
      <c r="J128" s="211"/>
      <c r="K128" s="22"/>
      <c r="L128" s="22"/>
      <c r="M128" s="22"/>
      <c r="N128" s="211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2"/>
      <c r="CC128" s="22"/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2"/>
      <c r="CQ128" s="22"/>
      <c r="CR128" s="22"/>
      <c r="CS128" s="22"/>
      <c r="CT128" s="22"/>
      <c r="CU128" s="22"/>
      <c r="CV128" s="22"/>
      <c r="CW128" s="22"/>
      <c r="CX128" s="22"/>
      <c r="CY128" s="22"/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22"/>
      <c r="DU128" s="22"/>
      <c r="DV128" s="22"/>
      <c r="DW128" s="22"/>
      <c r="DX128" s="22"/>
      <c r="DY128" s="22"/>
      <c r="DZ128" s="22"/>
      <c r="EA128" s="22"/>
      <c r="EB128" s="22"/>
      <c r="EC128" s="22"/>
      <c r="ED128" s="22"/>
      <c r="EE128" s="22"/>
      <c r="EF128" s="22"/>
      <c r="EG128" s="22"/>
      <c r="EH128" s="22"/>
      <c r="EI128" s="22"/>
      <c r="EJ128" s="22"/>
      <c r="EK128" s="22"/>
      <c r="EL128" s="22"/>
      <c r="EM128" s="22"/>
      <c r="EN128" s="22"/>
      <c r="EO128" s="22"/>
      <c r="EP128" s="22"/>
      <c r="EQ128" s="22"/>
      <c r="ER128" s="22"/>
      <c r="ES128" s="22"/>
      <c r="ET128" s="22"/>
      <c r="EU128" s="22"/>
      <c r="EV128" s="22"/>
      <c r="EW128" s="22"/>
      <c r="EX128" s="22"/>
      <c r="EY128" s="22"/>
      <c r="EZ128" s="22"/>
      <c r="FA128" s="22"/>
      <c r="FB128" s="22"/>
      <c r="FC128" s="22"/>
      <c r="FD128" s="22"/>
      <c r="FE128" s="22"/>
      <c r="FF128" s="22"/>
      <c r="FG128" s="22"/>
      <c r="FH128" s="22"/>
      <c r="FI128" s="22"/>
      <c r="FJ128" s="22"/>
      <c r="FK128" s="22"/>
      <c r="FL128" s="22"/>
      <c r="FM128" s="22"/>
      <c r="FN128" s="22"/>
      <c r="FO128" s="22"/>
      <c r="FP128" s="22"/>
      <c r="FQ128" s="22"/>
      <c r="FR128" s="22"/>
      <c r="FS128" s="22"/>
      <c r="FT128" s="22"/>
      <c r="FU128" s="22"/>
      <c r="FV128" s="22"/>
      <c r="FW128" s="22"/>
      <c r="FX128" s="22"/>
      <c r="FY128" s="22"/>
      <c r="FZ128" s="22"/>
      <c r="GA128" s="22"/>
      <c r="GB128" s="22"/>
      <c r="GC128" s="22"/>
      <c r="GD128" s="22"/>
      <c r="GE128" s="22"/>
      <c r="GF128" s="22"/>
      <c r="GG128" s="22"/>
      <c r="GH128" s="22"/>
      <c r="GI128" s="22"/>
      <c r="GJ128" s="22"/>
      <c r="GK128" s="22"/>
      <c r="GL128" s="22"/>
      <c r="GM128" s="22"/>
      <c r="GN128" s="22"/>
      <c r="GO128" s="22"/>
      <c r="GP128" s="22"/>
      <c r="GQ128" s="22"/>
      <c r="GR128" s="22"/>
      <c r="GS128" s="22"/>
      <c r="GT128" s="22"/>
      <c r="GU128" s="22"/>
      <c r="GV128" s="22"/>
      <c r="GW128" s="22"/>
      <c r="GX128" s="22"/>
      <c r="GY128" s="22"/>
      <c r="GZ128" s="22"/>
      <c r="HA128" s="22"/>
      <c r="HB128" s="22"/>
      <c r="HC128" s="22"/>
      <c r="HD128" s="22"/>
      <c r="HE128" s="22"/>
      <c r="HF128" s="22"/>
      <c r="HG128" s="22"/>
      <c r="HH128" s="22"/>
      <c r="HI128" s="22"/>
      <c r="HJ128" s="22"/>
      <c r="HK128" s="22"/>
      <c r="HL128" s="22"/>
      <c r="HM128" s="22"/>
      <c r="HN128" s="22"/>
      <c r="HO128" s="22"/>
      <c r="HP128" s="22"/>
      <c r="HQ128" s="22"/>
      <c r="HR128" s="22"/>
      <c r="HS128" s="22"/>
      <c r="HT128" s="22"/>
      <c r="HU128" s="22"/>
      <c r="HV128" s="22"/>
      <c r="HW128" s="22"/>
      <c r="HX128" s="22"/>
      <c r="HY128" s="22"/>
      <c r="HZ128" s="22"/>
      <c r="IA128" s="22"/>
      <c r="IB128" s="22"/>
      <c r="IC128" s="22"/>
      <c r="ID128" s="22"/>
      <c r="IE128" s="22"/>
      <c r="IF128" s="22"/>
      <c r="IG128" s="22"/>
      <c r="IH128" s="22"/>
      <c r="II128" s="22"/>
      <c r="IJ128" s="22"/>
      <c r="IK128" s="22"/>
      <c r="IL128" s="22"/>
      <c r="IM128" s="22"/>
      <c r="IN128" s="22"/>
      <c r="IO128" s="22"/>
      <c r="IP128" s="22"/>
      <c r="IQ128" s="22"/>
      <c r="IR128" s="22"/>
      <c r="IS128" s="22"/>
      <c r="IT128" s="22"/>
      <c r="IU128" s="22"/>
      <c r="IV128" s="22"/>
    </row>
    <row r="129" spans="1:256" ht="15" customHeight="1">
      <c r="B129" s="37"/>
      <c r="C129" s="50"/>
      <c r="D129" s="50" t="s">
        <v>196</v>
      </c>
      <c r="E129" s="50"/>
      <c r="F129" s="50"/>
      <c r="G129" s="50"/>
      <c r="I129" s="27"/>
      <c r="J129" s="212"/>
      <c r="K129" s="27"/>
      <c r="L129" s="53"/>
      <c r="M129" s="29"/>
      <c r="N129" s="212"/>
      <c r="O129" s="12"/>
      <c r="P129" s="53"/>
      <c r="Q129" s="22"/>
      <c r="R129" s="55"/>
      <c r="S129" s="55"/>
      <c r="T129" s="55"/>
      <c r="U129" s="55"/>
      <c r="V129" s="55"/>
      <c r="W129" s="55"/>
      <c r="X129" s="55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  <c r="CE129" s="22"/>
      <c r="CF129" s="22"/>
      <c r="CG129" s="22"/>
      <c r="CH129" s="22"/>
      <c r="CI129" s="22"/>
      <c r="CJ129" s="22"/>
      <c r="CK129" s="22"/>
      <c r="CL129" s="22"/>
      <c r="CM129" s="22"/>
      <c r="CN129" s="22"/>
      <c r="CO129" s="22"/>
      <c r="CP129" s="22"/>
      <c r="CQ129" s="22"/>
      <c r="CR129" s="22"/>
      <c r="CS129" s="22"/>
      <c r="CT129" s="22"/>
      <c r="CU129" s="22"/>
      <c r="CV129" s="22"/>
      <c r="CW129" s="22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22"/>
      <c r="DU129" s="22"/>
      <c r="DV129" s="22"/>
      <c r="DW129" s="22"/>
      <c r="DX129" s="22"/>
      <c r="DY129" s="22"/>
      <c r="DZ129" s="22"/>
      <c r="EA129" s="22"/>
      <c r="EB129" s="22"/>
      <c r="EC129" s="22"/>
      <c r="ED129" s="22"/>
      <c r="EE129" s="22"/>
      <c r="EF129" s="22"/>
      <c r="EG129" s="22"/>
      <c r="EH129" s="22"/>
      <c r="EI129" s="22"/>
      <c r="EJ129" s="22"/>
      <c r="EK129" s="22"/>
      <c r="EL129" s="22"/>
      <c r="EM129" s="22"/>
      <c r="EN129" s="22"/>
      <c r="EO129" s="22"/>
      <c r="EP129" s="22"/>
      <c r="EQ129" s="22"/>
      <c r="ER129" s="22"/>
      <c r="ES129" s="22"/>
      <c r="ET129" s="22"/>
      <c r="EU129" s="22"/>
      <c r="EV129" s="22"/>
      <c r="EW129" s="22"/>
      <c r="EX129" s="22"/>
      <c r="EY129" s="22"/>
      <c r="EZ129" s="22"/>
      <c r="FA129" s="22"/>
      <c r="FB129" s="22"/>
      <c r="FC129" s="22"/>
      <c r="FD129" s="22"/>
      <c r="FE129" s="22"/>
      <c r="FF129" s="22"/>
      <c r="FG129" s="22"/>
      <c r="FH129" s="22"/>
      <c r="FI129" s="22"/>
      <c r="FJ129" s="22"/>
      <c r="FK129" s="22"/>
      <c r="FL129" s="22"/>
      <c r="FM129" s="22"/>
      <c r="FN129" s="22"/>
      <c r="FO129" s="22"/>
      <c r="FP129" s="22"/>
      <c r="FQ129" s="22"/>
      <c r="FR129" s="22"/>
      <c r="FS129" s="22"/>
      <c r="FT129" s="22"/>
      <c r="FU129" s="22"/>
      <c r="FV129" s="22"/>
      <c r="FW129" s="22"/>
      <c r="FX129" s="22"/>
      <c r="FY129" s="22"/>
      <c r="FZ129" s="22"/>
      <c r="GA129" s="22"/>
      <c r="GB129" s="22"/>
      <c r="GC129" s="22"/>
      <c r="GD129" s="22"/>
      <c r="GE129" s="22"/>
      <c r="GF129" s="22"/>
      <c r="GG129" s="22"/>
      <c r="GH129" s="22"/>
      <c r="GI129" s="22"/>
      <c r="GJ129" s="22"/>
      <c r="GK129" s="22"/>
      <c r="GL129" s="22"/>
      <c r="GM129" s="22"/>
      <c r="GN129" s="22"/>
      <c r="GO129" s="22"/>
      <c r="GP129" s="22"/>
      <c r="GQ129" s="22"/>
      <c r="GR129" s="22"/>
      <c r="GS129" s="22"/>
      <c r="GT129" s="22"/>
      <c r="GU129" s="22"/>
      <c r="GV129" s="22"/>
      <c r="GW129" s="22"/>
      <c r="GX129" s="22"/>
      <c r="GY129" s="22"/>
      <c r="GZ129" s="22"/>
      <c r="HA129" s="22"/>
      <c r="HB129" s="22"/>
      <c r="HC129" s="22"/>
      <c r="HD129" s="22"/>
      <c r="HE129" s="22"/>
      <c r="HF129" s="22"/>
      <c r="HG129" s="22"/>
      <c r="HH129" s="22"/>
      <c r="HI129" s="22"/>
      <c r="HJ129" s="22"/>
      <c r="HK129" s="22"/>
      <c r="HL129" s="22"/>
      <c r="HM129" s="22"/>
      <c r="HN129" s="22"/>
      <c r="HO129" s="22"/>
      <c r="HP129" s="22"/>
      <c r="HQ129" s="22"/>
      <c r="HR129" s="22"/>
      <c r="HS129" s="22"/>
      <c r="HT129" s="22"/>
      <c r="HU129" s="22"/>
      <c r="HV129" s="22"/>
      <c r="HW129" s="22"/>
      <c r="HX129" s="22"/>
      <c r="HY129" s="22"/>
      <c r="HZ129" s="22"/>
      <c r="IA129" s="22"/>
      <c r="IB129" s="22"/>
      <c r="IC129" s="22"/>
      <c r="ID129" s="22"/>
      <c r="IE129" s="22"/>
      <c r="IF129" s="22"/>
      <c r="IG129" s="22"/>
      <c r="IH129" s="22"/>
      <c r="II129" s="22"/>
      <c r="IJ129" s="22"/>
      <c r="IK129" s="22"/>
      <c r="IL129" s="22"/>
      <c r="IM129" s="22"/>
      <c r="IN129" s="22"/>
      <c r="IO129" s="22"/>
      <c r="IP129" s="22"/>
      <c r="IQ129" s="22"/>
      <c r="IR129" s="22"/>
      <c r="IS129" s="22"/>
      <c r="IT129" s="22"/>
      <c r="IU129" s="22"/>
      <c r="IV129" s="22"/>
    </row>
    <row r="130" spans="1:256" ht="15" customHeight="1">
      <c r="B130" s="37"/>
      <c r="C130" s="50"/>
      <c r="D130" s="50" t="s">
        <v>189</v>
      </c>
      <c r="E130" s="50"/>
      <c r="F130" s="50"/>
      <c r="G130" s="50"/>
      <c r="I130" s="27"/>
      <c r="J130" s="212"/>
      <c r="K130" s="27"/>
      <c r="L130" s="53"/>
      <c r="M130" s="29"/>
      <c r="N130" s="212"/>
      <c r="O130" s="12"/>
      <c r="P130" s="53"/>
      <c r="Q130" s="22"/>
      <c r="R130" s="55"/>
      <c r="S130" s="55"/>
      <c r="T130" s="55"/>
      <c r="U130" s="55"/>
      <c r="V130" s="55"/>
      <c r="W130" s="55"/>
      <c r="X130" s="55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  <c r="CD130" s="22"/>
      <c r="CE130" s="22"/>
      <c r="CF130" s="22"/>
      <c r="CG130" s="22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2"/>
      <c r="CT130" s="22"/>
      <c r="CU130" s="22"/>
      <c r="CV130" s="22"/>
      <c r="CW130" s="22"/>
      <c r="CX130" s="22"/>
      <c r="CY130" s="22"/>
      <c r="CZ130" s="22"/>
      <c r="DA130" s="22"/>
      <c r="DB130" s="22"/>
      <c r="DC130" s="22"/>
      <c r="DD130" s="22"/>
      <c r="DE130" s="22"/>
      <c r="DF130" s="22"/>
      <c r="DG130" s="22"/>
      <c r="DH130" s="22"/>
      <c r="DI130" s="22"/>
      <c r="DJ130" s="22"/>
      <c r="DK130" s="22"/>
      <c r="DL130" s="22"/>
      <c r="DM130" s="22"/>
      <c r="DN130" s="22"/>
      <c r="DO130" s="22"/>
      <c r="DP130" s="22"/>
      <c r="DQ130" s="22"/>
      <c r="DR130" s="22"/>
      <c r="DS130" s="22"/>
      <c r="DT130" s="22"/>
      <c r="DU130" s="22"/>
      <c r="DV130" s="22"/>
      <c r="DW130" s="22"/>
      <c r="DX130" s="22"/>
      <c r="DY130" s="22"/>
      <c r="DZ130" s="22"/>
      <c r="EA130" s="22"/>
      <c r="EB130" s="22"/>
      <c r="EC130" s="22"/>
      <c r="ED130" s="22"/>
      <c r="EE130" s="22"/>
      <c r="EF130" s="22"/>
      <c r="EG130" s="22"/>
      <c r="EH130" s="22"/>
      <c r="EI130" s="22"/>
      <c r="EJ130" s="22"/>
      <c r="EK130" s="22"/>
      <c r="EL130" s="22"/>
      <c r="EM130" s="22"/>
      <c r="EN130" s="22"/>
      <c r="EO130" s="22"/>
      <c r="EP130" s="22"/>
      <c r="EQ130" s="22"/>
      <c r="ER130" s="22"/>
      <c r="ES130" s="22"/>
      <c r="ET130" s="22"/>
      <c r="EU130" s="22"/>
      <c r="EV130" s="22"/>
      <c r="EW130" s="22"/>
      <c r="EX130" s="22"/>
      <c r="EY130" s="22"/>
      <c r="EZ130" s="22"/>
      <c r="FA130" s="22"/>
      <c r="FB130" s="22"/>
      <c r="FC130" s="22"/>
      <c r="FD130" s="22"/>
      <c r="FE130" s="22"/>
      <c r="FF130" s="22"/>
      <c r="FG130" s="22"/>
      <c r="FH130" s="22"/>
      <c r="FI130" s="22"/>
      <c r="FJ130" s="22"/>
      <c r="FK130" s="22"/>
      <c r="FL130" s="22"/>
      <c r="FM130" s="22"/>
      <c r="FN130" s="22"/>
      <c r="FO130" s="22"/>
      <c r="FP130" s="22"/>
      <c r="FQ130" s="22"/>
      <c r="FR130" s="22"/>
      <c r="FS130" s="22"/>
      <c r="FT130" s="22"/>
      <c r="FU130" s="22"/>
      <c r="FV130" s="22"/>
      <c r="FW130" s="22"/>
      <c r="FX130" s="22"/>
      <c r="FY130" s="22"/>
      <c r="FZ130" s="22"/>
      <c r="GA130" s="22"/>
      <c r="GB130" s="22"/>
      <c r="GC130" s="22"/>
      <c r="GD130" s="22"/>
      <c r="GE130" s="22"/>
      <c r="GF130" s="22"/>
      <c r="GG130" s="22"/>
      <c r="GH130" s="22"/>
      <c r="GI130" s="22"/>
      <c r="GJ130" s="22"/>
      <c r="GK130" s="22"/>
      <c r="GL130" s="22"/>
      <c r="GM130" s="22"/>
      <c r="GN130" s="22"/>
      <c r="GO130" s="22"/>
      <c r="GP130" s="22"/>
      <c r="GQ130" s="22"/>
      <c r="GR130" s="22"/>
      <c r="GS130" s="22"/>
      <c r="GT130" s="22"/>
      <c r="GU130" s="22"/>
      <c r="GV130" s="22"/>
      <c r="GW130" s="22"/>
      <c r="GX130" s="22"/>
      <c r="GY130" s="22"/>
      <c r="GZ130" s="22"/>
      <c r="HA130" s="22"/>
      <c r="HB130" s="22"/>
      <c r="HC130" s="22"/>
      <c r="HD130" s="22"/>
      <c r="HE130" s="22"/>
      <c r="HF130" s="22"/>
      <c r="HG130" s="22"/>
      <c r="HH130" s="22"/>
      <c r="HI130" s="22"/>
      <c r="HJ130" s="22"/>
      <c r="HK130" s="22"/>
      <c r="HL130" s="22"/>
      <c r="HM130" s="22"/>
      <c r="HN130" s="22"/>
      <c r="HO130" s="22"/>
      <c r="HP130" s="22"/>
      <c r="HQ130" s="22"/>
      <c r="HR130" s="22"/>
      <c r="HS130" s="22"/>
      <c r="HT130" s="22"/>
      <c r="HU130" s="22"/>
      <c r="HV130" s="22"/>
      <c r="HW130" s="22"/>
      <c r="HX130" s="22"/>
      <c r="HY130" s="22"/>
      <c r="HZ130" s="22"/>
      <c r="IA130" s="22"/>
      <c r="IB130" s="22"/>
      <c r="IC130" s="22"/>
      <c r="ID130" s="22"/>
      <c r="IE130" s="22"/>
      <c r="IF130" s="22"/>
      <c r="IG130" s="22"/>
      <c r="IH130" s="22"/>
      <c r="II130" s="22"/>
      <c r="IJ130" s="22"/>
      <c r="IK130" s="22"/>
      <c r="IL130" s="22"/>
      <c r="IM130" s="22"/>
      <c r="IN130" s="22"/>
      <c r="IO130" s="22"/>
      <c r="IP130" s="22"/>
      <c r="IQ130" s="22"/>
      <c r="IR130" s="22"/>
      <c r="IS130" s="22"/>
      <c r="IT130" s="22"/>
      <c r="IU130" s="22"/>
      <c r="IV130" s="22"/>
    </row>
    <row r="131" spans="1:256" ht="15" customHeight="1" thickBot="1">
      <c r="B131" s="37"/>
      <c r="C131" s="50"/>
      <c r="D131" s="50" t="s">
        <v>158</v>
      </c>
      <c r="E131" s="50"/>
      <c r="F131" s="50"/>
      <c r="G131" s="50"/>
      <c r="I131" s="27"/>
      <c r="J131" s="213">
        <v>625000000</v>
      </c>
      <c r="K131" s="27"/>
      <c r="L131" s="54">
        <v>625000000</v>
      </c>
      <c r="M131" s="29"/>
      <c r="N131" s="213">
        <v>625000000</v>
      </c>
      <c r="O131" s="12"/>
      <c r="P131" s="54">
        <v>625000000</v>
      </c>
      <c r="Q131" s="22"/>
      <c r="R131" s="55"/>
      <c r="S131" s="55"/>
      <c r="T131" s="55"/>
      <c r="U131" s="55"/>
      <c r="V131" s="55"/>
      <c r="W131" s="55"/>
      <c r="X131" s="55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2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22"/>
      <c r="EZ131" s="22"/>
      <c r="FA131" s="22"/>
      <c r="FB131" s="22"/>
      <c r="FC131" s="22"/>
      <c r="FD131" s="22"/>
      <c r="FE131" s="22"/>
      <c r="FF131" s="22"/>
      <c r="FG131" s="22"/>
      <c r="FH131" s="22"/>
      <c r="FI131" s="22"/>
      <c r="FJ131" s="22"/>
      <c r="FK131" s="22"/>
      <c r="FL131" s="22"/>
      <c r="FM131" s="22"/>
      <c r="FN131" s="22"/>
      <c r="FO131" s="22"/>
      <c r="FP131" s="22"/>
      <c r="FQ131" s="22"/>
      <c r="FR131" s="22"/>
      <c r="FS131" s="22"/>
      <c r="FT131" s="22"/>
      <c r="FU131" s="22"/>
      <c r="FV131" s="22"/>
      <c r="FW131" s="22"/>
      <c r="FX131" s="22"/>
      <c r="FY131" s="22"/>
      <c r="FZ131" s="22"/>
      <c r="GA131" s="22"/>
      <c r="GB131" s="22"/>
      <c r="GC131" s="22"/>
      <c r="GD131" s="22"/>
      <c r="GE131" s="22"/>
      <c r="GF131" s="22"/>
      <c r="GG131" s="22"/>
      <c r="GH131" s="22"/>
      <c r="GI131" s="22"/>
      <c r="GJ131" s="22"/>
      <c r="GK131" s="22"/>
      <c r="GL131" s="22"/>
      <c r="GM131" s="22"/>
      <c r="GN131" s="22"/>
      <c r="GO131" s="22"/>
      <c r="GP131" s="22"/>
      <c r="GQ131" s="22"/>
      <c r="GR131" s="22"/>
      <c r="GS131" s="22"/>
      <c r="GT131" s="22"/>
      <c r="GU131" s="22"/>
      <c r="GV131" s="22"/>
      <c r="GW131" s="22"/>
      <c r="GX131" s="22"/>
      <c r="GY131" s="22"/>
      <c r="GZ131" s="22"/>
      <c r="HA131" s="22"/>
      <c r="HB131" s="22"/>
      <c r="HC131" s="22"/>
      <c r="HD131" s="22"/>
      <c r="HE131" s="22"/>
      <c r="HF131" s="22"/>
      <c r="HG131" s="22"/>
      <c r="HH131" s="22"/>
      <c r="HI131" s="22"/>
      <c r="HJ131" s="22"/>
      <c r="HK131" s="22"/>
      <c r="HL131" s="22"/>
      <c r="HM131" s="22"/>
      <c r="HN131" s="22"/>
      <c r="HO131" s="22"/>
      <c r="HP131" s="22"/>
      <c r="HQ131" s="22"/>
      <c r="HR131" s="22"/>
      <c r="HS131" s="22"/>
      <c r="HT131" s="22"/>
      <c r="HU131" s="22"/>
      <c r="HV131" s="22"/>
      <c r="HW131" s="22"/>
      <c r="HX131" s="22"/>
      <c r="HY131" s="22"/>
      <c r="HZ131" s="22"/>
      <c r="IA131" s="22"/>
      <c r="IB131" s="22"/>
      <c r="IC131" s="22"/>
      <c r="ID131" s="22"/>
      <c r="IE131" s="22"/>
      <c r="IF131" s="22"/>
      <c r="IG131" s="22"/>
      <c r="IH131" s="22"/>
      <c r="II131" s="22"/>
      <c r="IJ131" s="22"/>
      <c r="IK131" s="22"/>
      <c r="IL131" s="22"/>
      <c r="IM131" s="22"/>
      <c r="IN131" s="22"/>
      <c r="IO131" s="22"/>
      <c r="IP131" s="22"/>
      <c r="IQ131" s="22"/>
      <c r="IR131" s="22"/>
      <c r="IS131" s="22"/>
      <c r="IT131" s="22"/>
      <c r="IU131" s="22"/>
      <c r="IV131" s="22"/>
    </row>
    <row r="132" spans="1:256" ht="15" customHeight="1" thickTop="1">
      <c r="B132" s="22"/>
      <c r="C132" s="22"/>
      <c r="D132" s="22"/>
      <c r="E132" s="22"/>
      <c r="F132" s="22"/>
      <c r="G132" s="22"/>
      <c r="I132" s="27"/>
      <c r="J132" s="212"/>
      <c r="K132" s="27"/>
      <c r="L132" s="53"/>
      <c r="M132" s="29"/>
      <c r="N132" s="212"/>
      <c r="O132" s="12"/>
      <c r="P132" s="53"/>
      <c r="Q132" s="22"/>
      <c r="R132" s="55"/>
      <c r="S132" s="55"/>
      <c r="T132" s="55"/>
      <c r="U132" s="55"/>
      <c r="V132" s="55"/>
      <c r="W132" s="55"/>
      <c r="X132" s="55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  <c r="CE132" s="22"/>
      <c r="CF132" s="22"/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2"/>
      <c r="CT132" s="22"/>
      <c r="CU132" s="22"/>
      <c r="CV132" s="22"/>
      <c r="CW132" s="22"/>
      <c r="CX132" s="22"/>
      <c r="CY132" s="22"/>
      <c r="CZ132" s="22"/>
      <c r="DA132" s="22"/>
      <c r="DB132" s="22"/>
      <c r="DC132" s="22"/>
      <c r="DD132" s="22"/>
      <c r="DE132" s="22"/>
      <c r="DF132" s="22"/>
      <c r="DG132" s="22"/>
      <c r="DH132" s="22"/>
      <c r="DI132" s="22"/>
      <c r="DJ132" s="22"/>
      <c r="DK132" s="22"/>
      <c r="DL132" s="22"/>
      <c r="DM132" s="22"/>
      <c r="DN132" s="22"/>
      <c r="DO132" s="22"/>
      <c r="DP132" s="22"/>
      <c r="DQ132" s="22"/>
      <c r="DR132" s="22"/>
      <c r="DS132" s="22"/>
      <c r="DT132" s="22"/>
      <c r="DU132" s="22"/>
      <c r="DV132" s="22"/>
      <c r="DW132" s="22"/>
      <c r="DX132" s="22"/>
      <c r="DY132" s="22"/>
      <c r="DZ132" s="22"/>
      <c r="EA132" s="22"/>
      <c r="EB132" s="22"/>
      <c r="EC132" s="22"/>
      <c r="ED132" s="22"/>
      <c r="EE132" s="22"/>
      <c r="EF132" s="22"/>
      <c r="EG132" s="22"/>
      <c r="EH132" s="22"/>
      <c r="EI132" s="22"/>
      <c r="EJ132" s="22"/>
      <c r="EK132" s="22"/>
      <c r="EL132" s="22"/>
      <c r="EM132" s="22"/>
      <c r="EN132" s="22"/>
      <c r="EO132" s="22"/>
      <c r="EP132" s="22"/>
      <c r="EQ132" s="22"/>
      <c r="ER132" s="22"/>
      <c r="ES132" s="22"/>
      <c r="ET132" s="22"/>
      <c r="EU132" s="22"/>
      <c r="EV132" s="22"/>
      <c r="EW132" s="22"/>
      <c r="EX132" s="22"/>
      <c r="EY132" s="22"/>
      <c r="EZ132" s="22"/>
      <c r="FA132" s="22"/>
      <c r="FB132" s="22"/>
      <c r="FC132" s="22"/>
      <c r="FD132" s="22"/>
      <c r="FE132" s="22"/>
      <c r="FF132" s="22"/>
      <c r="FG132" s="22"/>
      <c r="FH132" s="22"/>
      <c r="FI132" s="22"/>
      <c r="FJ132" s="22"/>
      <c r="FK132" s="22"/>
      <c r="FL132" s="22"/>
      <c r="FM132" s="22"/>
      <c r="FN132" s="22"/>
      <c r="FO132" s="22"/>
      <c r="FP132" s="22"/>
      <c r="FQ132" s="22"/>
      <c r="FR132" s="22"/>
      <c r="FS132" s="22"/>
      <c r="FT132" s="22"/>
      <c r="FU132" s="22"/>
      <c r="FV132" s="22"/>
      <c r="FW132" s="22"/>
      <c r="FX132" s="22"/>
      <c r="FY132" s="22"/>
      <c r="FZ132" s="22"/>
      <c r="GA132" s="22"/>
      <c r="GB132" s="22"/>
      <c r="GC132" s="22"/>
      <c r="GD132" s="22"/>
      <c r="GE132" s="22"/>
      <c r="GF132" s="22"/>
      <c r="GG132" s="22"/>
      <c r="GH132" s="22"/>
      <c r="GI132" s="22"/>
      <c r="GJ132" s="22"/>
      <c r="GK132" s="22"/>
      <c r="GL132" s="22"/>
      <c r="GM132" s="22"/>
      <c r="GN132" s="22"/>
      <c r="GO132" s="22"/>
      <c r="GP132" s="22"/>
      <c r="GQ132" s="22"/>
      <c r="GR132" s="22"/>
      <c r="GS132" s="22"/>
      <c r="GT132" s="22"/>
      <c r="GU132" s="22"/>
      <c r="GV132" s="22"/>
      <c r="GW132" s="22"/>
      <c r="GX132" s="22"/>
      <c r="GY132" s="22"/>
      <c r="GZ132" s="22"/>
      <c r="HA132" s="22"/>
      <c r="HB132" s="22"/>
      <c r="HC132" s="22"/>
      <c r="HD132" s="22"/>
      <c r="HE132" s="22"/>
      <c r="HF132" s="22"/>
      <c r="HG132" s="22"/>
      <c r="HH132" s="22"/>
      <c r="HI132" s="22"/>
      <c r="HJ132" s="22"/>
      <c r="HK132" s="22"/>
      <c r="HL132" s="22"/>
      <c r="HM132" s="22"/>
      <c r="HN132" s="22"/>
      <c r="HO132" s="22"/>
      <c r="HP132" s="22"/>
      <c r="HQ132" s="22"/>
      <c r="HR132" s="22"/>
      <c r="HS132" s="22"/>
      <c r="HT132" s="22"/>
      <c r="HU132" s="22"/>
      <c r="HV132" s="22"/>
      <c r="HW132" s="22"/>
      <c r="HX132" s="22"/>
      <c r="HY132" s="22"/>
      <c r="HZ132" s="22"/>
      <c r="IA132" s="22"/>
      <c r="IB132" s="22"/>
      <c r="IC132" s="22"/>
      <c r="ID132" s="22"/>
      <c r="IE132" s="22"/>
      <c r="IF132" s="22"/>
      <c r="IG132" s="22"/>
      <c r="IH132" s="22"/>
      <c r="II132" s="22"/>
      <c r="IJ132" s="22"/>
      <c r="IK132" s="22"/>
      <c r="IL132" s="22"/>
      <c r="IM132" s="22"/>
      <c r="IN132" s="22"/>
      <c r="IO132" s="22"/>
      <c r="IP132" s="22"/>
      <c r="IQ132" s="22"/>
      <c r="IR132" s="22"/>
      <c r="IS132" s="22"/>
      <c r="IT132" s="22"/>
      <c r="IU132" s="22"/>
      <c r="IV132" s="22"/>
    </row>
    <row r="133" spans="1:256" ht="15" customHeight="1">
      <c r="B133" s="37" t="s">
        <v>54</v>
      </c>
      <c r="C133" s="50"/>
      <c r="D133" s="50"/>
      <c r="E133" s="22"/>
      <c r="F133" s="22"/>
      <c r="G133" s="22"/>
      <c r="I133" s="27"/>
      <c r="J133" s="205"/>
      <c r="K133" s="27"/>
      <c r="L133" s="33"/>
      <c r="M133" s="29"/>
      <c r="N133" s="205"/>
      <c r="O133" s="33"/>
      <c r="P133" s="33"/>
      <c r="R133" s="57"/>
      <c r="S133" s="57"/>
      <c r="T133" s="57"/>
      <c r="U133" s="57"/>
      <c r="V133" s="57"/>
      <c r="W133" s="57"/>
      <c r="X133" s="57"/>
    </row>
    <row r="134" spans="1:256" ht="15" customHeight="1">
      <c r="B134" s="37"/>
      <c r="C134" s="50" t="s">
        <v>175</v>
      </c>
      <c r="D134" s="50"/>
      <c r="E134" s="22"/>
      <c r="F134" s="22"/>
      <c r="G134" s="22"/>
      <c r="I134" s="27"/>
      <c r="J134" s="212"/>
      <c r="K134" s="27"/>
      <c r="L134" s="53"/>
      <c r="M134" s="29"/>
      <c r="N134" s="212"/>
      <c r="O134" s="12"/>
      <c r="P134" s="53"/>
      <c r="R134" s="57"/>
      <c r="S134" s="57"/>
      <c r="T134" s="57"/>
      <c r="U134" s="57"/>
      <c r="V134" s="57"/>
      <c r="W134" s="57"/>
      <c r="X134" s="57"/>
    </row>
    <row r="135" spans="1:256" ht="15" customHeight="1">
      <c r="B135" s="37"/>
      <c r="C135" s="50"/>
      <c r="D135" s="50" t="s">
        <v>112</v>
      </c>
      <c r="E135" s="22"/>
      <c r="F135" s="22"/>
      <c r="G135" s="22"/>
      <c r="I135" s="27"/>
      <c r="J135" s="211"/>
      <c r="K135" s="22"/>
      <c r="L135" s="22"/>
      <c r="M135" s="22"/>
      <c r="N135" s="211"/>
      <c r="O135" s="22"/>
      <c r="P135" s="22"/>
      <c r="R135" s="57"/>
      <c r="S135" s="57"/>
      <c r="T135" s="57"/>
      <c r="U135" s="57"/>
      <c r="V135" s="57"/>
      <c r="W135" s="57"/>
      <c r="X135" s="57"/>
    </row>
    <row r="136" spans="1:256" ht="15" customHeight="1">
      <c r="B136" s="37"/>
      <c r="C136" s="50"/>
      <c r="D136" s="50" t="s">
        <v>196</v>
      </c>
      <c r="E136" s="50"/>
      <c r="F136" s="50"/>
      <c r="G136" s="50"/>
      <c r="I136" s="27"/>
      <c r="J136" s="212"/>
      <c r="K136" s="27"/>
      <c r="L136" s="53"/>
      <c r="M136" s="29"/>
      <c r="N136" s="212"/>
      <c r="O136" s="12"/>
      <c r="P136" s="53"/>
      <c r="R136" s="57"/>
      <c r="S136" s="57"/>
      <c r="T136" s="57"/>
      <c r="U136" s="57"/>
      <c r="V136" s="57"/>
      <c r="W136" s="57"/>
      <c r="X136" s="57"/>
    </row>
    <row r="137" spans="1:256" ht="15" customHeight="1">
      <c r="B137" s="37"/>
      <c r="C137" s="50"/>
      <c r="D137" s="50" t="s">
        <v>209</v>
      </c>
      <c r="E137" s="50"/>
      <c r="F137" s="50"/>
      <c r="G137" s="50"/>
      <c r="I137" s="27"/>
      <c r="J137" s="214"/>
      <c r="K137" s="27"/>
      <c r="L137" s="56"/>
      <c r="M137" s="29"/>
      <c r="N137" s="214"/>
      <c r="O137" s="12"/>
      <c r="P137" s="56"/>
      <c r="Q137" s="22"/>
      <c r="R137" s="57"/>
      <c r="S137" s="55"/>
      <c r="T137" s="55"/>
      <c r="U137" s="55"/>
      <c r="V137" s="55"/>
      <c r="W137" s="55"/>
      <c r="X137" s="55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  <c r="CG137" s="22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2"/>
      <c r="CT137" s="22"/>
      <c r="CU137" s="22"/>
      <c r="CV137" s="22"/>
      <c r="CW137" s="22"/>
      <c r="CX137" s="22"/>
      <c r="CY137" s="22"/>
      <c r="CZ137" s="22"/>
      <c r="DA137" s="22"/>
      <c r="DB137" s="22"/>
      <c r="DC137" s="22"/>
      <c r="DD137" s="22"/>
      <c r="DE137" s="22"/>
      <c r="DF137" s="22"/>
      <c r="DG137" s="22"/>
      <c r="DH137" s="22"/>
      <c r="DI137" s="22"/>
      <c r="DJ137" s="22"/>
      <c r="DK137" s="22"/>
      <c r="DL137" s="22"/>
      <c r="DM137" s="22"/>
      <c r="DN137" s="22"/>
      <c r="DO137" s="22"/>
      <c r="DP137" s="22"/>
      <c r="DQ137" s="22"/>
      <c r="DR137" s="22"/>
      <c r="DS137" s="22"/>
      <c r="DT137" s="22"/>
      <c r="DU137" s="22"/>
      <c r="DV137" s="22"/>
      <c r="DW137" s="22"/>
      <c r="DX137" s="22"/>
      <c r="DY137" s="22"/>
      <c r="DZ137" s="22"/>
      <c r="EA137" s="22"/>
      <c r="EB137" s="22"/>
      <c r="EC137" s="22"/>
      <c r="ED137" s="22"/>
      <c r="EE137" s="22"/>
      <c r="EF137" s="22"/>
      <c r="EG137" s="22"/>
      <c r="EH137" s="22"/>
      <c r="EI137" s="22"/>
      <c r="EJ137" s="22"/>
      <c r="EK137" s="22"/>
      <c r="EL137" s="22"/>
      <c r="EM137" s="22"/>
      <c r="EN137" s="22"/>
      <c r="EO137" s="22"/>
      <c r="EP137" s="22"/>
      <c r="EQ137" s="22"/>
      <c r="ER137" s="22"/>
      <c r="ES137" s="22"/>
      <c r="ET137" s="22"/>
      <c r="EU137" s="22"/>
      <c r="EV137" s="22"/>
      <c r="EW137" s="22"/>
      <c r="EX137" s="22"/>
      <c r="EY137" s="22"/>
      <c r="EZ137" s="22"/>
      <c r="FA137" s="22"/>
      <c r="FB137" s="22"/>
      <c r="FC137" s="22"/>
      <c r="FD137" s="22"/>
      <c r="FE137" s="22"/>
      <c r="FF137" s="22"/>
      <c r="FG137" s="22"/>
      <c r="FH137" s="22"/>
      <c r="FI137" s="22"/>
      <c r="FJ137" s="22"/>
      <c r="FK137" s="22"/>
      <c r="FL137" s="22"/>
      <c r="FM137" s="22"/>
      <c r="FN137" s="22"/>
      <c r="FO137" s="22"/>
      <c r="FP137" s="22"/>
      <c r="FQ137" s="22"/>
      <c r="FR137" s="22"/>
      <c r="FS137" s="22"/>
      <c r="FT137" s="22"/>
      <c r="FU137" s="22"/>
      <c r="FV137" s="22"/>
      <c r="FW137" s="22"/>
      <c r="FX137" s="22"/>
      <c r="FY137" s="22"/>
      <c r="FZ137" s="22"/>
      <c r="GA137" s="22"/>
      <c r="GB137" s="22"/>
      <c r="GC137" s="22"/>
      <c r="GD137" s="22"/>
      <c r="GE137" s="22"/>
      <c r="GF137" s="22"/>
      <c r="GG137" s="22"/>
      <c r="GH137" s="22"/>
      <c r="GI137" s="22"/>
      <c r="GJ137" s="22"/>
      <c r="GK137" s="22"/>
      <c r="GL137" s="22"/>
      <c r="GM137" s="22"/>
      <c r="GN137" s="22"/>
      <c r="GO137" s="22"/>
      <c r="GP137" s="22"/>
      <c r="GQ137" s="22"/>
      <c r="GR137" s="22"/>
      <c r="GS137" s="22"/>
      <c r="GT137" s="22"/>
      <c r="GU137" s="22"/>
      <c r="GV137" s="22"/>
      <c r="GW137" s="22"/>
      <c r="GX137" s="22"/>
      <c r="GY137" s="22"/>
      <c r="GZ137" s="22"/>
      <c r="HA137" s="22"/>
      <c r="HB137" s="22"/>
      <c r="HC137" s="22"/>
      <c r="HD137" s="22"/>
      <c r="HE137" s="22"/>
      <c r="HF137" s="22"/>
      <c r="HG137" s="22"/>
      <c r="HH137" s="22"/>
      <c r="HI137" s="22"/>
      <c r="HJ137" s="22"/>
      <c r="HK137" s="22"/>
      <c r="HL137" s="22"/>
      <c r="HM137" s="22"/>
      <c r="HN137" s="22"/>
      <c r="HO137" s="22"/>
      <c r="HP137" s="22"/>
      <c r="HQ137" s="22"/>
      <c r="HR137" s="22"/>
      <c r="HS137" s="22"/>
      <c r="HT137" s="22"/>
      <c r="HU137" s="22"/>
      <c r="HV137" s="22"/>
      <c r="HW137" s="22"/>
      <c r="HX137" s="22"/>
      <c r="HY137" s="22"/>
      <c r="HZ137" s="22"/>
      <c r="IA137" s="22"/>
      <c r="IB137" s="22"/>
      <c r="IC137" s="22"/>
      <c r="ID137" s="22"/>
      <c r="IE137" s="22"/>
      <c r="IF137" s="22"/>
      <c r="IG137" s="22"/>
      <c r="IH137" s="22"/>
      <c r="II137" s="22"/>
      <c r="IJ137" s="22"/>
      <c r="IK137" s="22"/>
      <c r="IL137" s="22"/>
      <c r="IM137" s="22"/>
      <c r="IN137" s="22"/>
      <c r="IO137" s="22"/>
      <c r="IP137" s="22"/>
      <c r="IQ137" s="22"/>
      <c r="IR137" s="22"/>
      <c r="IS137" s="22"/>
      <c r="IT137" s="22"/>
      <c r="IU137" s="22"/>
      <c r="IV137" s="22"/>
    </row>
    <row r="138" spans="1:256" ht="15" customHeight="1">
      <c r="B138" s="37"/>
      <c r="C138" s="50"/>
      <c r="D138" s="50" t="s">
        <v>158</v>
      </c>
      <c r="E138" s="50"/>
      <c r="F138" s="50"/>
      <c r="G138" s="50"/>
      <c r="I138" s="27"/>
      <c r="J138" s="212">
        <v>509502100</v>
      </c>
      <c r="K138" s="27"/>
      <c r="L138" s="53">
        <v>509502100</v>
      </c>
      <c r="M138" s="29"/>
      <c r="N138" s="212">
        <v>509502100</v>
      </c>
      <c r="O138" s="12"/>
      <c r="P138" s="53">
        <v>509502100</v>
      </c>
      <c r="Q138" s="22"/>
      <c r="R138" s="55"/>
      <c r="S138" s="55"/>
      <c r="T138" s="55"/>
      <c r="U138" s="55"/>
      <c r="V138" s="55"/>
      <c r="W138" s="55"/>
      <c r="X138" s="55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2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2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2"/>
      <c r="EY138" s="22"/>
      <c r="EZ138" s="22"/>
      <c r="FA138" s="22"/>
      <c r="FB138" s="22"/>
      <c r="FC138" s="22"/>
      <c r="FD138" s="22"/>
      <c r="FE138" s="22"/>
      <c r="FF138" s="22"/>
      <c r="FG138" s="22"/>
      <c r="FH138" s="22"/>
      <c r="FI138" s="22"/>
      <c r="FJ138" s="22"/>
      <c r="FK138" s="22"/>
      <c r="FL138" s="22"/>
      <c r="FM138" s="22"/>
      <c r="FN138" s="22"/>
      <c r="FO138" s="22"/>
      <c r="FP138" s="22"/>
      <c r="FQ138" s="22"/>
      <c r="FR138" s="22"/>
      <c r="FS138" s="22"/>
      <c r="FT138" s="22"/>
      <c r="FU138" s="22"/>
      <c r="FV138" s="22"/>
      <c r="FW138" s="22"/>
      <c r="FX138" s="22"/>
      <c r="FY138" s="22"/>
      <c r="FZ138" s="22"/>
      <c r="GA138" s="22"/>
      <c r="GB138" s="22"/>
      <c r="GC138" s="22"/>
      <c r="GD138" s="22"/>
      <c r="GE138" s="22"/>
      <c r="GF138" s="22"/>
      <c r="GG138" s="22"/>
      <c r="GH138" s="22"/>
      <c r="GI138" s="22"/>
      <c r="GJ138" s="22"/>
      <c r="GK138" s="22"/>
      <c r="GL138" s="22"/>
      <c r="GM138" s="22"/>
      <c r="GN138" s="22"/>
      <c r="GO138" s="22"/>
      <c r="GP138" s="22"/>
      <c r="GQ138" s="22"/>
      <c r="GR138" s="22"/>
      <c r="GS138" s="22"/>
      <c r="GT138" s="22"/>
      <c r="GU138" s="22"/>
      <c r="GV138" s="22"/>
      <c r="GW138" s="22"/>
      <c r="GX138" s="22"/>
      <c r="GY138" s="22"/>
      <c r="GZ138" s="22"/>
      <c r="HA138" s="22"/>
      <c r="HB138" s="22"/>
      <c r="HC138" s="22"/>
      <c r="HD138" s="22"/>
      <c r="HE138" s="22"/>
      <c r="HF138" s="22"/>
      <c r="HG138" s="22"/>
      <c r="HH138" s="22"/>
      <c r="HI138" s="22"/>
      <c r="HJ138" s="22"/>
      <c r="HK138" s="22"/>
      <c r="HL138" s="22"/>
      <c r="HM138" s="22"/>
      <c r="HN138" s="22"/>
      <c r="HO138" s="22"/>
      <c r="HP138" s="22"/>
      <c r="HQ138" s="22"/>
      <c r="HR138" s="22"/>
      <c r="HS138" s="22"/>
      <c r="HT138" s="22"/>
      <c r="HU138" s="22"/>
      <c r="HV138" s="22"/>
      <c r="HW138" s="22"/>
      <c r="HX138" s="22"/>
      <c r="HY138" s="22"/>
      <c r="HZ138" s="22"/>
      <c r="IA138" s="22"/>
      <c r="IB138" s="22"/>
      <c r="IC138" s="22"/>
      <c r="ID138" s="22"/>
      <c r="IE138" s="22"/>
      <c r="IF138" s="22"/>
      <c r="IG138" s="22"/>
      <c r="IH138" s="22"/>
      <c r="II138" s="22"/>
      <c r="IJ138" s="22"/>
      <c r="IK138" s="22"/>
      <c r="IL138" s="22"/>
      <c r="IM138" s="22"/>
      <c r="IN138" s="22"/>
      <c r="IO138" s="22"/>
      <c r="IP138" s="22"/>
      <c r="IQ138" s="22"/>
      <c r="IR138" s="22"/>
      <c r="IS138" s="22"/>
      <c r="IT138" s="22"/>
      <c r="IU138" s="22"/>
      <c r="IV138" s="22"/>
    </row>
    <row r="139" spans="1:256" ht="15" customHeight="1">
      <c r="A139" s="5" t="s">
        <v>131</v>
      </c>
      <c r="B139" s="37"/>
      <c r="C139" s="50"/>
      <c r="D139" s="50"/>
      <c r="E139" s="22"/>
      <c r="F139" s="22"/>
      <c r="G139" s="22"/>
      <c r="H139" s="23">
        <v>16</v>
      </c>
      <c r="I139" s="27"/>
      <c r="J139" s="212">
        <v>1058003500</v>
      </c>
      <c r="K139" s="27"/>
      <c r="L139" s="53">
        <v>1058003500</v>
      </c>
      <c r="M139" s="29"/>
      <c r="N139" s="212">
        <v>1058003500</v>
      </c>
      <c r="O139" s="12"/>
      <c r="P139" s="53">
        <v>1058003500</v>
      </c>
      <c r="Q139" s="22"/>
      <c r="R139" s="55"/>
      <c r="S139" s="55"/>
      <c r="T139" s="55"/>
      <c r="U139" s="55"/>
      <c r="V139" s="55"/>
      <c r="W139" s="55"/>
      <c r="X139" s="55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2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2"/>
      <c r="EZ139" s="22"/>
      <c r="FA139" s="22"/>
      <c r="FB139" s="22"/>
      <c r="FC139" s="22"/>
      <c r="FD139" s="22"/>
      <c r="FE139" s="22"/>
      <c r="FF139" s="22"/>
      <c r="FG139" s="22"/>
      <c r="FH139" s="22"/>
      <c r="FI139" s="22"/>
      <c r="FJ139" s="22"/>
      <c r="FK139" s="22"/>
      <c r="FL139" s="22"/>
      <c r="FM139" s="22"/>
      <c r="FN139" s="22"/>
      <c r="FO139" s="22"/>
      <c r="FP139" s="22"/>
      <c r="FQ139" s="22"/>
      <c r="FR139" s="22"/>
      <c r="FS139" s="22"/>
      <c r="FT139" s="22"/>
      <c r="FU139" s="22"/>
      <c r="FV139" s="22"/>
      <c r="FW139" s="22"/>
      <c r="FX139" s="22"/>
      <c r="FY139" s="22"/>
      <c r="FZ139" s="22"/>
      <c r="GA139" s="22"/>
      <c r="GB139" s="22"/>
      <c r="GC139" s="22"/>
      <c r="GD139" s="22"/>
      <c r="GE139" s="22"/>
      <c r="GF139" s="22"/>
      <c r="GG139" s="22"/>
      <c r="GH139" s="22"/>
      <c r="GI139" s="22"/>
      <c r="GJ139" s="22"/>
      <c r="GK139" s="22"/>
      <c r="GL139" s="22"/>
      <c r="GM139" s="22"/>
      <c r="GN139" s="22"/>
      <c r="GO139" s="22"/>
      <c r="GP139" s="22"/>
      <c r="GQ139" s="22"/>
      <c r="GR139" s="22"/>
      <c r="GS139" s="22"/>
      <c r="GT139" s="22"/>
      <c r="GU139" s="22"/>
      <c r="GV139" s="22"/>
      <c r="GW139" s="22"/>
      <c r="GX139" s="22"/>
      <c r="GY139" s="22"/>
      <c r="GZ139" s="22"/>
      <c r="HA139" s="22"/>
      <c r="HB139" s="22"/>
      <c r="HC139" s="22"/>
      <c r="HD139" s="22"/>
      <c r="HE139" s="22"/>
      <c r="HF139" s="22"/>
      <c r="HG139" s="22"/>
      <c r="HH139" s="22"/>
      <c r="HI139" s="22"/>
      <c r="HJ139" s="22"/>
      <c r="HK139" s="22"/>
      <c r="HL139" s="22"/>
      <c r="HM139" s="22"/>
      <c r="HN139" s="22"/>
      <c r="HO139" s="22"/>
      <c r="HP139" s="22"/>
      <c r="HQ139" s="22"/>
      <c r="HR139" s="22"/>
      <c r="HS139" s="22"/>
      <c r="HT139" s="22"/>
      <c r="HU139" s="22"/>
      <c r="HV139" s="22"/>
      <c r="HW139" s="22"/>
      <c r="HX139" s="22"/>
      <c r="HY139" s="22"/>
      <c r="HZ139" s="22"/>
      <c r="IA139" s="22"/>
      <c r="IB139" s="22"/>
      <c r="IC139" s="22"/>
      <c r="ID139" s="22"/>
      <c r="IE139" s="22"/>
      <c r="IF139" s="22"/>
      <c r="IG139" s="22"/>
      <c r="IH139" s="22"/>
      <c r="II139" s="22"/>
      <c r="IJ139" s="22"/>
      <c r="IK139" s="22"/>
      <c r="IL139" s="22"/>
      <c r="IM139" s="22"/>
      <c r="IN139" s="22"/>
      <c r="IO139" s="22"/>
      <c r="IP139" s="22"/>
      <c r="IQ139" s="22"/>
      <c r="IR139" s="22"/>
      <c r="IS139" s="22"/>
      <c r="IT139" s="22"/>
      <c r="IU139" s="22"/>
      <c r="IV139" s="22"/>
    </row>
    <row r="140" spans="1:256" ht="15" customHeight="1">
      <c r="A140" s="5" t="s">
        <v>113</v>
      </c>
      <c r="B140" s="50"/>
      <c r="C140" s="22"/>
      <c r="D140" s="22"/>
      <c r="E140" s="22"/>
      <c r="F140" s="22"/>
      <c r="G140" s="22"/>
      <c r="H140" s="27"/>
      <c r="I140" s="27"/>
      <c r="J140" s="202"/>
      <c r="K140" s="28"/>
      <c r="L140" s="28"/>
      <c r="M140" s="29"/>
      <c r="N140" s="202"/>
      <c r="O140" s="28"/>
      <c r="P140" s="28"/>
      <c r="Q140" s="22"/>
      <c r="R140" s="57"/>
      <c r="S140" s="55"/>
      <c r="T140" s="55"/>
      <c r="U140" s="55"/>
      <c r="V140" s="55"/>
      <c r="W140" s="55"/>
      <c r="X140" s="55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  <c r="CD140" s="22"/>
      <c r="CE140" s="22"/>
      <c r="CF140" s="22"/>
      <c r="CG140" s="22"/>
      <c r="CH140" s="22"/>
      <c r="CI140" s="22"/>
      <c r="CJ140" s="22"/>
      <c r="CK140" s="22"/>
      <c r="CL140" s="22"/>
      <c r="CM140" s="22"/>
      <c r="CN140" s="22"/>
      <c r="CO140" s="22"/>
      <c r="CP140" s="22"/>
      <c r="CQ140" s="22"/>
      <c r="CR140" s="22"/>
      <c r="CS140" s="22"/>
      <c r="CT140" s="22"/>
      <c r="CU140" s="22"/>
      <c r="CV140" s="22"/>
      <c r="CW140" s="22"/>
      <c r="CX140" s="22"/>
      <c r="CY140" s="22"/>
      <c r="CZ140" s="22"/>
      <c r="DA140" s="22"/>
      <c r="DB140" s="22"/>
      <c r="DC140" s="22"/>
      <c r="DD140" s="22"/>
      <c r="DE140" s="22"/>
      <c r="DF140" s="22"/>
      <c r="DG140" s="22"/>
      <c r="DH140" s="22"/>
      <c r="DI140" s="22"/>
      <c r="DJ140" s="22"/>
      <c r="DK140" s="22"/>
      <c r="DL140" s="22"/>
      <c r="DM140" s="22"/>
      <c r="DN140" s="22"/>
      <c r="DO140" s="22"/>
      <c r="DP140" s="22"/>
      <c r="DQ140" s="22"/>
      <c r="DR140" s="22"/>
      <c r="DS140" s="22"/>
      <c r="DT140" s="22"/>
      <c r="DU140" s="22"/>
      <c r="DV140" s="22"/>
      <c r="DW140" s="22"/>
      <c r="DX140" s="22"/>
      <c r="DY140" s="22"/>
      <c r="DZ140" s="22"/>
      <c r="EA140" s="22"/>
      <c r="EB140" s="22"/>
      <c r="EC140" s="22"/>
      <c r="ED140" s="22"/>
      <c r="EE140" s="22"/>
      <c r="EF140" s="22"/>
      <c r="EG140" s="22"/>
      <c r="EH140" s="22"/>
      <c r="EI140" s="22"/>
      <c r="EJ140" s="22"/>
      <c r="EK140" s="22"/>
      <c r="EL140" s="22"/>
      <c r="EM140" s="22"/>
      <c r="EN140" s="22"/>
      <c r="EO140" s="22"/>
      <c r="EP140" s="22"/>
      <c r="EQ140" s="22"/>
      <c r="ER140" s="22"/>
      <c r="ES140" s="22"/>
      <c r="ET140" s="22"/>
      <c r="EU140" s="22"/>
      <c r="EV140" s="22"/>
      <c r="EW140" s="22"/>
      <c r="EX140" s="22"/>
      <c r="EY140" s="22"/>
      <c r="EZ140" s="22"/>
      <c r="FA140" s="22"/>
      <c r="FB140" s="22"/>
      <c r="FC140" s="22"/>
      <c r="FD140" s="22"/>
      <c r="FE140" s="22"/>
      <c r="FF140" s="22"/>
      <c r="FG140" s="22"/>
      <c r="FH140" s="22"/>
      <c r="FI140" s="22"/>
      <c r="FJ140" s="22"/>
      <c r="FK140" s="22"/>
      <c r="FL140" s="22"/>
      <c r="FM140" s="22"/>
      <c r="FN140" s="22"/>
      <c r="FO140" s="22"/>
      <c r="FP140" s="22"/>
      <c r="FQ140" s="22"/>
      <c r="FR140" s="22"/>
      <c r="FS140" s="22"/>
      <c r="FT140" s="22"/>
      <c r="FU140" s="22"/>
      <c r="FV140" s="22"/>
      <c r="FW140" s="22"/>
      <c r="FX140" s="22"/>
      <c r="FY140" s="22"/>
      <c r="FZ140" s="22"/>
      <c r="GA140" s="22"/>
      <c r="GB140" s="22"/>
      <c r="GC140" s="22"/>
      <c r="GD140" s="22"/>
      <c r="GE140" s="22"/>
      <c r="GF140" s="22"/>
      <c r="GG140" s="22"/>
      <c r="GH140" s="22"/>
      <c r="GI140" s="22"/>
      <c r="GJ140" s="22"/>
      <c r="GK140" s="22"/>
      <c r="GL140" s="22"/>
      <c r="GM140" s="22"/>
      <c r="GN140" s="22"/>
      <c r="GO140" s="22"/>
      <c r="GP140" s="22"/>
      <c r="GQ140" s="22"/>
      <c r="GR140" s="22"/>
      <c r="GS140" s="22"/>
      <c r="GT140" s="22"/>
      <c r="GU140" s="22"/>
      <c r="GV140" s="22"/>
      <c r="GW140" s="22"/>
      <c r="GX140" s="22"/>
      <c r="GY140" s="22"/>
      <c r="GZ140" s="22"/>
      <c r="HA140" s="22"/>
      <c r="HB140" s="22"/>
      <c r="HC140" s="22"/>
      <c r="HD140" s="22"/>
      <c r="HE140" s="22"/>
      <c r="HF140" s="22"/>
      <c r="HG140" s="22"/>
      <c r="HH140" s="22"/>
      <c r="HI140" s="22"/>
      <c r="HJ140" s="22"/>
      <c r="HK140" s="22"/>
      <c r="HL140" s="22"/>
      <c r="HM140" s="22"/>
      <c r="HN140" s="22"/>
      <c r="HO140" s="22"/>
      <c r="HP140" s="22"/>
      <c r="HQ140" s="22"/>
      <c r="HR140" s="22"/>
      <c r="HS140" s="22"/>
      <c r="HT140" s="22"/>
      <c r="HU140" s="22"/>
      <c r="HV140" s="22"/>
      <c r="HW140" s="22"/>
      <c r="HX140" s="22"/>
      <c r="HY140" s="22"/>
      <c r="HZ140" s="22"/>
      <c r="IA140" s="22"/>
      <c r="IB140" s="22"/>
      <c r="IC140" s="22"/>
      <c r="ID140" s="22"/>
      <c r="IE140" s="22"/>
      <c r="IF140" s="22"/>
      <c r="IG140" s="22"/>
      <c r="IH140" s="22"/>
      <c r="II140" s="22"/>
      <c r="IJ140" s="22"/>
      <c r="IK140" s="22"/>
      <c r="IL140" s="22"/>
      <c r="IM140" s="22"/>
      <c r="IN140" s="22"/>
      <c r="IO140" s="22"/>
      <c r="IP140" s="22"/>
      <c r="IQ140" s="22"/>
      <c r="IR140" s="22"/>
      <c r="IS140" s="22"/>
      <c r="IT140" s="22"/>
      <c r="IU140" s="22"/>
      <c r="IV140" s="22"/>
    </row>
    <row r="141" spans="1:256" ht="15" customHeight="1">
      <c r="B141" s="50" t="s">
        <v>114</v>
      </c>
      <c r="C141" s="22"/>
      <c r="D141" s="22"/>
      <c r="E141" s="22"/>
      <c r="F141" s="22"/>
      <c r="G141" s="22"/>
      <c r="H141" s="27"/>
      <c r="I141" s="27"/>
      <c r="J141" s="202">
        <v>4605502</v>
      </c>
      <c r="K141" s="28"/>
      <c r="L141" s="28">
        <v>4605502</v>
      </c>
      <c r="M141" s="29"/>
      <c r="N141" s="202">
        <v>0</v>
      </c>
      <c r="O141" s="28"/>
      <c r="P141" s="28">
        <v>0</v>
      </c>
      <c r="Q141" s="22"/>
      <c r="R141" s="55"/>
      <c r="S141" s="55"/>
      <c r="T141" s="55"/>
      <c r="U141" s="55"/>
      <c r="V141" s="55"/>
      <c r="W141" s="55"/>
      <c r="X141" s="55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  <c r="CE141" s="22"/>
      <c r="CF141" s="22"/>
      <c r="CG141" s="22"/>
      <c r="CH141" s="22"/>
      <c r="CI141" s="22"/>
      <c r="CJ141" s="22"/>
      <c r="CK141" s="22"/>
      <c r="CL141" s="22"/>
      <c r="CM141" s="22"/>
      <c r="CN141" s="22"/>
      <c r="CO141" s="22"/>
      <c r="CP141" s="22"/>
      <c r="CQ141" s="22"/>
      <c r="CR141" s="22"/>
      <c r="CS141" s="22"/>
      <c r="CT141" s="22"/>
      <c r="CU141" s="22"/>
      <c r="CV141" s="22"/>
      <c r="CW141" s="22"/>
      <c r="CX141" s="22"/>
      <c r="CY141" s="22"/>
      <c r="CZ141" s="22"/>
      <c r="DA141" s="22"/>
      <c r="DB141" s="22"/>
      <c r="DC141" s="22"/>
      <c r="DD141" s="22"/>
      <c r="DE141" s="22"/>
      <c r="DF141" s="22"/>
      <c r="DG141" s="22"/>
      <c r="DH141" s="22"/>
      <c r="DI141" s="22"/>
      <c r="DJ141" s="22"/>
      <c r="DK141" s="22"/>
      <c r="DL141" s="22"/>
      <c r="DM141" s="22"/>
      <c r="DN141" s="22"/>
      <c r="DO141" s="22"/>
      <c r="DP141" s="22"/>
      <c r="DQ141" s="22"/>
      <c r="DR141" s="22"/>
      <c r="DS141" s="22"/>
      <c r="DT141" s="22"/>
      <c r="DU141" s="22"/>
      <c r="DV141" s="22"/>
      <c r="DW141" s="22"/>
      <c r="DX141" s="22"/>
      <c r="DY141" s="22"/>
      <c r="DZ141" s="22"/>
      <c r="EA141" s="22"/>
      <c r="EB141" s="22"/>
      <c r="EC141" s="22"/>
      <c r="ED141" s="22"/>
      <c r="EE141" s="22"/>
      <c r="EF141" s="22"/>
      <c r="EG141" s="22"/>
      <c r="EH141" s="22"/>
      <c r="EI141" s="22"/>
      <c r="EJ141" s="22"/>
      <c r="EK141" s="22"/>
      <c r="EL141" s="22"/>
      <c r="EM141" s="22"/>
      <c r="EN141" s="22"/>
      <c r="EO141" s="22"/>
      <c r="EP141" s="22"/>
      <c r="EQ141" s="22"/>
      <c r="ER141" s="22"/>
      <c r="ES141" s="22"/>
      <c r="ET141" s="22"/>
      <c r="EU141" s="22"/>
      <c r="EV141" s="22"/>
      <c r="EW141" s="22"/>
      <c r="EX141" s="22"/>
      <c r="EY141" s="22"/>
      <c r="EZ141" s="22"/>
      <c r="FA141" s="22"/>
      <c r="FB141" s="22"/>
      <c r="FC141" s="22"/>
      <c r="FD141" s="22"/>
      <c r="FE141" s="22"/>
      <c r="FF141" s="22"/>
      <c r="FG141" s="22"/>
      <c r="FH141" s="22"/>
      <c r="FI141" s="22"/>
      <c r="FJ141" s="22"/>
      <c r="FK141" s="22"/>
      <c r="FL141" s="22"/>
      <c r="FM141" s="22"/>
      <c r="FN141" s="22"/>
      <c r="FO141" s="22"/>
      <c r="FP141" s="22"/>
      <c r="FQ141" s="22"/>
      <c r="FR141" s="22"/>
      <c r="FS141" s="22"/>
      <c r="FT141" s="22"/>
      <c r="FU141" s="22"/>
      <c r="FV141" s="22"/>
      <c r="FW141" s="22"/>
      <c r="FX141" s="22"/>
      <c r="FY141" s="22"/>
      <c r="FZ141" s="22"/>
      <c r="GA141" s="22"/>
      <c r="GB141" s="22"/>
      <c r="GC141" s="22"/>
      <c r="GD141" s="22"/>
      <c r="GE141" s="22"/>
      <c r="GF141" s="22"/>
      <c r="GG141" s="22"/>
      <c r="GH141" s="22"/>
      <c r="GI141" s="22"/>
      <c r="GJ141" s="22"/>
      <c r="GK141" s="22"/>
      <c r="GL141" s="22"/>
      <c r="GM141" s="22"/>
      <c r="GN141" s="22"/>
      <c r="GO141" s="22"/>
      <c r="GP141" s="22"/>
      <c r="GQ141" s="22"/>
      <c r="GR141" s="22"/>
      <c r="GS141" s="22"/>
      <c r="GT141" s="22"/>
      <c r="GU141" s="22"/>
      <c r="GV141" s="22"/>
      <c r="GW141" s="22"/>
      <c r="GX141" s="22"/>
      <c r="GY141" s="22"/>
      <c r="GZ141" s="22"/>
      <c r="HA141" s="22"/>
      <c r="HB141" s="22"/>
      <c r="HC141" s="22"/>
      <c r="HD141" s="22"/>
      <c r="HE141" s="22"/>
      <c r="HF141" s="22"/>
      <c r="HG141" s="22"/>
      <c r="HH141" s="22"/>
      <c r="HI141" s="22"/>
      <c r="HJ141" s="22"/>
      <c r="HK141" s="22"/>
      <c r="HL141" s="22"/>
      <c r="HM141" s="22"/>
      <c r="HN141" s="22"/>
      <c r="HO141" s="22"/>
      <c r="HP141" s="22"/>
      <c r="HQ141" s="22"/>
      <c r="HR141" s="22"/>
      <c r="HS141" s="22"/>
      <c r="HT141" s="22"/>
      <c r="HU141" s="22"/>
      <c r="HV141" s="22"/>
      <c r="HW141" s="22"/>
      <c r="HX141" s="22"/>
      <c r="HY141" s="22"/>
      <c r="HZ141" s="22"/>
      <c r="IA141" s="22"/>
      <c r="IB141" s="22"/>
      <c r="IC141" s="22"/>
      <c r="ID141" s="22"/>
      <c r="IE141" s="22"/>
      <c r="IF141" s="22"/>
      <c r="IG141" s="22"/>
      <c r="IH141" s="22"/>
      <c r="II141" s="22"/>
      <c r="IJ141" s="22"/>
      <c r="IK141" s="22"/>
      <c r="IL141" s="22"/>
      <c r="IM141" s="22"/>
      <c r="IN141" s="22"/>
      <c r="IO141" s="22"/>
      <c r="IP141" s="22"/>
      <c r="IQ141" s="22"/>
      <c r="IR141" s="22"/>
      <c r="IS141" s="22"/>
      <c r="IT141" s="22"/>
      <c r="IU141" s="22"/>
      <c r="IV141" s="22"/>
    </row>
    <row r="142" spans="1:256" ht="15" customHeight="1">
      <c r="A142" s="5" t="s">
        <v>115</v>
      </c>
      <c r="B142" s="50"/>
      <c r="C142" s="22"/>
      <c r="D142" s="22"/>
      <c r="E142" s="22"/>
      <c r="F142" s="22"/>
      <c r="G142" s="22"/>
      <c r="H142" s="27"/>
      <c r="I142" s="27"/>
      <c r="J142" s="202">
        <v>1836570</v>
      </c>
      <c r="K142" s="28"/>
      <c r="L142" s="28">
        <v>1836570</v>
      </c>
      <c r="M142" s="29"/>
      <c r="N142" s="202">
        <v>0</v>
      </c>
      <c r="O142" s="28"/>
      <c r="P142" s="28">
        <v>0</v>
      </c>
      <c r="Q142" s="22"/>
      <c r="R142" s="55"/>
      <c r="S142" s="57"/>
      <c r="T142" s="55"/>
      <c r="U142" s="57"/>
      <c r="V142" s="55"/>
      <c r="W142" s="57"/>
      <c r="X142" s="55"/>
      <c r="Y142" s="57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  <c r="CD142" s="22"/>
      <c r="CE142" s="22"/>
      <c r="CF142" s="22"/>
      <c r="CG142" s="22"/>
      <c r="CH142" s="22"/>
      <c r="CI142" s="22"/>
      <c r="CJ142" s="22"/>
      <c r="CK142" s="22"/>
      <c r="CL142" s="22"/>
      <c r="CM142" s="22"/>
      <c r="CN142" s="22"/>
      <c r="CO142" s="22"/>
      <c r="CP142" s="22"/>
      <c r="CQ142" s="22"/>
      <c r="CR142" s="22"/>
      <c r="CS142" s="22"/>
      <c r="CT142" s="22"/>
      <c r="CU142" s="22"/>
      <c r="CV142" s="22"/>
      <c r="CW142" s="22"/>
      <c r="CX142" s="22"/>
      <c r="CY142" s="22"/>
      <c r="CZ142" s="22"/>
      <c r="DA142" s="22"/>
      <c r="DB142" s="22"/>
      <c r="DC142" s="22"/>
      <c r="DD142" s="22"/>
      <c r="DE142" s="22"/>
      <c r="DF142" s="22"/>
      <c r="DG142" s="22"/>
      <c r="DH142" s="22"/>
      <c r="DI142" s="22"/>
      <c r="DJ142" s="22"/>
      <c r="DK142" s="22"/>
      <c r="DL142" s="22"/>
      <c r="DM142" s="22"/>
      <c r="DN142" s="22"/>
      <c r="DO142" s="22"/>
      <c r="DP142" s="22"/>
      <c r="DQ142" s="22"/>
      <c r="DR142" s="22"/>
      <c r="DS142" s="22"/>
      <c r="DT142" s="22"/>
      <c r="DU142" s="22"/>
      <c r="DV142" s="22"/>
      <c r="DW142" s="22"/>
      <c r="DX142" s="22"/>
      <c r="DY142" s="22"/>
      <c r="DZ142" s="22"/>
      <c r="EA142" s="22"/>
      <c r="EB142" s="22"/>
      <c r="EC142" s="22"/>
      <c r="ED142" s="22"/>
      <c r="EE142" s="22"/>
      <c r="EF142" s="22"/>
      <c r="EG142" s="22"/>
      <c r="EH142" s="22"/>
      <c r="EI142" s="22"/>
      <c r="EJ142" s="22"/>
      <c r="EK142" s="22"/>
      <c r="EL142" s="22"/>
      <c r="EM142" s="22"/>
      <c r="EN142" s="22"/>
      <c r="EO142" s="22"/>
      <c r="EP142" s="22"/>
      <c r="EQ142" s="22"/>
      <c r="ER142" s="22"/>
      <c r="ES142" s="22"/>
      <c r="ET142" s="22"/>
      <c r="EU142" s="22"/>
      <c r="EV142" s="22"/>
      <c r="EW142" s="22"/>
      <c r="EX142" s="22"/>
      <c r="EY142" s="22"/>
      <c r="EZ142" s="22"/>
      <c r="FA142" s="22"/>
      <c r="FB142" s="22"/>
      <c r="FC142" s="22"/>
      <c r="FD142" s="22"/>
      <c r="FE142" s="22"/>
      <c r="FF142" s="22"/>
      <c r="FG142" s="22"/>
      <c r="FH142" s="22"/>
      <c r="FI142" s="22"/>
      <c r="FJ142" s="22"/>
      <c r="FK142" s="22"/>
      <c r="FL142" s="22"/>
      <c r="FM142" s="22"/>
      <c r="FN142" s="22"/>
      <c r="FO142" s="22"/>
      <c r="FP142" s="22"/>
      <c r="FQ142" s="22"/>
      <c r="FR142" s="22"/>
      <c r="FS142" s="22"/>
      <c r="FT142" s="22"/>
      <c r="FU142" s="22"/>
      <c r="FV142" s="22"/>
      <c r="FW142" s="22"/>
      <c r="FX142" s="22"/>
      <c r="FY142" s="22"/>
      <c r="FZ142" s="22"/>
      <c r="GA142" s="22"/>
      <c r="GB142" s="22"/>
      <c r="GC142" s="22"/>
      <c r="GD142" s="22"/>
      <c r="GE142" s="22"/>
      <c r="GF142" s="22"/>
      <c r="GG142" s="22"/>
      <c r="GH142" s="22"/>
      <c r="GI142" s="22"/>
      <c r="GJ142" s="22"/>
      <c r="GK142" s="22"/>
      <c r="GL142" s="22"/>
      <c r="GM142" s="22"/>
      <c r="GN142" s="22"/>
      <c r="GO142" s="22"/>
      <c r="GP142" s="22"/>
      <c r="GQ142" s="22"/>
      <c r="GR142" s="22"/>
      <c r="GS142" s="22"/>
      <c r="GT142" s="22"/>
      <c r="GU142" s="22"/>
      <c r="GV142" s="22"/>
      <c r="GW142" s="22"/>
      <c r="GX142" s="22"/>
      <c r="GY142" s="22"/>
      <c r="GZ142" s="22"/>
      <c r="HA142" s="22"/>
      <c r="HB142" s="22"/>
      <c r="HC142" s="22"/>
      <c r="HD142" s="22"/>
      <c r="HE142" s="22"/>
      <c r="HF142" s="22"/>
      <c r="HG142" s="22"/>
      <c r="HH142" s="22"/>
      <c r="HI142" s="22"/>
      <c r="HJ142" s="22"/>
      <c r="HK142" s="22"/>
      <c r="HL142" s="22"/>
      <c r="HM142" s="22"/>
      <c r="HN142" s="22"/>
      <c r="HO142" s="22"/>
      <c r="HP142" s="22"/>
      <c r="HQ142" s="22"/>
      <c r="HR142" s="22"/>
      <c r="HS142" s="22"/>
      <c r="HT142" s="22"/>
      <c r="HU142" s="22"/>
      <c r="HV142" s="22"/>
      <c r="HW142" s="22"/>
      <c r="HX142" s="22"/>
      <c r="HY142" s="22"/>
      <c r="HZ142" s="22"/>
      <c r="IA142" s="22"/>
      <c r="IB142" s="22"/>
      <c r="IC142" s="22"/>
      <c r="ID142" s="22"/>
      <c r="IE142" s="22"/>
      <c r="IF142" s="22"/>
      <c r="IG142" s="22"/>
      <c r="IH142" s="22"/>
      <c r="II142" s="22"/>
      <c r="IJ142" s="22"/>
      <c r="IK142" s="22"/>
      <c r="IL142" s="22"/>
      <c r="IM142" s="22"/>
      <c r="IN142" s="22"/>
      <c r="IO142" s="22"/>
      <c r="IP142" s="22"/>
      <c r="IQ142" s="22"/>
      <c r="IR142" s="22"/>
      <c r="IS142" s="22"/>
      <c r="IT142" s="22"/>
      <c r="IU142" s="22"/>
      <c r="IV142" s="22"/>
    </row>
    <row r="143" spans="1:256" ht="15" customHeight="1">
      <c r="A143" s="5" t="s">
        <v>178</v>
      </c>
      <c r="B143" s="50"/>
      <c r="C143" s="22"/>
      <c r="D143" s="22"/>
      <c r="E143" s="22"/>
      <c r="F143" s="22"/>
      <c r="G143" s="22"/>
      <c r="H143" s="27"/>
      <c r="I143" s="27"/>
      <c r="J143" s="202"/>
      <c r="K143" s="28"/>
      <c r="L143" s="28"/>
      <c r="M143" s="29"/>
      <c r="N143" s="202"/>
      <c r="O143" s="28"/>
      <c r="P143" s="28"/>
      <c r="Q143" s="22"/>
      <c r="R143" s="55"/>
      <c r="S143" s="57"/>
      <c r="T143" s="55"/>
      <c r="U143" s="57"/>
      <c r="V143" s="55"/>
      <c r="W143" s="57"/>
      <c r="X143" s="55"/>
      <c r="Y143" s="57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2"/>
      <c r="BS143" s="22"/>
      <c r="BT143" s="22"/>
      <c r="BU143" s="22"/>
      <c r="BV143" s="22"/>
      <c r="BW143" s="22"/>
      <c r="BX143" s="22"/>
      <c r="BY143" s="22"/>
      <c r="BZ143" s="22"/>
      <c r="CA143" s="22"/>
      <c r="CB143" s="22"/>
      <c r="CC143" s="22"/>
      <c r="CD143" s="22"/>
      <c r="CE143" s="22"/>
      <c r="CF143" s="22"/>
      <c r="CG143" s="22"/>
      <c r="CH143" s="22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2"/>
      <c r="CT143" s="22"/>
      <c r="CU143" s="22"/>
      <c r="CV143" s="22"/>
      <c r="CW143" s="22"/>
      <c r="CX143" s="22"/>
      <c r="CY143" s="22"/>
      <c r="CZ143" s="22"/>
      <c r="DA143" s="22"/>
      <c r="DB143" s="22"/>
      <c r="DC143" s="22"/>
      <c r="DD143" s="22"/>
      <c r="DE143" s="22"/>
      <c r="DF143" s="22"/>
      <c r="DG143" s="22"/>
      <c r="DH143" s="22"/>
      <c r="DI143" s="22"/>
      <c r="DJ143" s="22"/>
      <c r="DK143" s="22"/>
      <c r="DL143" s="22"/>
      <c r="DM143" s="22"/>
      <c r="DN143" s="22"/>
      <c r="DO143" s="22"/>
      <c r="DP143" s="22"/>
      <c r="DQ143" s="22"/>
      <c r="DR143" s="22"/>
      <c r="DS143" s="22"/>
      <c r="DT143" s="22"/>
      <c r="DU143" s="22"/>
      <c r="DV143" s="22"/>
      <c r="DW143" s="22"/>
      <c r="DX143" s="22"/>
      <c r="DY143" s="22"/>
      <c r="DZ143" s="22"/>
      <c r="EA143" s="22"/>
      <c r="EB143" s="22"/>
      <c r="EC143" s="22"/>
      <c r="ED143" s="22"/>
      <c r="EE143" s="22"/>
      <c r="EF143" s="22"/>
      <c r="EG143" s="22"/>
      <c r="EH143" s="22"/>
      <c r="EI143" s="22"/>
      <c r="EJ143" s="22"/>
      <c r="EK143" s="22"/>
      <c r="EL143" s="22"/>
      <c r="EM143" s="22"/>
      <c r="EN143" s="22"/>
      <c r="EO143" s="22"/>
      <c r="EP143" s="22"/>
      <c r="EQ143" s="22"/>
      <c r="ER143" s="22"/>
      <c r="ES143" s="22"/>
      <c r="ET143" s="22"/>
      <c r="EU143" s="22"/>
      <c r="EV143" s="22"/>
      <c r="EW143" s="22"/>
      <c r="EX143" s="22"/>
      <c r="EY143" s="22"/>
      <c r="EZ143" s="22"/>
      <c r="FA143" s="22"/>
      <c r="FB143" s="22"/>
      <c r="FC143" s="22"/>
      <c r="FD143" s="22"/>
      <c r="FE143" s="22"/>
      <c r="FF143" s="22"/>
      <c r="FG143" s="22"/>
      <c r="FH143" s="22"/>
      <c r="FI143" s="22"/>
      <c r="FJ143" s="22"/>
      <c r="FK143" s="22"/>
      <c r="FL143" s="22"/>
      <c r="FM143" s="22"/>
      <c r="FN143" s="22"/>
      <c r="FO143" s="22"/>
      <c r="FP143" s="22"/>
      <c r="FQ143" s="22"/>
      <c r="FR143" s="22"/>
      <c r="FS143" s="22"/>
      <c r="FT143" s="22"/>
      <c r="FU143" s="22"/>
      <c r="FV143" s="22"/>
      <c r="FW143" s="22"/>
      <c r="FX143" s="22"/>
      <c r="FY143" s="22"/>
      <c r="FZ143" s="22"/>
      <c r="GA143" s="22"/>
      <c r="GB143" s="22"/>
      <c r="GC143" s="22"/>
      <c r="GD143" s="22"/>
      <c r="GE143" s="22"/>
      <c r="GF143" s="22"/>
      <c r="GG143" s="22"/>
      <c r="GH143" s="22"/>
      <c r="GI143" s="22"/>
      <c r="GJ143" s="22"/>
      <c r="GK143" s="22"/>
      <c r="GL143" s="22"/>
      <c r="GM143" s="22"/>
      <c r="GN143" s="22"/>
      <c r="GO143" s="22"/>
      <c r="GP143" s="22"/>
      <c r="GQ143" s="22"/>
      <c r="GR143" s="22"/>
      <c r="GS143" s="22"/>
      <c r="GT143" s="22"/>
      <c r="GU143" s="22"/>
      <c r="GV143" s="22"/>
      <c r="GW143" s="22"/>
      <c r="GX143" s="22"/>
      <c r="GY143" s="22"/>
      <c r="GZ143" s="22"/>
      <c r="HA143" s="22"/>
      <c r="HB143" s="22"/>
      <c r="HC143" s="22"/>
      <c r="HD143" s="22"/>
      <c r="HE143" s="22"/>
      <c r="HF143" s="22"/>
      <c r="HG143" s="22"/>
      <c r="HH143" s="22"/>
      <c r="HI143" s="22"/>
      <c r="HJ143" s="22"/>
      <c r="HK143" s="22"/>
      <c r="HL143" s="22"/>
      <c r="HM143" s="22"/>
      <c r="HN143" s="22"/>
      <c r="HO143" s="22"/>
      <c r="HP143" s="22"/>
      <c r="HQ143" s="22"/>
      <c r="HR143" s="22"/>
      <c r="HS143" s="22"/>
      <c r="HT143" s="22"/>
      <c r="HU143" s="22"/>
      <c r="HV143" s="22"/>
      <c r="HW143" s="22"/>
      <c r="HX143" s="22"/>
      <c r="HY143" s="22"/>
      <c r="HZ143" s="22"/>
      <c r="IA143" s="22"/>
      <c r="IB143" s="22"/>
      <c r="IC143" s="22"/>
      <c r="ID143" s="22"/>
      <c r="IE143" s="22"/>
      <c r="IF143" s="22"/>
      <c r="IG143" s="22"/>
      <c r="IH143" s="22"/>
      <c r="II143" s="22"/>
      <c r="IJ143" s="22"/>
      <c r="IK143" s="22"/>
      <c r="IL143" s="22"/>
      <c r="IM143" s="22"/>
      <c r="IN143" s="22"/>
      <c r="IO143" s="22"/>
      <c r="IP143" s="22"/>
      <c r="IQ143" s="22"/>
      <c r="IR143" s="22"/>
      <c r="IS143" s="22"/>
      <c r="IT143" s="22"/>
      <c r="IU143" s="22"/>
      <c r="IV143" s="22"/>
    </row>
    <row r="144" spans="1:256" ht="15" customHeight="1">
      <c r="B144" s="5" t="s">
        <v>179</v>
      </c>
      <c r="C144" s="22"/>
      <c r="D144" s="22"/>
      <c r="E144" s="22"/>
      <c r="F144" s="22"/>
      <c r="G144" s="22"/>
      <c r="H144" s="27"/>
      <c r="I144" s="27"/>
      <c r="J144" s="202">
        <v>42694664</v>
      </c>
      <c r="K144" s="28"/>
      <c r="L144" s="28">
        <v>42694664</v>
      </c>
      <c r="M144" s="29"/>
      <c r="N144" s="202">
        <v>0</v>
      </c>
      <c r="O144" s="28"/>
      <c r="P144" s="28">
        <v>0</v>
      </c>
      <c r="Q144" s="22"/>
      <c r="R144" s="55"/>
      <c r="S144" s="57"/>
      <c r="T144" s="55"/>
      <c r="U144" s="57"/>
      <c r="V144" s="55"/>
      <c r="W144" s="57"/>
      <c r="X144" s="55"/>
      <c r="Y144" s="57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  <c r="BL144" s="22"/>
      <c r="BM144" s="22"/>
      <c r="BN144" s="22"/>
      <c r="BO144" s="22"/>
      <c r="BP144" s="22"/>
      <c r="BQ144" s="22"/>
      <c r="BR144" s="22"/>
      <c r="BS144" s="22"/>
      <c r="BT144" s="22"/>
      <c r="BU144" s="22"/>
      <c r="BV144" s="22"/>
      <c r="BW144" s="22"/>
      <c r="BX144" s="22"/>
      <c r="BY144" s="22"/>
      <c r="BZ144" s="22"/>
      <c r="CA144" s="22"/>
      <c r="CB144" s="22"/>
      <c r="CC144" s="22"/>
      <c r="CD144" s="22"/>
      <c r="CE144" s="22"/>
      <c r="CF144" s="22"/>
      <c r="CG144" s="22"/>
      <c r="CH144" s="22"/>
      <c r="CI144" s="22"/>
      <c r="CJ144" s="22"/>
      <c r="CK144" s="22"/>
      <c r="CL144" s="22"/>
      <c r="CM144" s="22"/>
      <c r="CN144" s="22"/>
      <c r="CO144" s="22"/>
      <c r="CP144" s="22"/>
      <c r="CQ144" s="22"/>
      <c r="CR144" s="22"/>
      <c r="CS144" s="22"/>
      <c r="CT144" s="22"/>
      <c r="CU144" s="22"/>
      <c r="CV144" s="22"/>
      <c r="CW144" s="22"/>
      <c r="CX144" s="22"/>
      <c r="CY144" s="22"/>
      <c r="CZ144" s="22"/>
      <c r="DA144" s="22"/>
      <c r="DB144" s="22"/>
      <c r="DC144" s="22"/>
      <c r="DD144" s="22"/>
      <c r="DE144" s="22"/>
      <c r="DF144" s="22"/>
      <c r="DG144" s="22"/>
      <c r="DH144" s="22"/>
      <c r="DI144" s="22"/>
      <c r="DJ144" s="22"/>
      <c r="DK144" s="22"/>
      <c r="DL144" s="22"/>
      <c r="DM144" s="22"/>
      <c r="DN144" s="22"/>
      <c r="DO144" s="22"/>
      <c r="DP144" s="22"/>
      <c r="DQ144" s="22"/>
      <c r="DR144" s="22"/>
      <c r="DS144" s="22"/>
      <c r="DT144" s="22"/>
      <c r="DU144" s="22"/>
      <c r="DV144" s="22"/>
      <c r="DW144" s="22"/>
      <c r="DX144" s="22"/>
      <c r="DY144" s="22"/>
      <c r="DZ144" s="22"/>
      <c r="EA144" s="22"/>
      <c r="EB144" s="22"/>
      <c r="EC144" s="22"/>
      <c r="ED144" s="22"/>
      <c r="EE144" s="22"/>
      <c r="EF144" s="22"/>
      <c r="EG144" s="22"/>
      <c r="EH144" s="22"/>
      <c r="EI144" s="22"/>
      <c r="EJ144" s="22"/>
      <c r="EK144" s="22"/>
      <c r="EL144" s="22"/>
      <c r="EM144" s="22"/>
      <c r="EN144" s="22"/>
      <c r="EO144" s="22"/>
      <c r="EP144" s="22"/>
      <c r="EQ144" s="22"/>
      <c r="ER144" s="22"/>
      <c r="ES144" s="22"/>
      <c r="ET144" s="22"/>
      <c r="EU144" s="22"/>
      <c r="EV144" s="22"/>
      <c r="EW144" s="22"/>
      <c r="EX144" s="22"/>
      <c r="EY144" s="22"/>
      <c r="EZ144" s="22"/>
      <c r="FA144" s="22"/>
      <c r="FB144" s="22"/>
      <c r="FC144" s="22"/>
      <c r="FD144" s="22"/>
      <c r="FE144" s="22"/>
      <c r="FF144" s="22"/>
      <c r="FG144" s="22"/>
      <c r="FH144" s="22"/>
      <c r="FI144" s="22"/>
      <c r="FJ144" s="22"/>
      <c r="FK144" s="22"/>
      <c r="FL144" s="22"/>
      <c r="FM144" s="22"/>
      <c r="FN144" s="22"/>
      <c r="FO144" s="22"/>
      <c r="FP144" s="22"/>
      <c r="FQ144" s="22"/>
      <c r="FR144" s="22"/>
      <c r="FS144" s="22"/>
      <c r="FT144" s="22"/>
      <c r="FU144" s="22"/>
      <c r="FV144" s="22"/>
      <c r="FW144" s="22"/>
      <c r="FX144" s="22"/>
      <c r="FY144" s="22"/>
      <c r="FZ144" s="22"/>
      <c r="GA144" s="22"/>
      <c r="GB144" s="22"/>
      <c r="GC144" s="22"/>
      <c r="GD144" s="22"/>
      <c r="GE144" s="22"/>
      <c r="GF144" s="22"/>
      <c r="GG144" s="22"/>
      <c r="GH144" s="22"/>
      <c r="GI144" s="22"/>
      <c r="GJ144" s="22"/>
      <c r="GK144" s="22"/>
      <c r="GL144" s="22"/>
      <c r="GM144" s="22"/>
      <c r="GN144" s="22"/>
      <c r="GO144" s="22"/>
      <c r="GP144" s="22"/>
      <c r="GQ144" s="22"/>
      <c r="GR144" s="22"/>
      <c r="GS144" s="22"/>
      <c r="GT144" s="22"/>
      <c r="GU144" s="22"/>
      <c r="GV144" s="22"/>
      <c r="GW144" s="22"/>
      <c r="GX144" s="22"/>
      <c r="GY144" s="22"/>
      <c r="GZ144" s="22"/>
      <c r="HA144" s="22"/>
      <c r="HB144" s="22"/>
      <c r="HC144" s="22"/>
      <c r="HD144" s="22"/>
      <c r="HE144" s="22"/>
      <c r="HF144" s="22"/>
      <c r="HG144" s="22"/>
      <c r="HH144" s="22"/>
      <c r="HI144" s="22"/>
      <c r="HJ144" s="22"/>
      <c r="HK144" s="22"/>
      <c r="HL144" s="22"/>
      <c r="HM144" s="22"/>
      <c r="HN144" s="22"/>
      <c r="HO144" s="22"/>
      <c r="HP144" s="22"/>
      <c r="HQ144" s="22"/>
      <c r="HR144" s="22"/>
      <c r="HS144" s="22"/>
      <c r="HT144" s="22"/>
      <c r="HU144" s="22"/>
      <c r="HV144" s="22"/>
      <c r="HW144" s="22"/>
      <c r="HX144" s="22"/>
      <c r="HY144" s="22"/>
      <c r="HZ144" s="22"/>
      <c r="IA144" s="22"/>
      <c r="IB144" s="22"/>
      <c r="IC144" s="22"/>
      <c r="ID144" s="22"/>
      <c r="IE144" s="22"/>
      <c r="IF144" s="22"/>
      <c r="IG144" s="22"/>
      <c r="IH144" s="22"/>
      <c r="II144" s="22"/>
      <c r="IJ144" s="22"/>
      <c r="IK144" s="22"/>
      <c r="IL144" s="22"/>
      <c r="IM144" s="22"/>
      <c r="IN144" s="22"/>
      <c r="IO144" s="22"/>
      <c r="IP144" s="22"/>
      <c r="IQ144" s="22"/>
      <c r="IR144" s="22"/>
      <c r="IS144" s="22"/>
      <c r="IT144" s="22"/>
      <c r="IU144" s="22"/>
      <c r="IV144" s="22"/>
    </row>
    <row r="145" spans="1:256" ht="15" customHeight="1">
      <c r="A145" s="30" t="s">
        <v>20</v>
      </c>
      <c r="B145" s="22"/>
      <c r="C145" s="22"/>
      <c r="D145" s="22"/>
      <c r="E145" s="22"/>
      <c r="F145" s="22"/>
      <c r="G145" s="22"/>
      <c r="H145" s="27"/>
      <c r="I145" s="27"/>
      <c r="J145" s="208"/>
      <c r="K145" s="27"/>
      <c r="L145" s="27"/>
      <c r="M145" s="29"/>
      <c r="N145" s="202"/>
      <c r="O145" s="28"/>
      <c r="P145" s="28"/>
      <c r="Q145" s="22"/>
      <c r="R145" s="55"/>
      <c r="S145" s="55"/>
      <c r="T145" s="55"/>
      <c r="U145" s="55"/>
      <c r="V145" s="55"/>
      <c r="W145" s="55"/>
      <c r="X145" s="55"/>
      <c r="Y145" s="55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2"/>
      <c r="CC145" s="22"/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2"/>
      <c r="CQ145" s="22"/>
      <c r="CR145" s="22"/>
      <c r="CS145" s="22"/>
      <c r="CT145" s="22"/>
      <c r="CU145" s="22"/>
      <c r="CV145" s="22"/>
      <c r="CW145" s="22"/>
      <c r="CX145" s="22"/>
      <c r="CY145" s="22"/>
      <c r="CZ145" s="22"/>
      <c r="DA145" s="22"/>
      <c r="DB145" s="22"/>
      <c r="DC145" s="22"/>
      <c r="DD145" s="22"/>
      <c r="DE145" s="22"/>
      <c r="DF145" s="22"/>
      <c r="DG145" s="22"/>
      <c r="DH145" s="22"/>
      <c r="DI145" s="22"/>
      <c r="DJ145" s="22"/>
      <c r="DK145" s="22"/>
      <c r="DL145" s="22"/>
      <c r="DM145" s="22"/>
      <c r="DN145" s="22"/>
      <c r="DO145" s="22"/>
      <c r="DP145" s="22"/>
      <c r="DQ145" s="22"/>
      <c r="DR145" s="22"/>
      <c r="DS145" s="22"/>
      <c r="DT145" s="22"/>
      <c r="DU145" s="22"/>
      <c r="DV145" s="22"/>
      <c r="DW145" s="22"/>
      <c r="DX145" s="22"/>
      <c r="DY145" s="22"/>
      <c r="DZ145" s="22"/>
      <c r="EA145" s="22"/>
      <c r="EB145" s="22"/>
      <c r="EC145" s="22"/>
      <c r="ED145" s="22"/>
      <c r="EE145" s="22"/>
      <c r="EF145" s="22"/>
      <c r="EG145" s="22"/>
      <c r="EH145" s="22"/>
      <c r="EI145" s="22"/>
      <c r="EJ145" s="22"/>
      <c r="EK145" s="22"/>
      <c r="EL145" s="22"/>
      <c r="EM145" s="22"/>
      <c r="EN145" s="22"/>
      <c r="EO145" s="22"/>
      <c r="EP145" s="22"/>
      <c r="EQ145" s="22"/>
      <c r="ER145" s="22"/>
      <c r="ES145" s="22"/>
      <c r="ET145" s="22"/>
      <c r="EU145" s="22"/>
      <c r="EV145" s="22"/>
      <c r="EW145" s="22"/>
      <c r="EX145" s="22"/>
      <c r="EY145" s="22"/>
      <c r="EZ145" s="22"/>
      <c r="FA145" s="22"/>
      <c r="FB145" s="22"/>
      <c r="FC145" s="22"/>
      <c r="FD145" s="22"/>
      <c r="FE145" s="22"/>
      <c r="FF145" s="22"/>
      <c r="FG145" s="22"/>
      <c r="FH145" s="22"/>
      <c r="FI145" s="22"/>
      <c r="FJ145" s="22"/>
      <c r="FK145" s="22"/>
      <c r="FL145" s="22"/>
      <c r="FM145" s="22"/>
      <c r="FN145" s="22"/>
      <c r="FO145" s="22"/>
      <c r="FP145" s="22"/>
      <c r="FQ145" s="22"/>
      <c r="FR145" s="22"/>
      <c r="FS145" s="22"/>
      <c r="FT145" s="22"/>
      <c r="FU145" s="22"/>
      <c r="FV145" s="22"/>
      <c r="FW145" s="22"/>
      <c r="FX145" s="22"/>
      <c r="FY145" s="22"/>
      <c r="FZ145" s="22"/>
      <c r="GA145" s="22"/>
      <c r="GB145" s="22"/>
      <c r="GC145" s="22"/>
      <c r="GD145" s="22"/>
      <c r="GE145" s="22"/>
      <c r="GF145" s="22"/>
      <c r="GG145" s="22"/>
      <c r="GH145" s="22"/>
      <c r="GI145" s="22"/>
      <c r="GJ145" s="22"/>
      <c r="GK145" s="22"/>
      <c r="GL145" s="22"/>
      <c r="GM145" s="22"/>
      <c r="GN145" s="22"/>
      <c r="GO145" s="22"/>
      <c r="GP145" s="22"/>
      <c r="GQ145" s="22"/>
      <c r="GR145" s="22"/>
      <c r="GS145" s="22"/>
      <c r="GT145" s="22"/>
      <c r="GU145" s="22"/>
      <c r="GV145" s="22"/>
      <c r="GW145" s="22"/>
      <c r="GX145" s="22"/>
      <c r="GY145" s="22"/>
      <c r="GZ145" s="22"/>
      <c r="HA145" s="22"/>
      <c r="HB145" s="22"/>
      <c r="HC145" s="22"/>
      <c r="HD145" s="22"/>
      <c r="HE145" s="22"/>
      <c r="HF145" s="22"/>
      <c r="HG145" s="22"/>
      <c r="HH145" s="22"/>
      <c r="HI145" s="22"/>
      <c r="HJ145" s="22"/>
      <c r="HK145" s="22"/>
      <c r="HL145" s="22"/>
      <c r="HM145" s="22"/>
      <c r="HN145" s="22"/>
      <c r="HO145" s="22"/>
      <c r="HP145" s="22"/>
      <c r="HQ145" s="22"/>
      <c r="HR145" s="22"/>
      <c r="HS145" s="22"/>
      <c r="HT145" s="22"/>
      <c r="HU145" s="22"/>
      <c r="HV145" s="22"/>
      <c r="HW145" s="22"/>
      <c r="HX145" s="22"/>
      <c r="HY145" s="22"/>
      <c r="HZ145" s="22"/>
      <c r="IA145" s="22"/>
      <c r="IB145" s="22"/>
      <c r="IC145" s="22"/>
      <c r="ID145" s="22"/>
      <c r="IE145" s="22"/>
      <c r="IF145" s="22"/>
      <c r="IG145" s="22"/>
      <c r="IH145" s="22"/>
      <c r="II145" s="22"/>
      <c r="IJ145" s="22"/>
      <c r="IK145" s="22"/>
      <c r="IL145" s="22"/>
      <c r="IM145" s="22"/>
      <c r="IN145" s="22"/>
      <c r="IO145" s="22"/>
      <c r="IP145" s="22"/>
      <c r="IQ145" s="22"/>
      <c r="IR145" s="22"/>
      <c r="IS145" s="22"/>
      <c r="IT145" s="22"/>
      <c r="IU145" s="22"/>
      <c r="IV145" s="22"/>
    </row>
    <row r="146" spans="1:256" ht="15" customHeight="1">
      <c r="A146" s="1"/>
      <c r="B146" s="50" t="s">
        <v>66</v>
      </c>
      <c r="C146" s="22"/>
      <c r="D146" s="22"/>
      <c r="E146" s="22"/>
      <c r="F146" s="22"/>
      <c r="G146" s="22"/>
      <c r="H146" s="27"/>
      <c r="I146" s="27"/>
      <c r="J146" s="202">
        <v>62500000</v>
      </c>
      <c r="K146" s="28"/>
      <c r="L146" s="28">
        <v>55000000</v>
      </c>
      <c r="M146" s="29"/>
      <c r="N146" s="202">
        <v>62500000</v>
      </c>
      <c r="O146" s="28"/>
      <c r="P146" s="28">
        <v>55000000</v>
      </c>
      <c r="R146" s="57"/>
      <c r="S146" s="57"/>
      <c r="T146" s="57"/>
      <c r="U146" s="57"/>
      <c r="V146" s="57"/>
      <c r="W146" s="57"/>
      <c r="X146" s="57"/>
      <c r="Y146" s="57"/>
    </row>
    <row r="147" spans="1:256" ht="15" customHeight="1">
      <c r="A147" s="1"/>
      <c r="B147" s="50" t="s">
        <v>25</v>
      </c>
      <c r="C147" s="22"/>
      <c r="D147" s="22"/>
      <c r="E147" s="22"/>
      <c r="F147" s="22"/>
      <c r="G147" s="22"/>
      <c r="H147" s="27"/>
      <c r="I147" s="27"/>
      <c r="J147" s="202">
        <f>'6'!Q39</f>
        <v>-150117516</v>
      </c>
      <c r="K147" s="27"/>
      <c r="L147" s="28">
        <v>-257416719</v>
      </c>
      <c r="M147" s="29"/>
      <c r="N147" s="202">
        <f>'7'!K30</f>
        <v>110969889</v>
      </c>
      <c r="O147" s="28"/>
      <c r="P147" s="28">
        <v>-39152091</v>
      </c>
    </row>
    <row r="148" spans="1:256" ht="15" customHeight="1">
      <c r="A148" s="30" t="s">
        <v>39</v>
      </c>
      <c r="B148" s="22"/>
      <c r="C148" s="22"/>
      <c r="D148" s="22"/>
      <c r="E148" s="22"/>
      <c r="F148" s="22"/>
      <c r="G148" s="22"/>
      <c r="H148" s="27"/>
      <c r="I148" s="27"/>
      <c r="J148" s="215">
        <v>386067</v>
      </c>
      <c r="K148" s="27"/>
      <c r="L148" s="58">
        <v>386067</v>
      </c>
      <c r="M148" s="29"/>
      <c r="N148" s="215">
        <v>0</v>
      </c>
      <c r="O148" s="12"/>
      <c r="P148" s="58">
        <v>0</v>
      </c>
    </row>
    <row r="149" spans="1:256" ht="15" customHeight="1">
      <c r="B149" s="22"/>
      <c r="C149" s="22"/>
      <c r="D149" s="22"/>
      <c r="E149" s="26"/>
      <c r="F149" s="22"/>
      <c r="G149" s="22"/>
      <c r="H149" s="27"/>
      <c r="I149" s="27"/>
      <c r="J149" s="202"/>
      <c r="K149" s="27"/>
      <c r="L149" s="28"/>
      <c r="M149" s="29"/>
      <c r="N149" s="202"/>
      <c r="O149" s="28"/>
      <c r="P149" s="28"/>
    </row>
    <row r="150" spans="1:256" ht="15" customHeight="1">
      <c r="A150" s="5" t="s">
        <v>116</v>
      </c>
      <c r="B150" s="22"/>
      <c r="C150" s="22"/>
      <c r="D150" s="22"/>
      <c r="E150" s="22"/>
      <c r="F150" s="22"/>
      <c r="G150" s="22"/>
      <c r="I150" s="27"/>
      <c r="J150" s="214">
        <f>SUM(J138:J148)</f>
        <v>1529410887</v>
      </c>
      <c r="K150" s="56">
        <v>0</v>
      </c>
      <c r="L150" s="56">
        <f>SUM(L138:L148)</f>
        <v>1414611684</v>
      </c>
      <c r="M150" s="56">
        <v>0</v>
      </c>
      <c r="N150" s="214">
        <f>SUM(N138:N148)</f>
        <v>1740975489</v>
      </c>
      <c r="O150" s="56">
        <v>0</v>
      </c>
      <c r="P150" s="56">
        <f>SUM(P138:P148)</f>
        <v>1583353509</v>
      </c>
    </row>
    <row r="151" spans="1:256" ht="15" customHeight="1">
      <c r="A151" s="5" t="s">
        <v>44</v>
      </c>
      <c r="B151" s="22"/>
      <c r="C151" s="22"/>
      <c r="D151" s="22"/>
      <c r="E151" s="22"/>
      <c r="F151" s="22"/>
      <c r="G151" s="22"/>
      <c r="H151" s="27"/>
      <c r="I151" s="27"/>
      <c r="J151" s="215">
        <f>'6'!W39</f>
        <v>134532</v>
      </c>
      <c r="K151" s="27"/>
      <c r="L151" s="58">
        <v>143811</v>
      </c>
      <c r="M151" s="29"/>
      <c r="N151" s="215">
        <v>0</v>
      </c>
      <c r="O151" s="12"/>
      <c r="P151" s="58">
        <v>0</v>
      </c>
    </row>
    <row r="152" spans="1:256" ht="15" customHeight="1">
      <c r="B152" s="22"/>
      <c r="C152" s="22"/>
      <c r="D152" s="22"/>
      <c r="E152" s="26"/>
      <c r="F152" s="22"/>
      <c r="G152" s="22"/>
      <c r="H152" s="27"/>
      <c r="I152" s="27"/>
      <c r="J152" s="202"/>
      <c r="K152" s="27"/>
      <c r="L152" s="28"/>
      <c r="M152" s="29"/>
      <c r="N152" s="202"/>
      <c r="O152" s="28"/>
      <c r="P152" s="28"/>
    </row>
    <row r="153" spans="1:256" ht="15" customHeight="1">
      <c r="A153" s="36" t="s">
        <v>132</v>
      </c>
      <c r="B153" s="22"/>
      <c r="C153" s="22"/>
      <c r="D153" s="22"/>
      <c r="E153" s="22"/>
      <c r="F153" s="22"/>
      <c r="G153" s="22"/>
      <c r="H153" s="27"/>
      <c r="I153" s="27"/>
      <c r="J153" s="203">
        <f>+SUM(J150:J151)</f>
        <v>1529545419</v>
      </c>
      <c r="K153" s="27"/>
      <c r="L153" s="34">
        <f>+SUM(L150:L151)</f>
        <v>1414755495</v>
      </c>
      <c r="M153" s="29"/>
      <c r="N153" s="203">
        <f>+SUM(N150:N151)</f>
        <v>1740975489</v>
      </c>
      <c r="O153" s="28"/>
      <c r="P153" s="34">
        <f>+SUM(P150:P151)</f>
        <v>1583353509</v>
      </c>
    </row>
    <row r="154" spans="1:256" ht="15" customHeight="1">
      <c r="A154" s="30"/>
      <c r="B154" s="22"/>
      <c r="C154" s="22"/>
      <c r="D154" s="22"/>
      <c r="E154" s="26"/>
      <c r="F154" s="22"/>
      <c r="G154" s="22"/>
      <c r="H154" s="27"/>
      <c r="I154" s="27"/>
      <c r="J154" s="202"/>
      <c r="K154" s="27"/>
      <c r="L154" s="28"/>
      <c r="M154" s="29"/>
      <c r="N154" s="202"/>
      <c r="O154" s="28"/>
      <c r="P154" s="28"/>
    </row>
    <row r="155" spans="1:256" ht="15" customHeight="1" thickBot="1">
      <c r="A155" s="36" t="s">
        <v>133</v>
      </c>
      <c r="B155" s="22"/>
      <c r="C155" s="22"/>
      <c r="D155" s="22"/>
      <c r="E155" s="22"/>
      <c r="F155" s="22"/>
      <c r="G155" s="22"/>
      <c r="H155" s="27"/>
      <c r="I155" s="27"/>
      <c r="J155" s="206">
        <f>SUM(J153,J97)</f>
        <v>3091849875</v>
      </c>
      <c r="K155" s="27"/>
      <c r="L155" s="41">
        <f>SUM(L153,L97)</f>
        <v>2875078176</v>
      </c>
      <c r="M155" s="29"/>
      <c r="N155" s="206">
        <f>SUM(N153,N97)</f>
        <v>3003814994</v>
      </c>
      <c r="O155" s="28"/>
      <c r="P155" s="41">
        <f>SUM(P153,P97)</f>
        <v>2865063253</v>
      </c>
    </row>
    <row r="156" spans="1:256" ht="15" customHeight="1" thickTop="1">
      <c r="A156" s="1"/>
      <c r="B156" s="22"/>
      <c r="C156" s="22"/>
      <c r="D156" s="22"/>
      <c r="E156" s="22"/>
      <c r="F156" s="22"/>
      <c r="G156" s="22"/>
      <c r="H156" s="27"/>
      <c r="I156" s="27"/>
      <c r="J156" s="28"/>
      <c r="K156" s="27"/>
      <c r="L156" s="28"/>
      <c r="M156" s="29"/>
      <c r="N156" s="28"/>
      <c r="O156" s="28"/>
      <c r="P156" s="28"/>
    </row>
    <row r="157" spans="1:256" ht="15" customHeight="1">
      <c r="A157" s="1"/>
      <c r="B157" s="22"/>
      <c r="C157" s="22"/>
      <c r="D157" s="22"/>
      <c r="E157" s="22"/>
      <c r="F157" s="22"/>
      <c r="G157" s="22"/>
      <c r="H157" s="27"/>
      <c r="I157" s="27"/>
      <c r="J157" s="28"/>
      <c r="K157" s="27"/>
      <c r="L157" s="28"/>
      <c r="M157" s="29"/>
      <c r="N157" s="28"/>
      <c r="O157" s="28"/>
      <c r="P157" s="28"/>
    </row>
    <row r="158" spans="1:256" ht="15" customHeight="1">
      <c r="A158" s="1"/>
      <c r="B158" s="22"/>
      <c r="C158" s="22"/>
      <c r="D158" s="22"/>
      <c r="E158" s="22"/>
      <c r="F158" s="22"/>
      <c r="G158" s="22"/>
      <c r="H158" s="27"/>
      <c r="I158" s="27"/>
      <c r="J158" s="28"/>
      <c r="K158" s="27"/>
      <c r="L158" s="28"/>
      <c r="M158" s="29"/>
      <c r="N158" s="28"/>
      <c r="O158" s="28"/>
      <c r="P158" s="28"/>
    </row>
    <row r="159" spans="1:256" ht="15" customHeight="1">
      <c r="A159" s="43"/>
      <c r="B159" s="43"/>
      <c r="C159" s="43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  <c r="BD159" s="42"/>
      <c r="BE159" s="42"/>
      <c r="BF159" s="42"/>
      <c r="BG159" s="42"/>
      <c r="BH159" s="42"/>
      <c r="BI159" s="42"/>
      <c r="BJ159" s="42"/>
      <c r="BK159" s="42"/>
      <c r="BL159" s="42"/>
      <c r="BM159" s="42"/>
      <c r="BN159" s="42"/>
      <c r="BO159" s="42"/>
      <c r="BP159" s="42"/>
      <c r="BQ159" s="42"/>
      <c r="BR159" s="42"/>
      <c r="BS159" s="42"/>
      <c r="BT159" s="42"/>
      <c r="BU159" s="42"/>
      <c r="BV159" s="42"/>
      <c r="BW159" s="42"/>
      <c r="BX159" s="42"/>
      <c r="BY159" s="42"/>
      <c r="BZ159" s="42"/>
      <c r="CA159" s="42"/>
      <c r="CB159" s="42"/>
      <c r="CC159" s="42"/>
      <c r="CD159" s="42"/>
      <c r="CE159" s="42"/>
      <c r="CF159" s="42"/>
      <c r="CG159" s="42"/>
      <c r="CH159" s="42"/>
      <c r="CI159" s="42"/>
      <c r="CJ159" s="42"/>
      <c r="CK159" s="42"/>
      <c r="CL159" s="42"/>
      <c r="CM159" s="42"/>
      <c r="CN159" s="42"/>
      <c r="CO159" s="42"/>
      <c r="CP159" s="42"/>
      <c r="CQ159" s="42"/>
      <c r="CR159" s="42"/>
      <c r="CS159" s="42"/>
      <c r="CT159" s="42"/>
      <c r="CU159" s="42"/>
      <c r="CV159" s="42"/>
      <c r="CW159" s="42"/>
      <c r="CX159" s="42"/>
      <c r="CY159" s="42"/>
      <c r="CZ159" s="42"/>
      <c r="DA159" s="42"/>
      <c r="DB159" s="42"/>
      <c r="DC159" s="42"/>
      <c r="DD159" s="42"/>
      <c r="DE159" s="42"/>
      <c r="DF159" s="42"/>
      <c r="DG159" s="42"/>
      <c r="DH159" s="42"/>
      <c r="DI159" s="42"/>
      <c r="DJ159" s="42"/>
      <c r="DK159" s="42"/>
      <c r="DL159" s="42"/>
      <c r="DM159" s="42"/>
      <c r="DN159" s="42"/>
      <c r="DO159" s="42"/>
      <c r="DP159" s="42"/>
      <c r="DQ159" s="42"/>
      <c r="DR159" s="42"/>
      <c r="DS159" s="42"/>
      <c r="DT159" s="42"/>
      <c r="DU159" s="42"/>
      <c r="DV159" s="42"/>
      <c r="DW159" s="42"/>
      <c r="DX159" s="42"/>
      <c r="DY159" s="42"/>
      <c r="DZ159" s="42"/>
      <c r="EA159" s="42"/>
      <c r="EB159" s="42"/>
      <c r="EC159" s="42"/>
      <c r="ED159" s="42"/>
      <c r="EE159" s="42"/>
      <c r="EF159" s="42"/>
      <c r="EG159" s="42"/>
      <c r="EH159" s="42"/>
      <c r="EI159" s="42"/>
      <c r="EJ159" s="42"/>
      <c r="EK159" s="42"/>
      <c r="EL159" s="42"/>
      <c r="EM159" s="42"/>
      <c r="EN159" s="42"/>
      <c r="EO159" s="42"/>
      <c r="EP159" s="42"/>
      <c r="EQ159" s="42"/>
      <c r="ER159" s="42"/>
      <c r="ES159" s="42"/>
      <c r="ET159" s="42"/>
      <c r="EU159" s="42"/>
      <c r="EV159" s="42"/>
      <c r="EW159" s="42"/>
      <c r="EX159" s="42"/>
      <c r="EY159" s="42"/>
      <c r="EZ159" s="42"/>
      <c r="FA159" s="42"/>
      <c r="FB159" s="42"/>
      <c r="FC159" s="42"/>
      <c r="FD159" s="42"/>
      <c r="FE159" s="42"/>
      <c r="FF159" s="42"/>
      <c r="FG159" s="42"/>
      <c r="FH159" s="42"/>
      <c r="FI159" s="42"/>
      <c r="FJ159" s="42"/>
      <c r="FK159" s="42"/>
      <c r="FL159" s="42"/>
      <c r="FM159" s="42"/>
      <c r="FN159" s="42"/>
      <c r="FO159" s="42"/>
      <c r="FP159" s="42"/>
      <c r="FQ159" s="42"/>
      <c r="FR159" s="42"/>
      <c r="FS159" s="42"/>
      <c r="FT159" s="42"/>
      <c r="FU159" s="42"/>
      <c r="FV159" s="42"/>
      <c r="FW159" s="42"/>
      <c r="FX159" s="42"/>
      <c r="FY159" s="42"/>
      <c r="FZ159" s="42"/>
      <c r="GA159" s="42"/>
      <c r="GB159" s="42"/>
      <c r="GC159" s="42"/>
      <c r="GD159" s="42"/>
      <c r="GE159" s="42"/>
      <c r="GF159" s="42"/>
      <c r="GG159" s="42"/>
      <c r="GH159" s="42"/>
      <c r="GI159" s="42"/>
      <c r="GJ159" s="42"/>
      <c r="GK159" s="42"/>
      <c r="GL159" s="42"/>
      <c r="GM159" s="42"/>
      <c r="GN159" s="42"/>
      <c r="GO159" s="42"/>
      <c r="GP159" s="42"/>
      <c r="GQ159" s="42"/>
      <c r="GR159" s="42"/>
      <c r="GS159" s="42"/>
      <c r="GT159" s="42"/>
      <c r="GU159" s="42"/>
      <c r="GV159" s="42"/>
      <c r="GW159" s="42"/>
      <c r="GX159" s="42"/>
      <c r="GY159" s="42"/>
      <c r="GZ159" s="42"/>
      <c r="HA159" s="42"/>
      <c r="HB159" s="42"/>
      <c r="HC159" s="42"/>
      <c r="HD159" s="42"/>
      <c r="HE159" s="42"/>
      <c r="HF159" s="42"/>
      <c r="HG159" s="42"/>
      <c r="HH159" s="42"/>
      <c r="HI159" s="42"/>
      <c r="HJ159" s="42"/>
      <c r="HK159" s="42"/>
      <c r="HL159" s="42"/>
      <c r="HM159" s="42"/>
      <c r="HN159" s="42"/>
      <c r="HO159" s="42"/>
      <c r="HP159" s="42"/>
      <c r="HQ159" s="42"/>
      <c r="HR159" s="42"/>
      <c r="HS159" s="42"/>
      <c r="HT159" s="42"/>
      <c r="HU159" s="42"/>
      <c r="HV159" s="42"/>
      <c r="HW159" s="42"/>
      <c r="HX159" s="42"/>
      <c r="HY159" s="42"/>
      <c r="HZ159" s="42"/>
      <c r="IA159" s="42"/>
      <c r="IB159" s="42"/>
      <c r="IC159" s="42"/>
      <c r="ID159" s="42"/>
      <c r="IE159" s="42"/>
      <c r="IF159" s="42"/>
      <c r="IG159" s="42"/>
      <c r="IH159" s="42"/>
      <c r="II159" s="42"/>
      <c r="IJ159" s="42"/>
      <c r="IK159" s="42"/>
      <c r="IL159" s="42"/>
      <c r="IM159" s="42"/>
      <c r="IN159" s="42"/>
      <c r="IO159" s="42"/>
      <c r="IP159" s="42"/>
      <c r="IQ159" s="42"/>
      <c r="IR159" s="42"/>
      <c r="IS159" s="42"/>
      <c r="IT159" s="42"/>
      <c r="IU159" s="42"/>
      <c r="IV159" s="42"/>
    </row>
    <row r="160" spans="1:256" ht="16.5" customHeight="1">
      <c r="A160" s="301" t="s">
        <v>107</v>
      </c>
      <c r="B160" s="301"/>
      <c r="C160" s="301"/>
      <c r="D160" s="301"/>
      <c r="E160" s="301"/>
      <c r="F160" s="301"/>
      <c r="G160" s="301"/>
      <c r="H160" s="301"/>
      <c r="I160" s="301"/>
      <c r="J160" s="301"/>
      <c r="K160" s="301"/>
      <c r="L160" s="301"/>
      <c r="M160" s="301"/>
      <c r="N160" s="301"/>
      <c r="O160" s="301"/>
      <c r="P160" s="301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/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  <c r="CV160" s="30"/>
      <c r="CW160" s="30"/>
      <c r="CX160" s="30"/>
      <c r="CY160" s="30"/>
      <c r="CZ160" s="30"/>
      <c r="DA160" s="30"/>
      <c r="DB160" s="30"/>
      <c r="DC160" s="30"/>
      <c r="DD160" s="30"/>
      <c r="DE160" s="30"/>
      <c r="DF160" s="30"/>
      <c r="DG160" s="30"/>
      <c r="DH160" s="30"/>
      <c r="DI160" s="30"/>
      <c r="DJ160" s="30"/>
      <c r="DK160" s="30"/>
      <c r="DL160" s="30"/>
      <c r="DM160" s="30"/>
      <c r="DN160" s="30"/>
      <c r="DO160" s="30"/>
      <c r="DP160" s="30"/>
      <c r="DQ160" s="30"/>
      <c r="DR160" s="30"/>
      <c r="DS160" s="30"/>
      <c r="DT160" s="30"/>
      <c r="DU160" s="30"/>
      <c r="DV160" s="30"/>
      <c r="DW160" s="30"/>
      <c r="DX160" s="30"/>
      <c r="DY160" s="30"/>
      <c r="DZ160" s="30"/>
      <c r="EA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/>
      <c r="EN160" s="30"/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  <c r="EZ160" s="30"/>
      <c r="FA160" s="30"/>
      <c r="FB160" s="30"/>
      <c r="FC160" s="30"/>
      <c r="FD160" s="30"/>
      <c r="FE160" s="30"/>
      <c r="FF160" s="30"/>
      <c r="FG160" s="30"/>
      <c r="FH160" s="30"/>
      <c r="FI160" s="30"/>
      <c r="FJ160" s="30"/>
      <c r="FK160" s="30"/>
      <c r="FL160" s="30"/>
      <c r="FM160" s="30"/>
      <c r="FN160" s="30"/>
      <c r="FO160" s="30"/>
      <c r="FP160" s="30"/>
      <c r="FQ160" s="30"/>
      <c r="FR160" s="30"/>
      <c r="FS160" s="30"/>
      <c r="FT160" s="30"/>
      <c r="FU160" s="30"/>
      <c r="FV160" s="30"/>
      <c r="FW160" s="30"/>
      <c r="FX160" s="30"/>
      <c r="FY160" s="30"/>
      <c r="FZ160" s="30"/>
      <c r="GA160" s="30"/>
      <c r="GB160" s="30"/>
      <c r="GC160" s="30"/>
      <c r="GD160" s="30"/>
      <c r="GE160" s="30"/>
      <c r="GF160" s="30"/>
      <c r="GG160" s="30"/>
      <c r="GH160" s="30"/>
      <c r="GI160" s="30"/>
      <c r="GJ160" s="30"/>
      <c r="GK160" s="30"/>
      <c r="GL160" s="30"/>
      <c r="GM160" s="30"/>
      <c r="GN160" s="30"/>
      <c r="GO160" s="30"/>
      <c r="GP160" s="30"/>
      <c r="GQ160" s="30"/>
      <c r="GR160" s="30"/>
      <c r="GS160" s="30"/>
      <c r="GT160" s="30"/>
      <c r="GU160" s="30"/>
      <c r="GV160" s="30"/>
      <c r="GW160" s="30"/>
      <c r="GX160" s="30"/>
      <c r="GY160" s="30"/>
      <c r="GZ160" s="30"/>
      <c r="HA160" s="30"/>
      <c r="HB160" s="30"/>
      <c r="HC160" s="30"/>
      <c r="HD160" s="30"/>
      <c r="HE160" s="30"/>
      <c r="HF160" s="30"/>
      <c r="HG160" s="30"/>
      <c r="HH160" s="30"/>
      <c r="HI160" s="30"/>
      <c r="HJ160" s="30"/>
      <c r="HK160" s="30"/>
      <c r="HL160" s="30"/>
      <c r="HM160" s="30"/>
      <c r="HN160" s="30"/>
      <c r="HO160" s="30"/>
      <c r="HP160" s="30"/>
      <c r="HQ160" s="30"/>
      <c r="HR160" s="30"/>
      <c r="HS160" s="30"/>
      <c r="HT160" s="30"/>
      <c r="HU160" s="30"/>
      <c r="HV160" s="30"/>
      <c r="HW160" s="30"/>
      <c r="HX160" s="30"/>
      <c r="HY160" s="30"/>
      <c r="HZ160" s="30"/>
      <c r="IA160" s="30"/>
      <c r="IB160" s="30"/>
      <c r="IC160" s="30"/>
      <c r="ID160" s="30"/>
      <c r="IE160" s="30"/>
      <c r="IF160" s="30"/>
      <c r="IG160" s="30"/>
      <c r="IH160" s="30"/>
      <c r="II160" s="30"/>
      <c r="IJ160" s="30"/>
      <c r="IK160" s="30"/>
      <c r="IL160" s="30"/>
      <c r="IM160" s="30"/>
      <c r="IN160" s="30"/>
      <c r="IO160" s="30"/>
      <c r="IP160" s="30"/>
      <c r="IQ160" s="30"/>
      <c r="IR160" s="30"/>
      <c r="IS160" s="30"/>
      <c r="IT160" s="30"/>
      <c r="IU160" s="30"/>
      <c r="IV160" s="30"/>
    </row>
    <row r="161" spans="1:256" ht="16.5" customHeight="1">
      <c r="A161" s="302" t="s">
        <v>190</v>
      </c>
      <c r="B161" s="302"/>
      <c r="C161" s="302"/>
      <c r="D161" s="302"/>
      <c r="E161" s="302"/>
      <c r="F161" s="302"/>
      <c r="G161" s="302"/>
      <c r="H161" s="302"/>
      <c r="I161" s="302"/>
      <c r="J161" s="302"/>
      <c r="K161" s="302"/>
      <c r="L161" s="302"/>
      <c r="M161" s="302"/>
      <c r="N161" s="302"/>
      <c r="O161" s="302"/>
      <c r="P161" s="30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  <c r="BA161" s="42"/>
      <c r="BB161" s="42"/>
      <c r="BC161" s="42"/>
      <c r="BD161" s="42"/>
      <c r="BE161" s="42"/>
      <c r="BF161" s="42"/>
      <c r="BG161" s="42"/>
      <c r="BH161" s="42"/>
      <c r="BI161" s="42"/>
      <c r="BJ161" s="42"/>
      <c r="BK161" s="42"/>
      <c r="BL161" s="42"/>
      <c r="BM161" s="42"/>
      <c r="BN161" s="42"/>
      <c r="BO161" s="42"/>
      <c r="BP161" s="42"/>
      <c r="BQ161" s="42"/>
      <c r="BR161" s="42"/>
      <c r="BS161" s="42"/>
      <c r="BT161" s="42"/>
      <c r="BU161" s="42"/>
      <c r="BV161" s="42"/>
      <c r="BW161" s="42"/>
      <c r="BX161" s="42"/>
      <c r="BY161" s="42"/>
      <c r="BZ161" s="42"/>
      <c r="CA161" s="42"/>
      <c r="CB161" s="42"/>
      <c r="CC161" s="42"/>
      <c r="CD161" s="42"/>
      <c r="CE161" s="42"/>
      <c r="CF161" s="42"/>
      <c r="CG161" s="42"/>
      <c r="CH161" s="42"/>
      <c r="CI161" s="42"/>
      <c r="CJ161" s="42"/>
      <c r="CK161" s="42"/>
      <c r="CL161" s="42"/>
      <c r="CM161" s="42"/>
      <c r="CN161" s="42"/>
      <c r="CO161" s="42"/>
      <c r="CP161" s="42"/>
      <c r="CQ161" s="42"/>
      <c r="CR161" s="42"/>
      <c r="CS161" s="42"/>
      <c r="CT161" s="42"/>
      <c r="CU161" s="42"/>
      <c r="CV161" s="42"/>
      <c r="CW161" s="42"/>
      <c r="CX161" s="42"/>
      <c r="CY161" s="42"/>
      <c r="CZ161" s="42"/>
      <c r="DA161" s="42"/>
      <c r="DB161" s="42"/>
      <c r="DC161" s="42"/>
      <c r="DD161" s="42"/>
      <c r="DE161" s="42"/>
      <c r="DF161" s="42"/>
      <c r="DG161" s="42"/>
      <c r="DH161" s="42"/>
      <c r="DI161" s="42"/>
      <c r="DJ161" s="42"/>
      <c r="DK161" s="42"/>
      <c r="DL161" s="42"/>
      <c r="DM161" s="42"/>
      <c r="DN161" s="42"/>
      <c r="DO161" s="42"/>
      <c r="DP161" s="42"/>
      <c r="DQ161" s="42"/>
      <c r="DR161" s="42"/>
      <c r="DS161" s="42"/>
      <c r="DT161" s="42"/>
      <c r="DU161" s="42"/>
      <c r="DV161" s="42"/>
      <c r="DW161" s="42"/>
      <c r="DX161" s="42"/>
      <c r="DY161" s="42"/>
      <c r="DZ161" s="42"/>
      <c r="EA161" s="42"/>
      <c r="EB161" s="42"/>
      <c r="EC161" s="42"/>
      <c r="ED161" s="42"/>
      <c r="EE161" s="42"/>
      <c r="EF161" s="42"/>
      <c r="EG161" s="42"/>
      <c r="EH161" s="42"/>
      <c r="EI161" s="42"/>
      <c r="EJ161" s="42"/>
      <c r="EK161" s="42"/>
      <c r="EL161" s="42"/>
      <c r="EM161" s="42"/>
      <c r="EN161" s="42"/>
      <c r="EO161" s="42"/>
      <c r="EP161" s="42"/>
      <c r="EQ161" s="42"/>
      <c r="ER161" s="42"/>
      <c r="ES161" s="42"/>
      <c r="ET161" s="42"/>
      <c r="EU161" s="42"/>
      <c r="EV161" s="42"/>
      <c r="EW161" s="42"/>
      <c r="EX161" s="42"/>
      <c r="EY161" s="42"/>
      <c r="EZ161" s="42"/>
      <c r="FA161" s="42"/>
      <c r="FB161" s="42"/>
      <c r="FC161" s="42"/>
      <c r="FD161" s="42"/>
      <c r="FE161" s="42"/>
      <c r="FF161" s="42"/>
      <c r="FG161" s="42"/>
      <c r="FH161" s="42"/>
      <c r="FI161" s="42"/>
      <c r="FJ161" s="42"/>
      <c r="FK161" s="42"/>
      <c r="FL161" s="42"/>
      <c r="FM161" s="42"/>
      <c r="FN161" s="42"/>
      <c r="FO161" s="42"/>
      <c r="FP161" s="42"/>
      <c r="FQ161" s="42"/>
      <c r="FR161" s="42"/>
      <c r="FS161" s="42"/>
      <c r="FT161" s="42"/>
      <c r="FU161" s="42"/>
      <c r="FV161" s="42"/>
      <c r="FW161" s="42"/>
      <c r="FX161" s="42"/>
      <c r="FY161" s="42"/>
      <c r="FZ161" s="42"/>
      <c r="GA161" s="42"/>
      <c r="GB161" s="42"/>
      <c r="GC161" s="42"/>
      <c r="GD161" s="42"/>
      <c r="GE161" s="42"/>
      <c r="GF161" s="42"/>
      <c r="GG161" s="42"/>
      <c r="GH161" s="42"/>
      <c r="GI161" s="42"/>
      <c r="GJ161" s="42"/>
      <c r="GK161" s="42"/>
      <c r="GL161" s="42"/>
      <c r="GM161" s="42"/>
      <c r="GN161" s="42"/>
      <c r="GO161" s="42"/>
      <c r="GP161" s="42"/>
      <c r="GQ161" s="42"/>
      <c r="GR161" s="42"/>
      <c r="GS161" s="42"/>
      <c r="GT161" s="42"/>
      <c r="GU161" s="42"/>
      <c r="GV161" s="42"/>
      <c r="GW161" s="42"/>
      <c r="GX161" s="42"/>
      <c r="GY161" s="42"/>
      <c r="GZ161" s="42"/>
      <c r="HA161" s="42"/>
      <c r="HB161" s="42"/>
      <c r="HC161" s="42"/>
      <c r="HD161" s="42"/>
      <c r="HE161" s="42"/>
      <c r="HF161" s="42"/>
      <c r="HG161" s="42"/>
      <c r="HH161" s="42"/>
      <c r="HI161" s="42"/>
      <c r="HJ161" s="42"/>
      <c r="HK161" s="42"/>
      <c r="HL161" s="42"/>
      <c r="HM161" s="42"/>
      <c r="HN161" s="42"/>
      <c r="HO161" s="42"/>
      <c r="HP161" s="42"/>
      <c r="HQ161" s="42"/>
      <c r="HR161" s="42"/>
      <c r="HS161" s="42"/>
      <c r="HT161" s="42"/>
      <c r="HU161" s="42"/>
      <c r="HV161" s="42"/>
      <c r="HW161" s="42"/>
      <c r="HX161" s="42"/>
      <c r="HY161" s="42"/>
      <c r="HZ161" s="42"/>
      <c r="IA161" s="42"/>
      <c r="IB161" s="42"/>
      <c r="IC161" s="42"/>
      <c r="ID161" s="42"/>
      <c r="IE161" s="42"/>
      <c r="IF161" s="42"/>
      <c r="IG161" s="42"/>
      <c r="IH161" s="42"/>
      <c r="II161" s="42"/>
      <c r="IJ161" s="42"/>
      <c r="IK161" s="42"/>
      <c r="IL161" s="42"/>
      <c r="IM161" s="42"/>
      <c r="IN161" s="42"/>
      <c r="IO161" s="42"/>
      <c r="IP161" s="42"/>
      <c r="IQ161" s="42"/>
      <c r="IR161" s="42"/>
      <c r="IS161" s="42"/>
      <c r="IT161" s="42"/>
      <c r="IU161" s="42"/>
      <c r="IV161" s="42"/>
    </row>
    <row r="162" spans="1:256" ht="16.5" customHeight="1">
      <c r="A162" s="300"/>
      <c r="B162" s="300"/>
      <c r="C162" s="300"/>
      <c r="D162" s="300"/>
      <c r="E162" s="300"/>
      <c r="F162" s="300"/>
      <c r="G162" s="300"/>
      <c r="H162" s="300"/>
      <c r="I162" s="300"/>
      <c r="J162" s="300"/>
      <c r="K162" s="300"/>
      <c r="L162" s="300"/>
      <c r="M162" s="300"/>
      <c r="N162" s="300"/>
      <c r="O162" s="300"/>
      <c r="P162" s="300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  <c r="BB162" s="42"/>
      <c r="BC162" s="42"/>
      <c r="BD162" s="42"/>
      <c r="BE162" s="42"/>
      <c r="BF162" s="42"/>
      <c r="BG162" s="42"/>
      <c r="BH162" s="42"/>
      <c r="BI162" s="42"/>
      <c r="BJ162" s="42"/>
      <c r="BK162" s="42"/>
      <c r="BL162" s="42"/>
      <c r="BM162" s="42"/>
      <c r="BN162" s="42"/>
      <c r="BO162" s="42"/>
      <c r="BP162" s="42"/>
      <c r="BQ162" s="42"/>
      <c r="BR162" s="42"/>
      <c r="BS162" s="42"/>
      <c r="BT162" s="42"/>
      <c r="BU162" s="42"/>
      <c r="BV162" s="42"/>
      <c r="BW162" s="42"/>
      <c r="BX162" s="42"/>
      <c r="BY162" s="42"/>
      <c r="BZ162" s="42"/>
      <c r="CA162" s="42"/>
      <c r="CB162" s="42"/>
      <c r="CC162" s="42"/>
      <c r="CD162" s="42"/>
      <c r="CE162" s="42"/>
      <c r="CF162" s="42"/>
      <c r="CG162" s="42"/>
      <c r="CH162" s="42"/>
      <c r="CI162" s="42"/>
      <c r="CJ162" s="42"/>
      <c r="CK162" s="42"/>
      <c r="CL162" s="42"/>
      <c r="CM162" s="42"/>
      <c r="CN162" s="42"/>
      <c r="CO162" s="42"/>
      <c r="CP162" s="42"/>
      <c r="CQ162" s="42"/>
      <c r="CR162" s="42"/>
      <c r="CS162" s="42"/>
      <c r="CT162" s="42"/>
      <c r="CU162" s="42"/>
      <c r="CV162" s="42"/>
      <c r="CW162" s="42"/>
      <c r="CX162" s="42"/>
      <c r="CY162" s="42"/>
      <c r="CZ162" s="42"/>
      <c r="DA162" s="42"/>
      <c r="DB162" s="42"/>
      <c r="DC162" s="42"/>
      <c r="DD162" s="42"/>
      <c r="DE162" s="42"/>
      <c r="DF162" s="42"/>
      <c r="DG162" s="42"/>
      <c r="DH162" s="42"/>
      <c r="DI162" s="42"/>
      <c r="DJ162" s="42"/>
      <c r="DK162" s="42"/>
      <c r="DL162" s="42"/>
      <c r="DM162" s="42"/>
      <c r="DN162" s="42"/>
      <c r="DO162" s="42"/>
      <c r="DP162" s="42"/>
      <c r="DQ162" s="42"/>
      <c r="DR162" s="42"/>
      <c r="DS162" s="42"/>
      <c r="DT162" s="42"/>
      <c r="DU162" s="42"/>
      <c r="DV162" s="42"/>
      <c r="DW162" s="42"/>
      <c r="DX162" s="42"/>
      <c r="DY162" s="42"/>
      <c r="DZ162" s="42"/>
      <c r="EA162" s="42"/>
      <c r="EB162" s="42"/>
      <c r="EC162" s="42"/>
      <c r="ED162" s="42"/>
      <c r="EE162" s="42"/>
      <c r="EF162" s="42"/>
      <c r="EG162" s="42"/>
      <c r="EH162" s="42"/>
      <c r="EI162" s="42"/>
      <c r="EJ162" s="42"/>
      <c r="EK162" s="42"/>
      <c r="EL162" s="42"/>
      <c r="EM162" s="42"/>
      <c r="EN162" s="42"/>
      <c r="EO162" s="42"/>
      <c r="EP162" s="42"/>
      <c r="EQ162" s="42"/>
      <c r="ER162" s="42"/>
      <c r="ES162" s="42"/>
      <c r="ET162" s="42"/>
      <c r="EU162" s="42"/>
      <c r="EV162" s="42"/>
      <c r="EW162" s="42"/>
      <c r="EX162" s="42"/>
      <c r="EY162" s="42"/>
      <c r="EZ162" s="42"/>
      <c r="FA162" s="42"/>
      <c r="FB162" s="42"/>
      <c r="FC162" s="42"/>
      <c r="FD162" s="42"/>
      <c r="FE162" s="42"/>
      <c r="FF162" s="42"/>
      <c r="FG162" s="42"/>
      <c r="FH162" s="42"/>
      <c r="FI162" s="42"/>
      <c r="FJ162" s="42"/>
      <c r="FK162" s="42"/>
      <c r="FL162" s="42"/>
      <c r="FM162" s="42"/>
      <c r="FN162" s="42"/>
      <c r="FO162" s="42"/>
      <c r="FP162" s="42"/>
      <c r="FQ162" s="42"/>
      <c r="FR162" s="42"/>
      <c r="FS162" s="42"/>
      <c r="FT162" s="42"/>
      <c r="FU162" s="42"/>
      <c r="FV162" s="42"/>
      <c r="FW162" s="42"/>
      <c r="FX162" s="42"/>
      <c r="FY162" s="42"/>
      <c r="FZ162" s="42"/>
      <c r="GA162" s="42"/>
      <c r="GB162" s="42"/>
      <c r="GC162" s="42"/>
      <c r="GD162" s="42"/>
      <c r="GE162" s="42"/>
      <c r="GF162" s="42"/>
      <c r="GG162" s="42"/>
      <c r="GH162" s="42"/>
      <c r="GI162" s="42"/>
      <c r="GJ162" s="42"/>
      <c r="GK162" s="42"/>
      <c r="GL162" s="42"/>
      <c r="GM162" s="42"/>
      <c r="GN162" s="42"/>
      <c r="GO162" s="42"/>
      <c r="GP162" s="42"/>
      <c r="GQ162" s="42"/>
      <c r="GR162" s="42"/>
      <c r="GS162" s="42"/>
      <c r="GT162" s="42"/>
      <c r="GU162" s="42"/>
      <c r="GV162" s="42"/>
      <c r="GW162" s="42"/>
      <c r="GX162" s="42"/>
      <c r="GY162" s="42"/>
      <c r="GZ162" s="42"/>
      <c r="HA162" s="42"/>
      <c r="HB162" s="42"/>
      <c r="HC162" s="42"/>
      <c r="HD162" s="42"/>
      <c r="HE162" s="42"/>
      <c r="HF162" s="42"/>
      <c r="HG162" s="42"/>
      <c r="HH162" s="42"/>
      <c r="HI162" s="42"/>
      <c r="HJ162" s="42"/>
      <c r="HK162" s="42"/>
      <c r="HL162" s="42"/>
      <c r="HM162" s="42"/>
      <c r="HN162" s="42"/>
      <c r="HO162" s="42"/>
      <c r="HP162" s="42"/>
      <c r="HQ162" s="42"/>
      <c r="HR162" s="42"/>
      <c r="HS162" s="42"/>
      <c r="HT162" s="42"/>
      <c r="HU162" s="42"/>
      <c r="HV162" s="42"/>
      <c r="HW162" s="42"/>
      <c r="HX162" s="42"/>
      <c r="HY162" s="42"/>
      <c r="HZ162" s="42"/>
      <c r="IA162" s="42"/>
      <c r="IB162" s="42"/>
      <c r="IC162" s="42"/>
      <c r="ID162" s="42"/>
      <c r="IE162" s="42"/>
      <c r="IF162" s="42"/>
      <c r="IG162" s="42"/>
      <c r="IH162" s="42"/>
      <c r="II162" s="42"/>
      <c r="IJ162" s="42"/>
      <c r="IK162" s="42"/>
      <c r="IL162" s="42"/>
      <c r="IM162" s="42"/>
      <c r="IN162" s="42"/>
      <c r="IO162" s="42"/>
      <c r="IP162" s="42"/>
      <c r="IQ162" s="42"/>
      <c r="IR162" s="42"/>
      <c r="IS162" s="42"/>
      <c r="IT162" s="42"/>
      <c r="IU162" s="42"/>
      <c r="IV162" s="42"/>
    </row>
    <row r="163" spans="1:256" ht="14.25" customHeight="1">
      <c r="A163" s="1"/>
      <c r="B163" s="22"/>
      <c r="C163" s="22"/>
      <c r="D163" s="22"/>
      <c r="E163" s="22"/>
      <c r="F163" s="22"/>
      <c r="G163" s="22"/>
      <c r="H163" s="27"/>
      <c r="I163" s="27"/>
      <c r="J163" s="28"/>
      <c r="K163" s="27"/>
      <c r="L163" s="28"/>
      <c r="M163" s="29"/>
      <c r="N163" s="28"/>
      <c r="O163" s="28"/>
      <c r="P163" s="28"/>
    </row>
    <row r="164" spans="1:256" ht="21.95" customHeight="1">
      <c r="A164" s="45" t="str">
        <f>A56</f>
        <v>The accompanying notes form part of this interim financial information.</v>
      </c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6"/>
      <c r="M164" s="46"/>
      <c r="N164" s="46"/>
      <c r="O164" s="46"/>
      <c r="P164" s="46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2"/>
      <c r="CK164" s="22"/>
      <c r="CL164" s="22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2"/>
      <c r="DM164" s="22"/>
      <c r="DN164" s="22"/>
      <c r="DO164" s="22"/>
      <c r="DP164" s="22"/>
      <c r="DQ164" s="22"/>
      <c r="DR164" s="22"/>
      <c r="DS164" s="22"/>
      <c r="DT164" s="22"/>
      <c r="DU164" s="22"/>
      <c r="DV164" s="22"/>
      <c r="DW164" s="22"/>
      <c r="DX164" s="22"/>
      <c r="DY164" s="22"/>
      <c r="DZ164" s="22"/>
      <c r="EA164" s="22"/>
      <c r="EB164" s="22"/>
      <c r="EC164" s="22"/>
      <c r="ED164" s="22"/>
      <c r="EE164" s="22"/>
      <c r="EF164" s="22"/>
      <c r="EG164" s="22"/>
      <c r="EH164" s="22"/>
      <c r="EI164" s="22"/>
      <c r="EJ164" s="22"/>
      <c r="EK164" s="22"/>
      <c r="EL164" s="22"/>
      <c r="EM164" s="22"/>
      <c r="EN164" s="22"/>
      <c r="EO164" s="22"/>
      <c r="EP164" s="22"/>
      <c r="EQ164" s="22"/>
      <c r="ER164" s="22"/>
      <c r="ES164" s="22"/>
      <c r="ET164" s="22"/>
      <c r="EU164" s="22"/>
      <c r="EV164" s="22"/>
      <c r="EW164" s="22"/>
      <c r="EX164" s="22"/>
      <c r="EY164" s="22"/>
      <c r="EZ164" s="22"/>
      <c r="FA164" s="22"/>
      <c r="FB164" s="22"/>
      <c r="FC164" s="22"/>
      <c r="FD164" s="22"/>
      <c r="FE164" s="22"/>
      <c r="FF164" s="22"/>
      <c r="FG164" s="22"/>
      <c r="FH164" s="22"/>
      <c r="FI164" s="22"/>
      <c r="FJ164" s="22"/>
      <c r="FK164" s="22"/>
      <c r="FL164" s="22"/>
      <c r="FM164" s="22"/>
      <c r="FN164" s="22"/>
      <c r="FO164" s="22"/>
      <c r="FP164" s="22"/>
      <c r="FQ164" s="22"/>
      <c r="FR164" s="22"/>
      <c r="FS164" s="22"/>
      <c r="FT164" s="22"/>
      <c r="FU164" s="22"/>
      <c r="FV164" s="22"/>
      <c r="FW164" s="22"/>
      <c r="FX164" s="22"/>
      <c r="FY164" s="22"/>
      <c r="FZ164" s="22"/>
      <c r="GA164" s="22"/>
      <c r="GB164" s="22"/>
      <c r="GC164" s="22"/>
      <c r="GD164" s="22"/>
      <c r="GE164" s="22"/>
      <c r="GF164" s="22"/>
      <c r="GG164" s="22"/>
      <c r="GH164" s="22"/>
      <c r="GI164" s="22"/>
      <c r="GJ164" s="22"/>
      <c r="GK164" s="22"/>
      <c r="GL164" s="22"/>
      <c r="GM164" s="22"/>
      <c r="GN164" s="22"/>
      <c r="GO164" s="22"/>
      <c r="GP164" s="22"/>
      <c r="GQ164" s="22"/>
      <c r="GR164" s="22"/>
      <c r="GS164" s="22"/>
      <c r="GT164" s="22"/>
      <c r="GU164" s="22"/>
      <c r="GV164" s="22"/>
      <c r="GW164" s="22"/>
      <c r="GX164" s="22"/>
      <c r="GY164" s="22"/>
      <c r="GZ164" s="22"/>
      <c r="HA164" s="22"/>
      <c r="HB164" s="22"/>
      <c r="HC164" s="22"/>
      <c r="HD164" s="22"/>
      <c r="HE164" s="22"/>
      <c r="HF164" s="22"/>
      <c r="HG164" s="22"/>
      <c r="HH164" s="22"/>
      <c r="HI164" s="22"/>
      <c r="HJ164" s="22"/>
      <c r="HK164" s="22"/>
      <c r="HL164" s="22"/>
      <c r="HM164" s="22"/>
      <c r="HN164" s="22"/>
      <c r="HO164" s="22"/>
      <c r="HP164" s="22"/>
      <c r="HQ164" s="22"/>
      <c r="HR164" s="22"/>
      <c r="HS164" s="22"/>
      <c r="HT164" s="22"/>
      <c r="HU164" s="22"/>
      <c r="HV164" s="22"/>
      <c r="HW164" s="22"/>
      <c r="HX164" s="22"/>
      <c r="HY164" s="22"/>
      <c r="HZ164" s="22"/>
      <c r="IA164" s="22"/>
      <c r="IB164" s="22"/>
      <c r="IC164" s="22"/>
      <c r="ID164" s="22"/>
      <c r="IE164" s="22"/>
      <c r="IF164" s="22"/>
      <c r="IG164" s="22"/>
      <c r="IH164" s="22"/>
      <c r="II164" s="22"/>
      <c r="IJ164" s="22"/>
      <c r="IK164" s="22"/>
      <c r="IL164" s="22"/>
      <c r="IM164" s="22"/>
      <c r="IN164" s="22"/>
      <c r="IO164" s="22"/>
      <c r="IP164" s="22"/>
      <c r="IQ164" s="22"/>
      <c r="IR164" s="22"/>
      <c r="IS164" s="22"/>
      <c r="IT164" s="22"/>
      <c r="IU164" s="22"/>
      <c r="IV164" s="22"/>
    </row>
    <row r="168" spans="1:256" ht="16.5" customHeight="1">
      <c r="L168" s="280"/>
      <c r="N168" s="280"/>
      <c r="P168" s="280"/>
    </row>
  </sheetData>
  <mergeCells count="20">
    <mergeCell ref="A53:P53"/>
    <mergeCell ref="A54:P54"/>
    <mergeCell ref="J62:L62"/>
    <mergeCell ref="N62:P62"/>
    <mergeCell ref="J6:L6"/>
    <mergeCell ref="N6:P6"/>
    <mergeCell ref="J7:L7"/>
    <mergeCell ref="N7:P7"/>
    <mergeCell ref="A160:P160"/>
    <mergeCell ref="A161:P161"/>
    <mergeCell ref="J63:L63"/>
    <mergeCell ref="N63:P63"/>
    <mergeCell ref="J115:L115"/>
    <mergeCell ref="N115:P115"/>
    <mergeCell ref="A104:P104"/>
    <mergeCell ref="A103:P103"/>
    <mergeCell ref="J114:L114"/>
    <mergeCell ref="N114:P114"/>
    <mergeCell ref="A73:G73"/>
    <mergeCell ref="A75:G7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13"/>
  <sheetViews>
    <sheetView topLeftCell="A21" zoomScaleNormal="100" zoomScaleSheetLayoutView="90" workbookViewId="0">
      <selection activeCell="H33" sqref="H33"/>
    </sheetView>
  </sheetViews>
  <sheetFormatPr defaultColWidth="9.140625" defaultRowHeight="16.5" customHeight="1"/>
  <cols>
    <col min="1" max="1" width="1.140625" style="42" customWidth="1"/>
    <col min="2" max="2" width="1.28515625" style="42" customWidth="1"/>
    <col min="3" max="3" width="38.7109375" style="42" customWidth="1"/>
    <col min="4" max="4" width="5.7109375" style="42" customWidth="1"/>
    <col min="5" max="5" width="0.7109375" style="72" customWidth="1"/>
    <col min="6" max="6" width="11.7109375" style="72" customWidth="1"/>
    <col min="7" max="7" width="0.7109375" style="72" customWidth="1"/>
    <col min="8" max="8" width="11.7109375" style="72" customWidth="1"/>
    <col min="9" max="9" width="0.7109375" style="72" customWidth="1"/>
    <col min="10" max="10" width="11.7109375" style="110" customWidth="1"/>
    <col min="11" max="11" width="0.7109375" style="42" customWidth="1"/>
    <col min="12" max="12" width="11.7109375" style="110" customWidth="1"/>
    <col min="13" max="13" width="9.85546875" style="42" bestFit="1" customWidth="1"/>
    <col min="14" max="14" width="9.140625" style="42"/>
    <col min="15" max="15" width="9.85546875" style="42" bestFit="1" customWidth="1"/>
    <col min="16" max="16384" width="9.140625" style="42"/>
  </cols>
  <sheetData>
    <row r="1" spans="1:12" ht="16.5" customHeight="1">
      <c r="A1" s="120" t="str">
        <f>'2-4'!A109</f>
        <v>ALT Telecom Public Company Limited</v>
      </c>
      <c r="B1" s="120"/>
      <c r="C1" s="120"/>
      <c r="D1" s="121"/>
      <c r="E1" s="122"/>
      <c r="F1" s="122"/>
      <c r="G1" s="122"/>
      <c r="H1" s="122"/>
      <c r="I1" s="122"/>
      <c r="J1" s="123"/>
      <c r="L1" s="123"/>
    </row>
    <row r="2" spans="1:12" ht="16.5" customHeight="1">
      <c r="A2" s="64" t="s">
        <v>138</v>
      </c>
      <c r="B2" s="64"/>
      <c r="C2" s="64"/>
      <c r="D2" s="121"/>
      <c r="E2" s="124"/>
      <c r="F2" s="124"/>
      <c r="G2" s="124"/>
      <c r="H2" s="124"/>
      <c r="I2" s="124"/>
      <c r="J2" s="123"/>
      <c r="L2" s="123"/>
    </row>
    <row r="3" spans="1:12" ht="16.5" customHeight="1">
      <c r="A3" s="65" t="s">
        <v>191</v>
      </c>
      <c r="B3" s="65"/>
      <c r="C3" s="65"/>
      <c r="D3" s="125"/>
      <c r="E3" s="126"/>
      <c r="F3" s="126"/>
      <c r="G3" s="126"/>
      <c r="H3" s="126"/>
      <c r="I3" s="126"/>
      <c r="J3" s="126"/>
      <c r="K3" s="44"/>
      <c r="L3" s="126"/>
    </row>
    <row r="4" spans="1:12" ht="12" customHeight="1">
      <c r="B4" s="43"/>
      <c r="C4" s="43"/>
      <c r="D4" s="71"/>
      <c r="E4" s="131"/>
      <c r="F4" s="131"/>
      <c r="G4" s="131"/>
      <c r="H4" s="131"/>
      <c r="I4" s="131"/>
      <c r="J4" s="131"/>
      <c r="L4" s="131"/>
    </row>
    <row r="5" spans="1:12" ht="12" customHeight="1">
      <c r="B5" s="43"/>
      <c r="C5" s="43"/>
      <c r="D5" s="71"/>
      <c r="E5" s="131"/>
      <c r="F5" s="131"/>
      <c r="G5" s="131"/>
      <c r="H5" s="131"/>
      <c r="I5" s="131"/>
      <c r="J5" s="131"/>
      <c r="L5" s="131"/>
    </row>
    <row r="6" spans="1:12" s="142" customFormat="1" ht="14.45" customHeight="1">
      <c r="D6" s="155"/>
      <c r="E6" s="147"/>
      <c r="F6" s="312" t="s">
        <v>37</v>
      </c>
      <c r="G6" s="312"/>
      <c r="H6" s="312"/>
      <c r="I6" s="157"/>
      <c r="J6" s="313" t="s">
        <v>135</v>
      </c>
      <c r="K6" s="313"/>
      <c r="L6" s="313"/>
    </row>
    <row r="7" spans="1:12" s="142" customFormat="1" ht="14.45" customHeight="1">
      <c r="D7" s="155"/>
      <c r="E7" s="147"/>
      <c r="F7" s="311" t="s">
        <v>134</v>
      </c>
      <c r="G7" s="311"/>
      <c r="H7" s="311"/>
      <c r="I7" s="158"/>
      <c r="J7" s="310" t="s">
        <v>134</v>
      </c>
      <c r="K7" s="310"/>
      <c r="L7" s="310"/>
    </row>
    <row r="8" spans="1:12" s="142" customFormat="1" ht="14.45" customHeight="1">
      <c r="D8" s="155"/>
      <c r="E8" s="147"/>
      <c r="F8" s="159" t="s">
        <v>1</v>
      </c>
      <c r="G8" s="159"/>
      <c r="H8" s="159" t="s">
        <v>1</v>
      </c>
      <c r="I8" s="147"/>
      <c r="J8" s="159" t="s">
        <v>1</v>
      </c>
      <c r="K8" s="138"/>
      <c r="L8" s="159" t="s">
        <v>1</v>
      </c>
    </row>
    <row r="9" spans="1:12" s="142" customFormat="1" ht="14.45" customHeight="1">
      <c r="E9" s="139"/>
      <c r="F9" s="184" t="s">
        <v>192</v>
      </c>
      <c r="G9" s="185"/>
      <c r="H9" s="184" t="s">
        <v>169</v>
      </c>
      <c r="I9" s="160"/>
      <c r="J9" s="184" t="s">
        <v>192</v>
      </c>
      <c r="K9" s="185"/>
      <c r="L9" s="184" t="s">
        <v>169</v>
      </c>
    </row>
    <row r="10" spans="1:12" s="142" customFormat="1" ht="14.45" customHeight="1">
      <c r="D10" s="154" t="s">
        <v>4</v>
      </c>
      <c r="E10" s="140"/>
      <c r="F10" s="161" t="s">
        <v>0</v>
      </c>
      <c r="G10" s="162"/>
      <c r="H10" s="161" t="s">
        <v>0</v>
      </c>
      <c r="I10" s="140"/>
      <c r="J10" s="161" t="s">
        <v>0</v>
      </c>
      <c r="K10" s="162"/>
      <c r="L10" s="161" t="s">
        <v>0</v>
      </c>
    </row>
    <row r="11" spans="1:12" s="142" customFormat="1" ht="14.45" customHeight="1">
      <c r="A11" s="163" t="s">
        <v>30</v>
      </c>
      <c r="B11" s="163"/>
      <c r="C11" s="163"/>
      <c r="D11" s="155"/>
      <c r="E11" s="150">
        <f>SUM(E9:E10)</f>
        <v>0</v>
      </c>
      <c r="F11" s="216"/>
      <c r="G11" s="150"/>
      <c r="H11" s="150"/>
      <c r="I11" s="150"/>
      <c r="J11" s="233"/>
    </row>
    <row r="12" spans="1:12" s="142" customFormat="1" ht="9.9499999999999993" customHeight="1">
      <c r="A12" s="163"/>
      <c r="B12" s="163"/>
      <c r="C12" s="163"/>
      <c r="D12" s="155"/>
      <c r="E12" s="150"/>
      <c r="F12" s="216"/>
      <c r="G12" s="150"/>
      <c r="H12" s="150"/>
      <c r="I12" s="150"/>
      <c r="J12" s="233"/>
    </row>
    <row r="13" spans="1:12" s="142" customFormat="1" ht="14.45" customHeight="1">
      <c r="A13" s="146" t="s">
        <v>67</v>
      </c>
      <c r="B13" s="146"/>
      <c r="C13" s="146"/>
      <c r="D13" s="156"/>
      <c r="E13" s="138"/>
      <c r="F13" s="217">
        <v>12060936</v>
      </c>
      <c r="G13" s="158"/>
      <c r="H13" s="164">
        <v>9577321</v>
      </c>
      <c r="I13" s="158"/>
      <c r="J13" s="217">
        <v>1056400</v>
      </c>
      <c r="K13" s="165"/>
      <c r="L13" s="164">
        <v>403200</v>
      </c>
    </row>
    <row r="14" spans="1:12" s="142" customFormat="1" ht="14.45" customHeight="1">
      <c r="A14" s="146" t="s">
        <v>68</v>
      </c>
      <c r="B14" s="146"/>
      <c r="C14" s="146"/>
      <c r="D14" s="155"/>
      <c r="E14" s="166"/>
      <c r="F14" s="217">
        <v>102121343</v>
      </c>
      <c r="G14" s="158"/>
      <c r="H14" s="164">
        <v>90927911</v>
      </c>
      <c r="I14" s="158"/>
      <c r="J14" s="217">
        <v>21312692</v>
      </c>
      <c r="K14" s="167"/>
      <c r="L14" s="164">
        <v>1658994</v>
      </c>
    </row>
    <row r="15" spans="1:12" s="142" customFormat="1" ht="14.45" customHeight="1">
      <c r="A15" s="146" t="s">
        <v>69</v>
      </c>
      <c r="B15" s="146"/>
      <c r="C15" s="146"/>
      <c r="D15" s="155"/>
      <c r="E15" s="150"/>
      <c r="F15" s="218">
        <v>43964510</v>
      </c>
      <c r="G15" s="150"/>
      <c r="H15" s="151">
        <v>34450610</v>
      </c>
      <c r="I15" s="150"/>
      <c r="J15" s="218">
        <v>11658856</v>
      </c>
      <c r="L15" s="151">
        <v>11545928</v>
      </c>
    </row>
    <row r="16" spans="1:12" s="142" customFormat="1" ht="9.9499999999999993" customHeight="1">
      <c r="A16" s="146"/>
      <c r="B16" s="146"/>
      <c r="C16" s="146"/>
      <c r="D16" s="155"/>
      <c r="E16" s="150"/>
      <c r="F16" s="216"/>
      <c r="G16" s="150"/>
      <c r="H16" s="150"/>
      <c r="I16" s="150"/>
      <c r="J16" s="216"/>
      <c r="L16" s="150"/>
    </row>
    <row r="17" spans="1:18" s="142" customFormat="1" ht="14.45" customHeight="1">
      <c r="A17" s="163" t="s">
        <v>21</v>
      </c>
      <c r="B17" s="163"/>
      <c r="C17" s="163"/>
      <c r="D17" s="155"/>
      <c r="E17" s="150"/>
      <c r="F17" s="218">
        <f>+SUM(F13:F15)</f>
        <v>158146789</v>
      </c>
      <c r="G17" s="150"/>
      <c r="H17" s="151">
        <f>+SUM(H13:H15)</f>
        <v>134955842</v>
      </c>
      <c r="I17" s="150"/>
      <c r="J17" s="218">
        <f>+SUM(J13:J15)</f>
        <v>34027948</v>
      </c>
      <c r="L17" s="151">
        <f>+SUM(L13:L15)</f>
        <v>13608122</v>
      </c>
    </row>
    <row r="18" spans="1:18" s="142" customFormat="1" ht="9.9499999999999993" customHeight="1">
      <c r="A18" s="163"/>
      <c r="B18" s="163"/>
      <c r="C18" s="163"/>
      <c r="D18" s="155"/>
      <c r="E18" s="150"/>
      <c r="F18" s="216"/>
      <c r="G18" s="150"/>
      <c r="H18" s="150"/>
      <c r="I18" s="150"/>
      <c r="J18" s="216"/>
      <c r="L18" s="150"/>
    </row>
    <row r="19" spans="1:18" s="142" customFormat="1" ht="14.45" customHeight="1">
      <c r="A19" s="163" t="s">
        <v>40</v>
      </c>
      <c r="B19" s="163"/>
      <c r="C19" s="163"/>
      <c r="D19" s="155"/>
      <c r="E19" s="150"/>
      <c r="F19" s="216"/>
      <c r="G19" s="150"/>
      <c r="H19" s="150"/>
      <c r="I19" s="150"/>
      <c r="J19" s="233"/>
    </row>
    <row r="20" spans="1:18" s="142" customFormat="1" ht="9.9499999999999993" customHeight="1">
      <c r="A20" s="163"/>
      <c r="B20" s="163"/>
      <c r="C20" s="163"/>
      <c r="D20" s="155"/>
      <c r="E20" s="150"/>
      <c r="F20" s="216"/>
      <c r="G20" s="150"/>
      <c r="H20" s="150"/>
      <c r="I20" s="150"/>
      <c r="J20" s="233"/>
    </row>
    <row r="21" spans="1:18" s="142" customFormat="1" ht="14.45" customHeight="1">
      <c r="A21" s="146" t="s">
        <v>52</v>
      </c>
      <c r="B21" s="146"/>
      <c r="C21" s="146"/>
      <c r="D21" s="158"/>
      <c r="E21" s="150"/>
      <c r="F21" s="217">
        <v>-8154217</v>
      </c>
      <c r="G21" s="158"/>
      <c r="H21" s="164">
        <v>-7900458</v>
      </c>
      <c r="I21" s="158"/>
      <c r="J21" s="217">
        <v>-852669</v>
      </c>
      <c r="K21" s="165"/>
      <c r="L21" s="164">
        <v>-2681478</v>
      </c>
    </row>
    <row r="22" spans="1:18" s="142" customFormat="1" ht="14.45" customHeight="1">
      <c r="A22" s="146" t="s">
        <v>41</v>
      </c>
      <c r="B22" s="146"/>
      <c r="C22" s="146"/>
      <c r="D22" s="158">
        <v>23</v>
      </c>
      <c r="E22" s="150"/>
      <c r="F22" s="217">
        <v>-145593329</v>
      </c>
      <c r="G22" s="158"/>
      <c r="H22" s="164">
        <v>-66940045</v>
      </c>
      <c r="I22" s="158"/>
      <c r="J22" s="217">
        <v>-92148891</v>
      </c>
      <c r="K22" s="165"/>
      <c r="L22" s="164">
        <v>-2679224</v>
      </c>
    </row>
    <row r="23" spans="1:18" s="142" customFormat="1" ht="14.45" customHeight="1">
      <c r="A23" s="146" t="s">
        <v>121</v>
      </c>
      <c r="B23" s="146"/>
      <c r="C23" s="146"/>
      <c r="D23" s="158"/>
      <c r="E23" s="150"/>
      <c r="F23" s="219">
        <v>-45009553</v>
      </c>
      <c r="G23" s="158"/>
      <c r="H23" s="168">
        <v>-61405780</v>
      </c>
      <c r="I23" s="158"/>
      <c r="J23" s="219">
        <v>-23947442</v>
      </c>
      <c r="K23" s="165"/>
      <c r="L23" s="168">
        <v>-33887421</v>
      </c>
    </row>
    <row r="24" spans="1:18" s="142" customFormat="1" ht="9.9499999999999993" customHeight="1">
      <c r="A24" s="146"/>
      <c r="B24" s="146"/>
      <c r="C24" s="146"/>
      <c r="D24" s="158"/>
      <c r="E24" s="150"/>
      <c r="F24" s="220"/>
      <c r="G24" s="158"/>
      <c r="H24" s="169"/>
      <c r="I24" s="158"/>
      <c r="J24" s="222"/>
      <c r="K24" s="165"/>
      <c r="L24" s="147"/>
      <c r="R24" s="140"/>
    </row>
    <row r="25" spans="1:18" s="142" customFormat="1" ht="14.45" customHeight="1">
      <c r="A25" s="163" t="s">
        <v>42</v>
      </c>
      <c r="B25" s="163"/>
      <c r="C25" s="163"/>
      <c r="D25" s="155"/>
      <c r="E25" s="150"/>
      <c r="F25" s="218">
        <f>SUM(F21:F23)</f>
        <v>-198757099</v>
      </c>
      <c r="G25" s="150"/>
      <c r="H25" s="151">
        <f>SUM(H21:H23)</f>
        <v>-136246283</v>
      </c>
      <c r="I25" s="150"/>
      <c r="J25" s="218">
        <f>SUM(J21:J23)</f>
        <v>-116949002</v>
      </c>
      <c r="L25" s="151">
        <f>SUM(L21:L23)</f>
        <v>-39248123</v>
      </c>
    </row>
    <row r="26" spans="1:18" s="142" customFormat="1" ht="9.9499999999999993" customHeight="1">
      <c r="D26" s="156"/>
      <c r="E26" s="138"/>
      <c r="F26" s="221"/>
      <c r="G26" s="138"/>
      <c r="H26" s="138"/>
      <c r="I26" s="138"/>
      <c r="J26" s="234"/>
      <c r="K26" s="143"/>
      <c r="L26" s="143"/>
    </row>
    <row r="27" spans="1:18" s="142" customFormat="1" ht="14.45" customHeight="1">
      <c r="A27" s="170" t="s">
        <v>211</v>
      </c>
      <c r="B27" s="170"/>
      <c r="C27" s="170"/>
      <c r="D27" s="156"/>
      <c r="E27" s="150"/>
      <c r="F27" s="222">
        <f>SUM(F17,F25)</f>
        <v>-40610310</v>
      </c>
      <c r="G27" s="171"/>
      <c r="H27" s="147">
        <f>SUM(H17,H25)</f>
        <v>-1290441</v>
      </c>
      <c r="I27" s="171"/>
      <c r="J27" s="222">
        <f>SUM(J17,J25)</f>
        <v>-82921054</v>
      </c>
      <c r="K27" s="172"/>
      <c r="L27" s="147">
        <f>SUM(L17,L25)</f>
        <v>-25640001</v>
      </c>
    </row>
    <row r="28" spans="1:18" s="142" customFormat="1" ht="14.45" customHeight="1">
      <c r="A28" s="146" t="s">
        <v>43</v>
      </c>
      <c r="B28" s="146"/>
      <c r="C28" s="146"/>
      <c r="D28" s="158">
        <v>19</v>
      </c>
      <c r="E28" s="150"/>
      <c r="F28" s="222">
        <v>375342388</v>
      </c>
      <c r="G28" s="158"/>
      <c r="H28" s="147">
        <v>8528724</v>
      </c>
      <c r="I28" s="158"/>
      <c r="J28" s="229">
        <v>379323667</v>
      </c>
      <c r="K28" s="165"/>
      <c r="L28" s="173">
        <v>14498863</v>
      </c>
    </row>
    <row r="29" spans="1:18" s="142" customFormat="1" ht="14.45" customHeight="1">
      <c r="A29" s="146" t="s">
        <v>29</v>
      </c>
      <c r="B29" s="146"/>
      <c r="C29" s="146"/>
      <c r="D29" s="158"/>
      <c r="E29" s="150"/>
      <c r="F29" s="222">
        <v>-15517067</v>
      </c>
      <c r="G29" s="158"/>
      <c r="H29" s="147">
        <v>-14440474</v>
      </c>
      <c r="I29" s="158"/>
      <c r="J29" s="222">
        <v>-7955991</v>
      </c>
      <c r="K29" s="165"/>
      <c r="L29" s="147">
        <v>-7005487</v>
      </c>
    </row>
    <row r="30" spans="1:18" s="142" customFormat="1" ht="14.45" customHeight="1">
      <c r="A30" s="146" t="s">
        <v>22</v>
      </c>
      <c r="B30" s="146"/>
      <c r="C30" s="146"/>
      <c r="D30" s="158"/>
      <c r="E30" s="150"/>
      <c r="F30" s="222">
        <v>-46888825</v>
      </c>
      <c r="G30" s="158"/>
      <c r="H30" s="147">
        <v>-34244368</v>
      </c>
      <c r="I30" s="158"/>
      <c r="J30" s="222">
        <v>-30360361</v>
      </c>
      <c r="K30" s="165"/>
      <c r="L30" s="147">
        <v>-12941397</v>
      </c>
    </row>
    <row r="31" spans="1:18" s="142" customFormat="1" ht="14.45" customHeight="1">
      <c r="A31" s="146" t="s">
        <v>117</v>
      </c>
      <c r="B31" s="146"/>
      <c r="C31" s="146"/>
      <c r="D31" s="158"/>
      <c r="E31" s="150"/>
      <c r="F31" s="222">
        <v>2642784</v>
      </c>
      <c r="G31" s="158"/>
      <c r="H31" s="147">
        <v>439145</v>
      </c>
      <c r="I31" s="158"/>
      <c r="J31" s="222">
        <v>848851</v>
      </c>
      <c r="K31" s="165"/>
      <c r="L31" s="147">
        <v>-303605</v>
      </c>
    </row>
    <row r="32" spans="1:18" s="142" customFormat="1" ht="14.45" customHeight="1">
      <c r="A32" s="146" t="s">
        <v>118</v>
      </c>
      <c r="B32" s="146"/>
      <c r="C32" s="146"/>
      <c r="D32" s="158">
        <v>9</v>
      </c>
      <c r="E32" s="150"/>
      <c r="F32" s="222">
        <v>-13456176</v>
      </c>
      <c r="G32" s="158"/>
      <c r="H32" s="147">
        <v>-6700000</v>
      </c>
      <c r="I32" s="158"/>
      <c r="J32" s="222">
        <v>0</v>
      </c>
      <c r="K32" s="165"/>
      <c r="L32" s="147">
        <v>0</v>
      </c>
    </row>
    <row r="33" spans="1:16" s="142" customFormat="1" ht="14.45" customHeight="1">
      <c r="A33" s="146" t="s">
        <v>182</v>
      </c>
      <c r="B33" s="146"/>
      <c r="C33" s="146"/>
      <c r="D33" s="158">
        <v>9</v>
      </c>
      <c r="E33" s="150"/>
      <c r="F33" s="222">
        <v>-1174197</v>
      </c>
      <c r="G33" s="158"/>
      <c r="H33" s="147">
        <v>-3462802</v>
      </c>
      <c r="I33" s="158"/>
      <c r="J33" s="222">
        <v>0</v>
      </c>
      <c r="K33" s="165"/>
      <c r="L33" s="147">
        <v>0</v>
      </c>
    </row>
    <row r="34" spans="1:16" s="142" customFormat="1" ht="14.45" customHeight="1">
      <c r="A34" s="146" t="s">
        <v>36</v>
      </c>
      <c r="B34" s="146"/>
      <c r="C34" s="146"/>
      <c r="D34" s="158"/>
      <c r="E34" s="150"/>
      <c r="F34" s="223">
        <v>-11316652</v>
      </c>
      <c r="G34" s="158"/>
      <c r="H34" s="174">
        <v>-11859445</v>
      </c>
      <c r="I34" s="158"/>
      <c r="J34" s="223">
        <v>-7291580</v>
      </c>
      <c r="K34" s="165"/>
      <c r="L34" s="174">
        <v>-9905611</v>
      </c>
    </row>
    <row r="35" spans="1:16" s="142" customFormat="1" ht="9.9499999999999993" customHeight="1">
      <c r="A35" s="146"/>
      <c r="B35" s="146"/>
      <c r="C35" s="146"/>
      <c r="D35" s="158"/>
      <c r="E35" s="150"/>
      <c r="F35" s="217"/>
      <c r="G35" s="158"/>
      <c r="H35" s="164"/>
      <c r="I35" s="158"/>
      <c r="J35" s="217"/>
      <c r="K35" s="165"/>
      <c r="L35" s="164"/>
    </row>
    <row r="36" spans="1:16" s="142" customFormat="1" ht="14.45" customHeight="1">
      <c r="A36" s="175" t="s">
        <v>201</v>
      </c>
      <c r="B36" s="175"/>
      <c r="C36" s="175"/>
      <c r="D36" s="156"/>
      <c r="E36" s="150"/>
      <c r="F36" s="216">
        <f>SUM(F27:F34)</f>
        <v>249021945</v>
      </c>
      <c r="G36" s="150"/>
      <c r="H36" s="150">
        <f>SUM(H27:H34)</f>
        <v>-63029661</v>
      </c>
      <c r="I36" s="150"/>
      <c r="J36" s="216">
        <f>SUM(J27:J34)</f>
        <v>251643532</v>
      </c>
      <c r="K36" s="140"/>
      <c r="L36" s="150">
        <f>SUM(L27:L34)</f>
        <v>-41297238</v>
      </c>
      <c r="M36" s="143"/>
      <c r="N36" s="143"/>
      <c r="O36" s="143"/>
    </row>
    <row r="37" spans="1:16" s="142" customFormat="1" ht="14.45" customHeight="1">
      <c r="A37" s="176" t="s">
        <v>181</v>
      </c>
      <c r="B37" s="176"/>
      <c r="C37" s="176"/>
      <c r="D37" s="158">
        <v>20</v>
      </c>
      <c r="E37" s="150"/>
      <c r="F37" s="219">
        <v>-60373554</v>
      </c>
      <c r="G37" s="158"/>
      <c r="H37" s="168">
        <v>1723560</v>
      </c>
      <c r="I37" s="158"/>
      <c r="J37" s="219">
        <v>-50158172</v>
      </c>
      <c r="K37" s="172"/>
      <c r="L37" s="168">
        <v>2204680</v>
      </c>
      <c r="M37" s="143"/>
      <c r="N37" s="143"/>
      <c r="O37" s="143"/>
    </row>
    <row r="38" spans="1:16" s="142" customFormat="1" ht="9.9499999999999993" customHeight="1">
      <c r="A38" s="175"/>
      <c r="B38" s="175"/>
      <c r="C38" s="175"/>
      <c r="D38" s="156"/>
      <c r="E38" s="150"/>
      <c r="F38" s="216"/>
      <c r="G38" s="150"/>
      <c r="H38" s="150"/>
      <c r="I38" s="150"/>
      <c r="J38" s="216"/>
      <c r="K38" s="140"/>
      <c r="L38" s="150"/>
      <c r="M38" s="143"/>
      <c r="N38" s="143"/>
      <c r="O38" s="143"/>
    </row>
    <row r="39" spans="1:16" s="142" customFormat="1" ht="14.45" customHeight="1">
      <c r="A39" s="175" t="s">
        <v>200</v>
      </c>
      <c r="B39" s="175"/>
      <c r="C39" s="175"/>
      <c r="D39" s="156"/>
      <c r="E39" s="150"/>
      <c r="F39" s="216">
        <f>SUM(F36:F37)</f>
        <v>188648391</v>
      </c>
      <c r="G39" s="150"/>
      <c r="H39" s="150">
        <f>SUM(H36:H37)</f>
        <v>-61306101</v>
      </c>
      <c r="I39" s="150"/>
      <c r="J39" s="216">
        <f>SUM(J36:J37)</f>
        <v>201485360</v>
      </c>
      <c r="K39" s="140"/>
      <c r="L39" s="150">
        <f>SUM(L36:L37)</f>
        <v>-39092558</v>
      </c>
      <c r="M39" s="143"/>
      <c r="N39" s="143"/>
      <c r="O39" s="143"/>
    </row>
    <row r="40" spans="1:16" s="142" customFormat="1" ht="14.45" customHeight="1">
      <c r="A40" s="176" t="s">
        <v>212</v>
      </c>
      <c r="B40" s="175"/>
      <c r="C40" s="175"/>
      <c r="D40" s="156"/>
      <c r="E40" s="150"/>
      <c r="F40" s="218">
        <v>0</v>
      </c>
      <c r="G40" s="150"/>
      <c r="H40" s="151">
        <v>0</v>
      </c>
      <c r="I40" s="150"/>
      <c r="J40" s="218">
        <v>0</v>
      </c>
      <c r="K40" s="140"/>
      <c r="L40" s="151">
        <v>0</v>
      </c>
      <c r="M40" s="143"/>
      <c r="N40" s="143"/>
      <c r="O40" s="143"/>
    </row>
    <row r="41" spans="1:16" s="142" customFormat="1" ht="9.9499999999999993" customHeight="1">
      <c r="A41" s="176"/>
      <c r="B41" s="176"/>
      <c r="C41" s="176"/>
      <c r="E41" s="139"/>
      <c r="F41" s="222"/>
      <c r="G41" s="158"/>
      <c r="H41" s="147"/>
      <c r="I41" s="158"/>
      <c r="J41" s="222"/>
      <c r="K41" s="165"/>
      <c r="L41" s="147"/>
      <c r="P41" s="140"/>
    </row>
    <row r="42" spans="1:16" s="142" customFormat="1" ht="14.45" customHeight="1" thickBot="1">
      <c r="A42" s="163" t="s">
        <v>199</v>
      </c>
      <c r="B42" s="163"/>
      <c r="C42" s="163"/>
      <c r="D42" s="155"/>
      <c r="E42" s="177"/>
      <c r="F42" s="224">
        <f>SUM(F39:F40)</f>
        <v>188648391</v>
      </c>
      <c r="G42" s="139"/>
      <c r="H42" s="153">
        <f>SUM(H39:H40)</f>
        <v>-61306101</v>
      </c>
      <c r="I42" s="139"/>
      <c r="J42" s="224">
        <f>SUM(J39:J40)</f>
        <v>201485360</v>
      </c>
      <c r="L42" s="153">
        <f>SUM(L39:L40)</f>
        <v>-39092558</v>
      </c>
    </row>
    <row r="43" spans="1:16" s="142" customFormat="1" ht="9.9499999999999993" customHeight="1" thickTop="1">
      <c r="A43" s="175"/>
      <c r="B43" s="175"/>
      <c r="C43" s="175"/>
      <c r="E43" s="139"/>
      <c r="F43" s="225"/>
      <c r="G43" s="139"/>
      <c r="H43" s="139"/>
      <c r="I43" s="139"/>
      <c r="J43" s="216"/>
      <c r="L43" s="150"/>
    </row>
    <row r="44" spans="1:16" s="142" customFormat="1" ht="14.45" customHeight="1">
      <c r="A44" s="175" t="s">
        <v>213</v>
      </c>
      <c r="B44" s="175"/>
      <c r="C44" s="175"/>
      <c r="E44" s="139"/>
      <c r="F44" s="225"/>
      <c r="G44" s="139"/>
      <c r="H44" s="139"/>
      <c r="I44" s="139"/>
      <c r="J44" s="216"/>
      <c r="L44" s="150"/>
    </row>
    <row r="45" spans="1:16" s="142" customFormat="1" ht="14.45" customHeight="1">
      <c r="B45" s="176" t="s">
        <v>139</v>
      </c>
      <c r="C45" s="176"/>
      <c r="E45" s="139"/>
      <c r="F45" s="225">
        <f>F39-F46</f>
        <v>188657670</v>
      </c>
      <c r="G45" s="139"/>
      <c r="H45" s="139">
        <v>-61296041</v>
      </c>
      <c r="I45" s="139"/>
      <c r="J45" s="229">
        <f>J39</f>
        <v>201485360</v>
      </c>
      <c r="L45" s="173">
        <v>-39092558</v>
      </c>
    </row>
    <row r="46" spans="1:16" s="142" customFormat="1" ht="14.45" customHeight="1">
      <c r="B46" s="176" t="s">
        <v>44</v>
      </c>
      <c r="C46" s="176"/>
      <c r="E46" s="139"/>
      <c r="F46" s="226">
        <v>-9279</v>
      </c>
      <c r="G46" s="139"/>
      <c r="H46" s="178">
        <v>-10060</v>
      </c>
      <c r="I46" s="139"/>
      <c r="J46" s="218">
        <v>0</v>
      </c>
      <c r="L46" s="151">
        <v>0</v>
      </c>
    </row>
    <row r="47" spans="1:16" s="142" customFormat="1" ht="9.9499999999999993" customHeight="1">
      <c r="D47" s="156"/>
      <c r="E47" s="138"/>
      <c r="F47" s="227"/>
      <c r="G47" s="158"/>
      <c r="H47" s="252"/>
      <c r="I47" s="148"/>
      <c r="J47" s="229"/>
      <c r="K47" s="164"/>
      <c r="L47" s="173"/>
    </row>
    <row r="48" spans="1:16" s="142" customFormat="1" ht="14.45" customHeight="1" thickBot="1">
      <c r="A48" s="175"/>
      <c r="B48" s="175"/>
      <c r="C48" s="175"/>
      <c r="E48" s="139"/>
      <c r="F48" s="228">
        <f>SUM(F45:F46)</f>
        <v>188648391</v>
      </c>
      <c r="G48" s="139"/>
      <c r="H48" s="179">
        <f>SUM(H45:H46)</f>
        <v>-61306101</v>
      </c>
      <c r="I48" s="139"/>
      <c r="J48" s="224">
        <f>SUM(J45:J47)</f>
        <v>201485360</v>
      </c>
      <c r="L48" s="153">
        <f>SUM(L45:L47)</f>
        <v>-39092558</v>
      </c>
    </row>
    <row r="49" spans="1:12" s="142" customFormat="1" ht="9.9499999999999993" customHeight="1" thickTop="1">
      <c r="A49" s="175"/>
      <c r="B49" s="175"/>
      <c r="C49" s="175"/>
      <c r="E49" s="139"/>
      <c r="F49" s="225"/>
      <c r="G49" s="139"/>
      <c r="H49" s="139"/>
      <c r="I49" s="139"/>
      <c r="J49" s="216"/>
      <c r="L49" s="150"/>
    </row>
    <row r="50" spans="1:12" s="142" customFormat="1" ht="14.45" customHeight="1">
      <c r="A50" s="144" t="s">
        <v>202</v>
      </c>
      <c r="B50" s="144"/>
      <c r="C50" s="144"/>
      <c r="E50" s="139"/>
      <c r="F50" s="225"/>
      <c r="G50" s="139"/>
      <c r="H50" s="139"/>
      <c r="I50" s="139"/>
      <c r="J50" s="216"/>
      <c r="L50" s="150"/>
    </row>
    <row r="51" spans="1:12" s="142" customFormat="1" ht="14.45" customHeight="1">
      <c r="B51" s="176" t="s">
        <v>139</v>
      </c>
      <c r="C51" s="176"/>
      <c r="D51" s="158"/>
      <c r="E51" s="147"/>
      <c r="F51" s="229">
        <f>F45</f>
        <v>188657670</v>
      </c>
      <c r="G51" s="158"/>
      <c r="H51" s="173">
        <v>-61296041</v>
      </c>
      <c r="I51" s="148"/>
      <c r="J51" s="229">
        <f>J39</f>
        <v>201485360</v>
      </c>
      <c r="K51" s="164"/>
      <c r="L51" s="173">
        <v>-39092558</v>
      </c>
    </row>
    <row r="52" spans="1:12" s="142" customFormat="1" ht="14.45" customHeight="1">
      <c r="B52" s="142" t="s">
        <v>44</v>
      </c>
      <c r="D52" s="156"/>
      <c r="E52" s="138"/>
      <c r="F52" s="230">
        <f>F46</f>
        <v>-9279</v>
      </c>
      <c r="G52" s="158"/>
      <c r="H52" s="152">
        <v>-10060</v>
      </c>
      <c r="I52" s="148"/>
      <c r="J52" s="230">
        <v>0</v>
      </c>
      <c r="K52" s="164"/>
      <c r="L52" s="152">
        <v>0</v>
      </c>
    </row>
    <row r="53" spans="1:12" s="142" customFormat="1" ht="9.9499999999999993" customHeight="1">
      <c r="D53" s="156"/>
      <c r="E53" s="138"/>
      <c r="F53" s="229"/>
      <c r="G53" s="158"/>
      <c r="H53" s="173"/>
      <c r="I53" s="148"/>
      <c r="J53" s="229"/>
      <c r="K53" s="164"/>
      <c r="L53" s="173"/>
    </row>
    <row r="54" spans="1:12" s="142" customFormat="1" ht="14.45" customHeight="1" thickBot="1">
      <c r="A54" s="146"/>
      <c r="B54" s="146"/>
      <c r="C54" s="146"/>
      <c r="D54" s="155"/>
      <c r="E54" s="177"/>
      <c r="F54" s="224">
        <f>SUM(F51:F53)</f>
        <v>188648391</v>
      </c>
      <c r="G54" s="150"/>
      <c r="H54" s="153">
        <f>SUM(H51:H53)</f>
        <v>-61306101</v>
      </c>
      <c r="I54" s="177"/>
      <c r="J54" s="224">
        <f>SUM(J51:J52)</f>
        <v>201485360</v>
      </c>
      <c r="K54" s="143"/>
      <c r="L54" s="153">
        <f>SUM(L51:L52)</f>
        <v>-39092558</v>
      </c>
    </row>
    <row r="55" spans="1:12" s="142" customFormat="1" ht="9.9499999999999993" customHeight="1" thickTop="1">
      <c r="A55" s="146"/>
      <c r="B55" s="146"/>
      <c r="C55" s="146"/>
      <c r="D55" s="155"/>
      <c r="E55" s="177"/>
      <c r="F55" s="231"/>
      <c r="G55" s="177"/>
      <c r="H55" s="177"/>
      <c r="I55" s="177"/>
      <c r="J55" s="231"/>
      <c r="L55" s="177"/>
    </row>
    <row r="56" spans="1:12" s="142" customFormat="1" ht="14.45" customHeight="1">
      <c r="A56" s="163" t="s">
        <v>203</v>
      </c>
      <c r="B56" s="163"/>
      <c r="C56" s="163"/>
      <c r="D56" s="155">
        <v>18</v>
      </c>
      <c r="E56" s="177"/>
      <c r="F56" s="231"/>
      <c r="G56" s="177"/>
      <c r="H56" s="177"/>
      <c r="I56" s="177"/>
      <c r="J56" s="231"/>
      <c r="L56" s="177"/>
    </row>
    <row r="57" spans="1:12" s="142" customFormat="1" ht="14.45" customHeight="1" thickBot="1">
      <c r="A57" s="146" t="s">
        <v>204</v>
      </c>
      <c r="C57" s="146"/>
      <c r="D57" s="155"/>
      <c r="E57" s="177"/>
      <c r="F57" s="232">
        <v>0.19</v>
      </c>
      <c r="G57" s="177"/>
      <c r="H57" s="180">
        <v>-0.06</v>
      </c>
      <c r="I57" s="177"/>
      <c r="J57" s="232">
        <v>0.2</v>
      </c>
      <c r="L57" s="180">
        <v>-0.04</v>
      </c>
    </row>
    <row r="58" spans="1:12" s="142" customFormat="1" ht="9.9499999999999993" customHeight="1" thickTop="1">
      <c r="D58" s="156"/>
      <c r="E58" s="138"/>
      <c r="F58" s="229"/>
      <c r="G58" s="158"/>
      <c r="H58" s="173"/>
      <c r="I58" s="148"/>
      <c r="J58" s="229"/>
      <c r="K58" s="164"/>
      <c r="L58" s="173"/>
    </row>
    <row r="59" spans="1:12" s="142" customFormat="1" ht="14.45" customHeight="1" thickBot="1">
      <c r="A59" s="142" t="s">
        <v>205</v>
      </c>
      <c r="C59" s="146"/>
      <c r="D59" s="155"/>
      <c r="E59" s="177"/>
      <c r="F59" s="232">
        <v>0</v>
      </c>
      <c r="G59" s="177"/>
      <c r="H59" s="180">
        <v>0</v>
      </c>
      <c r="I59" s="177"/>
      <c r="J59" s="232">
        <v>0</v>
      </c>
      <c r="L59" s="180">
        <v>0</v>
      </c>
    </row>
    <row r="60" spans="1:12" s="142" customFormat="1" ht="6.75" customHeight="1" thickTop="1">
      <c r="C60" s="146"/>
      <c r="D60" s="155"/>
      <c r="E60" s="177"/>
      <c r="F60" s="177"/>
      <c r="G60" s="177"/>
      <c r="H60" s="177"/>
      <c r="I60" s="177"/>
      <c r="J60" s="177"/>
      <c r="L60" s="177"/>
    </row>
    <row r="61" spans="1:12" ht="21.95" customHeight="1">
      <c r="A61" s="308" t="str">
        <f>'2-4'!A164</f>
        <v>The accompanying notes form part of this interim financial information.</v>
      </c>
      <c r="B61" s="308"/>
      <c r="C61" s="308"/>
      <c r="D61" s="309"/>
      <c r="E61" s="309"/>
      <c r="F61" s="309"/>
      <c r="G61" s="309"/>
      <c r="H61" s="309"/>
      <c r="I61" s="309"/>
      <c r="J61" s="309"/>
      <c r="K61" s="309"/>
      <c r="L61" s="309"/>
    </row>
    <row r="68" spans="1:12" ht="16.5" customHeight="1">
      <c r="J68" s="72"/>
      <c r="K68" s="73"/>
      <c r="L68" s="72"/>
    </row>
    <row r="69" spans="1:12" ht="16.5" customHeight="1">
      <c r="A69" s="129"/>
      <c r="B69" s="129"/>
      <c r="C69" s="129"/>
      <c r="D69" s="71"/>
      <c r="E69" s="111"/>
      <c r="F69" s="111"/>
      <c r="G69" s="111"/>
      <c r="H69" s="111"/>
      <c r="I69" s="111"/>
      <c r="J69" s="111"/>
      <c r="K69" s="73"/>
      <c r="L69" s="111"/>
    </row>
    <row r="70" spans="1:12" ht="16.5" customHeight="1">
      <c r="A70" s="43"/>
      <c r="B70" s="43"/>
      <c r="C70" s="43"/>
      <c r="D70" s="71"/>
      <c r="E70" s="111"/>
      <c r="F70" s="111"/>
      <c r="G70" s="111"/>
      <c r="H70" s="111"/>
      <c r="I70" s="111"/>
      <c r="J70" s="111"/>
      <c r="K70" s="73"/>
      <c r="L70" s="111"/>
    </row>
    <row r="71" spans="1:12" ht="16.5" customHeight="1">
      <c r="A71" s="43"/>
      <c r="B71" s="43"/>
      <c r="C71" s="43"/>
      <c r="D71" s="71"/>
      <c r="E71" s="111"/>
      <c r="F71" s="111"/>
      <c r="G71" s="111"/>
      <c r="H71" s="111"/>
      <c r="I71" s="111"/>
      <c r="J71" s="111"/>
      <c r="K71" s="73"/>
      <c r="L71" s="111"/>
    </row>
    <row r="72" spans="1:12" ht="16.5" customHeight="1">
      <c r="A72" s="43"/>
      <c r="B72" s="43"/>
      <c r="C72" s="43"/>
      <c r="D72" s="71"/>
      <c r="E72" s="111"/>
      <c r="F72" s="111"/>
      <c r="G72" s="111"/>
      <c r="H72" s="111"/>
      <c r="I72" s="111"/>
      <c r="J72" s="132"/>
      <c r="L72" s="132"/>
    </row>
    <row r="73" spans="1:12" ht="16.5" customHeight="1">
      <c r="A73" s="43"/>
      <c r="B73" s="43"/>
      <c r="C73" s="43"/>
      <c r="D73" s="71"/>
      <c r="E73" s="111"/>
      <c r="F73" s="111"/>
      <c r="G73" s="111"/>
      <c r="H73" s="111"/>
      <c r="I73" s="111"/>
      <c r="J73" s="132"/>
      <c r="L73" s="132"/>
    </row>
    <row r="74" spans="1:12" ht="16.5" customHeight="1">
      <c r="A74" s="43"/>
      <c r="B74" s="43"/>
      <c r="C74" s="43"/>
      <c r="D74" s="71"/>
      <c r="E74" s="111"/>
      <c r="F74" s="111"/>
      <c r="G74" s="111"/>
      <c r="H74" s="111"/>
      <c r="I74" s="111"/>
      <c r="J74" s="132"/>
      <c r="L74" s="132"/>
    </row>
    <row r="75" spans="1:12" ht="16.5" customHeight="1">
      <c r="A75" s="43"/>
      <c r="B75" s="43"/>
      <c r="C75" s="43"/>
      <c r="D75" s="71"/>
      <c r="E75" s="111"/>
      <c r="F75" s="111"/>
      <c r="G75" s="111"/>
      <c r="H75" s="111"/>
      <c r="I75" s="111"/>
      <c r="J75" s="132"/>
      <c r="L75" s="132"/>
    </row>
    <row r="76" spans="1:12" ht="16.5" customHeight="1">
      <c r="A76" s="43"/>
      <c r="B76" s="43"/>
      <c r="C76" s="43"/>
      <c r="D76" s="71"/>
      <c r="E76" s="111"/>
      <c r="F76" s="111"/>
      <c r="G76" s="111"/>
      <c r="H76" s="111"/>
      <c r="I76" s="111"/>
      <c r="J76" s="132"/>
      <c r="L76" s="132"/>
    </row>
    <row r="77" spans="1:12" ht="16.5" customHeight="1">
      <c r="A77" s="43"/>
      <c r="B77" s="43"/>
      <c r="C77" s="43"/>
    </row>
    <row r="109" spans="4:4" ht="16.5" customHeight="1">
      <c r="D109" s="43"/>
    </row>
    <row r="113" spans="4:4" ht="16.5" customHeight="1">
      <c r="D113" s="43"/>
    </row>
  </sheetData>
  <mergeCells count="5">
    <mergeCell ref="A61:L61"/>
    <mergeCell ref="J7:L7"/>
    <mergeCell ref="F7:H7"/>
    <mergeCell ref="F6:H6"/>
    <mergeCell ref="J6:L6"/>
  </mergeCells>
  <pageMargins left="0.9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41"/>
  <sheetViews>
    <sheetView zoomScaleNormal="100" zoomScaleSheetLayoutView="100" workbookViewId="0">
      <selection activeCell="W22" sqref="W22"/>
    </sheetView>
  </sheetViews>
  <sheetFormatPr defaultColWidth="9.140625" defaultRowHeight="16.5" customHeight="1"/>
  <cols>
    <col min="1" max="1" width="1.28515625" style="42" customWidth="1"/>
    <col min="2" max="2" width="30.5703125" style="42" customWidth="1"/>
    <col min="3" max="3" width="4.5703125" style="110" customWidth="1"/>
    <col min="4" max="4" width="0.7109375" style="110" customWidth="1"/>
    <col min="5" max="5" width="10.85546875" style="110" bestFit="1" customWidth="1"/>
    <col min="6" max="6" width="0.7109375" style="110" customWidth="1"/>
    <col min="7" max="7" width="11.42578125" style="110" customWidth="1"/>
    <col min="8" max="8" width="0.7109375" style="110" customWidth="1"/>
    <col min="9" max="9" width="12.140625" style="110" customWidth="1"/>
    <col min="10" max="10" width="0.7109375" style="110" customWidth="1"/>
    <col min="11" max="11" width="11.85546875" style="110" customWidth="1"/>
    <col min="12" max="12" width="0.7109375" style="110" customWidth="1"/>
    <col min="13" max="13" width="10.28515625" style="110" customWidth="1"/>
    <col min="14" max="14" width="0.7109375" style="110" customWidth="1"/>
    <col min="15" max="15" width="11.5703125" style="110" customWidth="1"/>
    <col min="16" max="16" width="0.7109375" style="110" customWidth="1"/>
    <col min="17" max="17" width="12.28515625" style="110" customWidth="1"/>
    <col min="18" max="18" width="0.7109375" style="110" customWidth="1"/>
    <col min="19" max="19" width="12.5703125" style="110" customWidth="1"/>
    <col min="20" max="20" width="0.7109375" style="110" customWidth="1"/>
    <col min="21" max="21" width="11.28515625" style="110" customWidth="1"/>
    <col min="22" max="22" width="0.7109375" style="110" customWidth="1"/>
    <col min="23" max="23" width="10.28515625" style="110" customWidth="1"/>
    <col min="24" max="24" width="0.85546875" style="110" customWidth="1"/>
    <col min="25" max="25" width="11.5703125" style="110" customWidth="1"/>
    <col min="26" max="16384" width="9.140625" style="73"/>
  </cols>
  <sheetData>
    <row r="1" spans="1:26" s="99" customFormat="1" ht="16.5" customHeight="1">
      <c r="A1" s="98" t="s">
        <v>101</v>
      </c>
    </row>
    <row r="2" spans="1:26" s="78" customFormat="1" ht="16.5" customHeight="1">
      <c r="A2" s="78" t="s">
        <v>141</v>
      </c>
    </row>
    <row r="3" spans="1:26" s="99" customFormat="1" ht="16.5" customHeight="1">
      <c r="A3" s="100" t="s">
        <v>191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</row>
    <row r="4" spans="1:26" ht="15" customHeight="1">
      <c r="A4" s="101"/>
      <c r="B4" s="101"/>
      <c r="C4" s="17"/>
      <c r="D4" s="17"/>
      <c r="E4" s="17"/>
      <c r="F4" s="17"/>
      <c r="G4" s="17"/>
      <c r="H4" s="17"/>
      <c r="I4" s="17"/>
      <c r="J4" s="102"/>
      <c r="K4" s="17"/>
      <c r="L4" s="102"/>
      <c r="M4" s="102"/>
      <c r="N4" s="10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</row>
    <row r="5" spans="1:26" ht="15" customHeight="1">
      <c r="A5" s="101"/>
      <c r="B5" s="101"/>
      <c r="C5" s="17"/>
      <c r="D5" s="17"/>
      <c r="E5" s="17"/>
      <c r="F5" s="17"/>
      <c r="G5" s="17"/>
      <c r="H5" s="17"/>
      <c r="I5" s="17"/>
      <c r="J5" s="102"/>
      <c r="K5" s="17"/>
      <c r="L5" s="102"/>
      <c r="M5" s="102"/>
      <c r="N5" s="10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</row>
    <row r="6" spans="1:26" s="140" customFormat="1" ht="15" customHeight="1">
      <c r="A6" s="254"/>
      <c r="B6" s="254"/>
      <c r="C6" s="255"/>
      <c r="D6" s="255"/>
      <c r="E6" s="311" t="s">
        <v>136</v>
      </c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</row>
    <row r="7" spans="1:26" s="140" customFormat="1" ht="15" customHeight="1">
      <c r="A7" s="254"/>
      <c r="B7" s="254"/>
      <c r="C7" s="255"/>
      <c r="D7" s="255"/>
      <c r="E7" s="316" t="s">
        <v>45</v>
      </c>
      <c r="F7" s="316"/>
      <c r="G7" s="316"/>
      <c r="H7" s="316"/>
      <c r="I7" s="316"/>
      <c r="J7" s="316"/>
      <c r="K7" s="316"/>
      <c r="L7" s="316"/>
      <c r="M7" s="316"/>
      <c r="N7" s="316"/>
      <c r="O7" s="316"/>
      <c r="P7" s="316"/>
      <c r="Q7" s="316"/>
      <c r="R7" s="316"/>
      <c r="S7" s="316"/>
      <c r="T7" s="316"/>
      <c r="U7" s="316"/>
      <c r="V7" s="139"/>
      <c r="W7" s="139"/>
      <c r="X7" s="139"/>
      <c r="Y7" s="139"/>
    </row>
    <row r="8" spans="1:26" s="140" customFormat="1" ht="15" customHeight="1">
      <c r="A8" s="254"/>
      <c r="B8" s="256"/>
      <c r="C8" s="256"/>
      <c r="D8" s="139"/>
      <c r="E8" s="256"/>
      <c r="F8" s="139"/>
      <c r="G8" s="139"/>
      <c r="H8" s="139"/>
      <c r="I8" s="139"/>
      <c r="J8" s="255"/>
      <c r="K8" s="139"/>
      <c r="L8" s="255"/>
      <c r="M8" s="255"/>
      <c r="N8" s="255"/>
      <c r="O8" s="139"/>
      <c r="P8" s="139"/>
      <c r="Q8" s="139"/>
      <c r="R8" s="139"/>
      <c r="S8" s="257" t="s">
        <v>60</v>
      </c>
      <c r="T8" s="258"/>
      <c r="U8" s="258"/>
      <c r="V8" s="139"/>
      <c r="W8" s="139"/>
      <c r="X8" s="139"/>
      <c r="Y8" s="139"/>
      <c r="Z8" s="259"/>
    </row>
    <row r="9" spans="1:26" s="140" customFormat="1" ht="15" customHeight="1">
      <c r="A9" s="254"/>
      <c r="B9" s="256"/>
      <c r="C9" s="256"/>
      <c r="D9" s="139"/>
      <c r="E9" s="256"/>
      <c r="F9" s="139"/>
      <c r="G9" s="139"/>
      <c r="H9" s="139"/>
      <c r="I9" s="139"/>
      <c r="J9" s="255"/>
      <c r="K9" s="139"/>
      <c r="L9" s="255"/>
      <c r="M9" s="255"/>
      <c r="N9" s="255"/>
      <c r="O9" s="139"/>
      <c r="P9" s="139"/>
      <c r="Q9" s="139"/>
      <c r="R9" s="139"/>
      <c r="S9" s="257" t="s">
        <v>176</v>
      </c>
      <c r="T9" s="260"/>
      <c r="U9" s="260"/>
      <c r="V9" s="139"/>
      <c r="W9" s="139"/>
      <c r="X9" s="139"/>
      <c r="Y9" s="139"/>
      <c r="Z9" s="259"/>
    </row>
    <row r="10" spans="1:26" s="140" customFormat="1" ht="15" customHeight="1">
      <c r="A10" s="254"/>
      <c r="B10" s="256"/>
      <c r="C10" s="256"/>
      <c r="D10" s="139"/>
      <c r="E10" s="256"/>
      <c r="F10" s="139"/>
      <c r="G10" s="139"/>
      <c r="H10" s="139"/>
      <c r="J10" s="255"/>
      <c r="K10" s="138"/>
      <c r="L10" s="255"/>
      <c r="M10" s="255"/>
      <c r="N10" s="255"/>
      <c r="O10" s="139"/>
      <c r="P10" s="139"/>
      <c r="Q10" s="139"/>
      <c r="R10" s="139"/>
      <c r="S10" s="261" t="s">
        <v>77</v>
      </c>
      <c r="T10" s="141"/>
      <c r="U10" s="260"/>
      <c r="V10" s="139"/>
      <c r="W10" s="139"/>
      <c r="X10" s="139"/>
      <c r="Y10" s="139"/>
      <c r="Z10" s="259"/>
    </row>
    <row r="11" spans="1:26" s="140" customFormat="1" ht="15" customHeight="1">
      <c r="A11" s="254"/>
      <c r="B11" s="256"/>
      <c r="C11" s="256"/>
      <c r="D11" s="139"/>
      <c r="E11" s="256"/>
      <c r="F11" s="139"/>
      <c r="G11" s="139"/>
      <c r="H11" s="139"/>
      <c r="I11" s="138" t="s">
        <v>88</v>
      </c>
      <c r="J11" s="255"/>
      <c r="K11" s="138"/>
      <c r="L11" s="255"/>
      <c r="M11" s="138" t="s">
        <v>71</v>
      </c>
      <c r="N11" s="255"/>
      <c r="O11" s="139"/>
      <c r="P11" s="139"/>
      <c r="Q11" s="139"/>
      <c r="R11" s="139"/>
      <c r="S11" s="262" t="s">
        <v>177</v>
      </c>
      <c r="T11" s="141"/>
      <c r="U11" s="260"/>
      <c r="V11" s="139"/>
      <c r="W11" s="139"/>
      <c r="X11" s="139"/>
      <c r="Y11" s="139"/>
      <c r="Z11" s="259"/>
    </row>
    <row r="12" spans="1:26" s="140" customFormat="1" ht="15" customHeight="1">
      <c r="A12" s="254"/>
      <c r="B12" s="254"/>
      <c r="C12" s="256"/>
      <c r="D12" s="139"/>
      <c r="E12" s="256"/>
      <c r="F12" s="139"/>
      <c r="G12" s="139"/>
      <c r="H12" s="139"/>
      <c r="I12" s="138" t="s">
        <v>83</v>
      </c>
      <c r="J12" s="255"/>
      <c r="K12" s="263" t="s">
        <v>88</v>
      </c>
      <c r="L12" s="255"/>
      <c r="M12" s="263" t="s">
        <v>72</v>
      </c>
      <c r="N12" s="255"/>
      <c r="O12" s="310" t="s">
        <v>20</v>
      </c>
      <c r="P12" s="310"/>
      <c r="Q12" s="310"/>
      <c r="R12" s="139"/>
      <c r="S12" s="257" t="s">
        <v>76</v>
      </c>
      <c r="T12" s="139"/>
      <c r="U12" s="139"/>
      <c r="V12" s="139"/>
      <c r="W12" s="139"/>
      <c r="X12" s="139"/>
      <c r="Y12" s="139"/>
    </row>
    <row r="13" spans="1:26" s="140" customFormat="1" ht="15" customHeight="1">
      <c r="A13" s="142"/>
      <c r="B13" s="142"/>
      <c r="C13" s="259"/>
      <c r="D13" s="264"/>
      <c r="E13" s="259" t="s">
        <v>23</v>
      </c>
      <c r="F13" s="264"/>
      <c r="G13" s="264"/>
      <c r="H13" s="264"/>
      <c r="I13" s="263" t="s">
        <v>84</v>
      </c>
      <c r="J13" s="138"/>
      <c r="K13" s="265" t="s">
        <v>123</v>
      </c>
      <c r="L13" s="138"/>
      <c r="M13" s="263" t="s">
        <v>73</v>
      </c>
      <c r="N13" s="138"/>
      <c r="O13" s="266" t="s">
        <v>167</v>
      </c>
      <c r="P13" s="258"/>
      <c r="Q13" s="258"/>
      <c r="R13" s="264"/>
      <c r="S13" s="267" t="s">
        <v>218</v>
      </c>
      <c r="T13" s="264"/>
      <c r="U13" s="263" t="s">
        <v>26</v>
      </c>
      <c r="V13" s="264"/>
      <c r="W13" s="263" t="s">
        <v>48</v>
      </c>
      <c r="X13" s="264"/>
      <c r="Y13" s="143"/>
    </row>
    <row r="14" spans="1:26" s="140" customFormat="1" ht="15" customHeight="1">
      <c r="A14" s="142"/>
      <c r="B14" s="142"/>
      <c r="C14" s="268"/>
      <c r="D14" s="263"/>
      <c r="E14" s="268" t="s">
        <v>46</v>
      </c>
      <c r="F14" s="263"/>
      <c r="G14" s="263" t="s">
        <v>145</v>
      </c>
      <c r="H14" s="263"/>
      <c r="I14" s="263" t="s">
        <v>208</v>
      </c>
      <c r="J14" s="138"/>
      <c r="K14" s="265" t="s">
        <v>122</v>
      </c>
      <c r="L14" s="138"/>
      <c r="M14" s="263" t="s">
        <v>74</v>
      </c>
      <c r="N14" s="138"/>
      <c r="O14" s="268" t="s">
        <v>70</v>
      </c>
      <c r="P14" s="263"/>
      <c r="Q14" s="138"/>
      <c r="R14" s="263"/>
      <c r="S14" s="267" t="s">
        <v>219</v>
      </c>
      <c r="T14" s="263"/>
      <c r="U14" s="269" t="s">
        <v>90</v>
      </c>
      <c r="V14" s="263"/>
      <c r="W14" s="269" t="s">
        <v>49</v>
      </c>
      <c r="X14" s="263"/>
      <c r="Y14" s="138" t="s">
        <v>26</v>
      </c>
    </row>
    <row r="15" spans="1:26" s="140" customFormat="1" ht="15" customHeight="1">
      <c r="A15" s="142"/>
      <c r="B15" s="142"/>
      <c r="C15" s="268"/>
      <c r="D15" s="263"/>
      <c r="E15" s="268" t="s">
        <v>24</v>
      </c>
      <c r="F15" s="263"/>
      <c r="G15" s="263" t="s">
        <v>146</v>
      </c>
      <c r="H15" s="263"/>
      <c r="I15" s="263" t="s">
        <v>89</v>
      </c>
      <c r="J15" s="138"/>
      <c r="K15" s="265" t="s">
        <v>119</v>
      </c>
      <c r="L15" s="138"/>
      <c r="M15" s="263" t="s">
        <v>75</v>
      </c>
      <c r="N15" s="138"/>
      <c r="O15" s="268" t="s">
        <v>47</v>
      </c>
      <c r="P15" s="263"/>
      <c r="Q15" s="268" t="s">
        <v>25</v>
      </c>
      <c r="R15" s="263"/>
      <c r="S15" s="267" t="s">
        <v>220</v>
      </c>
      <c r="T15" s="263"/>
      <c r="U15" s="269" t="s">
        <v>91</v>
      </c>
      <c r="V15" s="263"/>
      <c r="W15" s="269" t="s">
        <v>50</v>
      </c>
      <c r="X15" s="263"/>
      <c r="Y15" s="263" t="s">
        <v>92</v>
      </c>
    </row>
    <row r="16" spans="1:26" s="140" customFormat="1" ht="15" customHeight="1">
      <c r="A16" s="144"/>
      <c r="B16" s="144"/>
      <c r="C16" s="253" t="s">
        <v>4</v>
      </c>
      <c r="D16" s="263"/>
      <c r="E16" s="270" t="s">
        <v>0</v>
      </c>
      <c r="F16" s="263"/>
      <c r="G16" s="270" t="s">
        <v>0</v>
      </c>
      <c r="H16" s="263"/>
      <c r="I16" s="145" t="s">
        <v>0</v>
      </c>
      <c r="J16" s="138"/>
      <c r="K16" s="271" t="s">
        <v>0</v>
      </c>
      <c r="L16" s="138"/>
      <c r="M16" s="145" t="s">
        <v>0</v>
      </c>
      <c r="N16" s="138"/>
      <c r="O16" s="145" t="s">
        <v>0</v>
      </c>
      <c r="P16" s="268"/>
      <c r="Q16" s="145" t="s">
        <v>0</v>
      </c>
      <c r="R16" s="263"/>
      <c r="S16" s="271" t="s">
        <v>0</v>
      </c>
      <c r="T16" s="263"/>
      <c r="U16" s="145" t="s">
        <v>0</v>
      </c>
      <c r="V16" s="263"/>
      <c r="W16" s="145" t="s">
        <v>0</v>
      </c>
      <c r="X16" s="263"/>
      <c r="Y16" s="145" t="s">
        <v>0</v>
      </c>
    </row>
    <row r="17" spans="1:25" s="140" customFormat="1" ht="15" customHeight="1">
      <c r="A17" s="146"/>
      <c r="B17" s="146"/>
      <c r="C17" s="148"/>
      <c r="D17" s="143"/>
      <c r="E17" s="147"/>
      <c r="F17" s="143"/>
      <c r="G17" s="143"/>
      <c r="H17" s="143"/>
      <c r="I17" s="147"/>
      <c r="J17" s="147"/>
      <c r="K17" s="147"/>
      <c r="L17" s="147"/>
      <c r="M17" s="143"/>
      <c r="N17" s="147"/>
      <c r="O17" s="143"/>
      <c r="P17" s="143"/>
      <c r="Q17" s="147"/>
      <c r="R17" s="143"/>
      <c r="S17" s="143"/>
      <c r="T17" s="143"/>
      <c r="U17" s="143"/>
      <c r="V17" s="143"/>
      <c r="W17" s="143"/>
      <c r="X17" s="143"/>
      <c r="Y17" s="143"/>
    </row>
    <row r="18" spans="1:25" s="140" customFormat="1" ht="15" customHeight="1">
      <c r="A18" s="149" t="s">
        <v>170</v>
      </c>
      <c r="B18" s="142"/>
      <c r="C18" s="272"/>
      <c r="D18" s="150"/>
      <c r="E18" s="150">
        <v>508002100</v>
      </c>
      <c r="F18" s="150"/>
      <c r="G18" s="150">
        <v>1050503500</v>
      </c>
      <c r="H18" s="150"/>
      <c r="I18" s="150">
        <v>4605502</v>
      </c>
      <c r="J18" s="150"/>
      <c r="K18" s="150">
        <v>1836570</v>
      </c>
      <c r="L18" s="150"/>
      <c r="M18" s="150">
        <v>42694664</v>
      </c>
      <c r="N18" s="150"/>
      <c r="O18" s="150">
        <v>55000000</v>
      </c>
      <c r="P18" s="150"/>
      <c r="Q18" s="150">
        <v>-139270699</v>
      </c>
      <c r="R18" s="150"/>
      <c r="S18" s="150">
        <v>452126</v>
      </c>
      <c r="T18" s="143"/>
      <c r="U18" s="150">
        <f>SUM(E18:S18)</f>
        <v>1523823763</v>
      </c>
      <c r="V18" s="150"/>
      <c r="W18" s="150">
        <v>161837</v>
      </c>
      <c r="X18" s="150"/>
      <c r="Y18" s="150">
        <f>SUM(U18:W18)</f>
        <v>1523985600</v>
      </c>
    </row>
    <row r="19" spans="1:25" s="140" customFormat="1" ht="6" customHeight="1">
      <c r="A19" s="149"/>
      <c r="B19" s="142"/>
      <c r="C19" s="272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43"/>
      <c r="U19" s="150"/>
      <c r="V19" s="150"/>
      <c r="W19" s="143"/>
      <c r="X19" s="150"/>
      <c r="Y19" s="150"/>
    </row>
    <row r="20" spans="1:25" s="140" customFormat="1" ht="15" customHeight="1">
      <c r="A20" s="149" t="s">
        <v>78</v>
      </c>
      <c r="B20" s="146"/>
      <c r="C20" s="272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50"/>
    </row>
    <row r="21" spans="1:25" s="140" customFormat="1" ht="15" customHeight="1">
      <c r="A21" s="146" t="s">
        <v>162</v>
      </c>
      <c r="B21" s="142"/>
      <c r="C21" s="272">
        <v>16</v>
      </c>
      <c r="D21" s="150"/>
      <c r="E21" s="150">
        <v>1500000</v>
      </c>
      <c r="F21" s="150"/>
      <c r="G21" s="150">
        <v>7500000</v>
      </c>
      <c r="H21" s="150"/>
      <c r="I21" s="150">
        <v>0</v>
      </c>
      <c r="J21" s="150"/>
      <c r="K21" s="150">
        <v>0</v>
      </c>
      <c r="L21" s="150"/>
      <c r="M21" s="150">
        <v>0</v>
      </c>
      <c r="N21" s="150"/>
      <c r="O21" s="150">
        <v>0</v>
      </c>
      <c r="P21" s="150"/>
      <c r="Q21" s="150">
        <v>0</v>
      </c>
      <c r="R21" s="150"/>
      <c r="S21" s="150">
        <v>0</v>
      </c>
      <c r="T21" s="150"/>
      <c r="U21" s="150">
        <f>SUM(E21:S21)</f>
        <v>9000000</v>
      </c>
      <c r="V21" s="150"/>
      <c r="W21" s="150">
        <v>0</v>
      </c>
      <c r="X21" s="150"/>
      <c r="Y21" s="150">
        <f>SUM(U21:W21)</f>
        <v>9000000</v>
      </c>
    </row>
    <row r="22" spans="1:25" s="140" customFormat="1" ht="15" customHeight="1">
      <c r="A22" s="273" t="s">
        <v>152</v>
      </c>
      <c r="B22" s="142"/>
      <c r="C22" s="272"/>
      <c r="D22" s="274"/>
      <c r="E22" s="275">
        <v>0</v>
      </c>
      <c r="F22" s="276"/>
      <c r="G22" s="275">
        <v>0</v>
      </c>
      <c r="H22" s="276"/>
      <c r="I22" s="275">
        <v>0</v>
      </c>
      <c r="J22" s="276"/>
      <c r="K22" s="275">
        <v>0</v>
      </c>
      <c r="L22" s="276"/>
      <c r="M22" s="275">
        <v>0</v>
      </c>
      <c r="N22" s="276"/>
      <c r="O22" s="275">
        <v>0</v>
      </c>
      <c r="P22" s="276"/>
      <c r="Q22" s="275">
        <v>-61296041</v>
      </c>
      <c r="R22" s="276"/>
      <c r="S22" s="275">
        <v>0</v>
      </c>
      <c r="T22" s="276"/>
      <c r="U22" s="275">
        <f>SUM(E22:S22)</f>
        <v>-61296041</v>
      </c>
      <c r="V22" s="276"/>
      <c r="W22" s="152">
        <v>-10060</v>
      </c>
      <c r="X22" s="276"/>
      <c r="Y22" s="151">
        <f>SUM(U22:W22)</f>
        <v>-61306101</v>
      </c>
    </row>
    <row r="23" spans="1:25" s="140" customFormat="1" ht="15" customHeight="1">
      <c r="A23" s="146"/>
      <c r="B23" s="142"/>
      <c r="C23" s="272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</row>
    <row r="24" spans="1:25" s="140" customFormat="1" ht="15" customHeight="1" thickBot="1">
      <c r="A24" s="277" t="s">
        <v>171</v>
      </c>
      <c r="B24" s="142"/>
      <c r="C24" s="272"/>
      <c r="D24" s="150"/>
      <c r="E24" s="153">
        <f>SUM(E18:E22)</f>
        <v>509502100</v>
      </c>
      <c r="F24" s="150"/>
      <c r="G24" s="153">
        <f>SUM(G18:G22)</f>
        <v>1058003500</v>
      </c>
      <c r="H24" s="150"/>
      <c r="I24" s="153">
        <f>SUM(I18:I22)</f>
        <v>4605502</v>
      </c>
      <c r="J24" s="150"/>
      <c r="K24" s="153">
        <f>SUM(K18:K22)</f>
        <v>1836570</v>
      </c>
      <c r="L24" s="150"/>
      <c r="M24" s="153">
        <f>SUM(M18:M22)</f>
        <v>42694664</v>
      </c>
      <c r="N24" s="150"/>
      <c r="O24" s="153">
        <f>SUM(O18:O22)</f>
        <v>55000000</v>
      </c>
      <c r="P24" s="150"/>
      <c r="Q24" s="153">
        <f>SUM(Q18:Q22)</f>
        <v>-200566740</v>
      </c>
      <c r="R24" s="150"/>
      <c r="S24" s="153">
        <f>SUM(S18:S22)</f>
        <v>452126</v>
      </c>
      <c r="T24" s="150"/>
      <c r="U24" s="153">
        <f>SUM(U18:U22)</f>
        <v>1471527722</v>
      </c>
      <c r="V24" s="150"/>
      <c r="W24" s="153">
        <f>SUM(W18:W22)</f>
        <v>151777</v>
      </c>
      <c r="X24" s="150"/>
      <c r="Y24" s="153">
        <f>SUM(Y18:Y22)</f>
        <v>1471679499</v>
      </c>
    </row>
    <row r="25" spans="1:25" s="140" customFormat="1" ht="15" customHeight="1" thickTop="1">
      <c r="A25" s="277"/>
      <c r="B25" s="142"/>
      <c r="C25" s="272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</row>
    <row r="26" spans="1:25" s="140" customFormat="1" ht="15" customHeight="1">
      <c r="A26" s="277"/>
      <c r="B26" s="142"/>
      <c r="C26" s="272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</row>
    <row r="27" spans="1:25" s="140" customFormat="1" ht="15" customHeight="1">
      <c r="A27" s="149" t="s">
        <v>221</v>
      </c>
      <c r="B27" s="142"/>
      <c r="C27" s="272"/>
      <c r="D27" s="150"/>
      <c r="E27" s="285"/>
      <c r="G27" s="285"/>
      <c r="I27" s="285"/>
      <c r="K27" s="285"/>
      <c r="M27" s="285"/>
      <c r="O27" s="285"/>
      <c r="Q27" s="285"/>
      <c r="S27" s="285"/>
      <c r="U27" s="285"/>
      <c r="W27" s="285"/>
      <c r="Y27" s="285"/>
    </row>
    <row r="28" spans="1:25" s="140" customFormat="1" ht="15" customHeight="1">
      <c r="A28" s="149"/>
      <c r="B28" s="284" t="s">
        <v>222</v>
      </c>
      <c r="C28" s="272"/>
      <c r="D28" s="150"/>
      <c r="E28" s="216">
        <v>509502100</v>
      </c>
      <c r="F28" s="150"/>
      <c r="G28" s="216">
        <v>1058003500</v>
      </c>
      <c r="H28" s="150"/>
      <c r="I28" s="216">
        <v>4605502</v>
      </c>
      <c r="J28" s="150"/>
      <c r="K28" s="216">
        <v>1836570</v>
      </c>
      <c r="L28" s="150"/>
      <c r="M28" s="216">
        <v>42694664</v>
      </c>
      <c r="N28" s="150"/>
      <c r="O28" s="216">
        <v>55000000</v>
      </c>
      <c r="P28" s="150"/>
      <c r="Q28" s="216">
        <v>-257416719</v>
      </c>
      <c r="R28" s="150"/>
      <c r="S28" s="216">
        <v>386067</v>
      </c>
      <c r="T28" s="143"/>
      <c r="U28" s="216">
        <v>1414611684</v>
      </c>
      <c r="V28" s="150"/>
      <c r="W28" s="216">
        <v>143811</v>
      </c>
      <c r="X28" s="150"/>
      <c r="Y28" s="216">
        <v>1414755495</v>
      </c>
    </row>
    <row r="29" spans="1:25" s="140" customFormat="1" ht="15" customHeight="1">
      <c r="A29" s="181" t="s">
        <v>223</v>
      </c>
      <c r="B29" s="142"/>
      <c r="C29" s="272"/>
      <c r="D29" s="150"/>
      <c r="E29" s="285"/>
      <c r="G29" s="285"/>
      <c r="I29" s="285"/>
      <c r="K29" s="285"/>
      <c r="M29" s="285"/>
      <c r="O29" s="285"/>
      <c r="Q29" s="285"/>
      <c r="S29" s="285"/>
      <c r="U29" s="285"/>
      <c r="W29" s="285"/>
      <c r="Y29" s="285"/>
    </row>
    <row r="30" spans="1:25" s="140" customFormat="1" ht="15" customHeight="1">
      <c r="A30" s="181"/>
      <c r="B30" s="142" t="s">
        <v>224</v>
      </c>
      <c r="C30" s="272">
        <v>4</v>
      </c>
      <c r="D30" s="150"/>
      <c r="E30" s="218">
        <v>0</v>
      </c>
      <c r="F30" s="150"/>
      <c r="G30" s="218">
        <v>0</v>
      </c>
      <c r="H30" s="150"/>
      <c r="I30" s="218">
        <v>0</v>
      </c>
      <c r="J30" s="150"/>
      <c r="K30" s="218">
        <v>0</v>
      </c>
      <c r="L30" s="150"/>
      <c r="M30" s="218">
        <v>0</v>
      </c>
      <c r="N30" s="150"/>
      <c r="O30" s="218">
        <v>0</v>
      </c>
      <c r="P30" s="150"/>
      <c r="Q30" s="218">
        <v>-73858467</v>
      </c>
      <c r="R30" s="150"/>
      <c r="S30" s="218">
        <v>0</v>
      </c>
      <c r="T30" s="143"/>
      <c r="U30" s="278">
        <f>SUM(E30:S30)</f>
        <v>-73858467</v>
      </c>
      <c r="V30" s="276"/>
      <c r="W30" s="230">
        <v>0</v>
      </c>
      <c r="X30" s="276"/>
      <c r="Y30" s="218">
        <f>SUM(U30:W30)</f>
        <v>-73858467</v>
      </c>
    </row>
    <row r="31" spans="1:25" s="140" customFormat="1" ht="15" customHeight="1">
      <c r="A31" s="181"/>
      <c r="B31" s="142"/>
      <c r="C31" s="272"/>
      <c r="D31" s="150"/>
      <c r="E31" s="216"/>
      <c r="F31" s="150"/>
      <c r="G31" s="216"/>
      <c r="H31" s="150"/>
      <c r="I31" s="216"/>
      <c r="J31" s="150"/>
      <c r="K31" s="216"/>
      <c r="L31" s="150"/>
      <c r="M31" s="216"/>
      <c r="N31" s="150"/>
      <c r="O31" s="216"/>
      <c r="P31" s="150"/>
      <c r="Q31" s="216"/>
      <c r="R31" s="150"/>
      <c r="S31" s="216"/>
      <c r="T31" s="143"/>
      <c r="U31" s="279"/>
      <c r="V31" s="276"/>
      <c r="W31" s="229"/>
      <c r="X31" s="276"/>
      <c r="Y31" s="216"/>
    </row>
    <row r="32" spans="1:25" s="140" customFormat="1" ht="15" customHeight="1">
      <c r="A32" s="149" t="s">
        <v>225</v>
      </c>
      <c r="B32" s="142"/>
      <c r="C32" s="272"/>
      <c r="D32" s="150"/>
      <c r="E32" s="285"/>
      <c r="G32" s="285"/>
      <c r="I32" s="285"/>
      <c r="K32" s="285"/>
      <c r="M32" s="285"/>
      <c r="O32" s="285"/>
      <c r="Q32" s="285"/>
      <c r="S32" s="285"/>
      <c r="U32" s="285"/>
      <c r="W32" s="285"/>
      <c r="Y32" s="285"/>
    </row>
    <row r="33" spans="1:25" s="140" customFormat="1" ht="15" customHeight="1">
      <c r="A33" s="149"/>
      <c r="B33" s="284" t="s">
        <v>226</v>
      </c>
      <c r="C33" s="272"/>
      <c r="D33" s="150"/>
      <c r="E33" s="216">
        <f>E28+E30</f>
        <v>509502100</v>
      </c>
      <c r="F33" s="150"/>
      <c r="G33" s="216">
        <f>G28+G30</f>
        <v>1058003500</v>
      </c>
      <c r="H33" s="150"/>
      <c r="I33" s="216">
        <f>I28+I30</f>
        <v>4605502</v>
      </c>
      <c r="J33" s="150"/>
      <c r="K33" s="216">
        <f>K28+K30</f>
        <v>1836570</v>
      </c>
      <c r="L33" s="150"/>
      <c r="M33" s="216">
        <f>M28+M30</f>
        <v>42694664</v>
      </c>
      <c r="N33" s="150"/>
      <c r="O33" s="216">
        <f>O28+O30</f>
        <v>55000000</v>
      </c>
      <c r="P33" s="150"/>
      <c r="Q33" s="216">
        <f>Q28+Q30</f>
        <v>-331275186</v>
      </c>
      <c r="R33" s="150"/>
      <c r="S33" s="216">
        <f>S28+S30</f>
        <v>386067</v>
      </c>
      <c r="T33" s="143"/>
      <c r="U33" s="216">
        <f>SUM(E33:S33)</f>
        <v>1340753217</v>
      </c>
      <c r="V33" s="150"/>
      <c r="W33" s="216">
        <f>W28+W30</f>
        <v>143811</v>
      </c>
      <c r="X33" s="150"/>
      <c r="Y33" s="216">
        <f>SUM(U33:W33)</f>
        <v>1340897028</v>
      </c>
    </row>
    <row r="34" spans="1:25" s="140" customFormat="1" ht="6" customHeight="1">
      <c r="A34" s="149"/>
      <c r="B34" s="142"/>
      <c r="C34" s="272"/>
      <c r="D34" s="150"/>
      <c r="E34" s="216"/>
      <c r="F34" s="150"/>
      <c r="G34" s="216"/>
      <c r="H34" s="150"/>
      <c r="I34" s="216"/>
      <c r="J34" s="150"/>
      <c r="K34" s="216"/>
      <c r="L34" s="150"/>
      <c r="M34" s="216"/>
      <c r="N34" s="150"/>
      <c r="O34" s="216"/>
      <c r="P34" s="150"/>
      <c r="Q34" s="216"/>
      <c r="R34" s="150"/>
      <c r="S34" s="216"/>
      <c r="T34" s="143"/>
      <c r="U34" s="216"/>
      <c r="V34" s="150"/>
      <c r="W34" s="234"/>
      <c r="X34" s="150"/>
      <c r="Y34" s="216"/>
    </row>
    <row r="35" spans="1:25" s="140" customFormat="1" ht="15" customHeight="1">
      <c r="A35" s="149" t="s">
        <v>78</v>
      </c>
      <c r="B35" s="146"/>
      <c r="C35" s="272"/>
      <c r="D35" s="150"/>
      <c r="E35" s="216"/>
      <c r="F35" s="150"/>
      <c r="G35" s="216"/>
      <c r="H35" s="150"/>
      <c r="I35" s="216"/>
      <c r="J35" s="150"/>
      <c r="K35" s="216"/>
      <c r="L35" s="150"/>
      <c r="M35" s="216"/>
      <c r="N35" s="150"/>
      <c r="O35" s="216"/>
      <c r="P35" s="150"/>
      <c r="Q35" s="216"/>
      <c r="R35" s="150"/>
      <c r="S35" s="216"/>
      <c r="T35" s="150"/>
      <c r="U35" s="216"/>
      <c r="V35" s="150"/>
      <c r="W35" s="216"/>
      <c r="X35" s="150"/>
      <c r="Y35" s="216"/>
    </row>
    <row r="36" spans="1:25" s="140" customFormat="1" ht="15" customHeight="1">
      <c r="A36" s="181" t="s">
        <v>217</v>
      </c>
      <c r="B36" s="146"/>
      <c r="C36" s="272"/>
      <c r="D36" s="150"/>
      <c r="E36" s="216">
        <v>0</v>
      </c>
      <c r="F36" s="150"/>
      <c r="G36" s="216">
        <v>0</v>
      </c>
      <c r="H36" s="150"/>
      <c r="I36" s="216">
        <v>0</v>
      </c>
      <c r="J36" s="150"/>
      <c r="K36" s="216">
        <v>0</v>
      </c>
      <c r="L36" s="150"/>
      <c r="M36" s="216">
        <v>0</v>
      </c>
      <c r="N36" s="150"/>
      <c r="O36" s="216">
        <v>7500000</v>
      </c>
      <c r="P36" s="150"/>
      <c r="Q36" s="216">
        <f>-O36</f>
        <v>-7500000</v>
      </c>
      <c r="R36" s="150"/>
      <c r="S36" s="216">
        <v>0</v>
      </c>
      <c r="T36" s="150"/>
      <c r="U36" s="216">
        <f>SUM(E36:S36)</f>
        <v>0</v>
      </c>
      <c r="V36" s="150"/>
      <c r="W36" s="216">
        <v>0</v>
      </c>
      <c r="X36" s="150"/>
      <c r="Y36" s="216">
        <f>SUM(U36:W36)</f>
        <v>0</v>
      </c>
    </row>
    <row r="37" spans="1:25" s="140" customFormat="1" ht="15" customHeight="1">
      <c r="A37" s="273" t="s">
        <v>198</v>
      </c>
      <c r="B37" s="142"/>
      <c r="C37" s="272"/>
      <c r="D37" s="274"/>
      <c r="E37" s="278">
        <v>0</v>
      </c>
      <c r="F37" s="274"/>
      <c r="G37" s="278">
        <v>0</v>
      </c>
      <c r="H37" s="274"/>
      <c r="I37" s="278">
        <v>0</v>
      </c>
      <c r="J37" s="274"/>
      <c r="K37" s="278">
        <v>0</v>
      </c>
      <c r="L37" s="274"/>
      <c r="M37" s="278">
        <v>0</v>
      </c>
      <c r="N37" s="274"/>
      <c r="O37" s="278">
        <v>0</v>
      </c>
      <c r="P37" s="276"/>
      <c r="Q37" s="278">
        <f>'5'!F45</f>
        <v>188657670</v>
      </c>
      <c r="R37" s="274"/>
      <c r="S37" s="278">
        <v>0</v>
      </c>
      <c r="T37" s="274"/>
      <c r="U37" s="278">
        <f>SUM(E37:S37)</f>
        <v>188657670</v>
      </c>
      <c r="V37" s="276"/>
      <c r="W37" s="230">
        <v>-9279</v>
      </c>
      <c r="X37" s="276"/>
      <c r="Y37" s="218">
        <f>SUM(U37:W37)</f>
        <v>188648391</v>
      </c>
    </row>
    <row r="38" spans="1:25" s="140" customFormat="1" ht="15" customHeight="1">
      <c r="A38" s="146"/>
      <c r="B38" s="142"/>
      <c r="C38" s="272"/>
      <c r="D38" s="150"/>
      <c r="E38" s="216"/>
      <c r="F38" s="150"/>
      <c r="G38" s="216"/>
      <c r="H38" s="150"/>
      <c r="I38" s="216"/>
      <c r="J38" s="150"/>
      <c r="K38" s="216"/>
      <c r="L38" s="150"/>
      <c r="M38" s="216"/>
      <c r="N38" s="150"/>
      <c r="O38" s="216"/>
      <c r="P38" s="150"/>
      <c r="Q38" s="216"/>
      <c r="R38" s="150"/>
      <c r="S38" s="216"/>
      <c r="T38" s="150"/>
      <c r="U38" s="216"/>
      <c r="V38" s="150"/>
      <c r="W38" s="216"/>
      <c r="X38" s="150"/>
      <c r="Y38" s="216"/>
    </row>
    <row r="39" spans="1:25" s="140" customFormat="1" ht="15" customHeight="1" thickBot="1">
      <c r="A39" s="277" t="s">
        <v>193</v>
      </c>
      <c r="B39" s="142"/>
      <c r="C39" s="272"/>
      <c r="D39" s="150"/>
      <c r="E39" s="224">
        <f>SUM(E33:E37)</f>
        <v>509502100</v>
      </c>
      <c r="F39" s="150"/>
      <c r="G39" s="224">
        <f>SUM(G33:G37)</f>
        <v>1058003500</v>
      </c>
      <c r="H39" s="150"/>
      <c r="I39" s="224">
        <f>SUM(I33:I37)</f>
        <v>4605502</v>
      </c>
      <c r="J39" s="150"/>
      <c r="K39" s="224">
        <f>SUM(K33:K37)</f>
        <v>1836570</v>
      </c>
      <c r="L39" s="150"/>
      <c r="M39" s="224">
        <f>SUM(M33:M37)</f>
        <v>42694664</v>
      </c>
      <c r="N39" s="150"/>
      <c r="O39" s="224">
        <f>SUM(O33:O37)</f>
        <v>62500000</v>
      </c>
      <c r="P39" s="150"/>
      <c r="Q39" s="224">
        <f>SUM(Q33:Q37)</f>
        <v>-150117516</v>
      </c>
      <c r="R39" s="150"/>
      <c r="S39" s="224">
        <f>SUM(S33:S37)</f>
        <v>386067</v>
      </c>
      <c r="T39" s="150"/>
      <c r="U39" s="224">
        <f>SUM(U33:U37)</f>
        <v>1529410887</v>
      </c>
      <c r="V39" s="150"/>
      <c r="W39" s="224">
        <f>SUM(W33:W37)</f>
        <v>134532</v>
      </c>
      <c r="X39" s="150"/>
      <c r="Y39" s="224">
        <f>SUM(Y33:Y37)</f>
        <v>1529545419</v>
      </c>
    </row>
    <row r="40" spans="1:25" ht="17.25" customHeight="1" thickTop="1"/>
    <row r="41" spans="1:25" ht="21.95" customHeight="1">
      <c r="A41" s="314" t="s">
        <v>140</v>
      </c>
      <c r="B41" s="315"/>
      <c r="C41" s="315"/>
      <c r="D41" s="315"/>
      <c r="E41" s="315"/>
      <c r="F41" s="315"/>
      <c r="G41" s="315"/>
      <c r="H41" s="315"/>
      <c r="I41" s="315"/>
      <c r="J41" s="315"/>
      <c r="K41" s="315"/>
      <c r="L41" s="315"/>
      <c r="M41" s="315"/>
      <c r="N41" s="315"/>
      <c r="O41" s="315"/>
      <c r="P41" s="315"/>
      <c r="Q41" s="315"/>
      <c r="R41" s="315"/>
      <c r="S41" s="315"/>
      <c r="T41" s="315"/>
      <c r="U41" s="315"/>
      <c r="V41" s="315"/>
      <c r="W41" s="315"/>
      <c r="X41" s="315"/>
      <c r="Y41" s="315"/>
    </row>
  </sheetData>
  <mergeCells count="4">
    <mergeCell ref="A41:Y41"/>
    <mergeCell ref="O12:Q12"/>
    <mergeCell ref="E6:Y6"/>
    <mergeCell ref="E7:U7"/>
  </mergeCells>
  <pageMargins left="0.4" right="0.4" top="0.5" bottom="0.6" header="0.49" footer="0.4"/>
  <pageSetup paperSize="9" scale="90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34"/>
  <sheetViews>
    <sheetView topLeftCell="A9" zoomScaleNormal="100" zoomScaleSheetLayoutView="115" workbookViewId="0">
      <selection activeCell="I27" sqref="I27"/>
    </sheetView>
  </sheetViews>
  <sheetFormatPr defaultColWidth="9.140625" defaultRowHeight="15" customHeight="1"/>
  <cols>
    <col min="1" max="1" width="1.7109375" style="42" customWidth="1"/>
    <col min="2" max="2" width="52.85546875" style="42" customWidth="1"/>
    <col min="3" max="3" width="5.7109375" style="110" customWidth="1"/>
    <col min="4" max="4" width="0.7109375" style="110" customWidth="1"/>
    <col min="5" max="5" width="14.7109375" style="110" customWidth="1"/>
    <col min="6" max="6" width="0.7109375" style="110" customWidth="1"/>
    <col min="7" max="7" width="14.7109375" style="110" customWidth="1"/>
    <col min="8" max="8" width="0.7109375" style="110" customWidth="1"/>
    <col min="9" max="9" width="13.7109375" style="110" customWidth="1"/>
    <col min="10" max="10" width="0.7109375" style="110" customWidth="1"/>
    <col min="11" max="11" width="14.7109375" style="110" customWidth="1"/>
    <col min="12" max="12" width="0.7109375" style="110" customWidth="1"/>
    <col min="13" max="13" width="14.7109375" style="110" customWidth="1"/>
    <col min="14" max="16384" width="9.140625" style="73"/>
  </cols>
  <sheetData>
    <row r="1" spans="1:13" s="99" customFormat="1" ht="16.5" customHeight="1">
      <c r="A1" s="98" t="s">
        <v>101</v>
      </c>
    </row>
    <row r="2" spans="1:13" s="78" customFormat="1" ht="16.5" customHeight="1">
      <c r="A2" s="78" t="s">
        <v>165</v>
      </c>
    </row>
    <row r="3" spans="1:13" s="99" customFormat="1" ht="16.5" customHeight="1">
      <c r="A3" s="100" t="s">
        <v>191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13" ht="16.5" customHeight="1">
      <c r="A4" s="101"/>
      <c r="B4" s="101"/>
      <c r="C4" s="17"/>
      <c r="D4" s="102"/>
      <c r="E4" s="17"/>
      <c r="F4" s="102"/>
      <c r="G4" s="102"/>
      <c r="H4" s="102"/>
      <c r="I4" s="72"/>
      <c r="J4" s="72"/>
      <c r="K4" s="72"/>
      <c r="L4" s="72"/>
      <c r="M4" s="72"/>
    </row>
    <row r="5" spans="1:13" ht="16.5" customHeight="1">
      <c r="A5" s="101"/>
      <c r="B5" s="101"/>
      <c r="C5" s="17"/>
      <c r="D5" s="102"/>
      <c r="E5" s="17"/>
      <c r="F5" s="102"/>
      <c r="G5" s="102"/>
      <c r="H5" s="102"/>
      <c r="I5" s="72"/>
      <c r="J5" s="72"/>
      <c r="K5" s="72"/>
      <c r="L5" s="72"/>
      <c r="M5" s="72"/>
    </row>
    <row r="6" spans="1:13" ht="16.5" customHeight="1">
      <c r="A6" s="101"/>
      <c r="B6" s="101"/>
      <c r="C6" s="102"/>
      <c r="D6" s="102"/>
      <c r="E6" s="303" t="s">
        <v>137</v>
      </c>
      <c r="F6" s="303"/>
      <c r="G6" s="303"/>
      <c r="H6" s="303"/>
      <c r="I6" s="303"/>
      <c r="J6" s="303"/>
      <c r="K6" s="303"/>
      <c r="L6" s="303"/>
      <c r="M6" s="303"/>
    </row>
    <row r="7" spans="1:13" ht="16.5" customHeight="1">
      <c r="C7" s="103"/>
      <c r="D7" s="17"/>
      <c r="E7" s="103" t="s">
        <v>23</v>
      </c>
      <c r="F7" s="17"/>
      <c r="G7" s="17"/>
      <c r="H7" s="17"/>
      <c r="I7" s="304" t="s">
        <v>20</v>
      </c>
      <c r="J7" s="304"/>
      <c r="K7" s="304"/>
      <c r="L7" s="104"/>
    </row>
    <row r="8" spans="1:13" ht="16.5" customHeight="1">
      <c r="C8" s="105"/>
      <c r="D8" s="17"/>
      <c r="E8" s="105" t="s">
        <v>46</v>
      </c>
      <c r="F8" s="17"/>
      <c r="G8" s="17" t="s">
        <v>145</v>
      </c>
      <c r="H8" s="17"/>
      <c r="I8" s="105" t="s">
        <v>167</v>
      </c>
      <c r="J8" s="106"/>
      <c r="K8" s="106"/>
      <c r="L8" s="107"/>
      <c r="M8" s="17" t="s">
        <v>26</v>
      </c>
    </row>
    <row r="9" spans="1:13" ht="16.5" customHeight="1">
      <c r="C9" s="105"/>
      <c r="D9" s="17"/>
      <c r="E9" s="105" t="s">
        <v>24</v>
      </c>
      <c r="F9" s="17"/>
      <c r="G9" s="17" t="s">
        <v>146</v>
      </c>
      <c r="H9" s="17"/>
      <c r="I9" s="105" t="s">
        <v>168</v>
      </c>
      <c r="J9" s="107"/>
      <c r="K9" s="105" t="s">
        <v>25</v>
      </c>
      <c r="L9" s="107"/>
      <c r="M9" s="107" t="s">
        <v>92</v>
      </c>
    </row>
    <row r="10" spans="1:13" ht="16.5" customHeight="1">
      <c r="A10" s="108"/>
      <c r="B10" s="108"/>
      <c r="C10" s="133" t="s">
        <v>4</v>
      </c>
      <c r="D10" s="17"/>
      <c r="E10" s="19" t="s">
        <v>0</v>
      </c>
      <c r="F10" s="17"/>
      <c r="G10" s="74" t="s">
        <v>0</v>
      </c>
      <c r="H10" s="17"/>
      <c r="I10" s="74" t="s">
        <v>0</v>
      </c>
      <c r="J10" s="105"/>
      <c r="K10" s="74" t="s">
        <v>0</v>
      </c>
      <c r="L10" s="107"/>
      <c r="M10" s="74" t="s">
        <v>0</v>
      </c>
    </row>
    <row r="11" spans="1:13" ht="16.5" customHeight="1">
      <c r="A11" s="43"/>
      <c r="B11" s="43"/>
      <c r="C11" s="130"/>
      <c r="D11" s="109"/>
      <c r="E11" s="109"/>
      <c r="F11" s="109"/>
      <c r="G11" s="109"/>
      <c r="H11" s="109"/>
      <c r="K11" s="109"/>
    </row>
    <row r="12" spans="1:13" ht="16.5" customHeight="1">
      <c r="A12" s="64" t="s">
        <v>170</v>
      </c>
      <c r="C12" s="130"/>
      <c r="D12" s="111"/>
      <c r="E12" s="111">
        <v>508002100</v>
      </c>
      <c r="F12" s="112"/>
      <c r="G12" s="111">
        <v>1050503500</v>
      </c>
      <c r="H12" s="112"/>
      <c r="I12" s="111">
        <v>55000000</v>
      </c>
      <c r="J12" s="112"/>
      <c r="K12" s="111">
        <v>-127022846</v>
      </c>
      <c r="L12" s="111"/>
      <c r="M12" s="111">
        <f>SUM(E12:K12)</f>
        <v>1486482754</v>
      </c>
    </row>
    <row r="13" spans="1:13" ht="8.1" customHeight="1">
      <c r="A13" s="64"/>
      <c r="C13" s="130"/>
      <c r="D13" s="111"/>
      <c r="E13" s="111"/>
      <c r="F13" s="112"/>
      <c r="G13" s="112"/>
      <c r="H13" s="112"/>
      <c r="I13" s="111"/>
      <c r="J13" s="112"/>
      <c r="K13" s="111"/>
      <c r="L13" s="111"/>
      <c r="M13" s="111"/>
    </row>
    <row r="14" spans="1:13" ht="16.5" customHeight="1">
      <c r="A14" s="64" t="s">
        <v>78</v>
      </c>
      <c r="C14" s="130"/>
      <c r="D14" s="112"/>
      <c r="E14" s="111"/>
      <c r="F14" s="112"/>
      <c r="G14" s="112"/>
      <c r="H14" s="112"/>
      <c r="I14" s="111"/>
      <c r="J14" s="112"/>
      <c r="K14" s="111"/>
      <c r="L14" s="111"/>
      <c r="M14" s="111"/>
    </row>
    <row r="15" spans="1:13" ht="16.5" customHeight="1">
      <c r="A15" s="43" t="s">
        <v>162</v>
      </c>
      <c r="C15" s="130">
        <v>16</v>
      </c>
      <c r="D15" s="112"/>
      <c r="E15" s="111">
        <v>1500000</v>
      </c>
      <c r="F15" s="112"/>
      <c r="G15" s="111">
        <v>7500000</v>
      </c>
      <c r="H15" s="112"/>
      <c r="I15" s="111">
        <v>0</v>
      </c>
      <c r="J15" s="112"/>
      <c r="K15" s="111">
        <v>0</v>
      </c>
      <c r="L15" s="111"/>
      <c r="M15" s="112">
        <f>SUM(E15:K15)</f>
        <v>9000000</v>
      </c>
    </row>
    <row r="16" spans="1:13" ht="16.5" customHeight="1">
      <c r="A16" s="113" t="s">
        <v>152</v>
      </c>
      <c r="B16" s="64"/>
      <c r="C16" s="130"/>
      <c r="D16" s="112"/>
      <c r="E16" s="34">
        <v>0</v>
      </c>
      <c r="F16" s="28"/>
      <c r="G16" s="34">
        <v>0</v>
      </c>
      <c r="H16" s="118"/>
      <c r="I16" s="34">
        <v>0</v>
      </c>
      <c r="J16" s="118"/>
      <c r="K16" s="34">
        <v>-39092558</v>
      </c>
      <c r="L16" s="111"/>
      <c r="M16" s="114">
        <f>SUM(E16:K16)</f>
        <v>-39092558</v>
      </c>
    </row>
    <row r="17" spans="1:13" ht="16.5" customHeight="1">
      <c r="A17" s="64"/>
      <c r="B17" s="43"/>
      <c r="C17" s="130"/>
      <c r="D17" s="111"/>
      <c r="E17" s="111"/>
      <c r="F17" s="111"/>
      <c r="G17" s="111"/>
      <c r="H17" s="111"/>
      <c r="I17" s="111"/>
      <c r="J17" s="111"/>
      <c r="K17" s="111"/>
      <c r="L17" s="111"/>
      <c r="M17" s="111"/>
    </row>
    <row r="18" spans="1:13" ht="16.5" customHeight="1" thickBot="1">
      <c r="A18" s="115" t="s">
        <v>171</v>
      </c>
      <c r="C18" s="130"/>
      <c r="D18" s="111"/>
      <c r="E18" s="116">
        <f>SUM(E12:E16)</f>
        <v>509502100</v>
      </c>
      <c r="F18" s="111"/>
      <c r="G18" s="116">
        <f>SUM(G12:G16)</f>
        <v>1058003500</v>
      </c>
      <c r="H18" s="111"/>
      <c r="I18" s="116">
        <f>SUM(I12:I16)</f>
        <v>55000000</v>
      </c>
      <c r="J18" s="111"/>
      <c r="K18" s="116">
        <f>SUM(K12:K16)</f>
        <v>-166115404</v>
      </c>
      <c r="L18" s="111"/>
      <c r="M18" s="116">
        <f>SUM(M12:M16)</f>
        <v>1456390196</v>
      </c>
    </row>
    <row r="19" spans="1:13" ht="16.5" customHeight="1" thickTop="1">
      <c r="A19" s="115"/>
      <c r="C19" s="130"/>
      <c r="D19" s="111"/>
      <c r="E19" s="111"/>
      <c r="F19" s="111"/>
      <c r="G19" s="111"/>
      <c r="H19" s="111"/>
      <c r="I19" s="111"/>
      <c r="J19" s="111"/>
      <c r="K19" s="111"/>
      <c r="L19" s="111"/>
      <c r="M19" s="111"/>
    </row>
    <row r="20" spans="1:13" ht="16.5" customHeight="1">
      <c r="A20" s="115"/>
      <c r="C20" s="130"/>
      <c r="D20" s="111"/>
      <c r="E20" s="111"/>
      <c r="F20" s="111"/>
      <c r="G20" s="111"/>
      <c r="H20" s="111"/>
      <c r="I20" s="111"/>
      <c r="J20" s="111"/>
      <c r="K20" s="111"/>
      <c r="L20" s="111"/>
      <c r="M20" s="111"/>
    </row>
    <row r="21" spans="1:13" ht="16.5" customHeight="1">
      <c r="A21" s="64" t="s">
        <v>214</v>
      </c>
      <c r="C21" s="130"/>
      <c r="D21" s="111"/>
      <c r="E21" s="235">
        <v>509502100</v>
      </c>
      <c r="F21" s="112"/>
      <c r="G21" s="235">
        <v>1058003500</v>
      </c>
      <c r="H21" s="112"/>
      <c r="I21" s="235">
        <v>55000000</v>
      </c>
      <c r="J21" s="112"/>
      <c r="K21" s="235">
        <v>-39152091</v>
      </c>
      <c r="L21" s="111"/>
      <c r="M21" s="235">
        <v>1583353509</v>
      </c>
    </row>
    <row r="22" spans="1:13" ht="16.5" customHeight="1">
      <c r="A22" s="77" t="s">
        <v>215</v>
      </c>
      <c r="C22" s="130">
        <v>4</v>
      </c>
      <c r="D22" s="111"/>
      <c r="E22" s="238">
        <v>0</v>
      </c>
      <c r="F22" s="112"/>
      <c r="G22" s="238">
        <v>0</v>
      </c>
      <c r="H22" s="112"/>
      <c r="I22" s="238">
        <v>0</v>
      </c>
      <c r="J22" s="112"/>
      <c r="K22" s="238">
        <v>-43863380</v>
      </c>
      <c r="L22" s="111"/>
      <c r="M22" s="238">
        <f>SUM(E22:L22)</f>
        <v>-43863380</v>
      </c>
    </row>
    <row r="23" spans="1:13" ht="16.5" customHeight="1">
      <c r="A23" s="77"/>
      <c r="C23" s="130"/>
      <c r="D23" s="111"/>
      <c r="E23" s="235"/>
      <c r="F23" s="112"/>
      <c r="G23" s="235"/>
      <c r="H23" s="112"/>
      <c r="I23" s="235"/>
      <c r="J23" s="112"/>
      <c r="K23" s="235"/>
      <c r="L23" s="111"/>
      <c r="M23" s="235"/>
    </row>
    <row r="24" spans="1:13" ht="16.5" customHeight="1">
      <c r="A24" s="64" t="s">
        <v>216</v>
      </c>
      <c r="C24" s="130"/>
      <c r="D24" s="111"/>
      <c r="E24" s="235">
        <f>SUM(E21:E23)</f>
        <v>509502100</v>
      </c>
      <c r="F24" s="112"/>
      <c r="G24" s="235">
        <f>SUM(G21:G23)</f>
        <v>1058003500</v>
      </c>
      <c r="H24" s="112"/>
      <c r="I24" s="235">
        <f>SUM(I21:I23)</f>
        <v>55000000</v>
      </c>
      <c r="J24" s="112"/>
      <c r="K24" s="235">
        <f>SUM(K21:K23)</f>
        <v>-83015471</v>
      </c>
      <c r="L24" s="111"/>
      <c r="M24" s="235">
        <f>SUM(M21:M23)</f>
        <v>1539490129</v>
      </c>
    </row>
    <row r="25" spans="1:13" ht="8.1" customHeight="1">
      <c r="A25" s="64"/>
      <c r="C25" s="130"/>
      <c r="D25" s="111"/>
      <c r="E25" s="235"/>
      <c r="F25" s="112"/>
      <c r="G25" s="237"/>
      <c r="H25" s="112"/>
      <c r="I25" s="235"/>
      <c r="J25" s="112"/>
      <c r="K25" s="235"/>
      <c r="L25" s="111"/>
      <c r="M25" s="235"/>
    </row>
    <row r="26" spans="1:13" ht="16.5" customHeight="1">
      <c r="A26" s="64" t="s">
        <v>78</v>
      </c>
      <c r="C26" s="130"/>
      <c r="D26" s="112"/>
      <c r="E26" s="235"/>
      <c r="F26" s="112"/>
      <c r="G26" s="237"/>
      <c r="H26" s="112"/>
      <c r="I26" s="235"/>
      <c r="J26" s="112"/>
      <c r="K26" s="235"/>
      <c r="L26" s="111"/>
      <c r="M26" s="235"/>
    </row>
    <row r="27" spans="1:13" ht="16.5" customHeight="1">
      <c r="A27" s="77" t="s">
        <v>217</v>
      </c>
      <c r="C27" s="130"/>
      <c r="D27" s="112"/>
      <c r="E27" s="235">
        <v>0</v>
      </c>
      <c r="F27" s="112"/>
      <c r="G27" s="235">
        <v>0</v>
      </c>
      <c r="H27" s="112"/>
      <c r="I27" s="235">
        <v>7500000</v>
      </c>
      <c r="J27" s="112"/>
      <c r="K27" s="235">
        <v>-7500000</v>
      </c>
      <c r="L27" s="111"/>
      <c r="M27" s="235">
        <f>SUM(E27:L27)</f>
        <v>0</v>
      </c>
    </row>
    <row r="28" spans="1:13" ht="16.5" customHeight="1">
      <c r="A28" s="113" t="s">
        <v>198</v>
      </c>
      <c r="B28" s="64"/>
      <c r="C28" s="130"/>
      <c r="D28" s="112"/>
      <c r="E28" s="203">
        <v>0</v>
      </c>
      <c r="F28" s="117"/>
      <c r="G28" s="203">
        <v>0</v>
      </c>
      <c r="H28" s="119"/>
      <c r="I28" s="203">
        <v>0</v>
      </c>
      <c r="J28" s="118"/>
      <c r="K28" s="203">
        <f>'5'!J51</f>
        <v>201485360</v>
      </c>
      <c r="L28" s="111"/>
      <c r="M28" s="238">
        <f>SUM(E28:L28)</f>
        <v>201485360</v>
      </c>
    </row>
    <row r="29" spans="1:13" ht="16.5" customHeight="1">
      <c r="A29" s="64"/>
      <c r="B29" s="43"/>
      <c r="C29" s="130"/>
      <c r="D29" s="111"/>
      <c r="E29" s="235"/>
      <c r="F29" s="111"/>
      <c r="G29" s="235"/>
      <c r="H29" s="111"/>
      <c r="I29" s="235"/>
      <c r="J29" s="111"/>
      <c r="K29" s="235"/>
      <c r="L29" s="111"/>
      <c r="M29" s="235"/>
    </row>
    <row r="30" spans="1:13" ht="16.5" customHeight="1" thickBot="1">
      <c r="A30" s="115" t="s">
        <v>193</v>
      </c>
      <c r="C30" s="130"/>
      <c r="D30" s="111"/>
      <c r="E30" s="236">
        <f>SUM(E24:E28)</f>
        <v>509502100</v>
      </c>
      <c r="F30" s="111"/>
      <c r="G30" s="236">
        <f>SUM(G24:G28)</f>
        <v>1058003500</v>
      </c>
      <c r="H30" s="111"/>
      <c r="I30" s="236">
        <f>SUM(I24:I28)</f>
        <v>62500000</v>
      </c>
      <c r="J30" s="111"/>
      <c r="K30" s="236">
        <f>SUM(K24:K28)</f>
        <v>110969889</v>
      </c>
      <c r="L30" s="111"/>
      <c r="M30" s="236">
        <f>SUM(M24:M28)</f>
        <v>1740975489</v>
      </c>
    </row>
    <row r="31" spans="1:13" ht="16.5" customHeight="1" thickTop="1">
      <c r="A31" s="115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</row>
    <row r="32" spans="1:13" ht="16.5" customHeight="1">
      <c r="A32" s="115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</row>
    <row r="33" spans="1:13" ht="16.5" customHeight="1">
      <c r="A33" s="115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</row>
    <row r="34" spans="1:13" ht="21.95" customHeight="1">
      <c r="A34" s="317" t="s">
        <v>140</v>
      </c>
      <c r="B34" s="315"/>
      <c r="C34" s="315"/>
      <c r="D34" s="315"/>
      <c r="E34" s="315"/>
      <c r="F34" s="315"/>
      <c r="G34" s="315"/>
      <c r="H34" s="315"/>
      <c r="I34" s="315"/>
      <c r="J34" s="315"/>
      <c r="K34" s="315"/>
      <c r="L34" s="315"/>
      <c r="M34" s="315"/>
    </row>
  </sheetData>
  <mergeCells count="3">
    <mergeCell ref="E6:M6"/>
    <mergeCell ref="I7:K7"/>
    <mergeCell ref="A34:M34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100"/>
  <sheetViews>
    <sheetView zoomScaleNormal="100" zoomScaleSheetLayoutView="100" workbookViewId="0">
      <selection activeCell="E78" sqref="E78"/>
    </sheetView>
  </sheetViews>
  <sheetFormatPr defaultColWidth="9.140625" defaultRowHeight="16.5" customHeight="1"/>
  <cols>
    <col min="1" max="1" width="1.7109375" style="70" customWidth="1"/>
    <col min="2" max="2" width="39.140625" style="70" customWidth="1"/>
    <col min="3" max="3" width="5.7109375" style="61" customWidth="1"/>
    <col min="4" max="4" width="0.85546875" style="70" customWidth="1"/>
    <col min="5" max="5" width="12" style="110" customWidth="1"/>
    <col min="6" max="6" width="0.85546875" style="196" customWidth="1"/>
    <col min="7" max="7" width="12" style="110" customWidth="1"/>
    <col min="8" max="8" width="0.85546875" style="196" customWidth="1"/>
    <col min="9" max="9" width="12" style="110" customWidth="1"/>
    <col min="10" max="10" width="0.85546875" style="110" customWidth="1"/>
    <col min="11" max="11" width="12" style="110" customWidth="1"/>
    <col min="12" max="16384" width="9.140625" style="70"/>
  </cols>
  <sheetData>
    <row r="1" spans="1:11" s="63" customFormat="1" ht="16.5" customHeight="1">
      <c r="A1" s="59" t="str">
        <f>'6'!A1</f>
        <v>ALT Telecom Public Company Limited</v>
      </c>
      <c r="B1" s="60"/>
      <c r="C1" s="61"/>
      <c r="D1" s="62"/>
      <c r="E1" s="123"/>
      <c r="F1" s="190"/>
      <c r="G1" s="123"/>
      <c r="H1" s="190"/>
      <c r="I1" s="191"/>
      <c r="J1" s="123"/>
      <c r="K1" s="191"/>
    </row>
    <row r="2" spans="1:11" s="63" customFormat="1" ht="16.5" customHeight="1">
      <c r="A2" s="64" t="s">
        <v>143</v>
      </c>
      <c r="B2" s="60"/>
      <c r="C2" s="61"/>
      <c r="D2" s="62"/>
      <c r="E2" s="123"/>
      <c r="F2" s="190"/>
      <c r="G2" s="123"/>
      <c r="H2" s="190"/>
      <c r="I2" s="123"/>
      <c r="J2" s="123"/>
      <c r="K2" s="123"/>
    </row>
    <row r="3" spans="1:11" s="189" customFormat="1" ht="16.5" customHeight="1">
      <c r="A3" s="65" t="str">
        <f>'6'!A3</f>
        <v>For the three-month period ended 31 March 2020</v>
      </c>
      <c r="B3" s="186"/>
      <c r="C3" s="187"/>
      <c r="D3" s="188"/>
      <c r="E3" s="126"/>
      <c r="F3" s="188"/>
      <c r="G3" s="126"/>
      <c r="H3" s="188"/>
      <c r="I3" s="126"/>
      <c r="J3" s="126"/>
      <c r="K3" s="126"/>
    </row>
    <row r="4" spans="1:11" s="63" customFormat="1" ht="16.5" customHeight="1">
      <c r="A4" s="66"/>
      <c r="B4" s="67"/>
      <c r="C4" s="68"/>
      <c r="D4" s="69"/>
      <c r="E4" s="124"/>
      <c r="F4" s="192"/>
      <c r="G4" s="124"/>
      <c r="H4" s="192"/>
      <c r="I4" s="124"/>
      <c r="J4" s="124"/>
      <c r="K4" s="124"/>
    </row>
    <row r="5" spans="1:11" s="63" customFormat="1" ht="16.5" customHeight="1">
      <c r="A5" s="66"/>
      <c r="B5" s="67"/>
      <c r="C5" s="68"/>
      <c r="D5" s="69"/>
      <c r="E5" s="124"/>
      <c r="F5" s="192"/>
      <c r="G5" s="124"/>
      <c r="H5" s="192"/>
      <c r="I5" s="124"/>
      <c r="J5" s="124"/>
      <c r="K5" s="124"/>
    </row>
    <row r="6" spans="1:11" s="63" customFormat="1" ht="15.95" customHeight="1">
      <c r="A6" s="66"/>
      <c r="B6" s="67"/>
      <c r="C6" s="68"/>
      <c r="D6" s="69"/>
      <c r="E6" s="305" t="s">
        <v>37</v>
      </c>
      <c r="F6" s="305"/>
      <c r="G6" s="305"/>
      <c r="H6" s="283"/>
      <c r="I6" s="306" t="s">
        <v>135</v>
      </c>
      <c r="J6" s="306"/>
      <c r="K6" s="306"/>
    </row>
    <row r="7" spans="1:11" s="63" customFormat="1" ht="15.95" customHeight="1">
      <c r="A7" s="67"/>
      <c r="B7" s="67"/>
      <c r="C7" s="68"/>
      <c r="D7" s="69"/>
      <c r="E7" s="303" t="s">
        <v>134</v>
      </c>
      <c r="F7" s="303"/>
      <c r="G7" s="303"/>
      <c r="H7" s="128"/>
      <c r="I7" s="304" t="s">
        <v>134</v>
      </c>
      <c r="J7" s="304"/>
      <c r="K7" s="304"/>
    </row>
    <row r="8" spans="1:11" s="63" customFormat="1" ht="15.95" customHeight="1">
      <c r="A8" s="67"/>
      <c r="B8" s="67"/>
      <c r="C8" s="68"/>
      <c r="D8" s="69"/>
      <c r="E8" s="15" t="s">
        <v>1</v>
      </c>
      <c r="F8" s="282"/>
      <c r="G8" s="15" t="s">
        <v>1</v>
      </c>
      <c r="H8" s="128"/>
      <c r="I8" s="15" t="s">
        <v>1</v>
      </c>
      <c r="J8" s="20"/>
      <c r="K8" s="15" t="s">
        <v>1</v>
      </c>
    </row>
    <row r="9" spans="1:11" ht="15.95" customHeight="1">
      <c r="C9" s="71"/>
      <c r="D9" s="72"/>
      <c r="E9" s="182" t="s">
        <v>192</v>
      </c>
      <c r="F9" s="183"/>
      <c r="G9" s="182" t="s">
        <v>169</v>
      </c>
      <c r="H9" s="136"/>
      <c r="I9" s="182" t="s">
        <v>192</v>
      </c>
      <c r="J9" s="183"/>
      <c r="K9" s="182" t="s">
        <v>169</v>
      </c>
    </row>
    <row r="10" spans="1:11" s="63" customFormat="1" ht="15.95" customHeight="1">
      <c r="A10" s="70"/>
      <c r="B10" s="70"/>
      <c r="C10" s="281" t="s">
        <v>4</v>
      </c>
      <c r="D10" s="73"/>
      <c r="E10" s="74" t="s">
        <v>0</v>
      </c>
      <c r="F10" s="75"/>
      <c r="G10" s="74" t="s">
        <v>0</v>
      </c>
      <c r="H10" s="73"/>
      <c r="I10" s="74" t="s">
        <v>0</v>
      </c>
      <c r="J10" s="75"/>
      <c r="K10" s="74" t="s">
        <v>0</v>
      </c>
    </row>
    <row r="11" spans="1:11" ht="15.95" customHeight="1">
      <c r="A11" s="64" t="s">
        <v>27</v>
      </c>
      <c r="B11" s="63"/>
      <c r="C11" s="286"/>
      <c r="D11" s="68"/>
      <c r="E11" s="246"/>
      <c r="F11" s="197"/>
      <c r="G11" s="130"/>
      <c r="H11" s="197"/>
      <c r="I11" s="251"/>
      <c r="J11" s="109"/>
      <c r="K11" s="109"/>
    </row>
    <row r="12" spans="1:11" ht="15.95" customHeight="1">
      <c r="A12" s="42" t="s">
        <v>233</v>
      </c>
      <c r="B12" s="63"/>
      <c r="C12" s="287"/>
      <c r="D12" s="288"/>
      <c r="E12" s="235">
        <f>'5'!F36</f>
        <v>249021945</v>
      </c>
      <c r="F12" s="195"/>
      <c r="G12" s="111">
        <v>-63029661</v>
      </c>
      <c r="H12" s="195"/>
      <c r="I12" s="235">
        <f>'5'!J36</f>
        <v>251643532</v>
      </c>
      <c r="J12" s="195"/>
      <c r="K12" s="111">
        <v>-41297238</v>
      </c>
    </row>
    <row r="13" spans="1:11" ht="15.95" customHeight="1">
      <c r="A13" s="42" t="s">
        <v>34</v>
      </c>
      <c r="B13" s="63"/>
      <c r="D13" s="68"/>
      <c r="E13" s="235"/>
      <c r="F13" s="195"/>
      <c r="G13" s="111"/>
      <c r="H13" s="195"/>
      <c r="I13" s="235"/>
      <c r="J13" s="195"/>
      <c r="K13" s="111"/>
    </row>
    <row r="14" spans="1:11" ht="15.95" customHeight="1">
      <c r="A14" s="64"/>
      <c r="B14" s="289" t="s">
        <v>79</v>
      </c>
      <c r="C14" s="61">
        <v>10</v>
      </c>
      <c r="D14" s="68"/>
      <c r="E14" s="235">
        <v>1159417</v>
      </c>
      <c r="F14" s="195"/>
      <c r="G14" s="111">
        <v>3509812</v>
      </c>
      <c r="H14" s="195"/>
      <c r="I14" s="241">
        <v>1013365</v>
      </c>
      <c r="J14" s="195"/>
      <c r="K14" s="111">
        <v>1067425</v>
      </c>
    </row>
    <row r="15" spans="1:11" ht="15.95" customHeight="1">
      <c r="A15" s="64"/>
      <c r="B15" s="289" t="s">
        <v>56</v>
      </c>
      <c r="C15" s="61">
        <v>12</v>
      </c>
      <c r="D15" s="68"/>
      <c r="E15" s="235">
        <v>21264393</v>
      </c>
      <c r="F15" s="195"/>
      <c r="G15" s="111">
        <v>16867479</v>
      </c>
      <c r="H15" s="195"/>
      <c r="I15" s="241">
        <v>12809894</v>
      </c>
      <c r="J15" s="195"/>
      <c r="K15" s="111">
        <v>12786348</v>
      </c>
    </row>
    <row r="16" spans="1:11" ht="15.95" customHeight="1">
      <c r="A16" s="64"/>
      <c r="B16" s="289" t="s">
        <v>229</v>
      </c>
      <c r="C16" s="61">
        <v>11</v>
      </c>
      <c r="D16" s="68"/>
      <c r="E16" s="235">
        <v>21666300</v>
      </c>
      <c r="F16" s="195"/>
      <c r="G16" s="111">
        <v>0</v>
      </c>
      <c r="H16" s="195"/>
      <c r="I16" s="241">
        <v>5430613</v>
      </c>
      <c r="J16" s="195"/>
      <c r="K16" s="111">
        <v>0</v>
      </c>
    </row>
    <row r="17" spans="1:11" ht="15.95" customHeight="1">
      <c r="A17" s="64"/>
      <c r="B17" s="289" t="s">
        <v>149</v>
      </c>
      <c r="C17" s="61">
        <v>10</v>
      </c>
      <c r="D17" s="68"/>
      <c r="E17" s="235">
        <v>190790</v>
      </c>
      <c r="F17" s="195"/>
      <c r="G17" s="111">
        <v>433794</v>
      </c>
      <c r="H17" s="195"/>
      <c r="I17" s="241">
        <v>151267</v>
      </c>
      <c r="J17" s="195"/>
      <c r="K17" s="111">
        <v>168471</v>
      </c>
    </row>
    <row r="18" spans="1:11" ht="15.95" customHeight="1">
      <c r="A18" s="64"/>
      <c r="B18" s="290" t="s">
        <v>244</v>
      </c>
      <c r="D18" s="68"/>
      <c r="E18" s="235">
        <v>650160</v>
      </c>
      <c r="F18" s="195"/>
      <c r="G18" s="111">
        <v>203426</v>
      </c>
      <c r="H18" s="195"/>
      <c r="I18" s="241">
        <v>1968532</v>
      </c>
      <c r="J18" s="195"/>
      <c r="K18" s="111">
        <v>0</v>
      </c>
    </row>
    <row r="19" spans="1:11" ht="15.95" customHeight="1">
      <c r="A19" s="64"/>
      <c r="B19" s="290" t="s">
        <v>245</v>
      </c>
      <c r="D19" s="68"/>
      <c r="E19" s="235">
        <v>3662708</v>
      </c>
      <c r="F19" s="195"/>
      <c r="G19" s="111">
        <v>4037644</v>
      </c>
      <c r="H19" s="195"/>
      <c r="I19" s="241">
        <v>2522361</v>
      </c>
      <c r="J19" s="195"/>
      <c r="K19" s="111">
        <v>1364234</v>
      </c>
    </row>
    <row r="20" spans="1:11" ht="15.95" customHeight="1">
      <c r="A20" s="64"/>
      <c r="B20" s="290" t="s">
        <v>234</v>
      </c>
      <c r="D20" s="68"/>
      <c r="E20" s="235"/>
      <c r="F20" s="195"/>
      <c r="G20" s="111"/>
      <c r="H20" s="195"/>
      <c r="I20" s="241"/>
      <c r="J20" s="195"/>
      <c r="K20" s="111"/>
    </row>
    <row r="21" spans="1:11" ht="15.95" customHeight="1">
      <c r="A21" s="64"/>
      <c r="B21" s="290" t="s">
        <v>235</v>
      </c>
      <c r="C21" s="61">
        <v>21</v>
      </c>
      <c r="D21" s="68"/>
      <c r="E21" s="235">
        <v>-3247913</v>
      </c>
      <c r="F21" s="195"/>
      <c r="G21" s="111">
        <v>0</v>
      </c>
      <c r="H21" s="195"/>
      <c r="I21" s="241">
        <v>-3247913</v>
      </c>
      <c r="J21" s="195"/>
      <c r="K21" s="111">
        <v>0</v>
      </c>
    </row>
    <row r="22" spans="1:11" ht="15.95" customHeight="1">
      <c r="A22" s="64"/>
      <c r="B22" s="290" t="s">
        <v>187</v>
      </c>
      <c r="D22" s="68"/>
      <c r="E22" s="235">
        <v>0</v>
      </c>
      <c r="F22" s="195"/>
      <c r="G22" s="111">
        <v>-680</v>
      </c>
      <c r="H22" s="195"/>
      <c r="I22" s="241">
        <v>0</v>
      </c>
      <c r="J22" s="195"/>
      <c r="K22" s="111">
        <v>-928</v>
      </c>
    </row>
    <row r="23" spans="1:11" ht="15.95" customHeight="1">
      <c r="A23" s="64"/>
      <c r="B23" s="290" t="s">
        <v>164</v>
      </c>
      <c r="C23" s="61">
        <v>10</v>
      </c>
      <c r="D23" s="68"/>
      <c r="E23" s="235">
        <v>12521</v>
      </c>
      <c r="F23" s="195"/>
      <c r="G23" s="111">
        <v>58</v>
      </c>
      <c r="H23" s="195"/>
      <c r="I23" s="241">
        <v>0</v>
      </c>
      <c r="J23" s="195"/>
      <c r="K23" s="111">
        <v>31</v>
      </c>
    </row>
    <row r="24" spans="1:11" ht="15.95" customHeight="1">
      <c r="A24" s="64"/>
      <c r="B24" s="290" t="s">
        <v>230</v>
      </c>
      <c r="C24" s="61">
        <v>12</v>
      </c>
      <c r="D24" s="68"/>
      <c r="E24" s="235">
        <v>15690460</v>
      </c>
      <c r="F24" s="195"/>
      <c r="G24" s="111">
        <v>0</v>
      </c>
      <c r="H24" s="195"/>
      <c r="I24" s="241">
        <v>15690460</v>
      </c>
      <c r="J24" s="195"/>
      <c r="K24" s="111">
        <v>0</v>
      </c>
    </row>
    <row r="25" spans="1:11" ht="15.95" customHeight="1">
      <c r="A25" s="64"/>
      <c r="B25" s="290" t="s">
        <v>183</v>
      </c>
      <c r="C25" s="61">
        <v>10</v>
      </c>
      <c r="D25" s="68"/>
      <c r="E25" s="235">
        <v>10677</v>
      </c>
      <c r="F25" s="195"/>
      <c r="G25" s="111">
        <v>17934</v>
      </c>
      <c r="H25" s="195"/>
      <c r="I25" s="241">
        <v>0</v>
      </c>
      <c r="J25" s="195"/>
      <c r="K25" s="111">
        <v>12327</v>
      </c>
    </row>
    <row r="26" spans="1:11" ht="15.95" customHeight="1">
      <c r="A26" s="64"/>
      <c r="B26" s="290" t="s">
        <v>35</v>
      </c>
      <c r="C26" s="61">
        <v>19</v>
      </c>
      <c r="D26" s="68"/>
      <c r="E26" s="235">
        <v>-3418357</v>
      </c>
      <c r="F26" s="195"/>
      <c r="G26" s="111">
        <v>-5471846</v>
      </c>
      <c r="H26" s="195"/>
      <c r="I26" s="241">
        <v>-3916445</v>
      </c>
      <c r="J26" s="195"/>
      <c r="K26" s="111">
        <v>-5716144</v>
      </c>
    </row>
    <row r="27" spans="1:11" ht="15.95" customHeight="1">
      <c r="A27" s="64"/>
      <c r="B27" s="76" t="s">
        <v>51</v>
      </c>
      <c r="D27" s="68"/>
      <c r="E27" s="235">
        <v>11316653</v>
      </c>
      <c r="F27" s="195"/>
      <c r="G27" s="111">
        <v>11859445</v>
      </c>
      <c r="H27" s="195"/>
      <c r="I27" s="241">
        <v>7291580</v>
      </c>
      <c r="J27" s="195"/>
      <c r="K27" s="111">
        <v>9905611</v>
      </c>
    </row>
    <row r="28" spans="1:11" ht="15.95" customHeight="1">
      <c r="A28" s="77"/>
      <c r="B28" s="76" t="s">
        <v>231</v>
      </c>
      <c r="D28" s="68"/>
      <c r="E28" s="235">
        <v>1138633</v>
      </c>
      <c r="F28" s="195"/>
      <c r="G28" s="111">
        <v>3532409</v>
      </c>
      <c r="H28" s="195"/>
      <c r="I28" s="241">
        <v>372000</v>
      </c>
      <c r="J28" s="195"/>
      <c r="K28" s="111">
        <v>2301000</v>
      </c>
    </row>
    <row r="29" spans="1:11" ht="15.95" customHeight="1">
      <c r="A29" s="64"/>
      <c r="B29" s="76" t="s">
        <v>31</v>
      </c>
      <c r="D29" s="68"/>
      <c r="E29" s="235">
        <v>3226955</v>
      </c>
      <c r="F29" s="195"/>
      <c r="G29" s="111">
        <v>1393795</v>
      </c>
      <c r="H29" s="195"/>
      <c r="I29" s="241">
        <v>1553121</v>
      </c>
      <c r="J29" s="195"/>
      <c r="K29" s="111">
        <v>427751</v>
      </c>
    </row>
    <row r="30" spans="1:11" ht="15.95" customHeight="1">
      <c r="A30" s="77"/>
      <c r="B30" s="76" t="s">
        <v>118</v>
      </c>
      <c r="C30" s="61">
        <v>9</v>
      </c>
      <c r="D30" s="68"/>
      <c r="E30" s="235">
        <v>13456176</v>
      </c>
      <c r="F30" s="195"/>
      <c r="G30" s="111">
        <v>6700000</v>
      </c>
      <c r="H30" s="195"/>
      <c r="I30" s="241">
        <v>0</v>
      </c>
      <c r="J30" s="195"/>
      <c r="K30" s="111">
        <v>0</v>
      </c>
    </row>
    <row r="31" spans="1:11" ht="15.95" customHeight="1">
      <c r="A31" s="77"/>
      <c r="B31" s="76" t="s">
        <v>188</v>
      </c>
      <c r="C31" s="61">
        <v>9</v>
      </c>
      <c r="D31" s="68"/>
      <c r="E31" s="235">
        <v>1174197</v>
      </c>
      <c r="F31" s="195"/>
      <c r="G31" s="111">
        <v>3462802</v>
      </c>
      <c r="H31" s="195"/>
      <c r="I31" s="241">
        <v>0</v>
      </c>
      <c r="J31" s="195"/>
      <c r="K31" s="111">
        <v>0</v>
      </c>
    </row>
    <row r="32" spans="1:11" ht="15.95" customHeight="1">
      <c r="A32" s="64"/>
      <c r="B32" s="76" t="s">
        <v>57</v>
      </c>
      <c r="D32" s="68"/>
      <c r="E32" s="235"/>
      <c r="F32" s="195"/>
      <c r="G32" s="111"/>
      <c r="H32" s="195"/>
      <c r="I32" s="235"/>
      <c r="J32" s="195"/>
      <c r="K32" s="111"/>
    </row>
    <row r="33" spans="1:11" ht="15.95" customHeight="1">
      <c r="A33" s="64"/>
      <c r="B33" s="290" t="s">
        <v>93</v>
      </c>
      <c r="C33" s="286"/>
      <c r="D33" s="68"/>
      <c r="E33" s="235">
        <v>-47871680</v>
      </c>
      <c r="F33" s="195"/>
      <c r="G33" s="111">
        <v>24334348</v>
      </c>
      <c r="H33" s="195"/>
      <c r="I33" s="235">
        <v>-43265636</v>
      </c>
      <c r="J33" s="195"/>
      <c r="K33" s="111">
        <v>-24925236</v>
      </c>
    </row>
    <row r="34" spans="1:11" ht="15.95" customHeight="1">
      <c r="A34" s="64"/>
      <c r="B34" s="290" t="s">
        <v>232</v>
      </c>
      <c r="C34" s="286"/>
      <c r="D34" s="68"/>
      <c r="E34" s="235">
        <v>7131033</v>
      </c>
      <c r="F34" s="195"/>
      <c r="G34" s="111">
        <v>0</v>
      </c>
      <c r="H34" s="195"/>
      <c r="I34" s="235">
        <v>-138461</v>
      </c>
      <c r="J34" s="195"/>
      <c r="K34" s="111">
        <v>0</v>
      </c>
    </row>
    <row r="35" spans="1:11" ht="15.95" customHeight="1">
      <c r="A35" s="42"/>
      <c r="B35" s="290" t="s">
        <v>236</v>
      </c>
      <c r="C35" s="286"/>
      <c r="D35" s="68"/>
      <c r="E35" s="235">
        <v>18292895</v>
      </c>
      <c r="F35" s="195"/>
      <c r="G35" s="111">
        <v>80483774</v>
      </c>
      <c r="H35" s="195"/>
      <c r="I35" s="235">
        <v>-1190028</v>
      </c>
      <c r="J35" s="195"/>
      <c r="K35" s="111">
        <v>3758871</v>
      </c>
    </row>
    <row r="36" spans="1:11" ht="15.95" customHeight="1">
      <c r="A36" s="42"/>
      <c r="B36" s="290" t="s">
        <v>94</v>
      </c>
      <c r="C36" s="286"/>
      <c r="D36" s="68"/>
      <c r="E36" s="235">
        <v>-74551315</v>
      </c>
      <c r="F36" s="195"/>
      <c r="G36" s="111">
        <v>-41477120</v>
      </c>
      <c r="H36" s="195"/>
      <c r="I36" s="235">
        <v>-63531804</v>
      </c>
      <c r="J36" s="195"/>
      <c r="K36" s="111">
        <v>-60788169</v>
      </c>
    </row>
    <row r="37" spans="1:11" ht="15.95" customHeight="1">
      <c r="A37" s="42"/>
      <c r="B37" s="290" t="s">
        <v>95</v>
      </c>
      <c r="C37" s="286"/>
      <c r="D37" s="68"/>
      <c r="E37" s="235">
        <v>2903780</v>
      </c>
      <c r="F37" s="195"/>
      <c r="G37" s="111">
        <v>-5955689</v>
      </c>
      <c r="H37" s="195"/>
      <c r="I37" s="235">
        <v>-3307174</v>
      </c>
      <c r="J37" s="195"/>
      <c r="K37" s="111">
        <v>-3663506</v>
      </c>
    </row>
    <row r="38" spans="1:11" ht="15.95" customHeight="1">
      <c r="A38" s="42"/>
      <c r="B38" s="290" t="s">
        <v>96</v>
      </c>
      <c r="C38" s="286"/>
      <c r="D38" s="68"/>
      <c r="E38" s="235">
        <v>0</v>
      </c>
      <c r="F38" s="195"/>
      <c r="G38" s="111">
        <v>2024745</v>
      </c>
      <c r="H38" s="195"/>
      <c r="I38" s="235">
        <v>0</v>
      </c>
      <c r="J38" s="195"/>
      <c r="K38" s="111">
        <v>2636840</v>
      </c>
    </row>
    <row r="39" spans="1:11" ht="15.95" customHeight="1">
      <c r="A39" s="42"/>
      <c r="B39" s="291" t="s">
        <v>97</v>
      </c>
      <c r="C39" s="286"/>
      <c r="D39" s="68"/>
      <c r="E39" s="235">
        <v>112077</v>
      </c>
      <c r="F39" s="195"/>
      <c r="G39" s="111">
        <v>1986389</v>
      </c>
      <c r="H39" s="195"/>
      <c r="I39" s="235">
        <v>155300</v>
      </c>
      <c r="J39" s="195"/>
      <c r="K39" s="111">
        <v>28002</v>
      </c>
    </row>
    <row r="40" spans="1:11" ht="15.95" customHeight="1">
      <c r="A40" s="63"/>
      <c r="B40" s="291" t="s">
        <v>98</v>
      </c>
      <c r="C40" s="68"/>
      <c r="D40" s="68"/>
      <c r="E40" s="235">
        <v>33649691</v>
      </c>
      <c r="F40" s="195"/>
      <c r="G40" s="111">
        <v>-12092102</v>
      </c>
      <c r="H40" s="195"/>
      <c r="I40" s="235">
        <v>-59773750</v>
      </c>
      <c r="J40" s="195"/>
      <c r="K40" s="111">
        <v>-4995168</v>
      </c>
    </row>
    <row r="41" spans="1:11" ht="15.95" customHeight="1">
      <c r="A41" s="78"/>
      <c r="B41" s="291" t="s">
        <v>99</v>
      </c>
      <c r="C41" s="68"/>
      <c r="D41" s="68"/>
      <c r="E41" s="235">
        <v>-2196601</v>
      </c>
      <c r="F41" s="195"/>
      <c r="G41" s="111">
        <v>-4150809</v>
      </c>
      <c r="H41" s="195"/>
      <c r="I41" s="235">
        <v>3224586</v>
      </c>
      <c r="J41" s="195"/>
      <c r="K41" s="111">
        <v>1405834</v>
      </c>
    </row>
    <row r="42" spans="1:11" s="63" customFormat="1" ht="15.95" customHeight="1">
      <c r="A42" s="70"/>
      <c r="B42" s="291" t="s">
        <v>100</v>
      </c>
      <c r="C42" s="68"/>
      <c r="D42" s="68"/>
      <c r="E42" s="238">
        <v>176522</v>
      </c>
      <c r="F42" s="195"/>
      <c r="G42" s="114">
        <v>0</v>
      </c>
      <c r="H42" s="195"/>
      <c r="I42" s="238">
        <v>0</v>
      </c>
      <c r="J42" s="195"/>
      <c r="K42" s="114">
        <v>0</v>
      </c>
    </row>
    <row r="43" spans="1:11" s="63" customFormat="1" ht="15.95" customHeight="1">
      <c r="A43" s="70"/>
      <c r="C43" s="68"/>
      <c r="D43" s="68"/>
      <c r="E43" s="246"/>
      <c r="F43" s="197"/>
      <c r="G43" s="130"/>
      <c r="H43" s="197"/>
      <c r="I43" s="235"/>
      <c r="J43" s="195"/>
      <c r="K43" s="111"/>
    </row>
    <row r="44" spans="1:11" s="63" customFormat="1" ht="15.95" customHeight="1">
      <c r="A44" s="292" t="s">
        <v>153</v>
      </c>
      <c r="B44" s="292"/>
      <c r="C44" s="68"/>
      <c r="D44" s="68"/>
      <c r="E44" s="293">
        <f>SUM(E12:E42)</f>
        <v>274622117</v>
      </c>
      <c r="F44" s="294"/>
      <c r="G44" s="294">
        <f>SUM(G12:G42)</f>
        <v>28669947</v>
      </c>
      <c r="H44" s="294"/>
      <c r="I44" s="293">
        <f>SUM(I12:I42)</f>
        <v>125455400</v>
      </c>
      <c r="J44" s="294"/>
      <c r="K44" s="294">
        <f>SUM(K12:K42)</f>
        <v>-105523644</v>
      </c>
    </row>
    <row r="45" spans="1:11" s="63" customFormat="1" ht="15.95" customHeight="1">
      <c r="A45" s="295" t="s">
        <v>227</v>
      </c>
      <c r="B45" s="295"/>
      <c r="C45" s="71"/>
      <c r="D45" s="68"/>
      <c r="E45" s="242">
        <v>-8236278.4199999999</v>
      </c>
      <c r="F45" s="76"/>
      <c r="G45" s="79">
        <v>-12199034</v>
      </c>
      <c r="H45" s="76"/>
      <c r="I45" s="242">
        <v>-5237657</v>
      </c>
      <c r="J45" s="76"/>
      <c r="K45" s="79">
        <v>-9837901</v>
      </c>
    </row>
    <row r="46" spans="1:11" s="189" customFormat="1" ht="15.95" customHeight="1">
      <c r="A46" s="42" t="s">
        <v>228</v>
      </c>
      <c r="B46" s="295"/>
      <c r="C46" s="71"/>
      <c r="D46" s="197"/>
      <c r="E46" s="243">
        <v>-6681102</v>
      </c>
      <c r="F46" s="76"/>
      <c r="G46" s="80">
        <v>-4703649</v>
      </c>
      <c r="H46" s="76"/>
      <c r="I46" s="243">
        <v>-443493</v>
      </c>
      <c r="J46" s="76"/>
      <c r="K46" s="80">
        <v>-1260158</v>
      </c>
    </row>
    <row r="47" spans="1:11" s="63" customFormat="1" ht="15.95" customHeight="1">
      <c r="A47" s="70"/>
      <c r="C47" s="68"/>
      <c r="D47" s="68"/>
      <c r="E47" s="246"/>
      <c r="F47" s="197"/>
      <c r="G47" s="130"/>
      <c r="H47" s="197"/>
      <c r="I47" s="235"/>
      <c r="J47" s="111"/>
      <c r="K47" s="111"/>
    </row>
    <row r="48" spans="1:11" s="63" customFormat="1" ht="15.95" customHeight="1">
      <c r="A48" s="292" t="s">
        <v>154</v>
      </c>
      <c r="C48" s="68"/>
      <c r="D48" s="68"/>
      <c r="E48" s="243">
        <f>SUM(E44:E47)</f>
        <v>259704736.58000001</v>
      </c>
      <c r="F48" s="194"/>
      <c r="G48" s="80">
        <f>SUM(G44:G47)</f>
        <v>11767264</v>
      </c>
      <c r="H48" s="194"/>
      <c r="I48" s="243">
        <f>SUM(I44:I47)</f>
        <v>119774250</v>
      </c>
      <c r="J48" s="111"/>
      <c r="K48" s="80">
        <f>SUM(K44:K47)</f>
        <v>-116621703</v>
      </c>
    </row>
    <row r="49" spans="1:11" ht="15.95" customHeight="1">
      <c r="A49" s="77"/>
      <c r="B49" s="60"/>
      <c r="D49" s="61"/>
      <c r="E49" s="193"/>
      <c r="F49" s="194"/>
      <c r="G49" s="193"/>
      <c r="H49" s="194"/>
      <c r="I49" s="111"/>
      <c r="J49" s="111"/>
      <c r="K49" s="111"/>
    </row>
    <row r="50" spans="1:11" ht="9.75" customHeight="1">
      <c r="A50" s="77"/>
      <c r="B50" s="60"/>
      <c r="D50" s="61"/>
      <c r="E50" s="193"/>
      <c r="F50" s="194"/>
      <c r="G50" s="193"/>
      <c r="H50" s="194"/>
      <c r="I50" s="111"/>
      <c r="J50" s="111"/>
      <c r="K50" s="111"/>
    </row>
    <row r="51" spans="1:11" ht="21.95" customHeight="1">
      <c r="A51" s="317" t="str">
        <f>'2-4'!A56</f>
        <v>The accompanying notes form part of this interim financial information.</v>
      </c>
      <c r="B51" s="317"/>
      <c r="C51" s="317"/>
      <c r="D51" s="317"/>
      <c r="E51" s="317"/>
      <c r="F51" s="317"/>
      <c r="G51" s="317"/>
      <c r="H51" s="317"/>
      <c r="I51" s="317"/>
      <c r="J51" s="317"/>
      <c r="K51" s="317"/>
    </row>
    <row r="52" spans="1:11" ht="16.5" customHeight="1">
      <c r="A52" s="85" t="str">
        <f>+A1</f>
        <v>ALT Telecom Public Company Limited</v>
      </c>
      <c r="B52" s="60"/>
      <c r="D52" s="62"/>
      <c r="E52" s="123"/>
      <c r="F52" s="190"/>
      <c r="G52" s="123"/>
      <c r="H52" s="190"/>
      <c r="I52" s="191"/>
      <c r="J52" s="123"/>
      <c r="K52" s="191"/>
    </row>
    <row r="53" spans="1:11" ht="16.5" customHeight="1">
      <c r="A53" s="64" t="s">
        <v>144</v>
      </c>
      <c r="B53" s="60"/>
      <c r="D53" s="62"/>
      <c r="E53" s="123"/>
      <c r="F53" s="190"/>
      <c r="G53" s="123"/>
      <c r="H53" s="190"/>
      <c r="I53" s="123"/>
      <c r="J53" s="123"/>
      <c r="K53" s="123"/>
    </row>
    <row r="54" spans="1:11" s="196" customFormat="1" ht="16.5" customHeight="1">
      <c r="A54" s="186" t="str">
        <f>A3</f>
        <v>For the three-month period ended 31 March 2020</v>
      </c>
      <c r="B54" s="186"/>
      <c r="C54" s="187"/>
      <c r="D54" s="188"/>
      <c r="E54" s="126"/>
      <c r="F54" s="188"/>
      <c r="G54" s="126"/>
      <c r="H54" s="188"/>
      <c r="I54" s="126"/>
      <c r="J54" s="126"/>
      <c r="K54" s="126"/>
    </row>
    <row r="55" spans="1:11" ht="16.5" customHeight="1">
      <c r="A55" s="67"/>
      <c r="B55" s="67"/>
      <c r="C55" s="68"/>
      <c r="D55" s="69"/>
      <c r="E55" s="124"/>
      <c r="F55" s="192"/>
      <c r="G55" s="124"/>
      <c r="H55" s="192"/>
      <c r="I55" s="124"/>
      <c r="J55" s="124"/>
      <c r="K55" s="124"/>
    </row>
    <row r="56" spans="1:11" ht="16.5" customHeight="1">
      <c r="A56" s="67"/>
      <c r="B56" s="67"/>
      <c r="C56" s="68"/>
      <c r="D56" s="69"/>
      <c r="E56" s="124"/>
      <c r="F56" s="192"/>
      <c r="G56" s="124"/>
      <c r="H56" s="192"/>
      <c r="I56" s="124"/>
      <c r="J56" s="124"/>
      <c r="K56" s="124"/>
    </row>
    <row r="57" spans="1:11" ht="16.5" customHeight="1">
      <c r="A57" s="67"/>
      <c r="B57" s="67"/>
      <c r="C57" s="68"/>
      <c r="D57" s="69"/>
      <c r="E57" s="305" t="s">
        <v>37</v>
      </c>
      <c r="F57" s="305"/>
      <c r="G57" s="305"/>
      <c r="H57" s="13"/>
      <c r="I57" s="306" t="s">
        <v>135</v>
      </c>
      <c r="J57" s="306"/>
      <c r="K57" s="306"/>
    </row>
    <row r="58" spans="1:11" ht="16.5" customHeight="1">
      <c r="A58" s="67"/>
      <c r="B58" s="67"/>
      <c r="C58" s="68"/>
      <c r="D58" s="69"/>
      <c r="E58" s="303" t="s">
        <v>134</v>
      </c>
      <c r="F58" s="303"/>
      <c r="G58" s="303"/>
      <c r="H58" s="128"/>
      <c r="I58" s="304" t="s">
        <v>134</v>
      </c>
      <c r="J58" s="304"/>
      <c r="K58" s="304"/>
    </row>
    <row r="59" spans="1:11" ht="16.5" customHeight="1">
      <c r="A59" s="67"/>
      <c r="B59" s="67"/>
      <c r="C59" s="68"/>
      <c r="D59" s="69"/>
      <c r="E59" s="15" t="s">
        <v>1</v>
      </c>
      <c r="F59" s="127"/>
      <c r="G59" s="15" t="s">
        <v>1</v>
      </c>
      <c r="H59" s="128"/>
      <c r="I59" s="15" t="s">
        <v>1</v>
      </c>
      <c r="J59" s="20"/>
      <c r="K59" s="15" t="s">
        <v>1</v>
      </c>
    </row>
    <row r="60" spans="1:11" ht="16.5" customHeight="1">
      <c r="C60" s="71"/>
      <c r="D60" s="72"/>
      <c r="E60" s="182" t="s">
        <v>192</v>
      </c>
      <c r="F60" s="183"/>
      <c r="G60" s="182" t="s">
        <v>169</v>
      </c>
      <c r="H60" s="136"/>
      <c r="I60" s="182" t="s">
        <v>192</v>
      </c>
      <c r="J60" s="183"/>
      <c r="K60" s="182" t="s">
        <v>169</v>
      </c>
    </row>
    <row r="61" spans="1:11" s="63" customFormat="1" ht="16.5" customHeight="1">
      <c r="A61" s="70"/>
      <c r="B61" s="70"/>
      <c r="C61" s="18" t="s">
        <v>4</v>
      </c>
      <c r="D61" s="73"/>
      <c r="E61" s="74" t="s">
        <v>0</v>
      </c>
      <c r="F61" s="75"/>
      <c r="G61" s="74" t="s">
        <v>0</v>
      </c>
      <c r="H61" s="73"/>
      <c r="I61" s="74" t="s">
        <v>0</v>
      </c>
      <c r="J61" s="75"/>
      <c r="K61" s="74" t="s">
        <v>0</v>
      </c>
    </row>
    <row r="62" spans="1:11" s="63" customFormat="1" ht="16.5" customHeight="1">
      <c r="A62" s="70"/>
      <c r="B62" s="70"/>
      <c r="C62" s="127"/>
      <c r="D62" s="73"/>
      <c r="E62" s="239"/>
      <c r="F62" s="75"/>
      <c r="G62" s="105"/>
      <c r="H62" s="73"/>
      <c r="I62" s="239"/>
      <c r="J62" s="75"/>
      <c r="K62" s="105"/>
    </row>
    <row r="63" spans="1:11" ht="16.5" customHeight="1">
      <c r="A63" s="78" t="s">
        <v>85</v>
      </c>
      <c r="B63" s="63"/>
      <c r="D63" s="61"/>
      <c r="E63" s="240"/>
      <c r="F63" s="194"/>
      <c r="G63" s="193"/>
      <c r="H63" s="194"/>
      <c r="I63" s="249"/>
      <c r="J63" s="195"/>
      <c r="K63" s="132"/>
    </row>
    <row r="64" spans="1:11" ht="16.5" customHeight="1">
      <c r="A64" s="201" t="s">
        <v>249</v>
      </c>
      <c r="B64" s="63"/>
      <c r="D64" s="61"/>
      <c r="E64" s="240"/>
      <c r="F64" s="194"/>
      <c r="G64" s="193"/>
      <c r="H64" s="194"/>
      <c r="I64" s="249"/>
      <c r="J64" s="195"/>
      <c r="K64" s="132"/>
    </row>
    <row r="65" spans="1:11" ht="16.5" customHeight="1">
      <c r="A65" s="201"/>
      <c r="B65" s="42" t="s">
        <v>243</v>
      </c>
      <c r="D65" s="61"/>
      <c r="E65" s="241">
        <v>-91</v>
      </c>
      <c r="F65" s="76"/>
      <c r="G65" s="81">
        <v>0</v>
      </c>
      <c r="H65" s="76"/>
      <c r="I65" s="241">
        <v>-91</v>
      </c>
      <c r="J65" s="76"/>
      <c r="K65" s="81">
        <v>0</v>
      </c>
    </row>
    <row r="66" spans="1:11" ht="16.5" customHeight="1">
      <c r="A66" s="76" t="s">
        <v>148</v>
      </c>
      <c r="B66" s="76"/>
      <c r="C66" s="61">
        <v>10</v>
      </c>
      <c r="D66" s="61"/>
      <c r="E66" s="241">
        <v>-289917</v>
      </c>
      <c r="F66" s="76"/>
      <c r="G66" s="81">
        <v>-570517</v>
      </c>
      <c r="H66" s="76"/>
      <c r="I66" s="241">
        <v>-268772</v>
      </c>
      <c r="J66" s="76"/>
      <c r="K66" s="81">
        <v>-44068</v>
      </c>
    </row>
    <row r="67" spans="1:11" ht="16.5" customHeight="1">
      <c r="A67" s="76" t="s">
        <v>86</v>
      </c>
      <c r="B67" s="82"/>
      <c r="C67" s="61">
        <v>12</v>
      </c>
      <c r="D67" s="61"/>
      <c r="E67" s="241">
        <v>-19878777</v>
      </c>
      <c r="F67" s="83"/>
      <c r="G67" s="81">
        <v>-34951308</v>
      </c>
      <c r="H67" s="83"/>
      <c r="I67" s="241">
        <v>-3868644</v>
      </c>
      <c r="J67" s="83"/>
      <c r="K67" s="81">
        <v>-10355715</v>
      </c>
    </row>
    <row r="68" spans="1:11" ht="16.5" customHeight="1">
      <c r="A68" s="76" t="s">
        <v>150</v>
      </c>
      <c r="B68" s="76"/>
      <c r="D68" s="61"/>
      <c r="E68" s="241">
        <v>0</v>
      </c>
      <c r="F68" s="83"/>
      <c r="G68" s="81">
        <v>11254727</v>
      </c>
      <c r="H68" s="83"/>
      <c r="I68" s="241">
        <v>0</v>
      </c>
      <c r="J68" s="83"/>
      <c r="K68" s="81">
        <v>-10000</v>
      </c>
    </row>
    <row r="69" spans="1:11" ht="16.5" customHeight="1">
      <c r="A69" s="76" t="s">
        <v>87</v>
      </c>
      <c r="B69" s="76"/>
      <c r="C69" s="61">
        <v>21</v>
      </c>
      <c r="E69" s="241">
        <v>-134500000</v>
      </c>
      <c r="F69" s="83"/>
      <c r="G69" s="79">
        <v>-3000000</v>
      </c>
      <c r="H69" s="83"/>
      <c r="I69" s="241">
        <v>-178000000</v>
      </c>
      <c r="J69" s="83"/>
      <c r="K69" s="79">
        <v>-70700000</v>
      </c>
    </row>
    <row r="70" spans="1:11" ht="16.5" customHeight="1">
      <c r="A70" s="76" t="s">
        <v>58</v>
      </c>
      <c r="B70" s="76"/>
      <c r="C70" s="61">
        <v>21</v>
      </c>
      <c r="E70" s="241">
        <v>272000000</v>
      </c>
      <c r="F70" s="83"/>
      <c r="G70" s="79">
        <v>11000000</v>
      </c>
      <c r="H70" s="83"/>
      <c r="I70" s="241">
        <v>294000000</v>
      </c>
      <c r="J70" s="83"/>
      <c r="K70" s="79">
        <v>102000000</v>
      </c>
    </row>
    <row r="71" spans="1:11" ht="16.5" customHeight="1">
      <c r="A71" s="76" t="s">
        <v>151</v>
      </c>
      <c r="B71" s="76"/>
      <c r="E71" s="241">
        <v>0</v>
      </c>
      <c r="F71" s="83"/>
      <c r="G71" s="79">
        <v>2615</v>
      </c>
      <c r="H71" s="83"/>
      <c r="I71" s="242">
        <v>0</v>
      </c>
      <c r="J71" s="83"/>
      <c r="K71" s="79">
        <v>933</v>
      </c>
    </row>
    <row r="72" spans="1:11" ht="16.5" customHeight="1">
      <c r="A72" s="76" t="s">
        <v>53</v>
      </c>
      <c r="B72" s="76"/>
      <c r="E72" s="243">
        <v>2373680</v>
      </c>
      <c r="F72" s="83"/>
      <c r="G72" s="80">
        <v>22778101</v>
      </c>
      <c r="H72" s="83"/>
      <c r="I72" s="243">
        <v>3037909</v>
      </c>
      <c r="J72" s="83"/>
      <c r="K72" s="80">
        <v>23332479</v>
      </c>
    </row>
    <row r="73" spans="1:11" ht="16.5" customHeight="1">
      <c r="A73" s="42"/>
      <c r="B73" s="42"/>
      <c r="D73" s="61"/>
      <c r="E73" s="240"/>
      <c r="F73" s="194"/>
      <c r="G73" s="193"/>
      <c r="H73" s="194"/>
      <c r="I73" s="250"/>
      <c r="J73" s="196"/>
    </row>
    <row r="74" spans="1:11" ht="16.5" customHeight="1">
      <c r="A74" s="42" t="s">
        <v>239</v>
      </c>
      <c r="B74" s="84"/>
      <c r="D74" s="61"/>
      <c r="E74" s="243">
        <f>SUM(E65:E72)</f>
        <v>119704895</v>
      </c>
      <c r="F74" s="194"/>
      <c r="G74" s="80">
        <f>SUM(G65:G72)</f>
        <v>6513618</v>
      </c>
      <c r="H74" s="194"/>
      <c r="I74" s="243">
        <f>SUM(I65:I72)</f>
        <v>114900402</v>
      </c>
      <c r="J74" s="111"/>
      <c r="K74" s="80">
        <f>SUM(K65:K72)</f>
        <v>44223629</v>
      </c>
    </row>
    <row r="75" spans="1:11" ht="16.5" customHeight="1">
      <c r="A75" s="84"/>
      <c r="D75" s="61"/>
      <c r="E75" s="241"/>
      <c r="F75" s="194"/>
      <c r="G75" s="81"/>
      <c r="H75" s="194"/>
      <c r="I75" s="241"/>
      <c r="J75" s="111"/>
      <c r="K75" s="81"/>
    </row>
    <row r="76" spans="1:11" ht="16.5" customHeight="1">
      <c r="A76" s="86" t="s">
        <v>28</v>
      </c>
      <c r="D76" s="61"/>
      <c r="E76" s="240"/>
      <c r="F76" s="194"/>
      <c r="G76" s="193"/>
      <c r="H76" s="194"/>
      <c r="I76" s="235"/>
      <c r="J76" s="111"/>
      <c r="K76" s="111"/>
    </row>
    <row r="77" spans="1:11" ht="16.5" customHeight="1">
      <c r="A77" s="88" t="s">
        <v>163</v>
      </c>
      <c r="B77" s="88"/>
      <c r="D77" s="61"/>
      <c r="E77" s="244"/>
      <c r="G77" s="196"/>
      <c r="I77" s="244"/>
      <c r="J77" s="196"/>
      <c r="K77" s="196"/>
    </row>
    <row r="78" spans="1:11" ht="16.5" customHeight="1">
      <c r="A78" s="88"/>
      <c r="B78" s="88" t="s">
        <v>82</v>
      </c>
      <c r="D78" s="61"/>
      <c r="E78" s="242">
        <v>-120540630</v>
      </c>
      <c r="F78" s="83"/>
      <c r="G78" s="79">
        <v>-26762725</v>
      </c>
      <c r="H78" s="83"/>
      <c r="I78" s="241">
        <v>-19737109</v>
      </c>
      <c r="J78" s="109"/>
      <c r="K78" s="81">
        <v>-13801324</v>
      </c>
    </row>
    <row r="79" spans="1:11" s="83" customFormat="1" ht="16.5" customHeight="1">
      <c r="A79" s="83" t="s">
        <v>240</v>
      </c>
      <c r="B79" s="88"/>
      <c r="C79" s="61">
        <v>15</v>
      </c>
      <c r="E79" s="242">
        <v>-17141448</v>
      </c>
      <c r="G79" s="79">
        <v>-53496</v>
      </c>
      <c r="I79" s="241">
        <v>-250001</v>
      </c>
      <c r="K79" s="81">
        <v>0</v>
      </c>
    </row>
    <row r="80" spans="1:11" s="83" customFormat="1" ht="16.5" customHeight="1">
      <c r="A80" s="83" t="s">
        <v>185</v>
      </c>
      <c r="B80" s="88"/>
      <c r="C80" s="61"/>
      <c r="E80" s="242"/>
      <c r="G80" s="79"/>
      <c r="I80" s="241"/>
      <c r="K80" s="81"/>
    </row>
    <row r="81" spans="1:11" s="83" customFormat="1" ht="16.5" customHeight="1">
      <c r="B81" s="83" t="s">
        <v>184</v>
      </c>
      <c r="C81" s="61">
        <v>21</v>
      </c>
      <c r="E81" s="242">
        <v>0</v>
      </c>
      <c r="G81" s="79">
        <v>0</v>
      </c>
      <c r="I81" s="241">
        <v>52500000</v>
      </c>
      <c r="K81" s="81">
        <v>94000000</v>
      </c>
    </row>
    <row r="82" spans="1:11" s="83" customFormat="1" ht="16.5" customHeight="1">
      <c r="A82" s="83" t="s">
        <v>186</v>
      </c>
      <c r="C82" s="61"/>
      <c r="E82" s="242"/>
      <c r="G82" s="79"/>
      <c r="I82" s="241"/>
      <c r="K82" s="81"/>
    </row>
    <row r="83" spans="1:11" s="83" customFormat="1" ht="16.5" customHeight="1">
      <c r="B83" s="83" t="s">
        <v>184</v>
      </c>
      <c r="C83" s="61">
        <v>21</v>
      </c>
      <c r="E83" s="242">
        <v>-1000000</v>
      </c>
      <c r="G83" s="79">
        <v>0</v>
      </c>
      <c r="I83" s="241">
        <v>-89600000</v>
      </c>
      <c r="K83" s="81">
        <v>-10000000</v>
      </c>
    </row>
    <row r="84" spans="1:11" ht="16.5" customHeight="1">
      <c r="A84" s="87" t="s">
        <v>124</v>
      </c>
      <c r="B84" s="88"/>
      <c r="D84" s="61"/>
      <c r="E84" s="242"/>
      <c r="F84" s="194"/>
      <c r="G84" s="193"/>
      <c r="H84" s="194"/>
      <c r="I84" s="241"/>
      <c r="J84" s="196"/>
    </row>
    <row r="85" spans="1:11" ht="16.5" customHeight="1">
      <c r="A85" s="83"/>
      <c r="B85" s="88" t="s">
        <v>59</v>
      </c>
      <c r="C85" s="61">
        <v>14</v>
      </c>
      <c r="D85" s="61"/>
      <c r="E85" s="242">
        <v>-6693280</v>
      </c>
      <c r="F85" s="83"/>
      <c r="G85" s="79">
        <v>-2412848</v>
      </c>
      <c r="H85" s="83"/>
      <c r="I85" s="241">
        <v>-6693280</v>
      </c>
      <c r="J85" s="83"/>
      <c r="K85" s="79">
        <v>-2412848</v>
      </c>
    </row>
    <row r="86" spans="1:11" ht="16.5" customHeight="1">
      <c r="A86" s="83" t="s">
        <v>161</v>
      </c>
      <c r="B86" s="88"/>
      <c r="C86" s="61">
        <v>16</v>
      </c>
      <c r="D86" s="61"/>
      <c r="E86" s="245">
        <v>0</v>
      </c>
      <c r="F86" s="83"/>
      <c r="G86" s="89">
        <v>9000000</v>
      </c>
      <c r="H86" s="83"/>
      <c r="I86" s="245">
        <v>0</v>
      </c>
      <c r="J86" s="83"/>
      <c r="K86" s="89">
        <v>9000000</v>
      </c>
    </row>
    <row r="87" spans="1:11" ht="16.5" customHeight="1">
      <c r="A87" s="77"/>
      <c r="B87" s="90"/>
      <c r="D87" s="68"/>
      <c r="E87" s="246"/>
      <c r="F87" s="197"/>
      <c r="G87" s="130"/>
      <c r="H87" s="197"/>
      <c r="I87" s="251"/>
      <c r="J87" s="109"/>
      <c r="K87" s="109"/>
    </row>
    <row r="88" spans="1:11" ht="16.5" customHeight="1">
      <c r="A88" s="88" t="s">
        <v>147</v>
      </c>
      <c r="B88" s="91"/>
      <c r="D88" s="61"/>
      <c r="E88" s="243">
        <f>SUM(E76:E86)</f>
        <v>-145375358</v>
      </c>
      <c r="F88" s="194"/>
      <c r="G88" s="80">
        <f>SUM(G76:G86)</f>
        <v>-20229069</v>
      </c>
      <c r="H88" s="194"/>
      <c r="I88" s="243">
        <f>SUM(I76:I86)</f>
        <v>-63780390</v>
      </c>
      <c r="J88" s="111"/>
      <c r="K88" s="80">
        <f>SUM(K76:K86)</f>
        <v>76785828</v>
      </c>
    </row>
    <row r="89" spans="1:11" ht="16.5" customHeight="1">
      <c r="A89" s="95"/>
      <c r="B89" s="60"/>
      <c r="D89" s="61"/>
      <c r="E89" s="247"/>
      <c r="F89" s="97"/>
      <c r="G89" s="96"/>
      <c r="H89" s="97"/>
      <c r="I89" s="247"/>
      <c r="J89" s="195"/>
      <c r="K89" s="96"/>
    </row>
    <row r="90" spans="1:11" ht="16.5" customHeight="1">
      <c r="A90" s="92" t="s">
        <v>237</v>
      </c>
      <c r="B90" s="60"/>
      <c r="D90" s="61"/>
      <c r="E90" s="240"/>
      <c r="F90" s="194"/>
      <c r="G90" s="193"/>
      <c r="H90" s="194"/>
      <c r="I90" s="235"/>
      <c r="J90" s="111"/>
      <c r="K90" s="111"/>
    </row>
    <row r="91" spans="1:11" ht="16.5" customHeight="1">
      <c r="B91" s="92" t="s">
        <v>180</v>
      </c>
      <c r="D91" s="61"/>
      <c r="E91" s="241">
        <f>+SUM(E48,E74,E88)</f>
        <v>234034273.58000004</v>
      </c>
      <c r="F91" s="76"/>
      <c r="G91" s="81">
        <f>+SUM(G48,G74,G88)</f>
        <v>-1948187</v>
      </c>
      <c r="H91" s="76"/>
      <c r="I91" s="241">
        <f>+SUM(I48,I74,I88)</f>
        <v>170894262</v>
      </c>
      <c r="J91" s="76"/>
      <c r="K91" s="81">
        <f>+SUM(K48,K74,K88)</f>
        <v>4387754</v>
      </c>
    </row>
    <row r="92" spans="1:11" ht="16.5" customHeight="1">
      <c r="A92" s="93" t="s">
        <v>80</v>
      </c>
      <c r="B92" s="60"/>
      <c r="D92" s="61"/>
      <c r="E92" s="243">
        <v>35375657</v>
      </c>
      <c r="F92" s="76"/>
      <c r="G92" s="80">
        <v>191741677</v>
      </c>
      <c r="H92" s="76"/>
      <c r="I92" s="243">
        <v>15193700</v>
      </c>
      <c r="J92" s="76"/>
      <c r="K92" s="80">
        <v>53850312</v>
      </c>
    </row>
    <row r="93" spans="1:11" ht="16.5" customHeight="1">
      <c r="A93" s="64"/>
      <c r="B93" s="60"/>
      <c r="D93" s="61"/>
      <c r="E93" s="240"/>
      <c r="F93" s="194"/>
      <c r="G93" s="193"/>
      <c r="H93" s="194"/>
      <c r="I93" s="235"/>
      <c r="J93" s="111"/>
      <c r="K93" s="111"/>
    </row>
    <row r="94" spans="1:11" ht="16.5" customHeight="1" thickBot="1">
      <c r="A94" s="92" t="s">
        <v>81</v>
      </c>
      <c r="B94" s="60"/>
      <c r="D94" s="61"/>
      <c r="E94" s="248">
        <f>SUM(E91:E92)</f>
        <v>269409930.58000004</v>
      </c>
      <c r="F94" s="76"/>
      <c r="G94" s="94">
        <f>SUM(G91:G92)</f>
        <v>189793490</v>
      </c>
      <c r="H94" s="76"/>
      <c r="I94" s="248">
        <f>SUM(I91:I92)</f>
        <v>186087962</v>
      </c>
      <c r="J94" s="76"/>
      <c r="K94" s="94">
        <f>SUM(K91:K92)</f>
        <v>58238066</v>
      </c>
    </row>
    <row r="95" spans="1:11" ht="16.5" customHeight="1" thickTop="1">
      <c r="A95" s="64"/>
      <c r="B95" s="60"/>
      <c r="D95" s="61"/>
      <c r="E95" s="193"/>
      <c r="F95" s="194"/>
      <c r="G95" s="193"/>
      <c r="H95" s="194"/>
      <c r="I95" s="111"/>
      <c r="J95" s="111"/>
      <c r="K95" s="111"/>
    </row>
    <row r="96" spans="1:11" ht="16.5" customHeight="1">
      <c r="A96" s="64"/>
      <c r="B96" s="60"/>
      <c r="D96" s="61"/>
      <c r="E96" s="193"/>
      <c r="F96" s="194"/>
      <c r="G96" s="193"/>
      <c r="H96" s="194"/>
      <c r="I96" s="111"/>
      <c r="J96" s="111"/>
      <c r="K96" s="111"/>
    </row>
    <row r="97" spans="1:11" ht="16.5" customHeight="1">
      <c r="A97" s="134"/>
      <c r="B97" s="60"/>
      <c r="D97" s="61"/>
      <c r="E97" s="193"/>
      <c r="F97" s="194"/>
      <c r="G97" s="193"/>
      <c r="H97" s="194"/>
      <c r="I97" s="111"/>
      <c r="J97" s="111"/>
      <c r="K97" s="111"/>
    </row>
    <row r="98" spans="1:11" ht="16.5" customHeight="1">
      <c r="A98" s="64"/>
      <c r="B98" s="60"/>
      <c r="D98" s="61"/>
      <c r="E98" s="193"/>
      <c r="F98" s="194"/>
      <c r="G98" s="193"/>
      <c r="H98" s="194"/>
      <c r="I98" s="111"/>
      <c r="J98" s="111"/>
      <c r="K98" s="111"/>
    </row>
    <row r="99" spans="1:11" ht="16.5" customHeight="1">
      <c r="A99" s="64"/>
      <c r="B99" s="60"/>
      <c r="D99" s="61"/>
      <c r="E99" s="193"/>
      <c r="F99" s="194"/>
      <c r="G99" s="193"/>
      <c r="H99" s="194"/>
      <c r="I99" s="111"/>
      <c r="J99" s="111"/>
      <c r="K99" s="111"/>
    </row>
    <row r="100" spans="1:11" ht="21.95" customHeight="1">
      <c r="A100" s="318" t="str">
        <f>+'6'!A41:Y41</f>
        <v>The accompanying notes form part of this interim financial information.</v>
      </c>
      <c r="B100" s="319"/>
      <c r="C100" s="319"/>
      <c r="D100" s="319"/>
      <c r="E100" s="319"/>
      <c r="F100" s="319"/>
      <c r="G100" s="319"/>
      <c r="H100" s="319"/>
      <c r="I100" s="319"/>
      <c r="J100" s="319"/>
      <c r="K100" s="319"/>
    </row>
  </sheetData>
  <mergeCells count="10">
    <mergeCell ref="E6:G6"/>
    <mergeCell ref="I6:K6"/>
    <mergeCell ref="E57:G57"/>
    <mergeCell ref="I57:K57"/>
    <mergeCell ref="A100:K100"/>
    <mergeCell ref="E7:G7"/>
    <mergeCell ref="I7:K7"/>
    <mergeCell ref="E58:G58"/>
    <mergeCell ref="I58:K58"/>
    <mergeCell ref="A51:K51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</vt:lpstr>
      <vt:lpstr>6</vt:lpstr>
      <vt:lpstr>7</vt:lpstr>
      <vt:lpstr>8-9</vt:lpstr>
      <vt:lpstr>'7'!Print_Area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Chommanard Krairiksh</cp:lastModifiedBy>
  <cp:lastPrinted>2020-05-12T02:59:42Z</cp:lastPrinted>
  <dcterms:created xsi:type="dcterms:W3CDTF">2011-05-06T12:04:42Z</dcterms:created>
  <dcterms:modified xsi:type="dcterms:W3CDTF">2020-05-12T04:01:10Z</dcterms:modified>
</cp:coreProperties>
</file>