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About Doc Set\Information Upload\2020\20200512 12.00\"/>
    </mc:Choice>
  </mc:AlternateContent>
  <xr:revisionPtr revIDLastSave="0" documentId="8_{D83F18A9-1C5B-410C-9FD2-15D62C742580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T2-4" sheetId="12" r:id="rId1"/>
    <sheet name="T 5-6" sheetId="6" r:id="rId2"/>
    <sheet name="7" sheetId="4" r:id="rId3"/>
    <sheet name="8" sheetId="10" r:id="rId4"/>
    <sheet name="9-10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g">#REF!</definedName>
    <definedName name="__123Graph_D" hidden="1">[1]A!#REF!</definedName>
    <definedName name="__IntlFixup" hidden="1">TRUE</definedName>
    <definedName name="_h1">#REF!</definedName>
    <definedName name="_Order1" hidden="1">255</definedName>
    <definedName name="_Order2" hidden="1">0</definedName>
    <definedName name="_pa2" localSheetId="1">'T 5-6'!_pa2</definedName>
    <definedName name="_pa2">[0]!_pa2</definedName>
    <definedName name="A">#REF!</definedName>
    <definedName name="A.C.I.B.Carpet_Int.">'[2]B-105'!#REF!</definedName>
    <definedName name="A_Top_Paint">#REF!</definedName>
    <definedName name="aa" localSheetId="1">'T 5-6'!aa</definedName>
    <definedName name="aa">[0]!aa</definedName>
    <definedName name="AAA">#REF!</definedName>
    <definedName name="ABC">#REF!</definedName>
    <definedName name="ACT__THAILAND__CO._LTD.">#REF!</definedName>
    <definedName name="adj" localSheetId="1">'T 5-6'!adj</definedName>
    <definedName name="adj">[0]!adj</definedName>
    <definedName name="Advance_Paint___Chemical">'[2]B-105'!#REF!</definedName>
    <definedName name="ALLIED_PRODUCTS_THAILAND__LTD.">#REF!</definedName>
    <definedName name="Alpha_Envirotech_Eng.">'[2]B-105'!#REF!</definedName>
    <definedName name="ar" localSheetId="1">'T 5-6'!ar</definedName>
    <definedName name="ar">[0]!ar</definedName>
    <definedName name="Areadata">#REF!</definedName>
    <definedName name="AreaFill">#REF!,#REF!,#REF!,#REF!</definedName>
    <definedName name="ART_COLOUR_DESIGN_CO_.LTD.">"ART COLOUR DESIGN CO.,LTD."</definedName>
    <definedName name="as" localSheetId="1">'T 5-6'!as</definedName>
    <definedName name="as">[0]!as</definedName>
    <definedName name="AS2DocOpenMode" hidden="1">"AS2DocumentEdit"</definedName>
    <definedName name="ASHKALIT_CHEMIPROD_LTD.">'[2]B-105'!#REF!</definedName>
    <definedName name="ass" localSheetId="1">'T 5-6'!ass</definedName>
    <definedName name="ass">[0]!ass</definedName>
    <definedName name="assss" localSheetId="1">'T 5-6'!assss</definedName>
    <definedName name="assss">[0]!assss</definedName>
    <definedName name="ATAC_CHEMICAL_CO._LTD.">#REF!</definedName>
    <definedName name="B">#REF!</definedName>
    <definedName name="BAMCO_LIMITED">#REF!</definedName>
    <definedName name="Bangkok_China_Paint_MFG.">#REF!</definedName>
    <definedName name="BB" localSheetId="1" hidden="1">{"'Eng (page2)'!$A$1:$D$52"}</definedName>
    <definedName name="BB" hidden="1">{"'Eng (page2)'!$A$1:$D$52"}</definedName>
    <definedName name="BBB">#REF!</definedName>
    <definedName name="bbc" localSheetId="1">'T 5-6'!bbc</definedName>
    <definedName name="bbc">[0]!bbc</definedName>
    <definedName name="BCExport">#REF!</definedName>
    <definedName name="be" localSheetId="1">'T 5-6'!be</definedName>
    <definedName name="be">[0]!be</definedName>
    <definedName name="Beg_Bal">#REF!</definedName>
    <definedName name="BENJAKIT_GROUP__THAILAND__CO._LTD.">#REF!</definedName>
    <definedName name="BLUE_LABEL_LIMITED">#REF!</definedName>
    <definedName name="BUILDING_COAT_CO._LTD.">#REF!</definedName>
    <definedName name="button_area_1">#REF!</definedName>
    <definedName name="Carpet_Maker">#REF!</definedName>
    <definedName name="CC">#REF!</definedName>
    <definedName name="CELL_PRO_INTERNATIONAL_CO._LTD.">'[2]B-105'!#REF!</definedName>
    <definedName name="celltips_area">#REF!</definedName>
    <definedName name="CHING_MEI_PAPER_CO._LTD.">#REF!</definedName>
    <definedName name="CHUAN_INDUSTRIES_PTE_LTD">'[2]B-105'!#REF!</definedName>
    <definedName name="CIVIC_CHEMICAL_LTD._PART.">#REF!</definedName>
    <definedName name="CLEANOSOL">#REF!</definedName>
    <definedName name="CLEANOSOL_TRAFFIC__THAILAND__CO._LTD.">#REF!</definedName>
    <definedName name="Code">#REF!</definedName>
    <definedName name="Cormix_Int.">#REF!</definedName>
    <definedName name="CREATE">#REF!</definedName>
    <definedName name="CREATE_COLOR_LTD._PART.">#REF!</definedName>
    <definedName name="Credo_Int.">#REF!</definedName>
    <definedName name="d">#REF!</definedName>
    <definedName name="D.D._Carpet_Industry">#REF!</definedName>
    <definedName name="D.G.I_PAINT">#REF!</definedName>
    <definedName name="D.O.P_Paint">#REF!</definedName>
    <definedName name="Data">#REF!</definedName>
    <definedName name="_xlnm.Database">#REF!</definedName>
    <definedName name="DD">#REF!</definedName>
    <definedName name="DDD" localSheetId="1">'T 5-6'!DDD</definedName>
    <definedName name="DDD">[0]!DDD</definedName>
    <definedName name="dfg">'[3]B-105'!#REF!</definedName>
    <definedName name="dflt1">'[4]Customize Your Invoice'!$E$22</definedName>
    <definedName name="dflt2">'[4]Customize Your Invoice'!$E$23</definedName>
    <definedName name="dflt3">'[4]Customize Your Invoice'!$D$24</definedName>
    <definedName name="dflt4">'[4]Customize Your Invoice'!$E$26</definedName>
    <definedName name="dflt5">'[4]Customize Your Invoice'!$E$27</definedName>
    <definedName name="dflt6">'[4]Customize Your Invoice'!$D$28</definedName>
    <definedName name="dflt7">'[4]Customize Your Invoice'!$G$27</definedName>
    <definedName name="DRAGA_PAINT_CO._LTD.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AC_CHEMICALS_SINGAPORE_PTE_LTD.">'[2]B-105'!#REF!</definedName>
    <definedName name="Eastern_Marketing">'[2]B-105'!#REF!</definedName>
    <definedName name="EE" localSheetId="1">'T 5-6'!EE</definedName>
    <definedName name="EE">[0]!EE</definedName>
    <definedName name="EEE" localSheetId="1">'T 5-6'!EEE</definedName>
    <definedName name="EEE">[0]!EEE</definedName>
    <definedName name="EJ_CHEMICALS">'[2]B-105'!#REF!</definedName>
    <definedName name="End">#REF!</definedName>
    <definedName name="End_Bal">#REF!</definedName>
    <definedName name="Enhanced_No_Charge_List_Excel">#REF!</definedName>
    <definedName name="enough" localSheetId="1">'T 5-6'!enough</definedName>
    <definedName name="enough">[0]!enough</definedName>
    <definedName name="EOC_Polymer_Inv">'[2]B-105'!#REF!</definedName>
    <definedName name="EOCB">'[2]B-105'!#REF!</definedName>
    <definedName name="ETERNAL_SAKATA_INX_CO._LTD.">#REF!</definedName>
    <definedName name="EVERRED_CO._LTD.">#REF!</definedName>
    <definedName name="ew">#REF!</definedName>
    <definedName name="Export">#REF!</definedName>
    <definedName name="Extra_Pay">#REF!</definedName>
    <definedName name="F">#REF!</definedName>
    <definedName name="FELT___ROGS_SDN._BHD.">'[2]B-105'!#REF!</definedName>
    <definedName name="Feltol">#REF!</definedName>
    <definedName name="FELTOL_MANUFACTURING_CO._LTD.">#REF!</definedName>
    <definedName name="FF">#REF!</definedName>
    <definedName name="FFF">#REF!</definedName>
    <definedName name="From">#REF!</definedName>
    <definedName name="Full_Print">#REF!</definedName>
    <definedName name="G">#REF!</definedName>
    <definedName name="GALLOT_CHEMICAL_LTD._PART.">#REF!</definedName>
    <definedName name="GG">#REF!</definedName>
    <definedName name="GGG">#REF!</definedName>
    <definedName name="GRAND_ASIA_PACIFIC_COPORATION_CO._LTD.">#REF!</definedName>
    <definedName name="GRAND_ASIA_PACIFIC_CORPORATION_CO._LTD.">#REF!</definedName>
    <definedName name="GRANDLITE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eader_Row">ROW(#REF!)</definedName>
    <definedName name="HH">#REF!</definedName>
    <definedName name="HHH">#REF!</definedName>
    <definedName name="hjh" localSheetId="1">'T 5-6'!hjh</definedName>
    <definedName name="hjh">[0]!hjh</definedName>
    <definedName name="HOSPITALITY_CO._LTD.">#REF!</definedName>
    <definedName name="ht">#REF!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I">#REF!</definedName>
    <definedName name="III">#REF!</definedName>
    <definedName name="IMG___ASIA_CO._LTD.">'[5]AGING LOCAL'!#REF!</definedName>
    <definedName name="INFINITE_CHEMICAL_LTD.__PART.">#REF!</definedName>
    <definedName name="Int">#REF!</definedName>
    <definedName name="Inter_Aerosol_Products">'[2]B-105'!#REF!</definedName>
    <definedName name="Inter_Ink">#REF!</definedName>
    <definedName name="INTER_KRAI_CO._LTD.">#REF!</definedName>
    <definedName name="Interest_Rate">#REF!</definedName>
    <definedName name="Inv.No.">#REF!,#REF!,#REF!</definedName>
    <definedName name="J">#REF!</definedName>
    <definedName name="J.B.P.INTERNATIONAL_PAINT_CO._LTD.">#REF!</definedName>
    <definedName name="JAX_PAINTS__THAILAND__CO._LTD.">#REF!</definedName>
    <definedName name="JJ">#REF!</definedName>
    <definedName name="JJJ">#REF!</definedName>
    <definedName name="JUPITER_INK___CHEMICAL_CO._LTD.">#REF!</definedName>
    <definedName name="K">#REF!</definedName>
    <definedName name="K.R.Color_Mixed">#REF!</definedName>
    <definedName name="K_BOND_INDUSTRY_CO._LTD.">'[2]B-105'!#REF!</definedName>
    <definedName name="KK">#REF!</definedName>
    <definedName name="KKK">#REF!</definedName>
    <definedName name="KOGU_CHEMICAL">#REF!</definedName>
    <definedName name="Korale_Carpet_Industry">'[2]B-105'!#REF!</definedName>
    <definedName name="KOSMIK_POLYMER_CO._LTD.">#REF!</definedName>
    <definedName name="L">#REF!</definedName>
    <definedName name="L.I.S._INTERNATIONAL_CO._LTD.">#REF!</definedName>
    <definedName name="Last_Row" localSheetId="1">IF('T 5-6'!Values_Entered,Header_Row+'T 5-6'!Number_of_Payments,Header_Row)</definedName>
    <definedName name="Last_Row">IF(Values_Entered,Header_Row+Number_of_Payments,Header_Row)</definedName>
    <definedName name="LENA__THAILAND">#REF!</definedName>
    <definedName name="Liang_Chemical">#REF!</definedName>
    <definedName name="LL">#REF!</definedName>
    <definedName name="Loan_Amount">#REF!</definedName>
    <definedName name="Loan_Start">#REF!</definedName>
    <definedName name="Loan_Years">#REF!</definedName>
    <definedName name="m" localSheetId="1">'T 5-6'!m</definedName>
    <definedName name="m">[0]!m</definedName>
    <definedName name="MBT__Malaysia">'[2]B-105'!#REF!</definedName>
    <definedName name="MM">#REF!</definedName>
    <definedName name="mms" localSheetId="1">'T 5-6'!mms</definedName>
    <definedName name="mms">[0]!mms</definedName>
    <definedName name="ms" localSheetId="1">'T 5-6'!ms</definedName>
    <definedName name="ms">[0]!ms</definedName>
    <definedName name="MS.SUNASSADA" localSheetId="1">'T 5-6'!MS.SUNASSADA</definedName>
    <definedName name="MS.SUNASSADA">[0]!MS.SUNASSADA</definedName>
    <definedName name="N">#REF!</definedName>
    <definedName name="N.S.PAINT_CO._LTD.">'[2]B-105'!#REF!</definedName>
    <definedName name="N.T.P.GROUP_CO._LTD.">#REF!</definedName>
    <definedName name="na" localSheetId="1">'T 5-6'!na</definedName>
    <definedName name="na">[0]!na</definedName>
    <definedName name="NATIONAL_ADHESIVES_CO._LTD.">#REF!</definedName>
    <definedName name="NATIONAL_STARCH">'[2]B-105'!#REF!</definedName>
    <definedName name="NATIONAL_STARCH_AND_CHEMICAL">#REF!</definedName>
    <definedName name="ne" localSheetId="1">'T 5-6'!ne</definedName>
    <definedName name="ne">[0]!ne</definedName>
    <definedName name="NEOMAT_CO._LTD.">"NEOMAT CO.,LTD."</definedName>
    <definedName name="NN">#REF!</definedName>
    <definedName name="NO">#REF!</definedName>
    <definedName name="Num_Pmt_Per_Year">#REF!</definedName>
    <definedName name="Number_of_Payments" localSheetId="1">MATCH(0.01,End_Bal,-1)+1</definedName>
    <definedName name="Number_of_Payments">MATCH(0.01,End_Bal,-1)+1</definedName>
    <definedName name="nut" hidden="1">[6]A!#REF!</definedName>
    <definedName name="O">#REF!</definedName>
    <definedName name="Omnova_Solutions">'[2]B-105'!#REF!</definedName>
    <definedName name="OO">#REF!</definedName>
    <definedName name="ORIENTAL_WEAVERS_CO.">'[2]B-105'!#REF!</definedName>
    <definedName name="P">#REF!</definedName>
    <definedName name="P.D.P._Trading">#REF!</definedName>
    <definedName name="P.T.CLASSIC_PRIMA_CARPET_INDUSTRIES">'[2]B-105'!#REF!</definedName>
    <definedName name="P_N_C_Chemical">#REF!</definedName>
    <definedName name="pa" localSheetId="1">'T 5-6'!pa</definedName>
    <definedName name="pa">[0]!pa</definedName>
    <definedName name="Pacific_Carpet_co._ltd.">#REF!</definedName>
    <definedName name="Pay_Date">#REF!</definedName>
    <definedName name="Pay_Num">#REF!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MA_FLEX_CO._LTD.">#REF!</definedName>
    <definedName name="Philippine_Carpet">'[2]B-105'!#REF!</definedName>
    <definedName name="Polestar_Trading">#REF!</definedName>
    <definedName name="POLYMER_INNOVATION_CO.__LTD.">#REF!</definedName>
    <definedName name="Pornchira_2538">'[2]B-105'!#REF!</definedName>
    <definedName name="PP">#REF!</definedName>
    <definedName name="PPC">#REF!</definedName>
    <definedName name="PPD">#REF!</definedName>
    <definedName name="PPM_Commercial">#REF!</definedName>
    <definedName name="PPP">#REF!</definedName>
    <definedName name="Premier_Products">#REF!</definedName>
    <definedName name="Princ">#REF!</definedName>
    <definedName name="_xlnm.Print_Area" localSheetId="1">'T 5-6'!$A$1:$P$95</definedName>
    <definedName name="_xlnm.Print_Area" localSheetId="0">'T2-4'!$A$1:$P$152</definedName>
    <definedName name="Print_Area_MI">[7]Detail!#REF!</definedName>
    <definedName name="Print_Area_Reset" localSheetId="1">OFFSET(Full_Print,0,0,'T 5-6'!Last_Row)</definedName>
    <definedName name="Print_Area_Reset">OFFSET(Full_Print,0,0,Last_Row)</definedName>
    <definedName name="Prior_Company__Singapore">'[2]B-105'!#REF!</definedName>
    <definedName name="Produra_Paint">#REF!</definedName>
    <definedName name="PSI">#REF!</definedName>
    <definedName name="Ptex_co._ltd.">#REF!</definedName>
    <definedName name="Q">#REF!</definedName>
    <definedName name="QQ">#REF!</definedName>
    <definedName name="QQQ">#REF!</definedName>
    <definedName name="R.J._London_Chem._Ind.">'[2]B-105'!#REF!</definedName>
    <definedName name="R.J.LONDON_CHEMICALS_INDUSTRIES_CO._LTD.">#REF!</definedName>
    <definedName name="ra" localSheetId="1">'T 5-6'!ra</definedName>
    <definedName name="ra">[0]!ra</definedName>
    <definedName name="RAJA_UCHINO_CO._LTD.">#REF!</definedName>
    <definedName name="RecnPage1">#REF!</definedName>
    <definedName name="repax">'[5]AGING LOCAL'!#REF!</definedName>
    <definedName name="Repax_Construction">#REF!</definedName>
    <definedName name="RPSC_CHEMICAL_CO._LTD.">#REF!</definedName>
    <definedName name="RR">#REF!</definedName>
    <definedName name="rty" localSheetId="1">'T 5-6'!rty</definedName>
    <definedName name="rty">[0]!rty</definedName>
    <definedName name="RUBRICK_THAI_CO._LTD.">'[2]B-105'!#REF!</definedName>
    <definedName name="s">'[2]B-105'!#REF!</definedName>
    <definedName name="S.A.P._Paint___Chemical">'[2]B-105'!#REF!</definedName>
    <definedName name="S.A.P._PAINT___CHEMICAL_CO._LTD.">'[2]B-105'!#REF!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'[2]B-105'!#REF!</definedName>
    <definedName name="SAHAKIT_WISARN_CO._LTD.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arch">#REF!</definedName>
    <definedName name="Sefco_Chemical_2001">#REF!</definedName>
    <definedName name="SHANGHAI_PAINTS_AND_HARDWARE_LTD.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'[2]B-105'!#REF!</definedName>
    <definedName name="Sika__Thailand">#REF!</definedName>
    <definedName name="Silicone_Coating">'[2]B-105'!#REF!</definedName>
    <definedName name="sld">#REF!</definedName>
    <definedName name="SOMBOON_SCREEN_CO._LTD.">'[2]B-105'!#REF!</definedName>
    <definedName name="Spec">#REF!</definedName>
    <definedName name="SS">#REF!</definedName>
    <definedName name="star">'[2]B-105'!#REF!</definedName>
    <definedName name="Star_Carpet_co._ltd.">#REF!</definedName>
    <definedName name="Star_Tech_Che.">#REF!</definedName>
    <definedName name="Start">#REF!</definedName>
    <definedName name="StartCode">#REF!</definedName>
    <definedName name="SU">'[5]AGING LOCAL'!#REF!</definedName>
    <definedName name="SUBPANTAVEE_CO._LTD.">#REF!</definedName>
    <definedName name="Superior_Construction_C.">#REF!</definedName>
    <definedName name="Syntec_Quality">'[2]B-105'!#REF!</definedName>
    <definedName name="T">#REF!</definedName>
    <definedName name="T.A.T.C.">#REF!</definedName>
    <definedName name="T.R.Y_INTERNATIONAL_CO._LTD.">#REF!</definedName>
    <definedName name="tam" localSheetId="1">'T 5-6'!tam</definedName>
    <definedName name="tam">[0]!tam</definedName>
    <definedName name="TANG_TIHUA_HENG_CO._LTD.">'[2]B-105'!#REF!</definedName>
    <definedName name="TextRefCopy1">#REF!</definedName>
    <definedName name="TextRefCopy14">#REF!</definedName>
    <definedName name="TextRefCopy57">'[8]I-203'!#REF!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'[2]B-105'!#REF!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'[2]B-105'!#REF!</definedName>
    <definedName name="To">#REF!</definedName>
    <definedName name="TO_YO_INK__THAILAND__CO._LTD.">#REF!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Found">#REF!</definedName>
    <definedName name="TRIVITH_SUPPLY_CO._LTD.">#REF!</definedName>
    <definedName name="tSelect">#REF!</definedName>
    <definedName name="TT">#REF!</definedName>
    <definedName name="U">#REF!</definedName>
    <definedName name="U.R._CHEMICAL_CO._LTD.">#REF!</definedName>
    <definedName name="U___LAND_CO._LTD.">#REF!</definedName>
    <definedName name="ULAND">#REF!</definedName>
    <definedName name="UNICRON_CHEMICALS_CO._LTD.">#REF!</definedName>
    <definedName name="URAI_PHANICH">'[2]B-105'!#REF!</definedName>
    <definedName name="URAI_PHANICH_CO._LTD.">#REF!</definedName>
    <definedName name="US">#REF!</definedName>
    <definedName name="UU">#REF!</definedName>
    <definedName name="V">#REF!</definedName>
    <definedName name="V.P.">'[2]B-105'!#REF!</definedName>
    <definedName name="V.P.HARDWARE_LTD._PART.">#REF!</definedName>
    <definedName name="VA" localSheetId="1">'T 5-6'!VA</definedName>
    <definedName name="VA">[0]!VA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ital5">'[4]Customize Your Invoice'!$E$15</definedName>
    <definedName name="VV">#REF!</definedName>
    <definedName name="VVV">#REF!</definedName>
    <definedName name="W">#REF!</definedName>
    <definedName name="wa" localSheetId="1">'T 5-6'!wa</definedName>
    <definedName name="wa">[0]!wa</definedName>
    <definedName name="WANCHAI_TRADING_LTD._PART.">#REF!</definedName>
    <definedName name="WINCO_SCREEN_CO._LTD.">#REF!</definedName>
    <definedName name="Winson_Chemical">#REF!</definedName>
    <definedName name="x" localSheetId="1" hidden="1">{"'Eng (page2)'!$A$1:$D$52"}</definedName>
    <definedName name="x" hidden="1">{"'Eng (page2)'!$A$1:$D$52"}</definedName>
    <definedName name="y" localSheetId="1">'T 5-6'!y</definedName>
    <definedName name="y">[0]!y</definedName>
    <definedName name="Ying_Chareon_Paint_Industry">#REF!</definedName>
    <definedName name="เงินเดือน" localSheetId="1" hidden="1">{"'Eng (page2)'!$A$1:$D$52"}</definedName>
    <definedName name="เงินเดือน" hidden="1">{"'Eng (page2)'!$A$1:$D$52"}</definedName>
    <definedName name="บ้าน">#REF!</definedName>
    <definedName name="ฟ31">#REF!</definedName>
    <definedName name="ฟ80">#REF!</definedName>
    <definedName name="ภงด1" localSheetId="1">'T 5-6'!ภงด1</definedName>
    <definedName name="ภงด1">[0]!ภงด1</definedName>
    <definedName name="อ">'[2]Sale 2003'!#REF!</definedName>
    <definedName name="อ6?F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28" i="12" l="1"/>
  <c r="N28" i="12"/>
  <c r="L28" i="12"/>
  <c r="J28" i="12"/>
  <c r="E82" i="5" l="1"/>
  <c r="I10" i="5" l="1"/>
  <c r="E10" i="5"/>
  <c r="J67" i="6" l="1"/>
  <c r="K82" i="5" l="1"/>
  <c r="I82" i="5"/>
  <c r="G82" i="5"/>
  <c r="E43" i="5"/>
  <c r="N34" i="4" l="1"/>
  <c r="L34" i="4"/>
  <c r="X28" i="4"/>
  <c r="T28" i="4"/>
  <c r="T34" i="4" s="1"/>
  <c r="R28" i="4"/>
  <c r="P28" i="4"/>
  <c r="N28" i="4"/>
  <c r="L28" i="4"/>
  <c r="J28" i="4"/>
  <c r="J34" i="4" s="1"/>
  <c r="H28" i="4"/>
  <c r="H34" i="4" s="1"/>
  <c r="F28" i="4"/>
  <c r="F34" i="4" s="1"/>
  <c r="X32" i="4" l="1"/>
  <c r="X34" i="4" s="1"/>
  <c r="J139" i="12" s="1"/>
  <c r="V31" i="4"/>
  <c r="Z31" i="4" s="1"/>
  <c r="N26" i="10"/>
  <c r="P32" i="4" l="1"/>
  <c r="P34" i="4" s="1"/>
  <c r="J29" i="10"/>
  <c r="H29" i="10"/>
  <c r="F29" i="10"/>
  <c r="L23" i="10"/>
  <c r="J23" i="10"/>
  <c r="H23" i="10"/>
  <c r="F23" i="10"/>
  <c r="V25" i="4" l="1"/>
  <c r="N21" i="10"/>
  <c r="N23" i="10" s="1"/>
  <c r="R21" i="4"/>
  <c r="P81" i="12"/>
  <c r="L81" i="12"/>
  <c r="J81" i="12"/>
  <c r="N81" i="12"/>
  <c r="K72" i="5"/>
  <c r="K43" i="5"/>
  <c r="K47" i="5" s="1"/>
  <c r="G72" i="5"/>
  <c r="G43" i="5"/>
  <c r="G47" i="5" s="1"/>
  <c r="L18" i="10"/>
  <c r="J18" i="10"/>
  <c r="H18" i="10"/>
  <c r="F18" i="10"/>
  <c r="N16" i="10"/>
  <c r="N15" i="10"/>
  <c r="N12" i="10"/>
  <c r="X21" i="4"/>
  <c r="T21" i="4"/>
  <c r="P21" i="4"/>
  <c r="N21" i="4"/>
  <c r="L21" i="4"/>
  <c r="J21" i="4"/>
  <c r="H21" i="4"/>
  <c r="F21" i="4"/>
  <c r="V19" i="4"/>
  <c r="Z19" i="4" s="1"/>
  <c r="V18" i="4"/>
  <c r="Z18" i="4" s="1"/>
  <c r="V15" i="4"/>
  <c r="Z15" i="4" s="1"/>
  <c r="P69" i="6"/>
  <c r="P63" i="6"/>
  <c r="P26" i="6"/>
  <c r="P17" i="6"/>
  <c r="L69" i="6"/>
  <c r="L63" i="6"/>
  <c r="L26" i="6"/>
  <c r="L17" i="6"/>
  <c r="I43" i="5"/>
  <c r="I47" i="5" s="1"/>
  <c r="E47" i="5"/>
  <c r="J46" i="12"/>
  <c r="L46" i="12"/>
  <c r="N46" i="12"/>
  <c r="P46" i="12"/>
  <c r="A100" i="12"/>
  <c r="A152" i="12" s="1"/>
  <c r="A49" i="6" s="1"/>
  <c r="A1" i="6"/>
  <c r="A50" i="6" s="1"/>
  <c r="A51" i="5"/>
  <c r="L92" i="12"/>
  <c r="N92" i="12"/>
  <c r="P92" i="12"/>
  <c r="L138" i="12"/>
  <c r="L141" i="12" s="1"/>
  <c r="P138" i="12"/>
  <c r="P141" i="12" s="1"/>
  <c r="J92" i="12"/>
  <c r="A57" i="12"/>
  <c r="A103" i="12" s="1"/>
  <c r="A55" i="12"/>
  <c r="A101" i="12" s="1"/>
  <c r="N26" i="6"/>
  <c r="A98" i="5"/>
  <c r="A1" i="5"/>
  <c r="A52" i="5" s="1"/>
  <c r="A54" i="5"/>
  <c r="J26" i="6"/>
  <c r="J17" i="6"/>
  <c r="N17" i="6"/>
  <c r="E72" i="5"/>
  <c r="I72" i="5"/>
  <c r="N18" i="10"/>
  <c r="E84" i="5" l="1"/>
  <c r="E87" i="5" s="1"/>
  <c r="N28" i="6"/>
  <c r="N37" i="6" s="1"/>
  <c r="N40" i="6" s="1"/>
  <c r="N43" i="6" s="1"/>
  <c r="K84" i="5"/>
  <c r="K87" i="5" s="1"/>
  <c r="I84" i="5"/>
  <c r="I87" i="5" s="1"/>
  <c r="G84" i="5"/>
  <c r="G87" i="5" s="1"/>
  <c r="Z25" i="4"/>
  <c r="Z28" i="4" s="1"/>
  <c r="V28" i="4"/>
  <c r="Z21" i="4"/>
  <c r="V21" i="4"/>
  <c r="P28" i="6"/>
  <c r="P37" i="6" s="1"/>
  <c r="P40" i="6" s="1"/>
  <c r="P43" i="6" s="1"/>
  <c r="J28" i="6"/>
  <c r="J37" i="6" s="1"/>
  <c r="J40" i="6" s="1"/>
  <c r="J43" i="6" s="1"/>
  <c r="J60" i="6" s="1"/>
  <c r="J94" i="12"/>
  <c r="P94" i="12"/>
  <c r="P143" i="12" s="1"/>
  <c r="J48" i="12"/>
  <c r="L28" i="6"/>
  <c r="L37" i="6" s="1"/>
  <c r="L40" i="6" s="1"/>
  <c r="L43" i="6" s="1"/>
  <c r="P48" i="12"/>
  <c r="L48" i="12"/>
  <c r="N94" i="12"/>
  <c r="L94" i="12"/>
  <c r="L143" i="12" s="1"/>
  <c r="N48" i="12"/>
  <c r="J66" i="6" l="1"/>
  <c r="R32" i="4"/>
  <c r="R34" i="4" s="1"/>
  <c r="N60" i="6"/>
  <c r="L27" i="10"/>
  <c r="J63" i="6"/>
  <c r="J69" i="6"/>
  <c r="J135" i="12" l="1"/>
  <c r="J138" i="12" s="1"/>
  <c r="J141" i="12" s="1"/>
  <c r="J143" i="12" s="1"/>
  <c r="N27" i="10"/>
  <c r="N29" i="10" s="1"/>
  <c r="L29" i="10"/>
  <c r="N63" i="6"/>
  <c r="N66" i="6"/>
  <c r="N69" i="6" s="1"/>
  <c r="N135" i="12" l="1"/>
  <c r="N138" i="12" s="1"/>
  <c r="N141" i="12" s="1"/>
  <c r="N143" i="12" s="1"/>
  <c r="V32" i="4"/>
  <c r="V34" i="4" s="1"/>
  <c r="Z32" i="4" l="1"/>
  <c r="Z34" i="4" s="1"/>
</calcChain>
</file>

<file path=xl/sharedStrings.xml><?xml version="1.0" encoding="utf-8"?>
<sst xmlns="http://schemas.openxmlformats.org/spreadsheetml/2006/main" count="427" uniqueCount="246">
  <si>
    <t>สินทรัพย์</t>
  </si>
  <si>
    <t>หมายเหตุ</t>
  </si>
  <si>
    <t>บาท</t>
  </si>
  <si>
    <t>หนี้สินหมุนเวียน</t>
  </si>
  <si>
    <t>สินทรัพย์ไม่หมุนเวียน</t>
  </si>
  <si>
    <t>รวมสินทรัพย์ไม่หมุนเวียน</t>
  </si>
  <si>
    <t>รวมหนี้สิน</t>
  </si>
  <si>
    <t xml:space="preserve">สินทรัพย์หมุนเวียนอื่น </t>
  </si>
  <si>
    <t xml:space="preserve">รวมสินทรัพย์หมุนเวียน </t>
  </si>
  <si>
    <t xml:space="preserve">รวมสินทรัพย์ 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</si>
  <si>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</si>
  <si>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</si>
  <si>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 xml:space="preserve">ทุนเรือนหุ้น                                </t>
  </si>
  <si>
    <t xml:space="preserve">รายได้อื่น </t>
  </si>
  <si>
    <t>รวม</t>
  </si>
  <si>
    <t>ทุนที่ออกและ</t>
  </si>
  <si>
    <t>เงินฝากธนาคารที่ติดภาระค้ำประกัน</t>
  </si>
  <si>
    <t>หนี้สินไม่หมุนเวียน</t>
  </si>
  <si>
    <t xml:space="preserve">รวมหนี้สินไม่หมุนเวียน                  </t>
  </si>
  <si>
    <t>ทุนจดทะเบียน</t>
  </si>
  <si>
    <t>รายได้จากการขาย</t>
  </si>
  <si>
    <t>ค่าใช้จ่ายในการขาย</t>
  </si>
  <si>
    <t xml:space="preserve">ค่าใช้จ่ายในการบริหาร     </t>
  </si>
  <si>
    <t>สินทรัพย์หมุนเวียน</t>
  </si>
  <si>
    <t>เงินสดและรายการเทียบเท่าเงินสด</t>
  </si>
  <si>
    <t>ทุนที่ออกและชำระแล้ว</t>
  </si>
  <si>
    <t>ต้นทุนทางการเงิน</t>
  </si>
  <si>
    <t>ดอกเบี้ยรับ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</si>
  <si>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</si>
  <si>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</si>
  <si>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</si>
  <si>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สินทรัพย์ไม่หมุนเวียนอื่น</t>
  </si>
  <si>
    <t>ภาระผูกพันผลประโยชน์พนักงาน</t>
  </si>
  <si>
    <t>กำไรสะสม</t>
  </si>
  <si>
    <t>รวมรายได้</t>
  </si>
  <si>
    <t>รายได้</t>
  </si>
  <si>
    <t>ต้นทุน</t>
  </si>
  <si>
    <t>รวมต้นทุน</t>
  </si>
  <si>
    <t>อำนาจควบคุม</t>
  </si>
  <si>
    <t>เจ้าหนี้การค้าและเจ้าหนี้อื่น</t>
  </si>
  <si>
    <t>รวมส่วนของ</t>
  </si>
  <si>
    <t>ยังไม่ได้จัดสรร</t>
  </si>
  <si>
    <t>รายได้จากการให้บริการ</t>
  </si>
  <si>
    <t>ตามกฎหมาย</t>
  </si>
  <si>
    <t>31 ธันวาคม</t>
  </si>
  <si>
    <t>องค์ประกอบอื่น</t>
  </si>
  <si>
    <t>ดอกเบี้ยจ่าย</t>
  </si>
  <si>
    <t>ส่วนที่เป็นของส่วนได้เสียที่ไม่มีอำนาจควบคุม</t>
  </si>
  <si>
    <t>31 มีนาคม</t>
  </si>
  <si>
    <t>(ยังไม่ได้ตรวจสอบ)</t>
  </si>
  <si>
    <t>(ตรวจสอบแล้ว)</t>
  </si>
  <si>
    <t>ต้นทุนขาย</t>
  </si>
  <si>
    <t>ลูกหนี้การค้าและลูกหนี้อื่น</t>
  </si>
  <si>
    <t>ค่าเช่าจ่ายล่วงหน้าที่ถึงกำหนดภายในหนึ่งปี</t>
  </si>
  <si>
    <t>เงินลงทุนในบริษัทย่อย</t>
  </si>
  <si>
    <t>โครงข่ายเคเบิลใยแก้วนำแสง</t>
  </si>
  <si>
    <t>สินทรัพย์ไม่มีตัวตน</t>
  </si>
  <si>
    <t>สินทรัพย์ภาษีเงินได้รอการตัดบัญชี</t>
  </si>
  <si>
    <t>หนี้สินไม่หมุนเวียนอื่น</t>
  </si>
  <si>
    <t>ส่วนได้เสียที่ไม่มีอำนาจควบคุม</t>
  </si>
  <si>
    <t>ต้นทุนจากการให้บริการ</t>
  </si>
  <si>
    <t>ข้อมูลทางการเงินรวม</t>
  </si>
  <si>
    <t>ทุนสำรอง</t>
  </si>
  <si>
    <t>ของส่วนของ</t>
  </si>
  <si>
    <t>สัดส่วน</t>
  </si>
  <si>
    <t>ในบริษัทย่อย</t>
  </si>
  <si>
    <t>ที่ไม่มี</t>
  </si>
  <si>
    <t>ส่วนได้เสีย</t>
  </si>
  <si>
    <t>ค่าเสื่อมราคาอาคาร และอุปกรณ์</t>
  </si>
  <si>
    <t>ค่าเสื่อมราคาโครงข่ายเคเบิลใยแก้วนำแสง</t>
  </si>
  <si>
    <t>เงินสดจ่ายลงทุนในโครงข่ายเคเบิลใยแก้วนำแสง</t>
  </si>
  <si>
    <t>เงินสดรับจากดอกเบี้ยรับ</t>
  </si>
  <si>
    <t>สินค้าคงเหลือ</t>
  </si>
  <si>
    <t>การเปลี่ยนแปลงของสินทรัพย์และหนี้สินดำเนินงาน</t>
  </si>
  <si>
    <t>เบ็ดเสร็จอื่น</t>
  </si>
  <si>
    <t>เงินสดและรายการเทียบเท่าเงินสดต้นงวด</t>
  </si>
  <si>
    <t>รายการปรับปรุง</t>
  </si>
  <si>
    <t>ส่วนเกินทุน</t>
  </si>
  <si>
    <t>จากการรวม</t>
  </si>
  <si>
    <t>ควบคุมเดียวกัน</t>
  </si>
  <si>
    <t>ธุรกิจภายใต้การ</t>
  </si>
  <si>
    <t xml:space="preserve">   -  ลูกหนี้การค้าและลูกหนี้อื่น</t>
  </si>
  <si>
    <t xml:space="preserve">   -  สินค้าคงเหลือ</t>
  </si>
  <si>
    <t xml:space="preserve">   -  สินทรัพย์หมุนเวียนอื่น</t>
  </si>
  <si>
    <t xml:space="preserve">   -  ค่าเช่าจ่ายล่วงหน้า</t>
  </si>
  <si>
    <t xml:space="preserve">   -  สินทรัพย์ไม่หมุนเวียนอื่น</t>
  </si>
  <si>
    <t xml:space="preserve">   -  เจ้าหนี้การค้าและเจ้าหนี้อื่น</t>
  </si>
  <si>
    <t xml:space="preserve">   -  หนี้สินหมุนเวียนอื่น</t>
  </si>
  <si>
    <t xml:space="preserve">   -  หนี้สินไม่หมุนเวียนอื่น</t>
  </si>
  <si>
    <t>บริษัท เอแอลที เทเลคอม จำกัด (มหาชน)</t>
  </si>
  <si>
    <t>เงินลงทุนในบริษัทร่วม</t>
  </si>
  <si>
    <t>ที่ดิน อาคารและอุปกรณ์</t>
  </si>
  <si>
    <t xml:space="preserve">             กรรมการ    ____________________________________       กรรมการ    ____________________________________</t>
  </si>
  <si>
    <t>มูลค่าที่ตราไว้หุ้นละ 0.50 บาท</t>
  </si>
  <si>
    <t>มูลค่าที่ชำระแล้วหุ้นละ 0.50 บาท</t>
  </si>
  <si>
    <t>ส่วนเกินทุนจากการรวมธุรกิจภายใต้</t>
  </si>
  <si>
    <t>การควบคุมเดียวกัน</t>
  </si>
  <si>
    <t>ส่วนเกินทุนจากการจ่ายโดยใช้หุ้นเป็นเกณฑ์</t>
  </si>
  <si>
    <t>จัดสรรแล้ว - สำรองตามกฎหมาย</t>
  </si>
  <si>
    <t>จากการ</t>
  </si>
  <si>
    <t>จ่ายโดยใช้</t>
  </si>
  <si>
    <t>หุ้นเป็นเกณฑ์</t>
  </si>
  <si>
    <t>ประมาณการค่ารื้อถอน</t>
  </si>
  <si>
    <t>ส่วนแบ่งขาดทุนจากเงินลงทุนในบริษัทร่วม</t>
  </si>
  <si>
    <t>เงินให้กู้ยืมระยะสั้นแก่กิจการที่เกี่ยวข้องกัน</t>
  </si>
  <si>
    <t>กำไร(ขาดทุน)จากอัตราแลกเปลี่ยน</t>
  </si>
  <si>
    <t>เงินสดจ่ายคืนเงินกู้ยืมระยะสั้นจากกิจการที่เกี่ยวข้องกัน</t>
  </si>
  <si>
    <t>ลูกหนี้การค้าระยะยาวส่วนที่ถึงกำหนดชำระ</t>
  </si>
  <si>
    <t>ภายในหนึ่งปี</t>
  </si>
  <si>
    <t>หนี้สินและส่วนของเจ้าของ</t>
  </si>
  <si>
    <t>เงินกู้ยืมระยะยาวจากธนาคาร</t>
  </si>
  <si>
    <t>ส่วนของเจ้าของ</t>
  </si>
  <si>
    <t>ส่วนเกินมูลค่าหุ้นสามัญ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</si>
  <si>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</si>
  <si>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</si>
  <si>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</si>
  <si>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</si>
  <si>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ข้อมูลทางการเงินเฉพาะกิจการ</t>
  </si>
  <si>
    <t>งบกำไรขาดทุนเบ็ดเสร็จ</t>
  </si>
  <si>
    <t>ส่วนที่เป็นของผู้เป็นเจ้าของของบริษัทใหญ่</t>
  </si>
  <si>
    <t>การเปลี่ยนแปลงในส่วนของเจ้าของสำหรับงวด</t>
  </si>
  <si>
    <t>เจ้าของ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</si>
  <si>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</si>
  <si>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งบแสดงการเปลี่ยนแปลงส่วนของเจ้าของ</t>
  </si>
  <si>
    <t>งบกระแสเงินสด</t>
  </si>
  <si>
    <t>ส่วนเกินมูลค่า</t>
  </si>
  <si>
    <t>หุ้นสามัญ</t>
  </si>
  <si>
    <t>ค่าตัดจำหน่ายสินทรัพย์ไม่มีตัวตน</t>
  </si>
  <si>
    <t>เงินสดจ่ายเพื่อซื้ออาคารและอุปกรณ์</t>
  </si>
  <si>
    <t>เงินสดรับจากการขายอุปกรณ์</t>
  </si>
  <si>
    <t>เงินสดสุทธิ(ใช้ไปใน)ได้มาจากกิจกรรมจัดหาเงิน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</si>
  <si>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</si>
  <si>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</si>
  <si>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</si>
  <si>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</si>
  <si>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ชำระแล้ว</t>
  </si>
  <si>
    <t>ข้อมูลทางการเงินเฉพาะกิจการ  (ยังไม่ได้ตรวจสอบ)</t>
  </si>
  <si>
    <t>ขาดทุนเบ็ดเสร็จรวมสำหรับงวด</t>
  </si>
  <si>
    <t>เงินสดรับจาก(จ่ายคืน)เงินฝากสถาบันการเงิน</t>
  </si>
  <si>
    <t>ที่ติดภาระค้ำประกัน</t>
  </si>
  <si>
    <t>เงินสดได้มาจาก(ใช้ไปใน)การดำเนินงาน</t>
  </si>
  <si>
    <t>เงินสดสุทธิได้มาจาก(ใช้ไปใน)กิจการดำเนินงาน</t>
  </si>
  <si>
    <t xml:space="preserve">งบแสดงฐานะการเงิน </t>
  </si>
  <si>
    <t>ค่าเช่าจ่ายล่วงหน้าระยะยาว</t>
  </si>
  <si>
    <t>เงินเบิกเกินบัญชีธนาคารและเงินกู้ยืม</t>
  </si>
  <si>
    <t>ระยะสั้นจากสถาบันการเงิน</t>
  </si>
  <si>
    <t>ส่วนที่ถึงกำหนดชำระภายในหนึ่งปี</t>
  </si>
  <si>
    <t xml:space="preserve">หุ้นสามัญจำนวน 1,250,000,000 หุ้น </t>
  </si>
  <si>
    <t>มูลค่าที่ชำระแล้วหุ้นละ 0.50 บาท)</t>
  </si>
  <si>
    <t>การเพิ่มทุน</t>
  </si>
  <si>
    <t>เงินสดรับจากการเพิ่มทุนจากการใช้สิทธิซื้อหุ้น</t>
  </si>
  <si>
    <t>เงินสดจ่ายคืนจากเงินกู้ยืมระยะสั้นจากสถาบันการเงิน</t>
  </si>
  <si>
    <t>ขาดทุนจากการตัดจำหน่ายอุปกรณ์</t>
  </si>
  <si>
    <t>เงินลงทุนในการร่วมค้า</t>
  </si>
  <si>
    <t>เงินสดจ่ายคืนเงินกู้ยืมระยะยาวจากธนาคาร</t>
  </si>
  <si>
    <t>จัดสรรแล้ว -</t>
  </si>
  <si>
    <t>พ.ศ. 2562</t>
  </si>
  <si>
    <t>ยอดยกมาต้นงวด วันที่ 1 มกราคม พ.ศ. 2562</t>
  </si>
  <si>
    <t>ยอดคงเหลือปลายงวด วันที่ 31 มีนาคม พ.ศ. 2562</t>
  </si>
  <si>
    <t>ลูกหนี้การค้าระยะยาว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</si>
  <si>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</si>
  <si>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</si>
  <si>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 xml:space="preserve">หุ้นสามัญจำนวน 1,019,004,200 หุ้น </t>
  </si>
  <si>
    <t>การเปลี่ยนแปลงสัดส่วนในบริษัทย่อย</t>
  </si>
  <si>
    <t>ส่วนแบ่งกำไร</t>
  </si>
  <si>
    <t>ส่วนแบ่งขาดทุนจากเงินลงทุนในการร่วมค้า</t>
  </si>
  <si>
    <t>ภาษีเงินได้</t>
  </si>
  <si>
    <t>การเปลี่ยนแปลง</t>
  </si>
  <si>
    <t>ขาดทุนจากการตัดจำหน่ายสินทรัพย์ไม่มีตัวตน</t>
  </si>
  <si>
    <t>เงินสดรับจากกู้ยืมระยะสั้นจากกิจการที่เกี่ยวข้องกัน</t>
  </si>
  <si>
    <t>กำไรจากการจำหน่ายอุปกรณ์</t>
  </si>
  <si>
    <t xml:space="preserve">        จ่ายภาษีเงินได้</t>
  </si>
  <si>
    <t>มูลค่าที่ตราไว้หุ้นละ 0.50 บาท)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</si>
  <si>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</si>
  <si>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</si>
  <si>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พ.ศ. 2563</t>
  </si>
  <si>
    <t xml:space="preserve">(31 ธันวาคม พ.ศ. 2562 : </t>
  </si>
  <si>
    <t>สำหรับงวดสามเดือนสิ้นสุดวันที่ 31 มีนาคม พ.ศ. 2563</t>
  </si>
  <si>
    <t>ยอดคงเหลือปลายงวด วันที่ 31 มีนาคม พ.ศ. 2563</t>
  </si>
  <si>
    <t>สินทรัพย์สิทธิการใช้</t>
  </si>
  <si>
    <t>กำไรเบ็ดเสร็จรวมสำหรับงวด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</si>
  <si>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</si>
  <si>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</si>
  <si>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</si>
  <si>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</si>
  <si>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</si>
  <si>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</si>
  <si>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</si>
  <si>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กำไร(ขาดทุน)ต่อหุ้นขั้นปรับลด</t>
  </si>
  <si>
    <t>สินทรัพย์ไม่หมุนเวียนที่ถือไว้เพื่อขาย</t>
  </si>
  <si>
    <t>ภาษีเงินได้ค้างจ่าย</t>
  </si>
  <si>
    <t>หนี้สินตามสัญญาเช่า</t>
  </si>
  <si>
    <t>สินทรัพย์ที่เกิดจากสัญญา</t>
  </si>
  <si>
    <t>ณ วันที่ 31 มีนาคม พ.ศ. 2563</t>
  </si>
  <si>
    <t>ขาดทุนขั้นต้น</t>
  </si>
  <si>
    <t>กำไรเบ็ดเสร็จอื่น</t>
  </si>
  <si>
    <t>จัดสรรสำรองตามกฎหมาย</t>
  </si>
  <si>
    <t>ผลกระทบของการเปลี่ยนนโยบายการบัญชี</t>
  </si>
  <si>
    <t>ยอดยกมาต้นงวด วันที่ 1 มกราคม พ.ศ. 2563 - ปรับปรุงใหม่</t>
  </si>
  <si>
    <t>ยอดคงเหลือ วันที่ 31 ธันวาคม พ.ศ. 2562 - ตามที่รายงานไว้เดิม</t>
  </si>
  <si>
    <t>ในบริษัทร่วม</t>
  </si>
  <si>
    <t>หนี้สินตามสัญญาเช่าส่วนที่ถึงกำหนดชำระ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</si>
  <si>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</si>
  <si>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</si>
  <si>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                                            นายปยุต ภูวกุลวงศ์                                                         นางสาวปรียาพรรณ ภูวกุล</t>
  </si>
  <si>
    <t>เคเบิลใยแก้วนำแสง</t>
  </si>
  <si>
    <t>รายได้จากการให้บริการโครงข่าย</t>
  </si>
  <si>
    <t xml:space="preserve">เคเบิลใยแก้วนำแสง </t>
  </si>
  <si>
    <t>ต้นทุนการให้บริการโครงข่าย</t>
  </si>
  <si>
    <t>กรรมการ    ____________________________________                    กรรมการ    ____________________________________</t>
  </si>
  <si>
    <t xml:space="preserve">                                    นายปยุต ภูวกุลวงศ์                                                                นางสาว ปรียาพรรณ ภูวกุล</t>
  </si>
  <si>
    <t xml:space="preserve">ยอดคงเหลือ วันที่ 31 ธันวาคม พ.ศ. 2562 </t>
  </si>
  <si>
    <t>- ตามที่รายงานไว้เดิม</t>
  </si>
  <si>
    <t xml:space="preserve"> กรรมการ    ____________________________________                              กรรมการ    ____________________________________            </t>
  </si>
  <si>
    <t>ยอดยกมาต้นงวด วันที่ 1 มกราคม พ.ศ. 2563</t>
  </si>
  <si>
    <t xml:space="preserve"> - ปรับปรุงใหม่</t>
  </si>
  <si>
    <t xml:space="preserve">                                                                                                              นายปยุต ภูวกุลวงศ์                                                                                  นางสาว ปรียาพรรณ ภูวกุล         </t>
  </si>
  <si>
    <t>กรรมการ    ____________________________________                              กรรมการ    ____________________________________</t>
  </si>
  <si>
    <t xml:space="preserve">                                                             นายปยุต ภูวกุลวงศ์                                                                           นางสาว ปรียาพรรณ ภูวกุล</t>
  </si>
  <si>
    <t xml:space="preserve">                                  นายปยุต ภูวกุลวงศ์                                                                 นางสาว ปรียาพรรณ ภูวกุล</t>
  </si>
  <si>
    <r>
      <t>หัก</t>
    </r>
    <r>
      <rPr>
        <sz val="12"/>
        <rFont val="Browallia New"/>
        <family val="2"/>
      </rPr>
      <t xml:space="preserve">   ดอกเบี้ยจ่าย</t>
    </r>
  </si>
  <si>
    <t>ค่าตัดจำหน่ายสินทรัพย์สิทธิการใช้</t>
  </si>
  <si>
    <t>ขาดทุนจากการตัดจำหน่าย</t>
  </si>
  <si>
    <t xml:space="preserve">   โครงข่ายเคเบิลใยแก้วนำแสง</t>
  </si>
  <si>
    <t>ขาดทุนจากการลดมูลค่าสินค้าคงเหลือ</t>
  </si>
  <si>
    <t xml:space="preserve">   -  ลูกหนี้การค้าระยะยาว</t>
  </si>
  <si>
    <t>เงินสดจ่ายคืนหนี้สินตามสัญญาเช่า</t>
  </si>
  <si>
    <t xml:space="preserve">   -  สินทรัพย์ที่เกิดจากสัญญา</t>
  </si>
  <si>
    <t>กลับรายการการด้อยค่าจากเงินให้กู้ยืม</t>
  </si>
  <si>
    <t>เงินสดจ่ายให้กู้ยืมแก่กิจการที่เกี่ยวข้องกัน</t>
  </si>
  <si>
    <t>เงินสดรับจากเงินให้กู้ยืมแก่กิจการที่เกี่ยวข้องกัน</t>
  </si>
  <si>
    <t>เงินสดและรายการเทียบเท่าเพิ่มขึ้น(ลดลง)สุทธิ</t>
  </si>
  <si>
    <t>เงินสดสุทธิได้มาจากกิจกรรมลงทุน</t>
  </si>
  <si>
    <t>หนี้สินภาษีเงินได้รอการตัดบัญชี</t>
  </si>
  <si>
    <t>เงินสดและรายการเทียบเท่าเงินสดสิ้นงวด</t>
  </si>
  <si>
    <t>สินทรัพย์ทางการเงินที่วัดมูลค่าด้วย</t>
  </si>
  <si>
    <t>วิธีราคาทุนตัดจำหน่าย</t>
  </si>
  <si>
    <t>ผลขาดทุนจากการด้อยค่าของลูกหนี้การค้า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</si>
  <si>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</si>
  <si>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ผลขาดทุนจากการด้อยค่าของ</t>
  </si>
  <si>
    <t xml:space="preserve">   สินทรัพย์ที่เกิดจากสัญญา</t>
  </si>
  <si>
    <t>เงินลงทุนระยะสั้น</t>
  </si>
  <si>
    <t>หนี้สินตามสัญญาเช่าการเงินส่วนที่ถึงกำหนด</t>
  </si>
  <si>
    <t>ชำระภายในหนึ่งปี</t>
  </si>
  <si>
    <t>เงินสดจ่ายเพื่อการลงทุนในสินทรัพย์ทางการเงินที่</t>
  </si>
  <si>
    <t>วัดมูลค่าด้วยวิธีราคาทุนตัดจำหน่าย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</si>
</sst>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&quot;£&quot;* #,##0.00_-;\-&quot;£&quot;* #,##0.00_-;_-&quot;£&quot;* &quot;-&quot;??_-;_-@_-"/>
    <numFmt numFmtId="166" formatCode="_-* #,##0.00_-;\-* #,##0.00_-;_-* &quot;-&quot;??_-;_-@_-"/>
    <numFmt numFmtId="167" formatCode="#,##0;\(#,##0\)"/>
    <numFmt numFmtId="168" formatCode="#,##0;\(#,##0\);&quot;-&quot;;@"/>
    <numFmt numFmtId="169" formatCode="#,##0.00;\(#,##0.00\);&quot;-&quot;;@"/>
    <numFmt numFmtId="170" formatCode="General_)"/>
    <numFmt numFmtId="171" formatCode="_(* #,##0.0_);_(* \(#,##0.0\);_(* &quot;-&quot;??_);_(@_)"/>
    <numFmt numFmtId="172" formatCode="0.00_);\(0.00\)"/>
    <numFmt numFmtId="173" formatCode="0.0_);\(0.0\)"/>
    <numFmt numFmtId="174" formatCode="\$#,##0;\(\$#,##0\)"/>
    <numFmt numFmtId="175" formatCode="\$#,##0.00;\(\$#,##0.00\)"/>
    <numFmt numFmtId="176" formatCode="_-[$€]* #,##0.00_-;\-[$€]* #,##0.00_-;_-[$€]* &quot;-&quot;??_-;_-@_-"/>
    <numFmt numFmtId="177" formatCode="mm/dd/yy"/>
    <numFmt numFmtId="178" formatCode="0_);\(0\)"/>
    <numFmt numFmtId="179" formatCode="_-* #,##0_-;\-* #,##0_-;_-* &quot;-&quot;??_-;_-@_-"/>
  </numFmts>
  <fonts count="45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4"/>
      <name val="Cordia New"/>
      <family val="2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2"/>
      <name val="Browallia New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0">
    <xf numFmtId="0" fontId="0" fillId="0" borderId="0"/>
    <xf numFmtId="170" fontId="4" fillId="0" borderId="0"/>
    <xf numFmtId="170" fontId="4" fillId="0" borderId="0"/>
    <xf numFmtId="170" fontId="4" fillId="0" borderId="0"/>
    <xf numFmtId="0" fontId="9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6" fillId="0" borderId="0"/>
    <xf numFmtId="0" fontId="7" fillId="0" borderId="0" applyNumberFormat="0" applyFill="0" applyBorder="0" applyAlignment="0" applyProtection="0"/>
    <xf numFmtId="5" fontId="8" fillId="0" borderId="1" applyAlignment="0" applyProtection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2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166" fontId="36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10" fillId="0" borderId="0"/>
    <xf numFmtId="0" fontId="11" fillId="0" borderId="0" applyNumberFormat="0" applyAlignment="0">
      <alignment horizontal="left"/>
    </xf>
    <xf numFmtId="0" fontId="7" fillId="0" borderId="2"/>
    <xf numFmtId="171" fontId="9" fillId="0" borderId="0" applyFont="0" applyFill="0" applyBorder="0" applyAlignment="0" applyProtection="0"/>
    <xf numFmtId="175" fontId="10" fillId="0" borderId="0"/>
    <xf numFmtId="14" fontId="5" fillId="0" borderId="0" applyFill="0" applyBorder="0" applyAlignment="0"/>
    <xf numFmtId="38" fontId="12" fillId="0" borderId="3">
      <alignment vertical="center"/>
    </xf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10" fillId="0" borderId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13" fillId="0" borderId="0" applyNumberFormat="0" applyAlignment="0">
      <alignment horizontal="left"/>
    </xf>
    <xf numFmtId="0" fontId="14" fillId="0" borderId="2">
      <alignment horizontal="center"/>
    </xf>
    <xf numFmtId="176" fontId="9" fillId="0" borderId="0" applyFont="0" applyFill="0" applyBorder="0" applyAlignment="0" applyProtection="0"/>
    <xf numFmtId="38" fontId="16" fillId="2" borderId="0" applyNumberFormat="0" applyBorder="0" applyAlignment="0" applyProtection="0"/>
    <xf numFmtId="0" fontId="17" fillId="0" borderId="4" applyNumberFormat="0" applyAlignment="0" applyProtection="0">
      <alignment horizontal="left" vertical="center"/>
    </xf>
    <xf numFmtId="0" fontId="17" fillId="0" borderId="5">
      <alignment horizontal="left" vertical="center"/>
    </xf>
    <xf numFmtId="10" fontId="16" fillId="3" borderId="2" applyNumberFormat="0" applyBorder="0" applyAlignment="0" applyProtection="0"/>
    <xf numFmtId="0" fontId="18" fillId="0" borderId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19" fillId="0" borderId="0"/>
    <xf numFmtId="0" fontId="20" fillId="0" borderId="0"/>
    <xf numFmtId="0" fontId="19" fillId="0" borderId="0"/>
    <xf numFmtId="0" fontId="20" fillId="0" borderId="0"/>
    <xf numFmtId="0" fontId="21" fillId="0" borderId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37" fontId="23" fillId="0" borderId="0"/>
    <xf numFmtId="0" fontId="19" fillId="0" borderId="0"/>
    <xf numFmtId="0" fontId="20" fillId="0" borderId="0"/>
    <xf numFmtId="0" fontId="20" fillId="0" borderId="0"/>
    <xf numFmtId="0" fontId="24" fillId="0" borderId="0"/>
    <xf numFmtId="0" fontId="9" fillId="0" borderId="0"/>
    <xf numFmtId="0" fontId="3" fillId="0" borderId="0"/>
    <xf numFmtId="0" fontId="43" fillId="0" borderId="0"/>
    <xf numFmtId="0" fontId="2" fillId="0" borderId="0"/>
    <xf numFmtId="0" fontId="1" fillId="0" borderId="0"/>
    <xf numFmtId="0" fontId="1" fillId="0" borderId="0"/>
    <xf numFmtId="0" fontId="42" fillId="0" borderId="0"/>
    <xf numFmtId="0" fontId="2" fillId="0" borderId="0"/>
    <xf numFmtId="0" fontId="1" fillId="0" borderId="0"/>
    <xf numFmtId="0" fontId="1" fillId="0" borderId="0"/>
    <xf numFmtId="0" fontId="1" fillId="0" borderId="0"/>
    <xf numFmtId="40" fontId="25" fillId="4" borderId="0">
      <alignment horizontal="right"/>
    </xf>
    <xf numFmtId="0" fontId="26" fillId="4" borderId="6"/>
    <xf numFmtId="9" fontId="37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7" applyNumberFormat="0" applyBorder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9" fillId="0" borderId="2" applyNumberFormat="0" applyFont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8" fillId="0" borderId="8">
      <alignment horizontal="center"/>
    </xf>
    <xf numFmtId="3" fontId="12" fillId="0" borderId="0" applyFont="0" applyFill="0" applyBorder="0" applyAlignment="0" applyProtection="0"/>
    <xf numFmtId="0" fontId="12" fillId="5" borderId="0" applyNumberFormat="0" applyFont="0" applyBorder="0" applyAlignment="0" applyProtection="0"/>
    <xf numFmtId="37" fontId="27" fillId="0" borderId="0"/>
    <xf numFmtId="1" fontId="9" fillId="0" borderId="9" applyNumberFormat="0" applyFill="0" applyAlignment="0" applyProtection="0">
      <alignment horizontal="center" vertical="center"/>
    </xf>
    <xf numFmtId="177" fontId="28" fillId="0" borderId="0" applyNumberFormat="0" applyFill="0" applyBorder="0" applyAlignment="0" applyProtection="0">
      <alignment horizontal="left"/>
    </xf>
    <xf numFmtId="0" fontId="9" fillId="0" borderId="2" applyNumberFormat="0"/>
    <xf numFmtId="0" fontId="29" fillId="0" borderId="10"/>
    <xf numFmtId="0" fontId="9" fillId="6" borderId="0"/>
    <xf numFmtId="0" fontId="9" fillId="0" borderId="0" applyNumberFormat="0" applyFill="0" applyBorder="0" applyAlignment="0" applyProtection="0"/>
    <xf numFmtId="170" fontId="4" fillId="0" borderId="0"/>
    <xf numFmtId="0" fontId="30" fillId="0" borderId="11"/>
    <xf numFmtId="40" fontId="31" fillId="0" borderId="0" applyBorder="0">
      <alignment horizontal="right"/>
    </xf>
    <xf numFmtId="49" fontId="5" fillId="0" borderId="0" applyFill="0" applyBorder="0" applyAlignment="0"/>
    <xf numFmtId="178" fontId="9" fillId="0" borderId="0" applyFill="0" applyBorder="0" applyAlignment="0"/>
    <xf numFmtId="0" fontId="9" fillId="0" borderId="0" applyFill="0" applyBorder="0" applyAlignment="0"/>
    <xf numFmtId="0" fontId="32" fillId="7" borderId="2"/>
    <xf numFmtId="179" fontId="16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/>
    <xf numFmtId="0" fontId="9" fillId="0" borderId="0"/>
  </cellStyleXfs>
  <cellXfs count="272">
    <xf numFmtId="0" fontId="0" fillId="0" borderId="0" xfId="0"/>
    <xf numFmtId="168" fontId="38" fillId="0" borderId="0" xfId="76" applyNumberFormat="1" applyFont="1" applyFill="1" applyAlignment="1">
      <alignment horizontal="right" vertical="center"/>
    </xf>
    <xf numFmtId="168" fontId="38" fillId="0" borderId="0" xfId="76" applyNumberFormat="1" applyFont="1" applyFill="1" applyBorder="1" applyAlignment="1">
      <alignment horizontal="center" vertical="center"/>
    </xf>
    <xf numFmtId="168" fontId="38" fillId="0" borderId="0" xfId="76" applyNumberFormat="1" applyFont="1" applyFill="1" applyBorder="1" applyAlignment="1">
      <alignment horizontal="right" vertical="center"/>
    </xf>
    <xf numFmtId="0" fontId="38" fillId="0" borderId="0" xfId="76" applyFont="1" applyFill="1" applyAlignment="1">
      <alignment horizontal="right" vertical="center"/>
    </xf>
    <xf numFmtId="0" fontId="40" fillId="0" borderId="0" xfId="76" applyFont="1" applyFill="1" applyAlignment="1">
      <alignment vertical="center"/>
    </xf>
    <xf numFmtId="0" fontId="40" fillId="0" borderId="0" xfId="76" applyFont="1" applyFill="1" applyAlignment="1">
      <alignment horizontal="center" vertical="center"/>
    </xf>
    <xf numFmtId="168" fontId="40" fillId="0" borderId="0" xfId="76" applyNumberFormat="1" applyFont="1" applyFill="1" applyAlignment="1">
      <alignment horizontal="center" vertical="center"/>
    </xf>
    <xf numFmtId="168" fontId="40" fillId="0" borderId="0" xfId="76" applyNumberFormat="1" applyFont="1" applyFill="1" applyAlignment="1">
      <alignment horizontal="right" vertical="center"/>
    </xf>
    <xf numFmtId="168" fontId="40" fillId="0" borderId="12" xfId="76" applyNumberFormat="1" applyFont="1" applyFill="1" applyBorder="1" applyAlignment="1">
      <alignment horizontal="center" vertical="center"/>
    </xf>
    <xf numFmtId="168" fontId="40" fillId="0" borderId="12" xfId="76" applyNumberFormat="1" applyFont="1" applyFill="1" applyBorder="1" applyAlignment="1">
      <alignment horizontal="right" vertical="center"/>
    </xf>
    <xf numFmtId="168" fontId="40" fillId="0" borderId="0" xfId="76" applyNumberFormat="1" applyFont="1" applyFill="1" applyBorder="1" applyAlignment="1">
      <alignment horizontal="center" vertical="center"/>
    </xf>
    <xf numFmtId="168" fontId="40" fillId="0" borderId="0" xfId="76" applyNumberFormat="1" applyFont="1" applyFill="1" applyBorder="1" applyAlignment="1">
      <alignment horizontal="right" vertical="center"/>
    </xf>
    <xf numFmtId="0" fontId="41" fillId="0" borderId="0" xfId="76" applyFont="1" applyFill="1" applyBorder="1" applyAlignment="1">
      <alignment vertical="center"/>
    </xf>
    <xf numFmtId="168" fontId="41" fillId="8" borderId="0" xfId="76" applyNumberFormat="1" applyFont="1" applyFill="1" applyBorder="1" applyAlignment="1">
      <alignment horizontal="right" vertical="center"/>
    </xf>
    <xf numFmtId="168" fontId="41" fillId="0" borderId="0" xfId="76" applyNumberFormat="1" applyFont="1" applyFill="1" applyBorder="1" applyAlignment="1">
      <alignment horizontal="right" vertical="center"/>
    </xf>
    <xf numFmtId="168" fontId="41" fillId="0" borderId="0" xfId="76" applyNumberFormat="1" applyFont="1" applyFill="1" applyBorder="1" applyAlignment="1">
      <alignment horizontal="center" vertical="center"/>
    </xf>
    <xf numFmtId="168" fontId="41" fillId="8" borderId="12" xfId="76" applyNumberFormat="1" applyFont="1" applyFill="1" applyBorder="1" applyAlignment="1">
      <alignment horizontal="right" vertical="center"/>
    </xf>
    <xf numFmtId="168" fontId="41" fillId="8" borderId="13" xfId="76" applyNumberFormat="1" applyFont="1" applyFill="1" applyBorder="1" applyAlignment="1">
      <alignment horizontal="right" vertical="center"/>
    </xf>
    <xf numFmtId="0" fontId="41" fillId="0" borderId="12" xfId="0" applyFont="1" applyFill="1" applyBorder="1" applyAlignment="1">
      <alignment vertical="center"/>
    </xf>
    <xf numFmtId="0" fontId="40" fillId="0" borderId="0" xfId="76" applyFont="1" applyFill="1" applyBorder="1" applyAlignment="1">
      <alignment vertical="center"/>
    </xf>
    <xf numFmtId="168" fontId="41" fillId="8" borderId="0" xfId="80" applyNumberFormat="1" applyFont="1" applyFill="1" applyBorder="1" applyAlignment="1">
      <alignment horizontal="right" vertical="center"/>
    </xf>
    <xf numFmtId="168" fontId="41" fillId="8" borderId="12" xfId="80" applyNumberFormat="1" applyFont="1" applyFill="1" applyBorder="1" applyAlignment="1">
      <alignment horizontal="right" vertical="center"/>
    </xf>
    <xf numFmtId="167" fontId="40" fillId="0" borderId="0" xfId="79" applyNumberFormat="1" applyFont="1" applyFill="1" applyAlignment="1">
      <alignment vertical="center"/>
    </xf>
    <xf numFmtId="0" fontId="41" fillId="0" borderId="0" xfId="79" applyFont="1" applyFill="1" applyAlignment="1">
      <alignment vertical="center"/>
    </xf>
    <xf numFmtId="168" fontId="41" fillId="0" borderId="0" xfId="79" applyNumberFormat="1" applyFont="1" applyFill="1" applyAlignment="1">
      <alignment vertical="center"/>
    </xf>
    <xf numFmtId="168" fontId="40" fillId="0" borderId="0" xfId="22" applyNumberFormat="1" applyFont="1" applyFill="1" applyAlignment="1">
      <alignment horizontal="right" vertical="center"/>
    </xf>
    <xf numFmtId="37" fontId="40" fillId="0" borderId="0" xfId="0" applyNumberFormat="1" applyFont="1" applyAlignment="1">
      <alignment horizontal="left" vertical="top"/>
    </xf>
    <xf numFmtId="167" fontId="40" fillId="0" borderId="0" xfId="79" quotePrefix="1" applyNumberFormat="1" applyFont="1" applyFill="1" applyAlignment="1">
      <alignment horizontal="left" vertical="center"/>
    </xf>
    <xf numFmtId="168" fontId="41" fillId="0" borderId="0" xfId="22" applyNumberFormat="1" applyFont="1" applyFill="1" applyAlignment="1">
      <alignment horizontal="centerContinuous" vertical="center"/>
    </xf>
    <xf numFmtId="37" fontId="40" fillId="0" borderId="12" xfId="0" applyNumberFormat="1" applyFont="1" applyBorder="1" applyAlignment="1">
      <alignment horizontal="left" vertical="top"/>
    </xf>
    <xf numFmtId="167" fontId="40" fillId="0" borderId="12" xfId="79" applyNumberFormat="1" applyFont="1" applyFill="1" applyBorder="1" applyAlignment="1">
      <alignment horizontal="left" vertical="center"/>
    </xf>
    <xf numFmtId="0" fontId="41" fillId="0" borderId="12" xfId="79" applyFont="1" applyFill="1" applyBorder="1" applyAlignment="1">
      <alignment vertical="center"/>
    </xf>
    <xf numFmtId="168" fontId="41" fillId="0" borderId="12" xfId="79" applyNumberFormat="1" applyFont="1" applyFill="1" applyBorder="1" applyAlignment="1">
      <alignment vertical="center"/>
    </xf>
    <xf numFmtId="168" fontId="41" fillId="0" borderId="12" xfId="22" applyNumberFormat="1" applyFont="1" applyFill="1" applyBorder="1" applyAlignment="1">
      <alignment horizontal="centerContinuous" vertical="center"/>
    </xf>
    <xf numFmtId="167" fontId="40" fillId="0" borderId="0" xfId="79" applyNumberFormat="1" applyFont="1" applyFill="1" applyBorder="1" applyAlignment="1">
      <alignment horizontal="left" vertical="center"/>
    </xf>
    <xf numFmtId="0" fontId="41" fillId="0" borderId="0" xfId="79" applyFont="1" applyFill="1" applyBorder="1" applyAlignment="1">
      <alignment vertical="center"/>
    </xf>
    <xf numFmtId="168" fontId="41" fillId="0" borderId="0" xfId="79" applyNumberFormat="1" applyFont="1" applyFill="1" applyBorder="1" applyAlignment="1">
      <alignment vertical="center"/>
    </xf>
    <xf numFmtId="168" fontId="41" fillId="0" borderId="0" xfId="22" applyNumberFormat="1" applyFont="1" applyFill="1" applyBorder="1" applyAlignment="1">
      <alignment horizontal="centerContinuous" vertical="center"/>
    </xf>
    <xf numFmtId="167" fontId="41" fillId="0" borderId="0" xfId="0" applyNumberFormat="1" applyFont="1" applyFill="1" applyAlignment="1">
      <alignment vertical="center"/>
    </xf>
    <xf numFmtId="167" fontId="40" fillId="0" borderId="0" xfId="0" applyNumberFormat="1" applyFont="1" applyFill="1" applyAlignment="1">
      <alignment horizontal="right" vertical="center"/>
    </xf>
    <xf numFmtId="0" fontId="40" fillId="0" borderId="12" xfId="0" applyFont="1" applyFill="1" applyBorder="1" applyAlignment="1">
      <alignment horizontal="center" vertical="center"/>
    </xf>
    <xf numFmtId="168" fontId="40" fillId="0" borderId="12" xfId="0" applyNumberFormat="1" applyFont="1" applyFill="1" applyBorder="1" applyAlignment="1">
      <alignment horizontal="right" vertical="center"/>
    </xf>
    <xf numFmtId="0" fontId="40" fillId="0" borderId="0" xfId="0" applyFont="1" applyFill="1" applyAlignment="1">
      <alignment horizontal="center" vertical="center"/>
    </xf>
    <xf numFmtId="0" fontId="41" fillId="0" borderId="0" xfId="80" applyFont="1" applyFill="1" applyAlignment="1">
      <alignment vertical="center"/>
    </xf>
    <xf numFmtId="168" fontId="41" fillId="0" borderId="0" xfId="22" applyNumberFormat="1" applyFont="1" applyFill="1" applyBorder="1" applyAlignment="1">
      <alignment horizontal="right" vertical="center"/>
    </xf>
    <xf numFmtId="168" fontId="41" fillId="0" borderId="12" xfId="22" applyNumberFormat="1" applyFont="1" applyFill="1" applyBorder="1" applyAlignment="1">
      <alignment horizontal="right" vertical="center"/>
    </xf>
    <xf numFmtId="167" fontId="41" fillId="0" borderId="12" xfId="79" applyNumberFormat="1" applyFont="1" applyFill="1" applyBorder="1" applyAlignment="1">
      <alignment horizontal="left" vertical="center"/>
    </xf>
    <xf numFmtId="167" fontId="41" fillId="0" borderId="0" xfId="79" applyNumberFormat="1" applyFont="1" applyFill="1" applyBorder="1" applyAlignment="1">
      <alignment horizontal="left" vertical="center"/>
    </xf>
    <xf numFmtId="167" fontId="41" fillId="0" borderId="0" xfId="75" applyNumberFormat="1" applyFont="1" applyFill="1" applyBorder="1" applyAlignment="1">
      <alignment horizontal="left" vertical="center"/>
    </xf>
    <xf numFmtId="0" fontId="41" fillId="0" borderId="0" xfId="80" applyFont="1" applyFill="1" applyAlignment="1">
      <alignment horizontal="center" vertical="center"/>
    </xf>
    <xf numFmtId="168" fontId="41" fillId="0" borderId="0" xfId="22" applyNumberFormat="1" applyFont="1" applyFill="1" applyAlignment="1">
      <alignment horizontal="right" vertical="center"/>
    </xf>
    <xf numFmtId="0" fontId="41" fillId="0" borderId="0" xfId="80" applyFont="1" applyFill="1" applyAlignment="1">
      <alignment horizontal="right" vertical="center"/>
    </xf>
    <xf numFmtId="167" fontId="41" fillId="0" borderId="12" xfId="79" applyNumberFormat="1" applyFont="1" applyFill="1" applyBorder="1" applyAlignment="1">
      <alignment vertical="center"/>
    </xf>
    <xf numFmtId="168" fontId="41" fillId="0" borderId="12" xfId="22" applyNumberFormat="1" applyFont="1" applyFill="1" applyBorder="1" applyAlignment="1">
      <alignment vertical="center"/>
    </xf>
    <xf numFmtId="168" fontId="41" fillId="0" borderId="0" xfId="22" applyNumberFormat="1" applyFont="1" applyFill="1" applyAlignment="1">
      <alignment vertical="center"/>
    </xf>
    <xf numFmtId="0" fontId="41" fillId="0" borderId="0" xfId="79" applyFont="1" applyFill="1" applyAlignment="1">
      <alignment vertical="top"/>
    </xf>
    <xf numFmtId="168" fontId="41" fillId="0" borderId="0" xfId="79" applyNumberFormat="1" applyFont="1" applyFill="1" applyAlignment="1">
      <alignment vertical="top"/>
    </xf>
    <xf numFmtId="168" fontId="41" fillId="0" borderId="0" xfId="22" applyNumberFormat="1" applyFont="1" applyFill="1" applyAlignment="1">
      <alignment vertical="top"/>
    </xf>
    <xf numFmtId="0" fontId="40" fillId="0" borderId="0" xfId="0" applyFont="1" applyFill="1" applyAlignment="1">
      <alignment vertical="center"/>
    </xf>
    <xf numFmtId="168" fontId="40" fillId="0" borderId="0" xfId="0" applyNumberFormat="1" applyFont="1" applyFill="1" applyAlignment="1">
      <alignment horizontal="center" vertical="center"/>
    </xf>
    <xf numFmtId="167" fontId="40" fillId="0" borderId="0" xfId="0" applyNumberFormat="1" applyFont="1" applyFill="1" applyAlignment="1">
      <alignment horizontal="center" vertical="center"/>
    </xf>
    <xf numFmtId="168" fontId="40" fillId="0" borderId="0" xfId="0" applyNumberFormat="1" applyFont="1" applyFill="1" applyAlignment="1">
      <alignment horizontal="right" vertical="center"/>
    </xf>
    <xf numFmtId="0" fontId="40" fillId="0" borderId="0" xfId="0" applyFont="1" applyAlignment="1">
      <alignment vertical="center"/>
    </xf>
    <xf numFmtId="0" fontId="40" fillId="0" borderId="0" xfId="0" applyFont="1" applyFill="1" applyBorder="1" applyAlignment="1">
      <alignment vertical="center"/>
    </xf>
    <xf numFmtId="167" fontId="40" fillId="0" borderId="12" xfId="0" applyNumberFormat="1" applyFont="1" applyFill="1" applyBorder="1" applyAlignment="1">
      <alignment vertical="center"/>
    </xf>
    <xf numFmtId="0" fontId="40" fillId="0" borderId="12" xfId="0" applyFont="1" applyFill="1" applyBorder="1" applyAlignment="1">
      <alignment vertical="center"/>
    </xf>
    <xf numFmtId="168" fontId="40" fillId="0" borderId="12" xfId="0" applyNumberFormat="1" applyFont="1" applyFill="1" applyBorder="1" applyAlignment="1">
      <alignment horizontal="center" vertical="center"/>
    </xf>
    <xf numFmtId="167" fontId="40" fillId="0" borderId="12" xfId="0" applyNumberFormat="1" applyFont="1" applyFill="1" applyBorder="1" applyAlignment="1">
      <alignment horizontal="center" vertical="center"/>
    </xf>
    <xf numFmtId="167" fontId="40" fillId="0" borderId="12" xfId="0" applyNumberFormat="1" applyFont="1" applyFill="1" applyBorder="1" applyAlignment="1">
      <alignment horizontal="right" vertical="center"/>
    </xf>
    <xf numFmtId="168" fontId="40" fillId="0" borderId="0" xfId="0" applyNumberFormat="1" applyFont="1" applyFill="1" applyBorder="1" applyAlignment="1">
      <alignment horizontal="center" vertical="center"/>
    </xf>
    <xf numFmtId="167" fontId="40" fillId="0" borderId="0" xfId="0" applyNumberFormat="1" applyFont="1" applyFill="1" applyBorder="1" applyAlignment="1">
      <alignment horizontal="center" vertical="center"/>
    </xf>
    <xf numFmtId="168" fontId="40" fillId="0" borderId="0" xfId="0" applyNumberFormat="1" applyFont="1" applyFill="1" applyBorder="1" applyAlignment="1">
      <alignment horizontal="right" vertical="center"/>
    </xf>
    <xf numFmtId="167" fontId="40" fillId="0" borderId="0" xfId="0" applyNumberFormat="1" applyFont="1" applyFill="1" applyBorder="1" applyAlignment="1">
      <alignment horizontal="right" vertical="center"/>
    </xf>
    <xf numFmtId="167" fontId="41" fillId="0" borderId="0" xfId="76" applyNumberFormat="1" applyFont="1" applyFill="1" applyBorder="1" applyAlignment="1">
      <alignment horizontal="right" vertical="center"/>
    </xf>
    <xf numFmtId="167" fontId="40" fillId="0" borderId="0" xfId="76" applyNumberFormat="1" applyFont="1" applyFill="1" applyBorder="1" applyAlignment="1">
      <alignment horizontal="center" vertical="center"/>
    </xf>
    <xf numFmtId="168" fontId="40" fillId="0" borderId="1" xfId="76" applyNumberFormat="1" applyFont="1" applyFill="1" applyBorder="1" applyAlignment="1">
      <alignment horizontal="right" vertical="center"/>
    </xf>
    <xf numFmtId="167" fontId="40" fillId="0" borderId="0" xfId="76" applyNumberFormat="1" applyFont="1" applyFill="1" applyBorder="1" applyAlignment="1">
      <alignment horizontal="right" vertical="center"/>
    </xf>
    <xf numFmtId="168" fontId="40" fillId="0" borderId="0" xfId="76" quotePrefix="1" applyNumberFormat="1" applyFont="1" applyFill="1" applyBorder="1" applyAlignment="1">
      <alignment horizontal="right" vertical="center"/>
    </xf>
    <xf numFmtId="0" fontId="41" fillId="0" borderId="0" xfId="0" applyFont="1" applyBorder="1" applyAlignment="1">
      <alignment vertical="center"/>
    </xf>
    <xf numFmtId="167" fontId="41" fillId="0" borderId="0" xfId="76" applyNumberFormat="1" applyFont="1" applyBorder="1" applyAlignment="1">
      <alignment horizontal="right" vertical="center"/>
    </xf>
    <xf numFmtId="168" fontId="41" fillId="0" borderId="0" xfId="76" applyNumberFormat="1" applyFont="1" applyBorder="1" applyAlignment="1">
      <alignment horizontal="right" vertical="center"/>
    </xf>
    <xf numFmtId="168" fontId="41" fillId="0" borderId="0" xfId="0" applyNumberFormat="1" applyFont="1" applyBorder="1" applyAlignment="1">
      <alignment vertical="center"/>
    </xf>
    <xf numFmtId="0" fontId="41" fillId="0" borderId="0" xfId="76" applyFont="1" applyBorder="1" applyAlignment="1">
      <alignment vertical="center"/>
    </xf>
    <xf numFmtId="168" fontId="41" fillId="0" borderId="0" xfId="76" applyNumberFormat="1" applyFont="1" applyBorder="1" applyAlignment="1">
      <alignment horizontal="center" vertical="center"/>
    </xf>
    <xf numFmtId="0" fontId="40" fillId="0" borderId="0" xfId="76" applyFont="1" applyBorder="1" applyAlignment="1">
      <alignment vertical="center"/>
    </xf>
    <xf numFmtId="0" fontId="41" fillId="0" borderId="12" xfId="0" applyFont="1" applyBorder="1" applyAlignment="1">
      <alignment vertical="center"/>
    </xf>
    <xf numFmtId="168" fontId="41" fillId="0" borderId="12" xfId="0" applyNumberFormat="1" applyFont="1" applyBorder="1" applyAlignment="1">
      <alignment horizontal="center" vertical="center"/>
    </xf>
    <xf numFmtId="167" fontId="41" fillId="0" borderId="12" xfId="0" applyNumberFormat="1" applyFont="1" applyBorder="1" applyAlignment="1">
      <alignment horizontal="center" vertical="center"/>
    </xf>
    <xf numFmtId="168" fontId="41" fillId="0" borderId="12" xfId="0" applyNumberFormat="1" applyFont="1" applyBorder="1" applyAlignment="1">
      <alignment horizontal="right" vertical="center"/>
    </xf>
    <xf numFmtId="167" fontId="41" fillId="0" borderId="12" xfId="0" applyNumberFormat="1" applyFont="1" applyBorder="1" applyAlignment="1">
      <alignment horizontal="right" vertical="center"/>
    </xf>
    <xf numFmtId="0" fontId="41" fillId="0" borderId="0" xfId="0" applyFont="1" applyAlignment="1">
      <alignment vertical="center"/>
    </xf>
    <xf numFmtId="168" fontId="41" fillId="0" borderId="0" xfId="0" applyNumberFormat="1" applyFont="1" applyAlignment="1">
      <alignment horizontal="center" vertical="center"/>
    </xf>
    <xf numFmtId="167" fontId="41" fillId="0" borderId="0" xfId="0" applyNumberFormat="1" applyFont="1" applyAlignment="1">
      <alignment horizontal="center" vertical="center"/>
    </xf>
    <xf numFmtId="168" fontId="41" fillId="0" borderId="0" xfId="0" applyNumberFormat="1" applyFont="1" applyBorder="1" applyAlignment="1">
      <alignment horizontal="right" vertical="center"/>
    </xf>
    <xf numFmtId="167" fontId="41" fillId="0" borderId="0" xfId="0" applyNumberFormat="1" applyFont="1" applyBorder="1" applyAlignment="1">
      <alignment horizontal="right" vertical="center"/>
    </xf>
    <xf numFmtId="167" fontId="41" fillId="0" borderId="0" xfId="0" applyNumberFormat="1" applyFont="1" applyBorder="1" applyAlignment="1">
      <alignment horizontal="center" vertical="center"/>
    </xf>
    <xf numFmtId="168" fontId="41" fillId="0" borderId="0" xfId="0" applyNumberFormat="1" applyFont="1" applyAlignment="1">
      <alignment horizontal="right" vertical="center"/>
    </xf>
    <xf numFmtId="167" fontId="41" fillId="0" borderId="0" xfId="0" applyNumberFormat="1" applyFont="1" applyAlignment="1">
      <alignment horizontal="right" vertical="center"/>
    </xf>
    <xf numFmtId="168" fontId="40" fillId="0" borderId="0" xfId="0" applyNumberFormat="1" applyFont="1" applyAlignment="1">
      <alignment horizontal="center" vertical="center"/>
    </xf>
    <xf numFmtId="168" fontId="40" fillId="0" borderId="0" xfId="0" applyNumberFormat="1" applyFont="1" applyAlignment="1">
      <alignment horizontal="right" vertical="center"/>
    </xf>
    <xf numFmtId="167" fontId="40" fillId="0" borderId="0" xfId="0" applyNumberFormat="1" applyFont="1" applyAlignment="1">
      <alignment horizontal="center" vertical="center"/>
    </xf>
    <xf numFmtId="167" fontId="40" fillId="0" borderId="0" xfId="0" applyNumberFormat="1" applyFont="1" applyAlignment="1">
      <alignment horizontal="right" vertical="center"/>
    </xf>
    <xf numFmtId="0" fontId="40" fillId="0" borderId="12" xfId="0" applyFont="1" applyBorder="1" applyAlignment="1">
      <alignment vertical="center"/>
    </xf>
    <xf numFmtId="168" fontId="40" fillId="0" borderId="12" xfId="0" applyNumberFormat="1" applyFont="1" applyBorder="1" applyAlignment="1">
      <alignment horizontal="center" vertical="center"/>
    </xf>
    <xf numFmtId="168" fontId="40" fillId="0" borderId="12" xfId="0" applyNumberFormat="1" applyFont="1" applyBorder="1" applyAlignment="1">
      <alignment horizontal="right" vertical="center"/>
    </xf>
    <xf numFmtId="167" fontId="40" fillId="0" borderId="12" xfId="0" applyNumberFormat="1" applyFont="1" applyBorder="1" applyAlignment="1">
      <alignment horizontal="center" vertical="center"/>
    </xf>
    <xf numFmtId="167" fontId="40" fillId="0" borderId="12" xfId="0" applyNumberFormat="1" applyFont="1" applyBorder="1" applyAlignment="1">
      <alignment horizontal="right" vertical="center"/>
    </xf>
    <xf numFmtId="0" fontId="41" fillId="0" borderId="0" xfId="76" applyFont="1" applyAlignment="1">
      <alignment vertical="center"/>
    </xf>
    <xf numFmtId="168" fontId="41" fillId="0" borderId="0" xfId="80" applyNumberFormat="1" applyFont="1" applyBorder="1" applyAlignment="1">
      <alignment horizontal="right" vertical="center"/>
    </xf>
    <xf numFmtId="0" fontId="40" fillId="0" borderId="0" xfId="76" applyFont="1" applyAlignment="1">
      <alignment vertical="center"/>
    </xf>
    <xf numFmtId="168" fontId="40" fillId="0" borderId="12" xfId="76" applyNumberFormat="1" applyFont="1" applyBorder="1" applyAlignment="1">
      <alignment horizontal="center" vertical="center"/>
    </xf>
    <xf numFmtId="167" fontId="40" fillId="0" borderId="1" xfId="76" applyNumberFormat="1" applyFont="1" applyBorder="1" applyAlignment="1">
      <alignment horizontal="center" vertical="center"/>
    </xf>
    <xf numFmtId="168" fontId="40" fillId="0" borderId="1" xfId="76" applyNumberFormat="1" applyFont="1" applyBorder="1" applyAlignment="1">
      <alignment horizontal="right" vertical="center"/>
    </xf>
    <xf numFmtId="167" fontId="40" fillId="0" borderId="1" xfId="76" applyNumberFormat="1" applyFont="1" applyFill="1" applyBorder="1" applyAlignment="1">
      <alignment horizontal="right" vertical="center"/>
    </xf>
    <xf numFmtId="168" fontId="40" fillId="0" borderId="0" xfId="76" applyNumberFormat="1" applyFont="1" applyBorder="1" applyAlignment="1">
      <alignment vertical="center"/>
    </xf>
    <xf numFmtId="168" fontId="40" fillId="0" borderId="0" xfId="76" applyNumberFormat="1" applyFont="1" applyBorder="1" applyAlignment="1">
      <alignment horizontal="right" vertical="center"/>
    </xf>
    <xf numFmtId="168" fontId="40" fillId="0" borderId="0" xfId="76" applyNumberFormat="1" applyFont="1" applyBorder="1" applyAlignment="1">
      <alignment horizontal="center" vertical="center"/>
    </xf>
    <xf numFmtId="168" fontId="40" fillId="0" borderId="0" xfId="76" applyNumberFormat="1" applyFont="1" applyFill="1" applyBorder="1" applyAlignment="1">
      <alignment vertical="center"/>
    </xf>
    <xf numFmtId="167" fontId="40" fillId="0" borderId="0" xfId="76" applyNumberFormat="1" applyFont="1" applyBorder="1" applyAlignment="1">
      <alignment horizontal="center" vertical="center"/>
    </xf>
    <xf numFmtId="168" fontId="40" fillId="0" borderId="0" xfId="76" applyNumberFormat="1" applyFont="1" applyAlignment="1">
      <alignment horizontal="right" vertical="center"/>
    </xf>
    <xf numFmtId="167" fontId="40" fillId="0" borderId="0" xfId="76" applyNumberFormat="1" applyFont="1" applyBorder="1" applyAlignment="1">
      <alignment horizontal="right" vertical="center"/>
    </xf>
    <xf numFmtId="168" fontId="40" fillId="0" borderId="0" xfId="76" quotePrefix="1" applyNumberFormat="1" applyFont="1" applyBorder="1" applyAlignment="1">
      <alignment horizontal="right" vertical="center"/>
    </xf>
    <xf numFmtId="168" fontId="40" fillId="0" borderId="12" xfId="76" applyNumberFormat="1" applyFont="1" applyBorder="1" applyAlignment="1">
      <alignment horizontal="right" vertical="center"/>
    </xf>
    <xf numFmtId="168" fontId="41" fillId="0" borderId="0" xfId="0" applyNumberFormat="1" applyFont="1" applyBorder="1" applyAlignment="1">
      <alignment horizontal="center" vertical="center"/>
    </xf>
    <xf numFmtId="168" fontId="41" fillId="0" borderId="0" xfId="80" applyNumberFormat="1" applyFont="1" applyFill="1" applyBorder="1" applyAlignment="1">
      <alignment horizontal="right" vertical="center"/>
    </xf>
    <xf numFmtId="168" fontId="41" fillId="0" borderId="12" xfId="76" applyNumberFormat="1" applyFont="1" applyFill="1" applyBorder="1" applyAlignment="1">
      <alignment horizontal="right" vertical="center"/>
    </xf>
    <xf numFmtId="168" fontId="41" fillId="0" borderId="12" xfId="80" applyNumberFormat="1" applyFont="1" applyFill="1" applyBorder="1" applyAlignment="1">
      <alignment horizontal="right" vertical="center"/>
    </xf>
    <xf numFmtId="168" fontId="41" fillId="0" borderId="13" xfId="76" applyNumberFormat="1" applyFont="1" applyFill="1" applyBorder="1" applyAlignment="1">
      <alignment horizontal="right" vertical="center"/>
    </xf>
    <xf numFmtId="168" fontId="40" fillId="0" borderId="12" xfId="76" applyNumberFormat="1" applyFont="1" applyFill="1" applyBorder="1" applyAlignment="1">
      <alignment horizontal="center" vertical="center"/>
    </xf>
    <xf numFmtId="0" fontId="38" fillId="0" borderId="12" xfId="0" applyFont="1" applyFill="1" applyBorder="1" applyAlignment="1">
      <alignment horizontal="center" vertical="center"/>
    </xf>
    <xf numFmtId="168" fontId="38" fillId="0" borderId="12" xfId="0" applyNumberFormat="1" applyFont="1" applyFill="1" applyBorder="1" applyAlignment="1">
      <alignment horizontal="right" vertical="center"/>
    </xf>
    <xf numFmtId="167" fontId="38" fillId="0" borderId="0" xfId="0" applyNumberFormat="1" applyFont="1" applyFill="1" applyAlignment="1">
      <alignment horizontal="right" vertical="center"/>
    </xf>
    <xf numFmtId="0" fontId="39" fillId="0" borderId="0" xfId="79" applyFont="1" applyFill="1" applyAlignment="1">
      <alignment vertical="center"/>
    </xf>
    <xf numFmtId="167" fontId="39" fillId="0" borderId="0" xfId="0" applyNumberFormat="1" applyFont="1" applyFill="1" applyAlignment="1">
      <alignment vertical="center"/>
    </xf>
    <xf numFmtId="41" fontId="40" fillId="0" borderId="0" xfId="0" applyNumberFormat="1" applyFont="1" applyFill="1" applyAlignment="1">
      <alignment horizontal="right" vertical="center"/>
    </xf>
    <xf numFmtId="0" fontId="41" fillId="0" borderId="0" xfId="0" applyFont="1" applyFill="1" applyAlignment="1">
      <alignment vertical="center"/>
    </xf>
    <xf numFmtId="166" fontId="41" fillId="0" borderId="0" xfId="20" applyFont="1" applyFill="1" applyAlignment="1">
      <alignment vertical="center"/>
    </xf>
    <xf numFmtId="41" fontId="40" fillId="0" borderId="12" xfId="0" applyNumberFormat="1" applyFont="1" applyFill="1" applyBorder="1" applyAlignment="1">
      <alignment horizontal="right" vertical="center"/>
    </xf>
    <xf numFmtId="0" fontId="41" fillId="0" borderId="0" xfId="0" applyFont="1" applyFill="1" applyBorder="1" applyAlignment="1">
      <alignment vertical="center"/>
    </xf>
    <xf numFmtId="0" fontId="41" fillId="0" borderId="0" xfId="0" applyFont="1" applyFill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168" fontId="41" fillId="0" borderId="0" xfId="0" applyNumberFormat="1" applyFont="1" applyFill="1" applyBorder="1" applyAlignment="1">
      <alignment horizontal="right" vertical="center"/>
    </xf>
    <xf numFmtId="167" fontId="41" fillId="0" borderId="0" xfId="0" applyNumberFormat="1" applyFont="1" applyFill="1" applyBorder="1" applyAlignment="1">
      <alignment horizontal="right" vertical="center"/>
    </xf>
    <xf numFmtId="0" fontId="40" fillId="0" borderId="0" xfId="0" applyFont="1" applyFill="1" applyBorder="1" applyAlignment="1">
      <alignment horizontal="center" vertical="center"/>
    </xf>
    <xf numFmtId="168" fontId="40" fillId="8" borderId="0" xfId="0" applyNumberFormat="1" applyFont="1" applyFill="1" applyBorder="1" applyAlignment="1">
      <alignment horizontal="right" vertical="center"/>
    </xf>
    <xf numFmtId="168" fontId="40" fillId="8" borderId="0" xfId="0" applyNumberFormat="1" applyFont="1" applyFill="1" applyAlignment="1">
      <alignment horizontal="right" vertical="center"/>
    </xf>
    <xf numFmtId="169" fontId="41" fillId="0" borderId="0" xfId="80" applyNumberFormat="1" applyFont="1" applyFill="1" applyBorder="1" applyAlignment="1">
      <alignment horizontal="right" vertical="center"/>
    </xf>
    <xf numFmtId="168" fontId="41" fillId="0" borderId="0" xfId="76" applyNumberFormat="1" applyFont="1" applyFill="1" applyBorder="1" applyAlignment="1">
      <alignment vertical="center"/>
    </xf>
    <xf numFmtId="168" fontId="41" fillId="8" borderId="12" xfId="0" applyNumberFormat="1" applyFont="1" applyFill="1" applyBorder="1" applyAlignment="1">
      <alignment horizontal="right" vertical="center"/>
    </xf>
    <xf numFmtId="168" fontId="41" fillId="0" borderId="12" xfId="0" applyNumberFormat="1" applyFont="1" applyFill="1" applyBorder="1" applyAlignment="1">
      <alignment horizontal="right" vertical="center"/>
    </xf>
    <xf numFmtId="167" fontId="41" fillId="0" borderId="0" xfId="0" applyNumberFormat="1" applyFont="1" applyFill="1" applyAlignment="1">
      <alignment horizontal="right" vertical="center"/>
    </xf>
    <xf numFmtId="168" fontId="41" fillId="8" borderId="0" xfId="79" applyNumberFormat="1" applyFont="1" applyFill="1" applyBorder="1" applyAlignment="1">
      <alignment horizontal="right" vertical="center"/>
    </xf>
    <xf numFmtId="168" fontId="41" fillId="0" borderId="0" xfId="79" applyNumberFormat="1" applyFont="1" applyFill="1" applyBorder="1" applyAlignment="1">
      <alignment horizontal="right" vertical="center"/>
    </xf>
    <xf numFmtId="169" fontId="41" fillId="0" borderId="0" xfId="79" applyNumberFormat="1" applyFont="1" applyFill="1" applyBorder="1" applyAlignment="1">
      <alignment horizontal="right" vertical="center"/>
    </xf>
    <xf numFmtId="168" fontId="41" fillId="8" borderId="0" xfId="0" applyNumberFormat="1" applyFont="1" applyFill="1" applyBorder="1" applyAlignment="1">
      <alignment horizontal="right" vertical="center"/>
    </xf>
    <xf numFmtId="168" fontId="41" fillId="0" borderId="0" xfId="0" applyNumberFormat="1" applyFont="1" applyFill="1" applyBorder="1" applyAlignment="1">
      <alignment horizontal="center" vertical="center"/>
    </xf>
    <xf numFmtId="168" fontId="41" fillId="8" borderId="0" xfId="0" applyNumberFormat="1" applyFont="1" applyFill="1" applyAlignment="1">
      <alignment horizontal="right" vertical="center"/>
    </xf>
    <xf numFmtId="168" fontId="41" fillId="0" borderId="0" xfId="0" applyNumberFormat="1" applyFont="1" applyFill="1" applyAlignment="1">
      <alignment horizontal="right" vertical="center"/>
    </xf>
    <xf numFmtId="168" fontId="41" fillId="8" borderId="13" xfId="0" applyNumberFormat="1" applyFont="1" applyFill="1" applyBorder="1" applyAlignment="1">
      <alignment horizontal="right" vertical="center"/>
    </xf>
    <xf numFmtId="168" fontId="41" fillId="0" borderId="13" xfId="0" applyNumberFormat="1" applyFont="1" applyFill="1" applyBorder="1" applyAlignment="1">
      <alignment horizontal="right" vertical="center"/>
    </xf>
    <xf numFmtId="41" fontId="41" fillId="0" borderId="0" xfId="0" applyNumberFormat="1" applyFont="1" applyFill="1" applyBorder="1" applyAlignment="1">
      <alignment horizontal="right" vertical="center"/>
    </xf>
    <xf numFmtId="169" fontId="41" fillId="0" borderId="0" xfId="0" applyNumberFormat="1" applyFont="1" applyFill="1" applyBorder="1" applyAlignment="1">
      <alignment horizontal="center" vertical="center"/>
    </xf>
    <xf numFmtId="0" fontId="41" fillId="0" borderId="12" xfId="0" applyFont="1" applyFill="1" applyBorder="1" applyAlignment="1">
      <alignment horizontal="center" vertical="center"/>
    </xf>
    <xf numFmtId="167" fontId="41" fillId="0" borderId="12" xfId="0" applyNumberFormat="1" applyFont="1" applyFill="1" applyBorder="1" applyAlignment="1">
      <alignment horizontal="right" vertical="center"/>
    </xf>
    <xf numFmtId="0" fontId="40" fillId="0" borderId="0" xfId="79" applyFont="1" applyFill="1" applyAlignment="1">
      <alignment vertical="center"/>
    </xf>
    <xf numFmtId="10" fontId="41" fillId="0" borderId="0" xfId="85" applyNumberFormat="1" applyFont="1" applyFill="1" applyBorder="1" applyAlignment="1">
      <alignment vertical="center"/>
    </xf>
    <xf numFmtId="168" fontId="41" fillId="0" borderId="0" xfId="80" applyNumberFormat="1" applyFont="1" applyFill="1" applyBorder="1" applyAlignment="1">
      <alignment vertical="center"/>
    </xf>
    <xf numFmtId="168" fontId="41" fillId="8" borderId="13" xfId="80" applyNumberFormat="1" applyFont="1" applyFill="1" applyBorder="1" applyAlignment="1">
      <alignment horizontal="right" vertical="center"/>
    </xf>
    <xf numFmtId="168" fontId="41" fillId="0" borderId="13" xfId="80" applyNumberFormat="1" applyFont="1" applyFill="1" applyBorder="1" applyAlignment="1">
      <alignment horizontal="right" vertical="center"/>
    </xf>
    <xf numFmtId="169" fontId="41" fillId="8" borderId="13" xfId="80" applyNumberFormat="1" applyFont="1" applyFill="1" applyBorder="1" applyAlignment="1">
      <alignment horizontal="right" vertical="center"/>
    </xf>
    <xf numFmtId="169" fontId="41" fillId="0" borderId="13" xfId="80" applyNumberFormat="1" applyFont="1" applyFill="1" applyBorder="1" applyAlignment="1">
      <alignment horizontal="right" vertical="center"/>
    </xf>
    <xf numFmtId="168" fontId="41" fillId="0" borderId="12" xfId="79" applyNumberFormat="1" applyFont="1" applyFill="1" applyBorder="1" applyAlignment="1">
      <alignment horizontal="right" vertical="center"/>
    </xf>
    <xf numFmtId="169" fontId="41" fillId="0" borderId="12" xfId="79" applyNumberFormat="1" applyFont="1" applyFill="1" applyBorder="1" applyAlignment="1">
      <alignment horizontal="right" vertical="center"/>
    </xf>
    <xf numFmtId="41" fontId="41" fillId="0" borderId="0" xfId="0" applyNumberFormat="1" applyFont="1" applyFill="1" applyAlignment="1">
      <alignment horizontal="right" vertical="center"/>
    </xf>
    <xf numFmtId="0" fontId="41" fillId="0" borderId="0" xfId="76" applyFont="1" applyFill="1" applyAlignment="1">
      <alignment vertical="center"/>
    </xf>
    <xf numFmtId="167" fontId="40" fillId="0" borderId="12" xfId="76" applyNumberFormat="1" applyFont="1" applyFill="1" applyBorder="1" applyAlignment="1">
      <alignment vertical="center"/>
    </xf>
    <xf numFmtId="0" fontId="40" fillId="0" borderId="12" xfId="76" applyFont="1" applyFill="1" applyBorder="1" applyAlignment="1">
      <alignment vertical="center"/>
    </xf>
    <xf numFmtId="0" fontId="40" fillId="0" borderId="12" xfId="76" applyFont="1" applyFill="1" applyBorder="1" applyAlignment="1">
      <alignment horizontal="center" vertical="center"/>
    </xf>
    <xf numFmtId="0" fontId="40" fillId="0" borderId="0" xfId="76" applyFont="1" applyFill="1" applyAlignment="1">
      <alignment horizontal="right" vertical="center"/>
    </xf>
    <xf numFmtId="0" fontId="41" fillId="0" borderId="0" xfId="76" applyFont="1" applyFill="1" applyBorder="1" applyAlignment="1">
      <alignment horizontal="center" vertical="center"/>
    </xf>
    <xf numFmtId="0" fontId="41" fillId="0" borderId="0" xfId="76" quotePrefix="1" applyFont="1" applyFill="1" applyBorder="1" applyAlignment="1">
      <alignment vertical="center"/>
    </xf>
    <xf numFmtId="168" fontId="41" fillId="8" borderId="0" xfId="23" applyNumberFormat="1" applyFont="1" applyFill="1" applyBorder="1" applyAlignment="1">
      <alignment horizontal="right" vertical="center"/>
    </xf>
    <xf numFmtId="179" fontId="41" fillId="0" borderId="0" xfId="23" applyNumberFormat="1" applyFont="1" applyFill="1" applyBorder="1" applyAlignment="1">
      <alignment horizontal="center" vertical="center"/>
    </xf>
    <xf numFmtId="168" fontId="41" fillId="0" borderId="0" xfId="23" applyNumberFormat="1" applyFont="1" applyFill="1" applyBorder="1" applyAlignment="1">
      <alignment horizontal="right" vertical="center"/>
    </xf>
    <xf numFmtId="179" fontId="41" fillId="0" borderId="0" xfId="23" applyNumberFormat="1" applyFont="1" applyFill="1" applyBorder="1" applyAlignment="1">
      <alignment horizontal="right" vertical="center"/>
    </xf>
    <xf numFmtId="0" fontId="41" fillId="0" borderId="0" xfId="76" applyFont="1" applyFill="1" applyAlignment="1">
      <alignment horizontal="center" vertical="center"/>
    </xf>
    <xf numFmtId="168" fontId="41" fillId="8" borderId="0" xfId="23" applyNumberFormat="1" applyFont="1" applyFill="1" applyBorder="1" applyAlignment="1">
      <alignment vertical="center"/>
    </xf>
    <xf numFmtId="168" fontId="41" fillId="0" borderId="0" xfId="23" applyNumberFormat="1" applyFont="1" applyFill="1" applyBorder="1" applyAlignment="1">
      <alignment vertical="center"/>
    </xf>
    <xf numFmtId="179" fontId="41" fillId="0" borderId="0" xfId="76" applyNumberFormat="1" applyFont="1" applyFill="1" applyBorder="1" applyAlignment="1">
      <alignment vertical="center"/>
    </xf>
    <xf numFmtId="168" fontId="41" fillId="8" borderId="12" xfId="23" applyNumberFormat="1" applyFont="1" applyFill="1" applyBorder="1" applyAlignment="1">
      <alignment horizontal="right" vertical="center"/>
    </xf>
    <xf numFmtId="168" fontId="41" fillId="0" borderId="12" xfId="23" applyNumberFormat="1" applyFont="1" applyFill="1" applyBorder="1" applyAlignment="1">
      <alignment horizontal="right" vertical="center"/>
    </xf>
    <xf numFmtId="168" fontId="41" fillId="8" borderId="0" xfId="76" applyNumberFormat="1" applyFont="1" applyFill="1" applyAlignment="1">
      <alignment horizontal="right" vertical="center"/>
    </xf>
    <xf numFmtId="168" fontId="41" fillId="0" borderId="0" xfId="76" applyNumberFormat="1" applyFont="1" applyFill="1" applyAlignment="1">
      <alignment horizontal="right" vertical="center"/>
    </xf>
    <xf numFmtId="0" fontId="41" fillId="0" borderId="0" xfId="77" applyFont="1" applyFill="1" applyAlignment="1">
      <alignment vertical="center"/>
    </xf>
    <xf numFmtId="0" fontId="41" fillId="0" borderId="0" xfId="77" applyFont="1" applyFill="1" applyBorder="1" applyAlignment="1">
      <alignment vertical="center"/>
    </xf>
    <xf numFmtId="168" fontId="41" fillId="8" borderId="0" xfId="76" applyNumberFormat="1" applyFont="1" applyFill="1" applyBorder="1" applyAlignment="1">
      <alignment vertical="center"/>
    </xf>
    <xf numFmtId="167" fontId="41" fillId="0" borderId="0" xfId="0" applyNumberFormat="1" applyFont="1" applyFill="1" applyAlignment="1">
      <alignment horizontal="left" vertical="center"/>
    </xf>
    <xf numFmtId="168" fontId="41" fillId="0" borderId="0" xfId="0" applyNumberFormat="1" applyFont="1" applyFill="1" applyAlignment="1">
      <alignment horizontal="left" vertical="center"/>
    </xf>
    <xf numFmtId="0" fontId="41" fillId="0" borderId="12" xfId="76" applyFont="1" applyFill="1" applyBorder="1" applyAlignment="1">
      <alignment vertical="center"/>
    </xf>
    <xf numFmtId="168" fontId="41" fillId="0" borderId="12" xfId="76" applyNumberFormat="1" applyFont="1" applyFill="1" applyBorder="1" applyAlignment="1">
      <alignment vertical="center"/>
    </xf>
    <xf numFmtId="168" fontId="41" fillId="8" borderId="0" xfId="76" applyNumberFormat="1" applyFont="1" applyFill="1" applyBorder="1" applyAlignment="1">
      <alignment horizontal="center" vertical="center"/>
    </xf>
    <xf numFmtId="168" fontId="41" fillId="0" borderId="0" xfId="76" applyNumberFormat="1" applyFont="1" applyFill="1" applyAlignment="1">
      <alignment horizontal="center" vertical="center"/>
    </xf>
    <xf numFmtId="0" fontId="41" fillId="0" borderId="12" xfId="76" applyFont="1" applyFill="1" applyBorder="1" applyAlignment="1">
      <alignment horizontal="center" vertical="center"/>
    </xf>
    <xf numFmtId="168" fontId="41" fillId="0" borderId="12" xfId="76" applyNumberFormat="1" applyFont="1" applyFill="1" applyBorder="1" applyAlignment="1">
      <alignment horizontal="center" vertical="center"/>
    </xf>
    <xf numFmtId="0" fontId="41" fillId="0" borderId="0" xfId="72" applyFont="1" applyFill="1" applyBorder="1" applyAlignment="1">
      <alignment vertical="center"/>
    </xf>
    <xf numFmtId="168" fontId="41" fillId="8" borderId="0" xfId="80" applyNumberFormat="1" applyFont="1" applyFill="1" applyAlignment="1">
      <alignment horizontal="right" vertical="center"/>
    </xf>
    <xf numFmtId="168" fontId="41" fillId="0" borderId="0" xfId="80" applyNumberFormat="1" applyFont="1" applyFill="1" applyAlignment="1">
      <alignment horizontal="right" vertical="center"/>
    </xf>
    <xf numFmtId="168" fontId="41" fillId="0" borderId="0" xfId="76" applyNumberFormat="1" applyFont="1" applyFill="1" applyAlignment="1">
      <alignment vertical="center"/>
    </xf>
    <xf numFmtId="0" fontId="40" fillId="0" borderId="0" xfId="76" quotePrefix="1" applyFont="1" applyFill="1" applyBorder="1" applyAlignment="1">
      <alignment vertical="center"/>
    </xf>
    <xf numFmtId="167" fontId="38" fillId="0" borderId="0" xfId="79" applyNumberFormat="1" applyFont="1" applyFill="1" applyAlignment="1">
      <alignment vertical="center"/>
    </xf>
    <xf numFmtId="167" fontId="39" fillId="0" borderId="0" xfId="79" applyNumberFormat="1" applyFont="1" applyFill="1" applyAlignment="1">
      <alignment vertical="center"/>
    </xf>
    <xf numFmtId="167" fontId="38" fillId="0" borderId="0" xfId="79" applyNumberFormat="1" applyFont="1" applyFill="1" applyAlignment="1">
      <alignment horizontal="left" vertical="center"/>
    </xf>
    <xf numFmtId="167" fontId="39" fillId="0" borderId="0" xfId="79" applyNumberFormat="1" applyFont="1" applyFill="1" applyAlignment="1">
      <alignment horizontal="left" vertical="center"/>
    </xf>
    <xf numFmtId="168" fontId="39" fillId="8" borderId="0" xfId="79" applyNumberFormat="1" applyFont="1" applyFill="1" applyAlignment="1">
      <alignment horizontal="right" vertical="center" wrapText="1"/>
    </xf>
    <xf numFmtId="168" fontId="39" fillId="0" borderId="0" xfId="79" applyNumberFormat="1" applyFont="1" applyFill="1" applyAlignment="1">
      <alignment horizontal="right" vertical="center" wrapText="1"/>
    </xf>
    <xf numFmtId="167" fontId="39" fillId="0" borderId="0" xfId="80" applyNumberFormat="1" applyFont="1" applyFill="1" applyAlignment="1">
      <alignment horizontal="center" vertical="center"/>
    </xf>
    <xf numFmtId="168" fontId="39" fillId="8" borderId="0" xfId="80" applyNumberFormat="1" applyFont="1" applyFill="1" applyAlignment="1">
      <alignment horizontal="right" vertical="center" wrapText="1"/>
    </xf>
    <xf numFmtId="0" fontId="39" fillId="0" borderId="0" xfId="80" applyFont="1" applyFill="1" applyAlignment="1">
      <alignment vertical="center"/>
    </xf>
    <xf numFmtId="168" fontId="39" fillId="0" borderId="0" xfId="80" applyNumberFormat="1" applyFont="1" applyFill="1" applyAlignment="1">
      <alignment horizontal="right" vertical="center" wrapText="1"/>
    </xf>
    <xf numFmtId="167" fontId="39" fillId="0" borderId="0" xfId="80" applyNumberFormat="1" applyFont="1" applyFill="1" applyAlignment="1">
      <alignment horizontal="left" vertical="center"/>
    </xf>
    <xf numFmtId="168" fontId="39" fillId="8" borderId="0" xfId="22" applyNumberFormat="1" applyFont="1" applyFill="1" applyBorder="1" applyAlignment="1">
      <alignment horizontal="right" vertical="center"/>
    </xf>
    <xf numFmtId="168" fontId="39" fillId="0" borderId="0" xfId="22" applyNumberFormat="1" applyFont="1" applyFill="1" applyBorder="1" applyAlignment="1">
      <alignment horizontal="right" vertical="center"/>
    </xf>
    <xf numFmtId="168" fontId="39" fillId="8" borderId="0" xfId="80" quotePrefix="1" applyNumberFormat="1" applyFont="1" applyFill="1" applyAlignment="1">
      <alignment horizontal="right" vertical="center" wrapText="1"/>
    </xf>
    <xf numFmtId="168" fontId="39" fillId="0" borderId="0" xfId="80" quotePrefix="1" applyNumberFormat="1" applyFont="1" applyFill="1" applyAlignment="1">
      <alignment horizontal="right" vertical="center" wrapText="1"/>
    </xf>
    <xf numFmtId="167" fontId="39" fillId="0" borderId="0" xfId="80" quotePrefix="1" applyNumberFormat="1" applyFont="1" applyFill="1" applyAlignment="1">
      <alignment horizontal="left" vertical="center"/>
    </xf>
    <xf numFmtId="0" fontId="39" fillId="0" borderId="0" xfId="79" applyFont="1" applyFill="1" applyBorder="1" applyAlignment="1">
      <alignment vertical="center"/>
    </xf>
    <xf numFmtId="167" fontId="39" fillId="0" borderId="0" xfId="79" applyNumberFormat="1" applyFont="1" applyFill="1" applyAlignment="1">
      <alignment horizontal="center" vertical="center"/>
    </xf>
    <xf numFmtId="0" fontId="39" fillId="0" borderId="0" xfId="80" quotePrefix="1" applyFont="1" applyFill="1" applyAlignment="1">
      <alignment vertical="center"/>
    </xf>
    <xf numFmtId="168" fontId="39" fillId="8" borderId="12" xfId="22" applyNumberFormat="1" applyFont="1" applyFill="1" applyBorder="1" applyAlignment="1">
      <alignment horizontal="right" vertical="center"/>
    </xf>
    <xf numFmtId="168" fontId="39" fillId="0" borderId="12" xfId="22" applyNumberFormat="1" applyFont="1" applyFill="1" applyBorder="1" applyAlignment="1">
      <alignment horizontal="right" vertical="center"/>
    </xf>
    <xf numFmtId="167" fontId="44" fillId="0" borderId="0" xfId="79" applyNumberFormat="1" applyFont="1" applyFill="1" applyAlignment="1">
      <alignment horizontal="left" vertical="center"/>
    </xf>
    <xf numFmtId="168" fontId="39" fillId="8" borderId="0" xfId="22" quotePrefix="1" applyNumberFormat="1" applyFont="1" applyFill="1" applyBorder="1" applyAlignment="1">
      <alignment horizontal="right" vertical="center"/>
    </xf>
    <xf numFmtId="168" fontId="39" fillId="0" borderId="0" xfId="22" quotePrefix="1" applyNumberFormat="1" applyFont="1" applyFill="1" applyBorder="1" applyAlignment="1">
      <alignment horizontal="right" vertical="center"/>
    </xf>
    <xf numFmtId="167" fontId="39" fillId="0" borderId="0" xfId="79" applyNumberFormat="1" applyFont="1" applyFill="1" applyBorder="1" applyAlignment="1">
      <alignment horizontal="left" vertical="center"/>
    </xf>
    <xf numFmtId="167" fontId="38" fillId="0" borderId="0" xfId="80" applyNumberFormat="1" applyFont="1" applyFill="1" applyAlignment="1">
      <alignment horizontal="left" vertical="center"/>
    </xf>
    <xf numFmtId="167" fontId="38" fillId="0" borderId="0" xfId="80" applyNumberFormat="1" applyFont="1" applyFill="1" applyAlignment="1">
      <alignment horizontal="center" vertical="center"/>
    </xf>
    <xf numFmtId="0" fontId="39" fillId="0" borderId="0" xfId="80" applyFont="1" applyFill="1" applyBorder="1" applyAlignment="1">
      <alignment vertical="center"/>
    </xf>
    <xf numFmtId="0" fontId="39" fillId="0" borderId="0" xfId="80" applyFont="1" applyFill="1" applyAlignment="1">
      <alignment horizontal="center" vertical="center"/>
    </xf>
    <xf numFmtId="167" fontId="39" fillId="0" borderId="0" xfId="80" applyNumberFormat="1" applyFont="1" applyFill="1" applyBorder="1" applyAlignment="1">
      <alignment horizontal="left" vertical="center"/>
    </xf>
    <xf numFmtId="167" fontId="39" fillId="0" borderId="0" xfId="80" applyNumberFormat="1" applyFont="1" applyFill="1" applyBorder="1" applyAlignment="1">
      <alignment horizontal="center" vertical="center"/>
    </xf>
    <xf numFmtId="168" fontId="39" fillId="8" borderId="1" xfId="22" applyNumberFormat="1" applyFont="1" applyFill="1" applyBorder="1" applyAlignment="1">
      <alignment horizontal="right" vertical="center"/>
    </xf>
    <xf numFmtId="168" fontId="39" fillId="0" borderId="1" xfId="22" applyNumberFormat="1" applyFont="1" applyFill="1" applyBorder="1" applyAlignment="1">
      <alignment horizontal="right" vertical="center"/>
    </xf>
    <xf numFmtId="0" fontId="39" fillId="0" borderId="0" xfId="80" applyFont="1" applyFill="1" applyAlignment="1">
      <alignment horizontal="left" vertical="center"/>
    </xf>
    <xf numFmtId="167" fontId="38" fillId="0" borderId="0" xfId="80" applyNumberFormat="1" applyFont="1" applyFill="1" applyBorder="1" applyAlignment="1">
      <alignment vertical="center"/>
    </xf>
    <xf numFmtId="167" fontId="39" fillId="0" borderId="0" xfId="80" applyNumberFormat="1" applyFont="1" applyFill="1" applyBorder="1" applyAlignment="1">
      <alignment vertical="center"/>
    </xf>
    <xf numFmtId="167" fontId="38" fillId="0" borderId="0" xfId="79" quotePrefix="1" applyNumberFormat="1" applyFont="1" applyFill="1" applyAlignment="1">
      <alignment horizontal="left" vertical="center"/>
    </xf>
    <xf numFmtId="167" fontId="39" fillId="0" borderId="0" xfId="79" quotePrefix="1" applyNumberFormat="1" applyFont="1" applyFill="1" applyAlignment="1">
      <alignment horizontal="left" vertical="center"/>
    </xf>
    <xf numFmtId="167" fontId="38" fillId="0" borderId="0" xfId="80" quotePrefix="1" applyNumberFormat="1" applyFont="1" applyFill="1" applyAlignment="1">
      <alignment horizontal="left" vertical="center"/>
    </xf>
    <xf numFmtId="167" fontId="39" fillId="0" borderId="0" xfId="80" quotePrefix="1" applyNumberFormat="1" applyFont="1" applyFill="1" applyAlignment="1">
      <alignment horizontal="center" vertical="center"/>
    </xf>
    <xf numFmtId="168" fontId="39" fillId="8" borderId="13" xfId="22" applyNumberFormat="1" applyFont="1" applyFill="1" applyBorder="1" applyAlignment="1">
      <alignment horizontal="right" vertical="center"/>
    </xf>
    <xf numFmtId="168" fontId="39" fillId="0" borderId="13" xfId="22" applyNumberFormat="1" applyFont="1" applyFill="1" applyBorder="1" applyAlignment="1">
      <alignment horizontal="right" vertical="center"/>
    </xf>
    <xf numFmtId="167" fontId="39" fillId="0" borderId="0" xfId="75" applyNumberFormat="1" applyFont="1" applyFill="1" applyBorder="1" applyAlignment="1">
      <alignment horizontal="left" vertical="center"/>
    </xf>
    <xf numFmtId="0" fontId="39" fillId="0" borderId="0" xfId="80" applyFont="1" applyFill="1" applyAlignment="1">
      <alignment horizontal="right" vertical="center"/>
    </xf>
    <xf numFmtId="168" fontId="39" fillId="0" borderId="0" xfId="20" applyNumberFormat="1" applyFont="1" applyFill="1" applyAlignment="1">
      <alignment horizontal="right" vertical="center"/>
    </xf>
    <xf numFmtId="167" fontId="38" fillId="0" borderId="0" xfId="80" applyNumberFormat="1" applyFont="1" applyFill="1" applyBorder="1" applyAlignment="1">
      <alignment horizontal="left" vertical="center"/>
    </xf>
    <xf numFmtId="168" fontId="39" fillId="0" borderId="0" xfId="22" applyNumberFormat="1" applyFont="1" applyFill="1" applyAlignment="1">
      <alignment horizontal="right" vertical="center"/>
    </xf>
    <xf numFmtId="0" fontId="38" fillId="0" borderId="0" xfId="0" applyFont="1" applyFill="1" applyAlignment="1">
      <alignment horizontal="right" vertical="center"/>
    </xf>
    <xf numFmtId="168" fontId="39" fillId="8" borderId="0" xfId="79" applyNumberFormat="1" applyFont="1" applyFill="1" applyAlignment="1">
      <alignment horizontal="right" vertical="center"/>
    </xf>
    <xf numFmtId="0" fontId="39" fillId="0" borderId="0" xfId="79" applyFont="1" applyFill="1" applyAlignment="1">
      <alignment horizontal="right" vertical="center"/>
    </xf>
    <xf numFmtId="168" fontId="39" fillId="0" borderId="0" xfId="79" applyNumberFormat="1" applyFont="1" applyFill="1" applyAlignment="1">
      <alignment horizontal="right" vertical="center"/>
    </xf>
    <xf numFmtId="0" fontId="39" fillId="0" borderId="0" xfId="79" applyFont="1" applyFill="1" applyBorder="1" applyAlignment="1">
      <alignment horizontal="right" vertical="center"/>
    </xf>
    <xf numFmtId="0" fontId="39" fillId="0" borderId="0" xfId="80" applyFont="1" applyFill="1" applyBorder="1" applyAlignment="1">
      <alignment horizontal="right" vertical="center"/>
    </xf>
    <xf numFmtId="167" fontId="41" fillId="0" borderId="0" xfId="0" applyNumberFormat="1" applyFont="1" applyFill="1" applyAlignment="1">
      <alignment horizontal="left" vertical="center"/>
    </xf>
    <xf numFmtId="167" fontId="41" fillId="0" borderId="0" xfId="0" applyNumberFormat="1" applyFont="1" applyFill="1" applyAlignment="1">
      <alignment horizontal="left" vertical="center"/>
    </xf>
    <xf numFmtId="168" fontId="40" fillId="0" borderId="12" xfId="76" applyNumberFormat="1" applyFont="1" applyFill="1" applyBorder="1" applyAlignment="1">
      <alignment horizontal="center" vertical="center"/>
    </xf>
    <xf numFmtId="167" fontId="41" fillId="0" borderId="0" xfId="0" applyNumberFormat="1" applyFont="1" applyFill="1" applyAlignment="1">
      <alignment horizontal="center" vertical="center"/>
    </xf>
    <xf numFmtId="168" fontId="40" fillId="0" borderId="12" xfId="76" applyNumberFormat="1" applyFont="1" applyBorder="1" applyAlignment="1">
      <alignment horizontal="center" vertical="center"/>
    </xf>
    <xf numFmtId="168" fontId="40" fillId="0" borderId="5" xfId="76" applyNumberFormat="1" applyFont="1" applyFill="1" applyBorder="1" applyAlignment="1">
      <alignment horizontal="center" vertical="center"/>
    </xf>
    <xf numFmtId="167" fontId="41" fillId="0" borderId="0" xfId="0" applyNumberFormat="1" applyFont="1" applyFill="1" applyAlignment="1">
      <alignment horizontal="center" vertical="top"/>
    </xf>
    <xf numFmtId="167" fontId="41" fillId="0" borderId="0" xfId="0" applyNumberFormat="1" applyFont="1" applyFill="1" applyAlignment="1">
      <alignment horizontal="left"/>
    </xf>
    <xf numFmtId="168" fontId="38" fillId="0" borderId="12" xfId="76" applyNumberFormat="1" applyFont="1" applyFill="1" applyBorder="1" applyAlignment="1">
      <alignment horizontal="center" vertical="center"/>
    </xf>
  </cellXfs>
  <cellStyles count="130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75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mma" xfId="20" builtinId="3"/>
    <cellStyle name="Comma [00]" xfId="21" xr:uid="{00000000-0005-0000-0000-000014000000}"/>
    <cellStyle name="Comma 2" xfId="22" xr:uid="{00000000-0005-0000-0000-000015000000}"/>
    <cellStyle name="Comma 2 5" xfId="23" xr:uid="{00000000-0005-0000-0000-000016000000}"/>
    <cellStyle name="Comma 3" xfId="24" xr:uid="{00000000-0005-0000-0000-000017000000}"/>
    <cellStyle name="Comma 3 2" xfId="25" xr:uid="{00000000-0005-0000-0000-000018000000}"/>
    <cellStyle name="Comma 4" xfId="26" xr:uid="{00000000-0005-0000-0000-000019000000}"/>
    <cellStyle name="Comma 5" xfId="27" xr:uid="{00000000-0005-0000-0000-00001A000000}"/>
    <cellStyle name="Comma 5 2" xfId="28" xr:uid="{00000000-0005-0000-0000-00001B000000}"/>
    <cellStyle name="Comma 6" xfId="29" xr:uid="{00000000-0005-0000-0000-00001C000000}"/>
    <cellStyle name="comma zerodec" xfId="30" xr:uid="{00000000-0005-0000-0000-00001D000000}"/>
    <cellStyle name="Copied" xfId="31" xr:uid="{00000000-0005-0000-0000-00001E000000}"/>
    <cellStyle name="Currency (0.00)" xfId="32" xr:uid="{00000000-0005-0000-0000-00001F000000}"/>
    <cellStyle name="Currency [00]" xfId="33" xr:uid="{00000000-0005-0000-0000-000020000000}"/>
    <cellStyle name="Currency1" xfId="34" xr:uid="{00000000-0005-0000-0000-000021000000}"/>
    <cellStyle name="Date Short" xfId="35" xr:uid="{00000000-0005-0000-0000-000022000000}"/>
    <cellStyle name="DELTA" xfId="36" xr:uid="{00000000-0005-0000-0000-000023000000}"/>
    <cellStyle name="Dezimal [0]_Compiling Utility Macros" xfId="37" xr:uid="{00000000-0005-0000-0000-000024000000}"/>
    <cellStyle name="Dezimal_Compiling Utility Macros" xfId="38" xr:uid="{00000000-0005-0000-0000-000025000000}"/>
    <cellStyle name="Dollar (zero dec)" xfId="39" xr:uid="{00000000-0005-0000-0000-000026000000}"/>
    <cellStyle name="Enter Currency (0)" xfId="40" xr:uid="{00000000-0005-0000-0000-000027000000}"/>
    <cellStyle name="Enter Currency (2)" xfId="41" xr:uid="{00000000-0005-0000-0000-000028000000}"/>
    <cellStyle name="Enter Units (0)" xfId="42" xr:uid="{00000000-0005-0000-0000-000029000000}"/>
    <cellStyle name="Enter Units (1)" xfId="43" xr:uid="{00000000-0005-0000-0000-00002A000000}"/>
    <cellStyle name="Enter Units (2)" xfId="44" xr:uid="{00000000-0005-0000-0000-00002B000000}"/>
    <cellStyle name="Entered" xfId="45" xr:uid="{00000000-0005-0000-0000-00002C000000}"/>
    <cellStyle name="Entry" xfId="46" xr:uid="{00000000-0005-0000-0000-00002D000000}"/>
    <cellStyle name="Euro" xfId="47" xr:uid="{00000000-0005-0000-0000-00002E000000}"/>
    <cellStyle name="Grey" xfId="48" xr:uid="{00000000-0005-0000-0000-00002F000000}"/>
    <cellStyle name="Header1" xfId="49" xr:uid="{00000000-0005-0000-0000-000030000000}"/>
    <cellStyle name="Header2" xfId="50" xr:uid="{00000000-0005-0000-0000-000031000000}"/>
    <cellStyle name="Input [yellow]" xfId="51" xr:uid="{00000000-0005-0000-0000-000032000000}"/>
    <cellStyle name="lines" xfId="52" xr:uid="{00000000-0005-0000-0000-000033000000}"/>
    <cellStyle name="Link Currency (0)" xfId="53" xr:uid="{00000000-0005-0000-0000-000034000000}"/>
    <cellStyle name="Link Currency (2)" xfId="54" xr:uid="{00000000-0005-0000-0000-000035000000}"/>
    <cellStyle name="Link Units (0)" xfId="55" xr:uid="{00000000-0005-0000-0000-000036000000}"/>
    <cellStyle name="Link Units (1)" xfId="56" xr:uid="{00000000-0005-0000-0000-000037000000}"/>
    <cellStyle name="Link Units (2)" xfId="57" xr:uid="{00000000-0005-0000-0000-000038000000}"/>
    <cellStyle name="Miglia - Stile1" xfId="58" xr:uid="{00000000-0005-0000-0000-000039000000}"/>
    <cellStyle name="Miglia - Stile2" xfId="59" xr:uid="{00000000-0005-0000-0000-00003A000000}"/>
    <cellStyle name="Miglia - Stile3" xfId="60" xr:uid="{00000000-0005-0000-0000-00003B000000}"/>
    <cellStyle name="Miglia - Stile4" xfId="61" xr:uid="{00000000-0005-0000-0000-00003C000000}"/>
    <cellStyle name="Miglia - Stile5" xfId="62" xr:uid="{00000000-0005-0000-0000-00003D000000}"/>
    <cellStyle name="Milliers [0]_AR1194" xfId="63" xr:uid="{00000000-0005-0000-0000-00003E000000}"/>
    <cellStyle name="Milliers_AR1194" xfId="64" xr:uid="{00000000-0005-0000-0000-00003F000000}"/>
    <cellStyle name="Monétaire [0]_AR1194" xfId="65" xr:uid="{00000000-0005-0000-0000-000040000000}"/>
    <cellStyle name="Monétaire_AR1194" xfId="66" xr:uid="{00000000-0005-0000-0000-000041000000}"/>
    <cellStyle name="no dec" xfId="67" xr:uid="{00000000-0005-0000-0000-000042000000}"/>
    <cellStyle name="Normal" xfId="0" builtinId="0"/>
    <cellStyle name="Normal - Stile6" xfId="68" xr:uid="{00000000-0005-0000-0000-000044000000}"/>
    <cellStyle name="Normal - Stile7" xfId="69" xr:uid="{00000000-0005-0000-0000-000045000000}"/>
    <cellStyle name="Normal - Stile8" xfId="70" xr:uid="{00000000-0005-0000-0000-000046000000}"/>
    <cellStyle name="Normal - Style1" xfId="71" xr:uid="{00000000-0005-0000-0000-000047000000}"/>
    <cellStyle name="Normal 2" xfId="72" xr:uid="{00000000-0005-0000-0000-000048000000}"/>
    <cellStyle name="Normal 3" xfId="73" xr:uid="{00000000-0005-0000-0000-000049000000}"/>
    <cellStyle name="Normal 3 5" xfId="74" xr:uid="{00000000-0005-0000-0000-00004A000000}"/>
    <cellStyle name="Normal 3_CF MNR Q1 10" xfId="75" xr:uid="{00000000-0005-0000-0000-00004B000000}"/>
    <cellStyle name="Normal 4" xfId="76" xr:uid="{00000000-0005-0000-0000-00004C000000}"/>
    <cellStyle name="Normal 4 2 2" xfId="77" xr:uid="{00000000-0005-0000-0000-00004D000000}"/>
    <cellStyle name="Normal 5" xfId="78" xr:uid="{00000000-0005-0000-0000-00004E000000}"/>
    <cellStyle name="Normal 6" xfId="79" xr:uid="{00000000-0005-0000-0000-00004F000000}"/>
    <cellStyle name="Normal 6 2" xfId="80" xr:uid="{00000000-0005-0000-0000-000050000000}"/>
    <cellStyle name="Normal 7" xfId="81" xr:uid="{00000000-0005-0000-0000-000051000000}"/>
    <cellStyle name="Normal 9" xfId="82" xr:uid="{00000000-0005-0000-0000-000052000000}"/>
    <cellStyle name="Output Amounts" xfId="83" xr:uid="{00000000-0005-0000-0000-000053000000}"/>
    <cellStyle name="Output Line Items" xfId="84" xr:uid="{00000000-0005-0000-0000-000054000000}"/>
    <cellStyle name="Percent" xfId="85" builtinId="5"/>
    <cellStyle name="Percent [0]" xfId="86" xr:uid="{00000000-0005-0000-0000-000056000000}"/>
    <cellStyle name="Percent [00]" xfId="87" xr:uid="{00000000-0005-0000-0000-000057000000}"/>
    <cellStyle name="Percent [2]" xfId="88" xr:uid="{00000000-0005-0000-0000-000058000000}"/>
    <cellStyle name="Percent 2" xfId="89" xr:uid="{00000000-0005-0000-0000-000059000000}"/>
    <cellStyle name="Percent 3" xfId="90" xr:uid="{00000000-0005-0000-0000-00005A000000}"/>
    <cellStyle name="PERCENTAGE" xfId="91" xr:uid="{00000000-0005-0000-0000-00005B000000}"/>
    <cellStyle name="PrePop Currency (0)" xfId="92" xr:uid="{00000000-0005-0000-0000-00005C000000}"/>
    <cellStyle name="PrePop Currency (2)" xfId="93" xr:uid="{00000000-0005-0000-0000-00005D000000}"/>
    <cellStyle name="PrePop Units (0)" xfId="94" xr:uid="{00000000-0005-0000-0000-00005E000000}"/>
    <cellStyle name="PrePop Units (1)" xfId="95" xr:uid="{00000000-0005-0000-0000-00005F000000}"/>
    <cellStyle name="PrePop Units (2)" xfId="96" xr:uid="{00000000-0005-0000-0000-000060000000}"/>
    <cellStyle name="price" xfId="97" xr:uid="{00000000-0005-0000-0000-000061000000}"/>
    <cellStyle name="PSChar" xfId="98" xr:uid="{00000000-0005-0000-0000-000062000000}"/>
    <cellStyle name="PSDate" xfId="99" xr:uid="{00000000-0005-0000-0000-000063000000}"/>
    <cellStyle name="PSDec" xfId="100" xr:uid="{00000000-0005-0000-0000-000064000000}"/>
    <cellStyle name="PSHeading" xfId="101" xr:uid="{00000000-0005-0000-0000-000065000000}"/>
    <cellStyle name="PSInt" xfId="102" xr:uid="{00000000-0005-0000-0000-000066000000}"/>
    <cellStyle name="PSSpacer" xfId="103" xr:uid="{00000000-0005-0000-0000-000067000000}"/>
    <cellStyle name="pwstyle" xfId="104" xr:uid="{00000000-0005-0000-0000-000068000000}"/>
    <cellStyle name="Quantity" xfId="105" xr:uid="{00000000-0005-0000-0000-000069000000}"/>
    <cellStyle name="RevList" xfId="106" xr:uid="{00000000-0005-0000-0000-00006A000000}"/>
    <cellStyle name="rob" xfId="107" xr:uid="{00000000-0005-0000-0000-00006B000000}"/>
    <cellStyle name="sbt2" xfId="108" xr:uid="{00000000-0005-0000-0000-00006C000000}"/>
    <cellStyle name="Standard_Anpassen der Amortisation" xfId="109" xr:uid="{00000000-0005-0000-0000-00006D000000}"/>
    <cellStyle name="Style 1" xfId="110" xr:uid="{00000000-0005-0000-0000-00006E000000}"/>
    <cellStyle name="Style 2" xfId="111" xr:uid="{00000000-0005-0000-0000-00006F000000}"/>
    <cellStyle name="subt1" xfId="112" xr:uid="{00000000-0005-0000-0000-000070000000}"/>
    <cellStyle name="Subtotal" xfId="113" xr:uid="{00000000-0005-0000-0000-000071000000}"/>
    <cellStyle name="Text Indent A" xfId="114" xr:uid="{00000000-0005-0000-0000-000072000000}"/>
    <cellStyle name="Text Indent B" xfId="115" xr:uid="{00000000-0005-0000-0000-000073000000}"/>
    <cellStyle name="Text Indent C" xfId="116" xr:uid="{00000000-0005-0000-0000-000074000000}"/>
    <cellStyle name="Timing Schedule" xfId="117" xr:uid="{00000000-0005-0000-0000-000075000000}"/>
    <cellStyle name="v" xfId="118" xr:uid="{00000000-0005-0000-0000-000076000000}"/>
    <cellStyle name="Währung [0]_Compiling Utility Macros" xfId="119" xr:uid="{00000000-0005-0000-0000-000077000000}"/>
    <cellStyle name="Währung_Compiling Utility Macros" xfId="120" xr:uid="{00000000-0005-0000-0000-000078000000}"/>
    <cellStyle name="เชื่อมโยงหลายมิติ" xfId="121" xr:uid="{00000000-0005-0000-0000-000079000000}"/>
    <cellStyle name="ตามการเชื่อมโยงหลายมิติ" xfId="122" xr:uid="{00000000-0005-0000-0000-00007A000000}"/>
    <cellStyle name="น้บะภฒ_95" xfId="123" xr:uid="{00000000-0005-0000-0000-00007B000000}"/>
    <cellStyle name="ฤธถ [0]_95" xfId="124" xr:uid="{00000000-0005-0000-0000-00007C000000}"/>
    <cellStyle name="ฤธถ_95" xfId="125" xr:uid="{00000000-0005-0000-0000-00007D000000}"/>
    <cellStyle name="ล๋ศญ [0]_95" xfId="126" xr:uid="{00000000-0005-0000-0000-00007E000000}"/>
    <cellStyle name="ล๋ศญ_95" xfId="127" xr:uid="{00000000-0005-0000-0000-00007F000000}"/>
    <cellStyle name="วฅมุ_4ฟ๙ฝวภ๛" xfId="128" xr:uid="{00000000-0005-0000-0000-000080000000}"/>
    <cellStyle name="常规_Sheet1" xfId="129" xr:uid="{00000000-0005-0000-0000-00008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RSM_Punnarai\Traffic\Dream%20Media\Audit%20paper\Q3_07\Done\WP_Meesit\Documents%20and%20Settings\smonnut\My%20Documents\DDBA%20Q2\EOC-AWP%2030-06-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!Audit%20Department\AUDIT\Clients\MEDP%20(Medpro%20International%20(T\Audit%20Paper\Working%20paper\year%202005\ayresm\YEAR%20END%202001\HUNGARY\2001\CGHIN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phanumat\Desktop\Traffic%20Corner\Dream%20Media\Audit%20paper\Q2_07\MFS\98\E\EFAC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ICR\AWP_311204_EDCO_3101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ial rat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IV156"/>
  <sheetViews>
    <sheetView tabSelected="1" topLeftCell="A93" zoomScaleNormal="100" zoomScaleSheetLayoutView="85" workbookViewId="0">
      <selection activeCell="G139" sqref="G139"/>
    </sheetView>
  </sheetViews>
  <sheetFormatPr defaultColWidth="9.140625" defaultRowHeight="21.75" customHeight="1"/>
  <cols>
    <col min="1" max="6" width="1.7109375" style="175" customWidth="1"/>
    <col min="7" max="7" width="32.7109375" style="175" customWidth="1"/>
    <col min="8" max="8" width="7.42578125" style="186" customWidth="1"/>
    <col min="9" max="9" width="0.7109375" style="186" customWidth="1"/>
    <col min="10" max="10" width="15.140625" style="202" customWidth="1"/>
    <col min="11" max="11" width="0.7109375" style="186" customWidth="1"/>
    <col min="12" max="12" width="12.7109375" style="202" customWidth="1"/>
    <col min="13" max="13" width="0.7109375" style="202" customWidth="1"/>
    <col min="14" max="14" width="15.140625" style="193" customWidth="1"/>
    <col min="15" max="15" width="0.7109375" style="193" customWidth="1"/>
    <col min="16" max="16" width="12.7109375" style="193" customWidth="1"/>
    <col min="17" max="17" width="9.140625" style="175"/>
    <col min="18" max="21" width="10.85546875" style="175" bestFit="1" customWidth="1"/>
    <col min="22" max="22" width="9.5703125" style="175" bestFit="1" customWidth="1"/>
    <col min="23" max="23" width="9.140625" style="175"/>
    <col min="24" max="24" width="9.5703125" style="175" bestFit="1" customWidth="1"/>
    <col min="25" max="209" width="9.140625" style="175"/>
    <col min="210" max="212" width="2.28515625" style="175" customWidth="1"/>
    <col min="213" max="213" width="7.42578125" style="175" customWidth="1"/>
    <col min="214" max="214" width="2.140625" style="175" customWidth="1"/>
    <col min="215" max="215" width="2.42578125" style="175" customWidth="1"/>
    <col min="216" max="216" width="28.85546875" style="175" customWidth="1"/>
    <col min="217" max="217" width="8.28515625" style="175" bestFit="1" customWidth="1"/>
    <col min="218" max="218" width="1.7109375" style="175" customWidth="1"/>
    <col min="219" max="219" width="14.7109375" style="175" customWidth="1"/>
    <col min="220" max="220" width="1.7109375" style="175" customWidth="1"/>
    <col min="221" max="221" width="14.7109375" style="175" customWidth="1"/>
    <col min="222" max="222" width="9.140625" style="175"/>
    <col min="223" max="223" width="9.85546875" style="175" bestFit="1" customWidth="1"/>
    <col min="224" max="225" width="10.5703125" style="175" customWidth="1"/>
    <col min="226" max="16384" width="9.140625" style="175"/>
  </cols>
  <sheetData>
    <row r="1" spans="1:256" ht="21.75" customHeight="1">
      <c r="A1" s="5" t="s">
        <v>89</v>
      </c>
      <c r="B1" s="5"/>
      <c r="C1" s="5"/>
      <c r="D1" s="5"/>
      <c r="E1" s="5"/>
      <c r="F1" s="5"/>
      <c r="G1" s="5"/>
      <c r="H1" s="6"/>
      <c r="I1" s="6"/>
      <c r="J1" s="7"/>
      <c r="K1" s="6"/>
      <c r="L1" s="7"/>
      <c r="M1" s="7"/>
      <c r="N1" s="8"/>
      <c r="O1" s="8"/>
      <c r="P1" s="8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</row>
    <row r="2" spans="1:256" ht="21.75" customHeight="1">
      <c r="A2" s="5" t="s">
        <v>142</v>
      </c>
      <c r="B2" s="5"/>
      <c r="C2" s="5"/>
      <c r="D2" s="5"/>
      <c r="E2" s="5"/>
      <c r="F2" s="5"/>
      <c r="G2" s="5"/>
      <c r="H2" s="6"/>
      <c r="I2" s="6"/>
      <c r="J2" s="7"/>
      <c r="K2" s="6"/>
      <c r="L2" s="7"/>
      <c r="M2" s="7"/>
      <c r="N2" s="8"/>
      <c r="O2" s="8"/>
      <c r="P2" s="8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</row>
    <row r="3" spans="1:256" ht="21.75" customHeight="1">
      <c r="A3" s="176" t="s">
        <v>193</v>
      </c>
      <c r="B3" s="177"/>
      <c r="C3" s="177"/>
      <c r="D3" s="177"/>
      <c r="E3" s="177"/>
      <c r="F3" s="177"/>
      <c r="G3" s="177"/>
      <c r="H3" s="178"/>
      <c r="I3" s="178"/>
      <c r="J3" s="129"/>
      <c r="K3" s="178"/>
      <c r="L3" s="129"/>
      <c r="M3" s="129"/>
      <c r="N3" s="10"/>
      <c r="O3" s="10"/>
      <c r="P3" s="10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</row>
    <row r="4" spans="1:256" ht="21.75" customHeight="1">
      <c r="A4" s="5"/>
      <c r="B4" s="5"/>
      <c r="C4" s="5"/>
      <c r="D4" s="5"/>
      <c r="E4" s="5"/>
      <c r="F4" s="5"/>
      <c r="G4" s="5"/>
      <c r="H4" s="6"/>
      <c r="I4" s="6"/>
      <c r="J4" s="7"/>
      <c r="K4" s="6"/>
      <c r="L4" s="7"/>
      <c r="M4" s="7"/>
      <c r="N4" s="8"/>
      <c r="O4" s="8"/>
      <c r="P4" s="8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</row>
    <row r="5" spans="1:256" ht="18" customHeight="1">
      <c r="A5" s="5"/>
      <c r="B5" s="5"/>
      <c r="C5" s="5"/>
      <c r="D5" s="5"/>
      <c r="E5" s="5"/>
      <c r="F5" s="5"/>
      <c r="G5" s="5"/>
      <c r="H5" s="6"/>
      <c r="I5" s="6"/>
      <c r="J5" s="265" t="s">
        <v>61</v>
      </c>
      <c r="K5" s="265"/>
      <c r="L5" s="265"/>
      <c r="M5" s="11"/>
      <c r="N5" s="265" t="s">
        <v>117</v>
      </c>
      <c r="O5" s="265"/>
      <c r="P5" s="26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</row>
    <row r="6" spans="1:256" ht="18" customHeight="1">
      <c r="A6" s="5"/>
      <c r="B6" s="5"/>
      <c r="C6" s="5"/>
      <c r="D6" s="5"/>
      <c r="E6" s="5"/>
      <c r="F6" s="5"/>
      <c r="G6" s="5"/>
      <c r="H6" s="6"/>
      <c r="I6" s="6"/>
      <c r="J6" s="12" t="s">
        <v>49</v>
      </c>
      <c r="K6" s="12"/>
      <c r="L6" s="12" t="s">
        <v>50</v>
      </c>
      <c r="M6" s="12"/>
      <c r="N6" s="12" t="s">
        <v>49</v>
      </c>
      <c r="O6" s="12"/>
      <c r="P6" s="12" t="s">
        <v>50</v>
      </c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</row>
    <row r="7" spans="1:256" ht="18" customHeight="1">
      <c r="A7" s="5"/>
      <c r="B7" s="5"/>
      <c r="C7" s="5"/>
      <c r="D7" s="5"/>
      <c r="E7" s="5"/>
      <c r="F7" s="5"/>
      <c r="G7" s="5"/>
      <c r="H7" s="6"/>
      <c r="I7" s="6"/>
      <c r="J7" s="12" t="s">
        <v>48</v>
      </c>
      <c r="K7" s="12"/>
      <c r="L7" s="12" t="s">
        <v>44</v>
      </c>
      <c r="M7" s="12"/>
      <c r="N7" s="12" t="s">
        <v>48</v>
      </c>
      <c r="O7" s="12"/>
      <c r="P7" s="12" t="s">
        <v>44</v>
      </c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</row>
    <row r="8" spans="1:256" ht="18" customHeight="1">
      <c r="A8" s="5"/>
      <c r="B8" s="5"/>
      <c r="C8" s="5"/>
      <c r="D8" s="5"/>
      <c r="E8" s="5"/>
      <c r="F8" s="5"/>
      <c r="G8" s="5"/>
      <c r="H8" s="6"/>
      <c r="I8" s="6"/>
      <c r="J8" s="8" t="s">
        <v>175</v>
      </c>
      <c r="K8" s="179"/>
      <c r="L8" s="8" t="s">
        <v>156</v>
      </c>
      <c r="M8" s="8"/>
      <c r="N8" s="8" t="s">
        <v>175</v>
      </c>
      <c r="O8" s="179"/>
      <c r="P8" s="8" t="s">
        <v>156</v>
      </c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</row>
    <row r="9" spans="1:256" ht="18" customHeight="1">
      <c r="A9" s="5"/>
      <c r="B9" s="5"/>
      <c r="C9" s="5"/>
      <c r="D9" s="5"/>
      <c r="E9" s="5"/>
      <c r="F9" s="5"/>
      <c r="G9" s="5"/>
      <c r="H9" s="178" t="s">
        <v>1</v>
      </c>
      <c r="I9" s="6"/>
      <c r="J9" s="10" t="s">
        <v>2</v>
      </c>
      <c r="K9" s="179"/>
      <c r="L9" s="10" t="s">
        <v>2</v>
      </c>
      <c r="M9" s="8"/>
      <c r="N9" s="10" t="s">
        <v>2</v>
      </c>
      <c r="O9" s="8"/>
      <c r="P9" s="10" t="s">
        <v>2</v>
      </c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</row>
    <row r="10" spans="1:256" ht="18" customHeight="1">
      <c r="A10" s="5" t="s">
        <v>0</v>
      </c>
      <c r="B10" s="13"/>
      <c r="C10" s="13"/>
      <c r="D10" s="13"/>
      <c r="E10" s="13"/>
      <c r="F10" s="13"/>
      <c r="G10" s="13"/>
      <c r="H10" s="180"/>
      <c r="I10" s="180"/>
      <c r="J10" s="14"/>
      <c r="K10" s="180"/>
      <c r="L10" s="15"/>
      <c r="M10" s="16"/>
      <c r="N10" s="14"/>
      <c r="O10" s="15"/>
      <c r="P10" s="15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</row>
    <row r="11" spans="1:256" ht="6" customHeight="1">
      <c r="B11" s="13"/>
      <c r="C11" s="13"/>
      <c r="D11" s="13"/>
      <c r="E11" s="181"/>
      <c r="F11" s="13"/>
      <c r="G11" s="13"/>
      <c r="H11" s="180"/>
      <c r="I11" s="180"/>
      <c r="J11" s="14"/>
      <c r="K11" s="180"/>
      <c r="L11" s="15"/>
      <c r="M11" s="16"/>
      <c r="N11" s="14"/>
      <c r="O11" s="15"/>
      <c r="P11" s="15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</row>
    <row r="12" spans="1:256" ht="18" customHeight="1">
      <c r="A12" s="5" t="s">
        <v>23</v>
      </c>
      <c r="B12" s="181"/>
      <c r="C12" s="13"/>
      <c r="D12" s="13"/>
      <c r="E12" s="181"/>
      <c r="F12" s="13"/>
      <c r="G12" s="13"/>
      <c r="H12" s="180"/>
      <c r="I12" s="180"/>
      <c r="J12" s="14"/>
      <c r="K12" s="180"/>
      <c r="L12" s="15"/>
      <c r="M12" s="16"/>
      <c r="N12" s="14"/>
      <c r="O12" s="15"/>
      <c r="P12" s="15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</row>
    <row r="13" spans="1:256" ht="6" customHeight="1">
      <c r="A13" s="5"/>
      <c r="B13" s="181"/>
      <c r="C13" s="13"/>
      <c r="D13" s="13"/>
      <c r="E13" s="181"/>
      <c r="F13" s="13"/>
      <c r="G13" s="13"/>
      <c r="H13" s="180"/>
      <c r="I13" s="180"/>
      <c r="J13" s="14"/>
      <c r="K13" s="180"/>
      <c r="L13" s="15"/>
      <c r="M13" s="16"/>
      <c r="N13" s="14"/>
      <c r="O13" s="15"/>
      <c r="P13" s="15"/>
      <c r="Q13" s="13"/>
      <c r="R13" s="13"/>
      <c r="S13" s="15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ht="18" customHeight="1">
      <c r="A14" s="175" t="s">
        <v>24</v>
      </c>
      <c r="B14" s="13"/>
      <c r="C14" s="13"/>
      <c r="D14" s="13"/>
      <c r="E14" s="13"/>
      <c r="F14" s="13"/>
      <c r="G14" s="13"/>
      <c r="H14" s="180"/>
      <c r="I14" s="180"/>
      <c r="J14" s="182">
        <v>269409931</v>
      </c>
      <c r="K14" s="183"/>
      <c r="L14" s="184">
        <v>35375657</v>
      </c>
      <c r="M14" s="180"/>
      <c r="N14" s="182">
        <v>186087962</v>
      </c>
      <c r="O14" s="185"/>
      <c r="P14" s="184">
        <v>15193700</v>
      </c>
      <c r="Q14" s="13"/>
      <c r="R14" s="13"/>
      <c r="S14" s="15"/>
      <c r="T14" s="15"/>
      <c r="U14" s="15"/>
      <c r="V14" s="15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ht="18" customHeight="1">
      <c r="A15" s="175" t="s">
        <v>241</v>
      </c>
      <c r="B15" s="13"/>
      <c r="C15" s="13"/>
      <c r="D15" s="13"/>
      <c r="E15" s="13"/>
      <c r="F15" s="13"/>
      <c r="G15" s="13"/>
      <c r="H15" s="180"/>
      <c r="I15" s="180"/>
      <c r="J15" s="182">
        <v>0</v>
      </c>
      <c r="K15" s="183"/>
      <c r="L15" s="184">
        <v>840974</v>
      </c>
      <c r="M15" s="180"/>
      <c r="N15" s="182">
        <v>0</v>
      </c>
      <c r="O15" s="185"/>
      <c r="P15" s="184">
        <v>840974</v>
      </c>
      <c r="Q15" s="13"/>
      <c r="R15" s="13"/>
      <c r="S15" s="15"/>
      <c r="T15" s="15"/>
      <c r="U15" s="15"/>
      <c r="V15" s="15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ht="18" customHeight="1">
      <c r="A16" s="175" t="s">
        <v>52</v>
      </c>
      <c r="B16" s="13"/>
      <c r="C16" s="13"/>
      <c r="D16" s="13"/>
      <c r="E16" s="181"/>
      <c r="F16" s="13"/>
      <c r="G16" s="13"/>
      <c r="H16" s="186">
        <v>7</v>
      </c>
      <c r="I16" s="180"/>
      <c r="J16" s="182">
        <v>285276950</v>
      </c>
      <c r="K16" s="183"/>
      <c r="L16" s="184">
        <v>246977955</v>
      </c>
      <c r="M16" s="180"/>
      <c r="N16" s="182">
        <v>259288261</v>
      </c>
      <c r="O16" s="185"/>
      <c r="P16" s="184">
        <v>222359414</v>
      </c>
      <c r="Q16" s="13"/>
      <c r="R16" s="13"/>
      <c r="S16" s="15"/>
      <c r="T16" s="15"/>
      <c r="U16" s="15"/>
      <c r="V16" s="15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ht="18" customHeight="1">
      <c r="A17" s="175" t="s">
        <v>107</v>
      </c>
      <c r="B17" s="13"/>
      <c r="C17" s="13"/>
      <c r="D17" s="13"/>
      <c r="E17" s="181"/>
      <c r="F17" s="13"/>
      <c r="G17" s="13"/>
      <c r="I17" s="180"/>
      <c r="J17" s="182"/>
      <c r="K17" s="183"/>
      <c r="L17" s="184"/>
      <c r="M17" s="180"/>
      <c r="N17" s="182"/>
      <c r="O17" s="185"/>
      <c r="P17" s="184"/>
      <c r="Q17" s="13"/>
      <c r="R17" s="13"/>
      <c r="S17" s="148"/>
      <c r="T17" s="15"/>
      <c r="U17" s="15"/>
      <c r="V17" s="15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ht="18" customHeight="1">
      <c r="B18" s="13" t="s">
        <v>108</v>
      </c>
      <c r="C18" s="13"/>
      <c r="D18" s="13"/>
      <c r="E18" s="181"/>
      <c r="F18" s="13"/>
      <c r="G18" s="13"/>
      <c r="I18" s="180"/>
      <c r="J18" s="182">
        <v>16477452</v>
      </c>
      <c r="K18" s="183"/>
      <c r="L18" s="184">
        <v>23466498</v>
      </c>
      <c r="M18" s="180"/>
      <c r="N18" s="182">
        <v>1465556</v>
      </c>
      <c r="O18" s="185"/>
      <c r="P18" s="184">
        <v>1351250</v>
      </c>
      <c r="Q18" s="13"/>
      <c r="R18" s="13"/>
      <c r="S18" s="15"/>
      <c r="T18" s="15"/>
      <c r="U18" s="15"/>
      <c r="V18" s="15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</row>
    <row r="19" spans="1:256" ht="18" customHeight="1">
      <c r="A19" s="175" t="s">
        <v>192</v>
      </c>
      <c r="B19" s="13"/>
      <c r="C19" s="13"/>
      <c r="D19" s="13"/>
      <c r="E19" s="181"/>
      <c r="F19" s="13"/>
      <c r="G19" s="13"/>
      <c r="I19" s="180"/>
      <c r="J19" s="187">
        <v>90027687</v>
      </c>
      <c r="K19" s="183"/>
      <c r="L19" s="188">
        <v>135860710</v>
      </c>
      <c r="M19" s="180"/>
      <c r="N19" s="182">
        <v>32431072</v>
      </c>
      <c r="O19" s="185"/>
      <c r="P19" s="184">
        <v>41734724</v>
      </c>
      <c r="Q19" s="13"/>
      <c r="R19" s="189"/>
      <c r="S19" s="15"/>
      <c r="T19" s="15"/>
      <c r="U19" s="15"/>
      <c r="V19" s="15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</row>
    <row r="20" spans="1:256" ht="18" customHeight="1">
      <c r="A20" s="175" t="s">
        <v>104</v>
      </c>
      <c r="B20" s="13"/>
      <c r="C20" s="13"/>
      <c r="D20" s="13"/>
      <c r="E20" s="181"/>
      <c r="F20" s="13"/>
      <c r="G20" s="13"/>
      <c r="H20" s="186">
        <v>21</v>
      </c>
      <c r="I20" s="180"/>
      <c r="J20" s="182">
        <v>4000000</v>
      </c>
      <c r="K20" s="183"/>
      <c r="L20" s="188">
        <v>150000000</v>
      </c>
      <c r="M20" s="180"/>
      <c r="N20" s="182">
        <v>64000000</v>
      </c>
      <c r="O20" s="185"/>
      <c r="P20" s="184">
        <v>188500000</v>
      </c>
      <c r="Q20" s="13"/>
      <c r="R20" s="13"/>
      <c r="S20" s="15"/>
      <c r="T20" s="15"/>
      <c r="U20" s="15"/>
      <c r="V20" s="15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  <c r="IT20" s="13"/>
      <c r="IU20" s="13"/>
      <c r="IV20" s="13"/>
    </row>
    <row r="21" spans="1:256" ht="18" customHeight="1">
      <c r="A21" s="175" t="s">
        <v>235</v>
      </c>
      <c r="B21" s="13"/>
      <c r="C21" s="13"/>
      <c r="D21" s="13"/>
      <c r="E21" s="181"/>
      <c r="F21" s="13"/>
      <c r="G21" s="13"/>
      <c r="I21" s="180"/>
      <c r="J21" s="182"/>
      <c r="K21" s="183"/>
      <c r="L21" s="188"/>
      <c r="M21" s="180"/>
      <c r="N21" s="182"/>
      <c r="O21" s="185"/>
      <c r="P21" s="184"/>
      <c r="Q21" s="13"/>
      <c r="R21" s="13"/>
      <c r="S21" s="15"/>
      <c r="T21" s="15"/>
      <c r="U21" s="15"/>
      <c r="V21" s="15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  <c r="IU21" s="13"/>
      <c r="IV21" s="13"/>
    </row>
    <row r="22" spans="1:256" ht="18" customHeight="1">
      <c r="A22" s="13"/>
      <c r="B22" s="13" t="s">
        <v>236</v>
      </c>
      <c r="C22" s="13"/>
      <c r="D22" s="13"/>
      <c r="E22" s="13"/>
      <c r="F22" s="13"/>
      <c r="G22" s="13"/>
      <c r="H22" s="180"/>
      <c r="I22" s="180"/>
      <c r="J22" s="182">
        <v>841065</v>
      </c>
      <c r="K22" s="183"/>
      <c r="L22" s="184">
        <v>0</v>
      </c>
      <c r="M22" s="180"/>
      <c r="N22" s="182">
        <v>841065</v>
      </c>
      <c r="O22" s="185"/>
      <c r="P22" s="184">
        <v>0</v>
      </c>
      <c r="Q22" s="13"/>
      <c r="R22" s="13"/>
      <c r="S22" s="15"/>
      <c r="T22" s="15"/>
      <c r="U22" s="15"/>
      <c r="V22" s="15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</row>
    <row r="23" spans="1:256" ht="18" customHeight="1">
      <c r="A23" s="175" t="s">
        <v>72</v>
      </c>
      <c r="B23" s="13"/>
      <c r="C23" s="13"/>
      <c r="D23" s="13"/>
      <c r="E23" s="13"/>
      <c r="F23" s="13"/>
      <c r="G23" s="13"/>
      <c r="I23" s="180"/>
      <c r="J23" s="182">
        <v>437866218</v>
      </c>
      <c r="K23" s="183"/>
      <c r="L23" s="184">
        <v>364453536</v>
      </c>
      <c r="M23" s="180"/>
      <c r="N23" s="182">
        <v>339576936</v>
      </c>
      <c r="O23" s="185"/>
      <c r="P23" s="184">
        <v>276417132</v>
      </c>
      <c r="Q23" s="13"/>
      <c r="R23" s="13"/>
      <c r="S23" s="15"/>
      <c r="T23" s="15"/>
      <c r="U23" s="15"/>
      <c r="V23" s="15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ht="18" customHeight="1">
      <c r="A24" s="175" t="s">
        <v>189</v>
      </c>
      <c r="B24" s="13"/>
      <c r="C24" s="13"/>
      <c r="D24" s="13"/>
      <c r="E24" s="13"/>
      <c r="F24" s="13"/>
      <c r="G24" s="13"/>
      <c r="H24" s="186">
        <v>8</v>
      </c>
      <c r="I24" s="180"/>
      <c r="J24" s="182">
        <v>442873735</v>
      </c>
      <c r="K24" s="183"/>
      <c r="L24" s="184">
        <v>0</v>
      </c>
      <c r="M24" s="180"/>
      <c r="N24" s="182">
        <v>442873735</v>
      </c>
      <c r="O24" s="185"/>
      <c r="P24" s="184">
        <v>0</v>
      </c>
      <c r="Q24" s="13"/>
      <c r="R24" s="13"/>
      <c r="S24" s="15"/>
      <c r="T24" s="15"/>
      <c r="U24" s="15"/>
      <c r="V24" s="15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ht="18" customHeight="1">
      <c r="A25" s="175" t="s">
        <v>53</v>
      </c>
      <c r="B25" s="13"/>
      <c r="C25" s="13"/>
      <c r="D25" s="13"/>
      <c r="E25" s="13"/>
      <c r="F25" s="13"/>
      <c r="G25" s="13"/>
      <c r="I25" s="180"/>
      <c r="J25" s="182">
        <v>0</v>
      </c>
      <c r="K25" s="183"/>
      <c r="L25" s="184">
        <v>24330097</v>
      </c>
      <c r="M25" s="180"/>
      <c r="N25" s="182">
        <v>0</v>
      </c>
      <c r="O25" s="185"/>
      <c r="P25" s="184">
        <v>18684716</v>
      </c>
      <c r="Q25" s="13"/>
      <c r="R25" s="13"/>
      <c r="S25" s="15"/>
      <c r="T25" s="15"/>
      <c r="U25" s="15"/>
      <c r="V25" s="15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ht="18" customHeight="1">
      <c r="A26" s="175" t="s">
        <v>7</v>
      </c>
      <c r="B26" s="13"/>
      <c r="C26" s="13"/>
      <c r="D26" s="13"/>
      <c r="E26" s="13"/>
      <c r="F26" s="13"/>
      <c r="G26" s="13"/>
      <c r="I26" s="180"/>
      <c r="J26" s="190">
        <v>116993640</v>
      </c>
      <c r="K26" s="183"/>
      <c r="L26" s="191">
        <v>113240239</v>
      </c>
      <c r="M26" s="180"/>
      <c r="N26" s="190">
        <v>61542620</v>
      </c>
      <c r="O26" s="185"/>
      <c r="P26" s="191">
        <v>57791952</v>
      </c>
      <c r="Q26" s="13"/>
      <c r="R26" s="13"/>
      <c r="S26" s="15"/>
      <c r="T26" s="15"/>
      <c r="U26" s="15"/>
      <c r="V26" s="15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ht="6" customHeight="1">
      <c r="A27" s="13"/>
      <c r="B27" s="13"/>
      <c r="C27" s="13"/>
      <c r="D27" s="13"/>
      <c r="E27" s="181"/>
      <c r="F27" s="13"/>
      <c r="G27" s="13"/>
      <c r="H27" s="180"/>
      <c r="I27" s="180"/>
      <c r="J27" s="14"/>
      <c r="K27" s="180"/>
      <c r="L27" s="15"/>
      <c r="M27" s="180"/>
      <c r="N27" s="14"/>
      <c r="O27" s="16"/>
      <c r="P27" s="15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  <c r="IU27" s="13"/>
      <c r="IV27" s="13"/>
    </row>
    <row r="28" spans="1:256" ht="18" customHeight="1">
      <c r="A28" s="5" t="s">
        <v>8</v>
      </c>
      <c r="B28" s="13"/>
      <c r="C28" s="13"/>
      <c r="D28" s="13"/>
      <c r="E28" s="13"/>
      <c r="F28" s="13"/>
      <c r="G28" s="13"/>
      <c r="I28" s="180"/>
      <c r="J28" s="17">
        <f>SUM(J14:J26)</f>
        <v>1663766678</v>
      </c>
      <c r="K28" s="180"/>
      <c r="L28" s="126">
        <f>SUM(L14:L26)</f>
        <v>1094545666</v>
      </c>
      <c r="M28" s="180"/>
      <c r="N28" s="17">
        <f>SUM(N14:N26)</f>
        <v>1388107207</v>
      </c>
      <c r="O28" s="16"/>
      <c r="P28" s="126">
        <f>SUM(P14:P26)</f>
        <v>822873862</v>
      </c>
      <c r="Q28" s="13"/>
      <c r="R28" s="13"/>
      <c r="S28" s="148"/>
      <c r="T28" s="148"/>
      <c r="U28" s="148"/>
      <c r="V28" s="148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  <c r="IR28" s="13"/>
      <c r="IS28" s="13"/>
      <c r="IT28" s="13"/>
      <c r="IU28" s="13"/>
      <c r="IV28" s="13"/>
    </row>
    <row r="29" spans="1:256" ht="15" customHeight="1">
      <c r="B29" s="13"/>
      <c r="C29" s="13"/>
      <c r="D29" s="13"/>
      <c r="E29" s="13"/>
      <c r="F29" s="13"/>
      <c r="G29" s="13"/>
      <c r="I29" s="180"/>
      <c r="J29" s="192"/>
      <c r="K29" s="180"/>
      <c r="L29" s="193"/>
      <c r="M29" s="180"/>
      <c r="N29" s="192"/>
      <c r="O29" s="16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  <c r="IR29" s="13"/>
      <c r="IS29" s="13"/>
      <c r="IT29" s="13"/>
      <c r="IU29" s="13"/>
      <c r="IV29" s="13"/>
    </row>
    <row r="30" spans="1:256" ht="18" customHeight="1">
      <c r="A30" s="5" t="s">
        <v>4</v>
      </c>
      <c r="B30" s="13"/>
      <c r="C30" s="13"/>
      <c r="D30" s="13"/>
      <c r="E30" s="13"/>
      <c r="F30" s="13"/>
      <c r="G30" s="13"/>
      <c r="I30" s="180"/>
      <c r="J30" s="192"/>
      <c r="K30" s="180"/>
      <c r="L30" s="193"/>
      <c r="M30" s="180"/>
      <c r="N30" s="192"/>
      <c r="O30" s="16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13"/>
      <c r="IS30" s="13"/>
      <c r="IT30" s="13"/>
      <c r="IU30" s="13"/>
      <c r="IV30" s="13"/>
    </row>
    <row r="31" spans="1:256" ht="6" customHeight="1">
      <c r="A31" s="5"/>
      <c r="B31" s="13"/>
      <c r="C31" s="13"/>
      <c r="D31" s="13"/>
      <c r="E31" s="13"/>
      <c r="F31" s="13"/>
      <c r="G31" s="13"/>
      <c r="I31" s="180"/>
      <c r="J31" s="192"/>
      <c r="K31" s="180"/>
      <c r="L31" s="193"/>
      <c r="M31" s="180"/>
      <c r="N31" s="192"/>
      <c r="O31" s="16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</row>
    <row r="32" spans="1:256" ht="18" customHeight="1">
      <c r="A32" s="175" t="s">
        <v>16</v>
      </c>
      <c r="B32" s="13"/>
      <c r="C32" s="13"/>
      <c r="D32" s="13"/>
      <c r="E32" s="13"/>
      <c r="F32" s="13"/>
      <c r="G32" s="13"/>
      <c r="I32" s="180"/>
      <c r="J32" s="192">
        <v>64825171</v>
      </c>
      <c r="K32" s="180"/>
      <c r="L32" s="193">
        <v>64825171</v>
      </c>
      <c r="M32" s="180"/>
      <c r="N32" s="192">
        <v>27925171</v>
      </c>
      <c r="O32" s="16"/>
      <c r="P32" s="193">
        <v>27925171</v>
      </c>
      <c r="Q32" s="13"/>
      <c r="R32" s="193"/>
      <c r="S32" s="16"/>
      <c r="T32" s="193"/>
      <c r="U32" s="16"/>
      <c r="V32" s="193"/>
      <c r="W32" s="15"/>
      <c r="X32" s="19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ht="18" customHeight="1">
      <c r="A33" s="175" t="s">
        <v>159</v>
      </c>
      <c r="B33" s="13"/>
      <c r="C33" s="13"/>
      <c r="D33" s="13"/>
      <c r="E33" s="13"/>
      <c r="F33" s="13"/>
      <c r="G33" s="13"/>
      <c r="I33" s="180"/>
      <c r="J33" s="192">
        <v>4640929</v>
      </c>
      <c r="K33" s="180"/>
      <c r="L33" s="193">
        <v>4616774</v>
      </c>
      <c r="M33" s="180"/>
      <c r="N33" s="192">
        <v>4640929</v>
      </c>
      <c r="O33" s="16"/>
      <c r="P33" s="193">
        <v>4616774</v>
      </c>
      <c r="Q33" s="13"/>
      <c r="R33" s="193"/>
      <c r="S33" s="180"/>
      <c r="T33" s="193"/>
      <c r="U33" s="16"/>
      <c r="V33" s="193"/>
      <c r="W33" s="15"/>
      <c r="X33" s="19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ht="18" customHeight="1">
      <c r="A34" s="194" t="s">
        <v>143</v>
      </c>
      <c r="B34" s="195"/>
      <c r="C34" s="195"/>
      <c r="D34" s="195"/>
      <c r="E34" s="195"/>
      <c r="F34" s="195"/>
      <c r="G34" s="13"/>
      <c r="I34" s="180"/>
      <c r="J34" s="192">
        <v>0</v>
      </c>
      <c r="K34" s="180"/>
      <c r="L34" s="193">
        <v>60373158</v>
      </c>
      <c r="M34" s="180"/>
      <c r="N34" s="192">
        <v>0</v>
      </c>
      <c r="O34" s="16"/>
      <c r="P34" s="193">
        <v>60373158</v>
      </c>
      <c r="Q34" s="13"/>
      <c r="R34" s="193"/>
      <c r="S34" s="180"/>
      <c r="T34" s="193"/>
      <c r="U34" s="16"/>
      <c r="V34" s="193"/>
      <c r="W34" s="15"/>
      <c r="X34" s="19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ht="18" customHeight="1">
      <c r="A35" s="175" t="s">
        <v>54</v>
      </c>
      <c r="B35" s="13"/>
      <c r="C35" s="13"/>
      <c r="D35" s="13"/>
      <c r="E35" s="13"/>
      <c r="F35" s="13"/>
      <c r="G35" s="13"/>
      <c r="H35" s="186">
        <v>9</v>
      </c>
      <c r="I35" s="180"/>
      <c r="J35" s="192">
        <v>0</v>
      </c>
      <c r="K35" s="180"/>
      <c r="L35" s="193">
        <v>0</v>
      </c>
      <c r="M35" s="180"/>
      <c r="N35" s="192">
        <v>800311507</v>
      </c>
      <c r="O35" s="16"/>
      <c r="P35" s="193">
        <v>800311507</v>
      </c>
      <c r="Q35" s="13"/>
      <c r="R35" s="193"/>
      <c r="S35" s="180"/>
      <c r="T35" s="193"/>
      <c r="U35" s="16"/>
      <c r="V35" s="193"/>
      <c r="W35" s="15"/>
      <c r="X35" s="19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ht="18" customHeight="1">
      <c r="A36" s="175" t="s">
        <v>90</v>
      </c>
      <c r="B36" s="13"/>
      <c r="C36" s="13"/>
      <c r="D36" s="13"/>
      <c r="E36" s="13"/>
      <c r="F36" s="13"/>
      <c r="G36" s="13"/>
      <c r="H36" s="186">
        <v>9</v>
      </c>
      <c r="I36" s="180"/>
      <c r="J36" s="192">
        <v>25130170</v>
      </c>
      <c r="K36" s="180"/>
      <c r="L36" s="193">
        <v>38586346</v>
      </c>
      <c r="M36" s="180"/>
      <c r="N36" s="192">
        <v>39935345</v>
      </c>
      <c r="O36" s="16"/>
      <c r="P36" s="193">
        <v>39935345</v>
      </c>
      <c r="Q36" s="13"/>
      <c r="R36" s="193"/>
      <c r="S36" s="180"/>
      <c r="T36" s="193"/>
      <c r="U36" s="16"/>
      <c r="V36" s="193"/>
      <c r="W36" s="15"/>
      <c r="X36" s="19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  <c r="IU36" s="13"/>
      <c r="IV36" s="13"/>
    </row>
    <row r="37" spans="1:256" ht="18" customHeight="1">
      <c r="A37" s="175" t="s">
        <v>153</v>
      </c>
      <c r="B37" s="13"/>
      <c r="C37" s="13"/>
      <c r="D37" s="13"/>
      <c r="E37" s="13"/>
      <c r="F37" s="13"/>
      <c r="G37" s="13"/>
      <c r="H37" s="180">
        <v>9</v>
      </c>
      <c r="I37" s="180"/>
      <c r="J37" s="192">
        <v>40800745</v>
      </c>
      <c r="K37" s="180"/>
      <c r="L37" s="193">
        <v>41974942</v>
      </c>
      <c r="M37" s="180"/>
      <c r="N37" s="192">
        <v>37214815</v>
      </c>
      <c r="O37" s="16"/>
      <c r="P37" s="15">
        <v>37214815</v>
      </c>
      <c r="Q37" s="13"/>
      <c r="R37" s="193"/>
      <c r="S37" s="180"/>
      <c r="T37" s="193"/>
      <c r="U37" s="16"/>
      <c r="V37" s="15"/>
      <c r="W37" s="15"/>
      <c r="X37" s="15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  <c r="IR37" s="13"/>
      <c r="IS37" s="13"/>
      <c r="IT37" s="13"/>
      <c r="IU37" s="13"/>
      <c r="IV37" s="13"/>
    </row>
    <row r="38" spans="1:256" ht="18" customHeight="1">
      <c r="A38" s="175" t="s">
        <v>160</v>
      </c>
      <c r="B38" s="13"/>
      <c r="C38" s="13"/>
      <c r="D38" s="13"/>
      <c r="E38" s="13"/>
      <c r="F38" s="13"/>
      <c r="G38" s="13"/>
      <c r="H38" s="186">
        <v>21</v>
      </c>
      <c r="I38" s="180"/>
      <c r="J38" s="192">
        <v>184098669</v>
      </c>
      <c r="K38" s="180"/>
      <c r="L38" s="193">
        <v>196580000</v>
      </c>
      <c r="M38" s="180"/>
      <c r="N38" s="192">
        <v>184098669</v>
      </c>
      <c r="O38" s="16"/>
      <c r="P38" s="15">
        <v>196580000</v>
      </c>
      <c r="Q38" s="13"/>
      <c r="R38" s="193"/>
      <c r="S38" s="180"/>
      <c r="T38" s="193"/>
      <c r="U38" s="16"/>
      <c r="V38" s="15"/>
      <c r="W38" s="15"/>
      <c r="X38" s="15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  <c r="IT38" s="13"/>
      <c r="IU38" s="13"/>
      <c r="IV38" s="13"/>
    </row>
    <row r="39" spans="1:256" ht="18" customHeight="1">
      <c r="A39" s="175" t="s">
        <v>91</v>
      </c>
      <c r="B39" s="13"/>
      <c r="C39" s="13"/>
      <c r="D39" s="13"/>
      <c r="E39" s="13"/>
      <c r="F39" s="13"/>
      <c r="G39" s="13"/>
      <c r="H39" s="180">
        <v>10</v>
      </c>
      <c r="I39" s="180"/>
      <c r="J39" s="192">
        <v>88507063</v>
      </c>
      <c r="K39" s="180"/>
      <c r="L39" s="193">
        <v>91449880</v>
      </c>
      <c r="M39" s="180"/>
      <c r="N39" s="192">
        <v>56098777</v>
      </c>
      <c r="O39" s="16"/>
      <c r="P39" s="193">
        <v>56843370</v>
      </c>
      <c r="Q39" s="13"/>
      <c r="R39" s="193"/>
      <c r="S39" s="180"/>
      <c r="T39" s="193"/>
      <c r="U39" s="16"/>
      <c r="V39" s="193"/>
      <c r="W39" s="15"/>
      <c r="X39" s="19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  <c r="IR39" s="13"/>
      <c r="IS39" s="13"/>
      <c r="IT39" s="13"/>
      <c r="IU39" s="13"/>
      <c r="IV39" s="13"/>
    </row>
    <row r="40" spans="1:256" ht="18" customHeight="1">
      <c r="A40" s="175" t="s">
        <v>179</v>
      </c>
      <c r="B40" s="13"/>
      <c r="C40" s="13"/>
      <c r="D40" s="13"/>
      <c r="E40" s="13"/>
      <c r="F40" s="13"/>
      <c r="G40" s="13"/>
      <c r="H40" s="186">
        <v>11</v>
      </c>
      <c r="I40" s="180"/>
      <c r="J40" s="192">
        <v>290039665</v>
      </c>
      <c r="K40" s="180"/>
      <c r="L40" s="193">
        <v>0</v>
      </c>
      <c r="M40" s="180"/>
      <c r="N40" s="192">
        <v>195642987</v>
      </c>
      <c r="O40" s="16"/>
      <c r="P40" s="193">
        <v>0</v>
      </c>
      <c r="Q40" s="13"/>
      <c r="R40" s="193"/>
      <c r="S40" s="180"/>
      <c r="T40" s="193"/>
      <c r="U40" s="16"/>
      <c r="V40" s="193"/>
      <c r="W40" s="15"/>
      <c r="X40" s="19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</row>
    <row r="41" spans="1:256" ht="18" customHeight="1">
      <c r="A41" s="175" t="s">
        <v>55</v>
      </c>
      <c r="B41" s="13"/>
      <c r="C41" s="13"/>
      <c r="D41" s="13"/>
      <c r="E41" s="13"/>
      <c r="F41" s="13"/>
      <c r="G41" s="13"/>
      <c r="H41" s="186">
        <v>12</v>
      </c>
      <c r="I41" s="180"/>
      <c r="J41" s="192">
        <v>595407149</v>
      </c>
      <c r="K41" s="180"/>
      <c r="L41" s="193">
        <v>1086507276</v>
      </c>
      <c r="M41" s="180"/>
      <c r="N41" s="192">
        <v>234552903</v>
      </c>
      <c r="O41" s="16"/>
      <c r="P41" s="193">
        <v>732830027</v>
      </c>
      <c r="Q41" s="13"/>
      <c r="R41" s="193"/>
      <c r="S41" s="180"/>
      <c r="T41" s="193"/>
      <c r="U41" s="16"/>
      <c r="V41" s="193"/>
      <c r="W41" s="15"/>
      <c r="X41" s="19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ht="18" customHeight="1">
      <c r="A42" s="175" t="s">
        <v>56</v>
      </c>
      <c r="B42" s="13"/>
      <c r="C42" s="13"/>
      <c r="D42" s="13"/>
      <c r="E42" s="13"/>
      <c r="F42" s="13"/>
      <c r="G42" s="13"/>
      <c r="H42" s="186">
        <v>10</v>
      </c>
      <c r="I42" s="180"/>
      <c r="J42" s="192">
        <v>8383960</v>
      </c>
      <c r="K42" s="180"/>
      <c r="L42" s="193">
        <v>8809993</v>
      </c>
      <c r="M42" s="180"/>
      <c r="N42" s="192">
        <v>2523406</v>
      </c>
      <c r="O42" s="16"/>
      <c r="P42" s="193">
        <v>2674673</v>
      </c>
      <c r="Q42" s="13"/>
      <c r="R42" s="193"/>
      <c r="S42" s="180"/>
      <c r="T42" s="193"/>
      <c r="U42" s="16"/>
      <c r="V42" s="193"/>
      <c r="W42" s="15"/>
      <c r="X42" s="19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ht="18" customHeight="1">
      <c r="A43" s="13" t="s">
        <v>57</v>
      </c>
      <c r="B43" s="13"/>
      <c r="C43" s="13"/>
      <c r="D43" s="13"/>
      <c r="E43" s="13"/>
      <c r="F43" s="13"/>
      <c r="G43" s="13"/>
      <c r="I43" s="13"/>
      <c r="J43" s="196">
        <v>55976573</v>
      </c>
      <c r="K43" s="13"/>
      <c r="L43" s="148">
        <v>115547241</v>
      </c>
      <c r="M43" s="13"/>
      <c r="N43" s="196">
        <v>0</v>
      </c>
      <c r="O43" s="148"/>
      <c r="P43" s="148">
        <v>49965972</v>
      </c>
      <c r="Q43" s="13"/>
      <c r="R43" s="148"/>
      <c r="S43" s="13"/>
      <c r="T43" s="148"/>
      <c r="U43" s="148"/>
      <c r="V43" s="148"/>
      <c r="W43" s="148"/>
      <c r="X43" s="148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ht="18" customHeight="1">
      <c r="A44" s="175" t="s">
        <v>31</v>
      </c>
      <c r="B44" s="13"/>
      <c r="C44" s="13"/>
      <c r="D44" s="13"/>
      <c r="E44" s="13"/>
      <c r="F44" s="13"/>
      <c r="G44" s="13"/>
      <c r="H44" s="180"/>
      <c r="I44" s="180"/>
      <c r="J44" s="17">
        <v>70273103</v>
      </c>
      <c r="K44" s="180"/>
      <c r="L44" s="126">
        <v>71261729</v>
      </c>
      <c r="M44" s="180"/>
      <c r="N44" s="17">
        <v>32763278</v>
      </c>
      <c r="O44" s="16"/>
      <c r="P44" s="126">
        <v>32918579</v>
      </c>
      <c r="Q44" s="13"/>
      <c r="R44" s="15"/>
      <c r="S44" s="180"/>
      <c r="T44" s="15"/>
      <c r="U44" s="16"/>
      <c r="V44" s="15"/>
      <c r="W44" s="15"/>
      <c r="X44" s="15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ht="6" customHeight="1">
      <c r="A45" s="13"/>
      <c r="B45" s="13"/>
      <c r="C45" s="13"/>
      <c r="D45" s="13"/>
      <c r="E45" s="181"/>
      <c r="F45" s="13"/>
      <c r="G45" s="13"/>
      <c r="H45" s="180"/>
      <c r="I45" s="180"/>
      <c r="J45" s="14"/>
      <c r="K45" s="180"/>
      <c r="L45" s="15"/>
      <c r="M45" s="180"/>
      <c r="N45" s="14"/>
      <c r="O45" s="16"/>
      <c r="P45" s="15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  <c r="IO45" s="13"/>
      <c r="IP45" s="13"/>
      <c r="IQ45" s="13"/>
      <c r="IR45" s="13"/>
      <c r="IS45" s="13"/>
      <c r="IT45" s="13"/>
      <c r="IU45" s="13"/>
      <c r="IV45" s="13"/>
    </row>
    <row r="46" spans="1:256" ht="18" customHeight="1">
      <c r="A46" s="5" t="s">
        <v>5</v>
      </c>
      <c r="B46" s="13"/>
      <c r="C46" s="13"/>
      <c r="D46" s="13"/>
      <c r="E46" s="13"/>
      <c r="F46" s="13"/>
      <c r="G46" s="13"/>
      <c r="H46" s="180"/>
      <c r="I46" s="180"/>
      <c r="J46" s="17">
        <f>SUM(J32:J44)</f>
        <v>1428083197</v>
      </c>
      <c r="K46" s="180"/>
      <c r="L46" s="126">
        <f>SUM(L32:L44)</f>
        <v>1780532510</v>
      </c>
      <c r="M46" s="180"/>
      <c r="N46" s="17">
        <f>SUM(N32:N44)</f>
        <v>1615707787</v>
      </c>
      <c r="O46" s="16"/>
      <c r="P46" s="126">
        <f>SUM(P32:P44)</f>
        <v>2042189391</v>
      </c>
      <c r="Q46" s="13"/>
      <c r="R46" s="148"/>
      <c r="S46" s="148"/>
      <c r="T46" s="148"/>
      <c r="U46" s="148"/>
      <c r="V46" s="148"/>
      <c r="W46" s="148"/>
      <c r="X46" s="148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3"/>
      <c r="HL46" s="13"/>
      <c r="HM46" s="13"/>
      <c r="HN46" s="13"/>
      <c r="HO46" s="13"/>
      <c r="HP46" s="13"/>
      <c r="HQ46" s="13"/>
      <c r="HR46" s="13"/>
      <c r="HS46" s="13"/>
      <c r="HT46" s="13"/>
      <c r="HU46" s="13"/>
      <c r="HV46" s="13"/>
      <c r="HW46" s="13"/>
      <c r="HX46" s="13"/>
      <c r="HY46" s="13"/>
      <c r="HZ46" s="13"/>
      <c r="IA46" s="13"/>
      <c r="IB46" s="13"/>
      <c r="IC46" s="13"/>
      <c r="ID46" s="13"/>
      <c r="IE46" s="13"/>
      <c r="IF46" s="13"/>
      <c r="IG46" s="13"/>
      <c r="IH46" s="13"/>
      <c r="II46" s="13"/>
      <c r="IJ46" s="13"/>
      <c r="IK46" s="13"/>
      <c r="IL46" s="13"/>
      <c r="IM46" s="13"/>
      <c r="IN46" s="13"/>
      <c r="IO46" s="13"/>
      <c r="IP46" s="13"/>
      <c r="IQ46" s="13"/>
      <c r="IR46" s="13"/>
      <c r="IS46" s="13"/>
      <c r="IT46" s="13"/>
      <c r="IU46" s="13"/>
      <c r="IV46" s="13"/>
    </row>
    <row r="47" spans="1:256" ht="6" customHeight="1">
      <c r="B47" s="13"/>
      <c r="C47" s="13"/>
      <c r="D47" s="13"/>
      <c r="E47" s="13"/>
      <c r="F47" s="13"/>
      <c r="G47" s="13"/>
      <c r="H47" s="180"/>
      <c r="I47" s="180"/>
      <c r="J47" s="14"/>
      <c r="K47" s="180"/>
      <c r="L47" s="15"/>
      <c r="M47" s="180"/>
      <c r="N47" s="14"/>
      <c r="O47" s="16"/>
      <c r="P47" s="15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/>
      <c r="HM47" s="13"/>
      <c r="HN47" s="13"/>
      <c r="HO47" s="13"/>
      <c r="HP47" s="13"/>
      <c r="HQ47" s="13"/>
      <c r="HR47" s="13"/>
      <c r="HS47" s="13"/>
      <c r="HT47" s="13"/>
      <c r="HU47" s="13"/>
      <c r="HV47" s="13"/>
      <c r="HW47" s="13"/>
      <c r="HX47" s="13"/>
      <c r="HY47" s="13"/>
      <c r="HZ47" s="13"/>
      <c r="IA47" s="13"/>
      <c r="IB47" s="13"/>
      <c r="IC47" s="13"/>
      <c r="ID47" s="13"/>
      <c r="IE47" s="13"/>
      <c r="IF47" s="13"/>
      <c r="IG47" s="13"/>
      <c r="IH47" s="13"/>
      <c r="II47" s="13"/>
      <c r="IJ47" s="13"/>
      <c r="IK47" s="13"/>
      <c r="IL47" s="13"/>
      <c r="IM47" s="13"/>
      <c r="IN47" s="13"/>
      <c r="IO47" s="13"/>
      <c r="IP47" s="13"/>
      <c r="IQ47" s="13"/>
      <c r="IR47" s="13"/>
      <c r="IS47" s="13"/>
      <c r="IT47" s="13"/>
      <c r="IU47" s="13"/>
      <c r="IV47" s="13"/>
    </row>
    <row r="48" spans="1:256" ht="18" customHeight="1" thickBot="1">
      <c r="A48" s="5" t="s">
        <v>9</v>
      </c>
      <c r="B48" s="13"/>
      <c r="C48" s="13"/>
      <c r="D48" s="13"/>
      <c r="E48" s="13"/>
      <c r="F48" s="13"/>
      <c r="G48" s="13"/>
      <c r="H48" s="180"/>
      <c r="I48" s="180"/>
      <c r="J48" s="18">
        <f>SUM(J28,J46)</f>
        <v>3091849875</v>
      </c>
      <c r="K48" s="180"/>
      <c r="L48" s="128">
        <f>SUM(L28,L46)</f>
        <v>2875078176</v>
      </c>
      <c r="M48" s="180"/>
      <c r="N48" s="18">
        <f>SUM(N28,N46)</f>
        <v>3003814994</v>
      </c>
      <c r="O48" s="16"/>
      <c r="P48" s="128">
        <f>SUM(P28,P46)</f>
        <v>2865063253</v>
      </c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  <c r="HO48" s="13"/>
      <c r="HP48" s="13"/>
      <c r="HQ48" s="13"/>
      <c r="HR48" s="13"/>
      <c r="HS48" s="13"/>
      <c r="HT48" s="13"/>
      <c r="HU48" s="13"/>
      <c r="HV48" s="13"/>
      <c r="HW48" s="13"/>
      <c r="HX48" s="13"/>
      <c r="HY48" s="13"/>
      <c r="HZ48" s="13"/>
      <c r="IA48" s="13"/>
      <c r="IB48" s="13"/>
      <c r="IC48" s="13"/>
      <c r="ID48" s="13"/>
      <c r="IE48" s="13"/>
      <c r="IF48" s="13"/>
      <c r="IG48" s="13"/>
      <c r="IH48" s="13"/>
      <c r="II48" s="13"/>
      <c r="IJ48" s="13"/>
      <c r="IK48" s="13"/>
      <c r="IL48" s="13"/>
      <c r="IM48" s="13"/>
      <c r="IN48" s="13"/>
      <c r="IO48" s="13"/>
      <c r="IP48" s="13"/>
      <c r="IQ48" s="13"/>
      <c r="IR48" s="13"/>
      <c r="IS48" s="13"/>
      <c r="IT48" s="13"/>
      <c r="IU48" s="13"/>
      <c r="IV48" s="13"/>
    </row>
    <row r="49" spans="1:256" ht="18" customHeight="1" thickTop="1">
      <c r="A49" s="5"/>
      <c r="B49" s="13"/>
      <c r="C49" s="13"/>
      <c r="D49" s="13"/>
      <c r="E49" s="13"/>
      <c r="F49" s="13"/>
      <c r="G49" s="13"/>
      <c r="H49" s="180"/>
      <c r="I49" s="180"/>
      <c r="J49" s="15"/>
      <c r="K49" s="180"/>
      <c r="L49" s="15"/>
      <c r="M49" s="180"/>
      <c r="N49" s="15"/>
      <c r="O49" s="16"/>
      <c r="P49" s="15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</row>
    <row r="50" spans="1:256" ht="19.5" customHeight="1">
      <c r="A50" s="5"/>
      <c r="B50" s="13"/>
      <c r="C50" s="13"/>
      <c r="D50" s="13"/>
      <c r="E50" s="13"/>
      <c r="F50" s="13"/>
      <c r="G50" s="13"/>
      <c r="H50" s="180"/>
      <c r="I50" s="180"/>
      <c r="J50" s="15"/>
      <c r="K50" s="180"/>
      <c r="L50" s="15"/>
      <c r="M50" s="180"/>
      <c r="N50" s="15"/>
      <c r="O50" s="16"/>
      <c r="P50" s="15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</row>
    <row r="51" spans="1:256" ht="18" customHeight="1">
      <c r="A51" s="264" t="s">
        <v>92</v>
      </c>
      <c r="B51" s="264"/>
      <c r="C51" s="264"/>
      <c r="D51" s="264"/>
      <c r="E51" s="264"/>
      <c r="F51" s="264"/>
      <c r="G51" s="264"/>
      <c r="H51" s="264"/>
      <c r="I51" s="264"/>
      <c r="J51" s="264"/>
      <c r="K51" s="264"/>
      <c r="L51" s="264"/>
      <c r="M51" s="264"/>
      <c r="N51" s="264"/>
      <c r="O51" s="264"/>
      <c r="P51" s="264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</row>
    <row r="52" spans="1:256" ht="18" customHeight="1">
      <c r="A52" s="264" t="s">
        <v>204</v>
      </c>
      <c r="B52" s="264"/>
      <c r="C52" s="264"/>
      <c r="D52" s="264"/>
      <c r="E52" s="264"/>
      <c r="F52" s="264"/>
      <c r="G52" s="264"/>
      <c r="H52" s="264"/>
      <c r="I52" s="264"/>
      <c r="J52" s="264"/>
      <c r="K52" s="264"/>
      <c r="L52" s="264"/>
      <c r="M52" s="264"/>
      <c r="N52" s="264"/>
      <c r="O52" s="264"/>
      <c r="P52" s="264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</row>
    <row r="53" spans="1:256" ht="3.75" customHeight="1">
      <c r="A53" s="197"/>
      <c r="B53" s="197"/>
      <c r="C53" s="197"/>
      <c r="D53" s="197"/>
      <c r="E53" s="197"/>
      <c r="F53" s="197"/>
      <c r="G53" s="197"/>
      <c r="H53" s="197"/>
      <c r="I53" s="197"/>
      <c r="J53" s="198"/>
      <c r="K53" s="197"/>
      <c r="L53" s="198"/>
      <c r="M53" s="197"/>
      <c r="N53" s="198"/>
      <c r="O53" s="197"/>
      <c r="P53" s="198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</row>
    <row r="54" spans="1:256" ht="21.95" customHeight="1">
      <c r="A54" s="19" t="s">
        <v>122</v>
      </c>
      <c r="B54" s="199"/>
      <c r="C54" s="199"/>
      <c r="D54" s="199"/>
      <c r="E54" s="199"/>
      <c r="F54" s="199"/>
      <c r="G54" s="199"/>
      <c r="H54" s="199"/>
      <c r="I54" s="199"/>
      <c r="J54" s="200"/>
      <c r="K54" s="199"/>
      <c r="L54" s="200"/>
      <c r="M54" s="200"/>
      <c r="N54" s="200"/>
      <c r="O54" s="200"/>
      <c r="P54" s="200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/>
      <c r="HT54" s="13"/>
      <c r="HU54" s="13"/>
      <c r="HV54" s="13"/>
      <c r="HW54" s="13"/>
      <c r="HX54" s="13"/>
      <c r="HY54" s="13"/>
      <c r="HZ54" s="13"/>
      <c r="IA54" s="13"/>
      <c r="IB54" s="13"/>
      <c r="IC54" s="13"/>
      <c r="ID54" s="13"/>
      <c r="IE54" s="13"/>
      <c r="IF54" s="13"/>
      <c r="IG54" s="13"/>
      <c r="IH54" s="13"/>
      <c r="II54" s="13"/>
      <c r="IJ54" s="13"/>
      <c r="IK54" s="13"/>
      <c r="IL54" s="13"/>
      <c r="IM54" s="13"/>
      <c r="IN54" s="13"/>
      <c r="IO54" s="13"/>
      <c r="IP54" s="13"/>
      <c r="IQ54" s="13"/>
      <c r="IR54" s="13"/>
      <c r="IS54" s="13"/>
      <c r="IT54" s="13"/>
      <c r="IU54" s="13"/>
      <c r="IV54" s="13"/>
    </row>
    <row r="55" spans="1:256" ht="21.75" customHeight="1">
      <c r="A55" s="5" t="str">
        <f>A1</f>
        <v>บริษัท เอแอลที เทเลคอม จำกัด (มหาชน)</v>
      </c>
      <c r="B55" s="5"/>
      <c r="C55" s="5"/>
      <c r="D55" s="5"/>
      <c r="E55" s="5"/>
      <c r="F55" s="5"/>
      <c r="G55" s="5"/>
      <c r="H55" s="6"/>
      <c r="I55" s="6"/>
      <c r="J55" s="7"/>
      <c r="K55" s="6"/>
      <c r="L55" s="7"/>
      <c r="M55" s="7"/>
      <c r="N55" s="8"/>
      <c r="O55" s="8"/>
      <c r="P55" s="8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</row>
    <row r="56" spans="1:256" ht="21.75" customHeight="1">
      <c r="A56" s="5" t="s">
        <v>202</v>
      </c>
      <c r="B56" s="5"/>
      <c r="C56" s="5"/>
      <c r="D56" s="5"/>
      <c r="E56" s="5"/>
      <c r="F56" s="5"/>
      <c r="G56" s="5"/>
      <c r="H56" s="6"/>
      <c r="I56" s="6"/>
      <c r="J56" s="7"/>
      <c r="K56" s="6"/>
      <c r="L56" s="7"/>
      <c r="M56" s="7"/>
      <c r="N56" s="8"/>
      <c r="O56" s="8"/>
      <c r="P56" s="8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</row>
    <row r="57" spans="1:256" ht="21.75" customHeight="1">
      <c r="A57" s="176" t="str">
        <f>A3</f>
        <v>ณ วันที่ 31 มีนาคม พ.ศ. 2563</v>
      </c>
      <c r="B57" s="177"/>
      <c r="C57" s="177"/>
      <c r="D57" s="177"/>
      <c r="E57" s="177"/>
      <c r="F57" s="177"/>
      <c r="G57" s="177"/>
      <c r="H57" s="178"/>
      <c r="I57" s="178"/>
      <c r="J57" s="129"/>
      <c r="K57" s="178"/>
      <c r="L57" s="129"/>
      <c r="M57" s="129"/>
      <c r="N57" s="10"/>
      <c r="O57" s="10"/>
      <c r="P57" s="10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  <c r="IV57" s="5"/>
    </row>
    <row r="58" spans="1:256" ht="21.75" customHeight="1">
      <c r="A58" s="5"/>
      <c r="B58" s="5"/>
      <c r="C58" s="5"/>
      <c r="D58" s="5"/>
      <c r="E58" s="5"/>
      <c r="F58" s="5"/>
      <c r="G58" s="5"/>
      <c r="H58" s="6"/>
      <c r="I58" s="6"/>
      <c r="J58" s="7"/>
      <c r="K58" s="6"/>
      <c r="L58" s="7"/>
      <c r="M58" s="7"/>
      <c r="N58" s="8"/>
      <c r="O58" s="8"/>
      <c r="P58" s="8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IR58" s="5"/>
      <c r="IS58" s="5"/>
      <c r="IT58" s="5"/>
      <c r="IU58" s="5"/>
      <c r="IV58" s="5"/>
    </row>
    <row r="59" spans="1:256" ht="21.75" customHeight="1">
      <c r="A59" s="5"/>
      <c r="B59" s="5"/>
      <c r="C59" s="5"/>
      <c r="D59" s="5"/>
      <c r="E59" s="5"/>
      <c r="F59" s="5"/>
      <c r="G59" s="5"/>
      <c r="H59" s="6"/>
      <c r="I59" s="6"/>
      <c r="J59" s="265" t="s">
        <v>61</v>
      </c>
      <c r="K59" s="265"/>
      <c r="L59" s="265"/>
      <c r="M59" s="11"/>
      <c r="N59" s="265" t="s">
        <v>117</v>
      </c>
      <c r="O59" s="265"/>
      <c r="P59" s="26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  <c r="IS59" s="5"/>
      <c r="IT59" s="5"/>
      <c r="IU59" s="5"/>
      <c r="IV59" s="5"/>
    </row>
    <row r="60" spans="1:256" ht="21.75" customHeight="1">
      <c r="A60" s="5"/>
      <c r="B60" s="5"/>
      <c r="C60" s="5"/>
      <c r="D60" s="5"/>
      <c r="E60" s="5"/>
      <c r="F60" s="5"/>
      <c r="G60" s="5"/>
      <c r="H60" s="6"/>
      <c r="I60" s="6"/>
      <c r="J60" s="12" t="s">
        <v>49</v>
      </c>
      <c r="K60" s="11"/>
      <c r="L60" s="12" t="s">
        <v>50</v>
      </c>
      <c r="M60" s="11"/>
      <c r="N60" s="12" t="s">
        <v>49</v>
      </c>
      <c r="O60" s="11"/>
      <c r="P60" s="12" t="s">
        <v>50</v>
      </c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</row>
    <row r="61" spans="1:256" ht="21.75" customHeight="1">
      <c r="A61" s="5"/>
      <c r="B61" s="5"/>
      <c r="C61" s="5"/>
      <c r="D61" s="5"/>
      <c r="E61" s="5"/>
      <c r="F61" s="5"/>
      <c r="G61" s="5"/>
      <c r="H61" s="6"/>
      <c r="I61" s="6"/>
      <c r="J61" s="12" t="s">
        <v>48</v>
      </c>
      <c r="K61" s="11"/>
      <c r="L61" s="12" t="s">
        <v>44</v>
      </c>
      <c r="M61" s="11"/>
      <c r="N61" s="12" t="s">
        <v>48</v>
      </c>
      <c r="O61" s="11"/>
      <c r="P61" s="12" t="s">
        <v>44</v>
      </c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  <c r="IV61" s="5"/>
    </row>
    <row r="62" spans="1:256" ht="21.75" customHeight="1">
      <c r="A62" s="5"/>
      <c r="B62" s="5"/>
      <c r="C62" s="5"/>
      <c r="D62" s="5"/>
      <c r="E62" s="5"/>
      <c r="F62" s="5"/>
      <c r="G62" s="5"/>
      <c r="H62" s="6"/>
      <c r="I62" s="6"/>
      <c r="J62" s="8" t="s">
        <v>175</v>
      </c>
      <c r="K62" s="6"/>
      <c r="L62" s="8" t="s">
        <v>156</v>
      </c>
      <c r="M62" s="7"/>
      <c r="N62" s="8" t="s">
        <v>175</v>
      </c>
      <c r="O62" s="6"/>
      <c r="P62" s="8" t="s">
        <v>156</v>
      </c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</row>
    <row r="63" spans="1:256" ht="21.75" customHeight="1">
      <c r="A63" s="5"/>
      <c r="B63" s="5"/>
      <c r="C63" s="5"/>
      <c r="D63" s="5"/>
      <c r="E63" s="5"/>
      <c r="F63" s="5"/>
      <c r="G63" s="5"/>
      <c r="H63" s="178" t="s">
        <v>1</v>
      </c>
      <c r="I63" s="6"/>
      <c r="J63" s="10" t="s">
        <v>2</v>
      </c>
      <c r="K63" s="6"/>
      <c r="L63" s="10" t="s">
        <v>2</v>
      </c>
      <c r="M63" s="8"/>
      <c r="N63" s="10" t="s">
        <v>2</v>
      </c>
      <c r="O63" s="8"/>
      <c r="P63" s="10" t="s">
        <v>2</v>
      </c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</row>
    <row r="64" spans="1:256" ht="21.75" customHeight="1">
      <c r="A64" s="5" t="s">
        <v>109</v>
      </c>
      <c r="B64" s="13"/>
      <c r="C64" s="13"/>
      <c r="D64" s="13"/>
      <c r="E64" s="13"/>
      <c r="F64" s="13"/>
      <c r="G64" s="13"/>
      <c r="H64" s="180"/>
      <c r="I64" s="180"/>
      <c r="J64" s="201"/>
      <c r="K64" s="180"/>
      <c r="L64" s="16"/>
      <c r="M64" s="16"/>
      <c r="N64" s="14"/>
      <c r="O64" s="15"/>
      <c r="P64" s="15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3"/>
      <c r="GV64" s="13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3"/>
      <c r="HH64" s="13"/>
      <c r="HI64" s="13"/>
      <c r="HJ64" s="13"/>
      <c r="HK64" s="13"/>
      <c r="HL64" s="13"/>
      <c r="HM64" s="13"/>
      <c r="HN64" s="13"/>
      <c r="HO64" s="13"/>
      <c r="HP64" s="13"/>
      <c r="HQ64" s="13"/>
      <c r="HR64" s="13"/>
      <c r="HS64" s="13"/>
      <c r="HT64" s="13"/>
      <c r="HU64" s="13"/>
      <c r="HV64" s="13"/>
      <c r="HW64" s="13"/>
      <c r="HX64" s="13"/>
      <c r="HY64" s="13"/>
      <c r="HZ64" s="13"/>
      <c r="IA64" s="13"/>
      <c r="IB64" s="13"/>
      <c r="IC64" s="13"/>
      <c r="ID64" s="13"/>
      <c r="IE64" s="13"/>
      <c r="IF64" s="13"/>
      <c r="IG64" s="13"/>
      <c r="IH64" s="13"/>
      <c r="II64" s="13"/>
      <c r="IJ64" s="13"/>
      <c r="IK64" s="13"/>
      <c r="IL64" s="13"/>
      <c r="IM64" s="13"/>
      <c r="IN64" s="13"/>
      <c r="IO64" s="13"/>
      <c r="IP64" s="13"/>
      <c r="IQ64" s="13"/>
      <c r="IR64" s="13"/>
      <c r="IS64" s="13"/>
      <c r="IT64" s="13"/>
      <c r="IU64" s="13"/>
      <c r="IV64" s="13"/>
    </row>
    <row r="65" spans="1:256" ht="6" customHeight="1">
      <c r="B65" s="13"/>
      <c r="C65" s="13"/>
      <c r="D65" s="13"/>
      <c r="E65" s="181"/>
      <c r="F65" s="13"/>
      <c r="G65" s="13"/>
      <c r="H65" s="180"/>
      <c r="I65" s="180"/>
      <c r="J65" s="201"/>
      <c r="K65" s="180"/>
      <c r="L65" s="16"/>
      <c r="M65" s="16"/>
      <c r="N65" s="14"/>
      <c r="O65" s="15"/>
      <c r="P65" s="15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3"/>
      <c r="GV65" s="13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3"/>
      <c r="HH65" s="13"/>
      <c r="HI65" s="13"/>
      <c r="HJ65" s="13"/>
      <c r="HK65" s="13"/>
      <c r="HL65" s="13"/>
      <c r="HM65" s="13"/>
      <c r="HN65" s="13"/>
      <c r="HO65" s="13"/>
      <c r="HP65" s="13"/>
      <c r="HQ65" s="13"/>
      <c r="HR65" s="13"/>
      <c r="HS65" s="13"/>
      <c r="HT65" s="13"/>
      <c r="HU65" s="13"/>
      <c r="HV65" s="13"/>
      <c r="HW65" s="13"/>
      <c r="HX65" s="13"/>
      <c r="HY65" s="13"/>
      <c r="HZ65" s="13"/>
      <c r="IA65" s="13"/>
      <c r="IB65" s="13"/>
      <c r="IC65" s="13"/>
      <c r="ID65" s="13"/>
      <c r="IE65" s="13"/>
      <c r="IF65" s="13"/>
      <c r="IG65" s="13"/>
      <c r="IH65" s="13"/>
      <c r="II65" s="13"/>
      <c r="IJ65" s="13"/>
      <c r="IK65" s="13"/>
      <c r="IL65" s="13"/>
      <c r="IM65" s="13"/>
      <c r="IN65" s="13"/>
      <c r="IO65" s="13"/>
      <c r="IP65" s="13"/>
      <c r="IQ65" s="13"/>
      <c r="IR65" s="13"/>
      <c r="IS65" s="13"/>
      <c r="IT65" s="13"/>
      <c r="IU65" s="13"/>
      <c r="IV65" s="13"/>
    </row>
    <row r="66" spans="1:256" ht="21.75" customHeight="1">
      <c r="A66" s="5" t="s">
        <v>3</v>
      </c>
      <c r="B66" s="13"/>
      <c r="C66" s="13"/>
      <c r="D66" s="13"/>
      <c r="E66" s="181"/>
      <c r="F66" s="13"/>
      <c r="G66" s="13"/>
      <c r="H66" s="180"/>
      <c r="I66" s="180"/>
      <c r="J66" s="201"/>
      <c r="K66" s="180"/>
      <c r="L66" s="16"/>
      <c r="M66" s="16"/>
      <c r="N66" s="14"/>
      <c r="O66" s="15"/>
      <c r="P66" s="15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3"/>
      <c r="GV66" s="13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3"/>
      <c r="HH66" s="13"/>
      <c r="HI66" s="13"/>
      <c r="HJ66" s="13"/>
      <c r="HK66" s="13"/>
      <c r="HL66" s="13"/>
      <c r="HM66" s="13"/>
      <c r="HN66" s="13"/>
      <c r="HO66" s="13"/>
      <c r="HP66" s="13"/>
      <c r="HQ66" s="13"/>
      <c r="HR66" s="13"/>
      <c r="HS66" s="13"/>
      <c r="HT66" s="13"/>
      <c r="HU66" s="13"/>
      <c r="HV66" s="13"/>
      <c r="HW66" s="13"/>
      <c r="HX66" s="13"/>
      <c r="HY66" s="13"/>
      <c r="HZ66" s="13"/>
      <c r="IA66" s="13"/>
      <c r="IB66" s="13"/>
      <c r="IC66" s="13"/>
      <c r="ID66" s="13"/>
      <c r="IE66" s="13"/>
      <c r="IF66" s="13"/>
      <c r="IG66" s="13"/>
      <c r="IH66" s="13"/>
      <c r="II66" s="13"/>
      <c r="IJ66" s="13"/>
      <c r="IK66" s="13"/>
      <c r="IL66" s="13"/>
      <c r="IM66" s="13"/>
      <c r="IN66" s="13"/>
      <c r="IO66" s="13"/>
      <c r="IP66" s="13"/>
      <c r="IQ66" s="13"/>
      <c r="IR66" s="13"/>
      <c r="IS66" s="13"/>
      <c r="IT66" s="13"/>
      <c r="IU66" s="13"/>
      <c r="IV66" s="13"/>
    </row>
    <row r="67" spans="1:256" ht="6" customHeight="1">
      <c r="B67" s="13"/>
      <c r="C67" s="13"/>
      <c r="D67" s="13"/>
      <c r="E67" s="181"/>
      <c r="F67" s="13"/>
      <c r="G67" s="13"/>
      <c r="H67" s="180"/>
      <c r="I67" s="180"/>
      <c r="J67" s="201"/>
      <c r="K67" s="180"/>
      <c r="L67" s="16"/>
      <c r="M67" s="16"/>
      <c r="N67" s="14"/>
      <c r="O67" s="15"/>
      <c r="P67" s="15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  <c r="HO67" s="13"/>
      <c r="HP67" s="13"/>
      <c r="HQ67" s="13"/>
      <c r="HR67" s="13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/>
      <c r="IL67" s="13"/>
      <c r="IM67" s="13"/>
      <c r="IN67" s="13"/>
      <c r="IO67" s="13"/>
      <c r="IP67" s="13"/>
      <c r="IQ67" s="13"/>
      <c r="IR67" s="13"/>
      <c r="IS67" s="13"/>
      <c r="IT67" s="13"/>
      <c r="IU67" s="13"/>
      <c r="IV67" s="13"/>
    </row>
    <row r="68" spans="1:256" ht="21.75" customHeight="1">
      <c r="A68" s="175" t="s">
        <v>144</v>
      </c>
      <c r="B68" s="13"/>
      <c r="C68" s="13"/>
      <c r="D68" s="13"/>
      <c r="E68" s="181"/>
      <c r="F68" s="13"/>
      <c r="G68" s="13"/>
      <c r="H68" s="180"/>
      <c r="I68" s="180"/>
      <c r="J68" s="192"/>
      <c r="K68" s="180"/>
      <c r="N68" s="14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  <c r="IT68" s="13"/>
      <c r="IU68" s="13"/>
      <c r="IV68" s="13"/>
    </row>
    <row r="69" spans="1:256" ht="21.75" customHeight="1">
      <c r="B69" s="175" t="s">
        <v>145</v>
      </c>
      <c r="C69" s="13"/>
      <c r="D69" s="13"/>
      <c r="E69" s="181"/>
      <c r="F69" s="13"/>
      <c r="G69" s="13"/>
      <c r="H69" s="180">
        <v>13</v>
      </c>
      <c r="I69" s="180"/>
      <c r="J69" s="192">
        <v>760464131</v>
      </c>
      <c r="K69" s="180"/>
      <c r="L69" s="193">
        <v>881004761</v>
      </c>
      <c r="M69" s="16"/>
      <c r="N69" s="192">
        <v>493307000</v>
      </c>
      <c r="O69" s="15"/>
      <c r="P69" s="193">
        <v>513044109</v>
      </c>
      <c r="Q69" s="13"/>
      <c r="R69" s="13"/>
      <c r="S69" s="148"/>
      <c r="T69" s="148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</row>
    <row r="70" spans="1:256" ht="21.75" customHeight="1">
      <c r="A70" s="175" t="s">
        <v>39</v>
      </c>
      <c r="B70" s="13"/>
      <c r="C70" s="13"/>
      <c r="D70" s="13"/>
      <c r="E70" s="181"/>
      <c r="F70" s="13"/>
      <c r="G70" s="13"/>
      <c r="H70" s="180"/>
      <c r="I70" s="180"/>
      <c r="J70" s="192">
        <v>402120041</v>
      </c>
      <c r="K70" s="180"/>
      <c r="L70" s="193">
        <v>381166228</v>
      </c>
      <c r="M70" s="180"/>
      <c r="N70" s="192">
        <v>503376562</v>
      </c>
      <c r="O70" s="16"/>
      <c r="P70" s="193">
        <v>576329001</v>
      </c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</row>
    <row r="71" spans="1:256" ht="21.75" customHeight="1">
      <c r="A71" s="175" t="s">
        <v>242</v>
      </c>
      <c r="B71" s="13"/>
      <c r="C71" s="13"/>
      <c r="D71" s="13"/>
      <c r="E71" s="181"/>
      <c r="F71" s="13"/>
      <c r="G71" s="13"/>
      <c r="H71" s="180"/>
      <c r="I71" s="180"/>
      <c r="J71" s="192"/>
      <c r="K71" s="180"/>
      <c r="L71" s="193"/>
      <c r="M71" s="180"/>
      <c r="N71" s="192"/>
      <c r="O71" s="16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</row>
    <row r="72" spans="1:256" ht="21.75" customHeight="1">
      <c r="B72" s="13" t="s">
        <v>243</v>
      </c>
      <c r="C72" s="13"/>
      <c r="D72" s="13"/>
      <c r="E72" s="181"/>
      <c r="F72" s="13"/>
      <c r="G72" s="13"/>
      <c r="H72" s="180"/>
      <c r="I72" s="180"/>
      <c r="J72" s="192">
        <v>0</v>
      </c>
      <c r="K72" s="180"/>
      <c r="L72" s="193">
        <v>313205</v>
      </c>
      <c r="M72" s="180"/>
      <c r="N72" s="192">
        <v>0</v>
      </c>
      <c r="O72" s="16"/>
      <c r="P72" s="193">
        <v>0</v>
      </c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  <c r="HO72" s="13"/>
      <c r="HP72" s="13"/>
      <c r="HQ72" s="13"/>
      <c r="HR72" s="13"/>
      <c r="HS72" s="13"/>
      <c r="HT72" s="13"/>
      <c r="HU72" s="13"/>
      <c r="HV72" s="13"/>
      <c r="HW72" s="13"/>
      <c r="HX72" s="13"/>
      <c r="HY72" s="13"/>
      <c r="HZ72" s="13"/>
      <c r="IA72" s="13"/>
      <c r="IB72" s="13"/>
      <c r="IC72" s="13"/>
      <c r="ID72" s="13"/>
      <c r="IE72" s="13"/>
      <c r="IF72" s="13"/>
      <c r="IG72" s="13"/>
      <c r="IH72" s="13"/>
      <c r="II72" s="13"/>
      <c r="IJ72" s="13"/>
      <c r="IK72" s="13"/>
      <c r="IL72" s="13"/>
      <c r="IM72" s="13"/>
      <c r="IN72" s="13"/>
      <c r="IO72" s="13"/>
      <c r="IP72" s="13"/>
      <c r="IQ72" s="13"/>
      <c r="IR72" s="13"/>
      <c r="IS72" s="13"/>
      <c r="IT72" s="13"/>
      <c r="IU72" s="13"/>
      <c r="IV72" s="13"/>
    </row>
    <row r="73" spans="1:256" ht="21.75" customHeight="1">
      <c r="A73" s="175" t="s">
        <v>201</v>
      </c>
      <c r="B73" s="13"/>
      <c r="C73" s="13"/>
      <c r="D73" s="13"/>
      <c r="E73" s="13"/>
      <c r="F73" s="13"/>
      <c r="G73" s="13"/>
      <c r="H73" s="175"/>
      <c r="I73" s="175"/>
      <c r="J73" s="192"/>
      <c r="K73" s="175"/>
      <c r="L73" s="175"/>
      <c r="M73" s="175"/>
      <c r="N73" s="192"/>
      <c r="O73" s="175"/>
      <c r="P73" s="175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13"/>
      <c r="GO73" s="13"/>
      <c r="GP73" s="13"/>
      <c r="GQ73" s="13"/>
      <c r="GR73" s="13"/>
      <c r="GS73" s="13"/>
      <c r="GT73" s="13"/>
      <c r="GU73" s="13"/>
      <c r="GV73" s="13"/>
      <c r="GW73" s="13"/>
      <c r="GX73" s="13"/>
      <c r="GY73" s="13"/>
      <c r="GZ73" s="13"/>
      <c r="HA73" s="13"/>
      <c r="HB73" s="13"/>
      <c r="HC73" s="13"/>
      <c r="HD73" s="13"/>
      <c r="HE73" s="13"/>
      <c r="HF73" s="13"/>
      <c r="HG73" s="13"/>
      <c r="HH73" s="13"/>
      <c r="HI73" s="13"/>
      <c r="HJ73" s="13"/>
      <c r="HK73" s="13"/>
      <c r="HL73" s="13"/>
      <c r="HM73" s="13"/>
      <c r="HN73" s="13"/>
      <c r="HO73" s="13"/>
      <c r="HP73" s="13"/>
      <c r="HQ73" s="13"/>
      <c r="HR73" s="13"/>
      <c r="HS73" s="13"/>
      <c r="HT73" s="13"/>
      <c r="HU73" s="13"/>
      <c r="HV73" s="13"/>
      <c r="HW73" s="13"/>
      <c r="HX73" s="13"/>
      <c r="HY73" s="13"/>
      <c r="HZ73" s="13"/>
      <c r="IA73" s="13"/>
      <c r="IB73" s="13"/>
      <c r="IC73" s="13"/>
      <c r="ID73" s="13"/>
      <c r="IE73" s="13"/>
      <c r="IF73" s="13"/>
      <c r="IG73" s="13"/>
      <c r="IH73" s="13"/>
      <c r="II73" s="13"/>
      <c r="IJ73" s="13"/>
      <c r="IK73" s="13"/>
      <c r="IL73" s="13"/>
      <c r="IM73" s="13"/>
      <c r="IN73" s="13"/>
      <c r="IO73" s="13"/>
      <c r="IP73" s="13"/>
      <c r="IQ73" s="13"/>
      <c r="IR73" s="13"/>
      <c r="IS73" s="13"/>
      <c r="IT73" s="13"/>
      <c r="IU73" s="13"/>
      <c r="IV73" s="13"/>
    </row>
    <row r="74" spans="1:256" ht="21.75" customHeight="1">
      <c r="B74" s="13" t="s">
        <v>108</v>
      </c>
      <c r="C74" s="13"/>
      <c r="D74" s="13"/>
      <c r="E74" s="13"/>
      <c r="F74" s="13"/>
      <c r="G74" s="13"/>
      <c r="H74" s="186">
        <v>15</v>
      </c>
      <c r="I74" s="180"/>
      <c r="J74" s="192">
        <v>54433538</v>
      </c>
      <c r="K74" s="180"/>
      <c r="L74" s="193">
        <v>0</v>
      </c>
      <c r="M74" s="180"/>
      <c r="N74" s="192">
        <v>1135754</v>
      </c>
      <c r="O74" s="16"/>
      <c r="P74" s="193">
        <v>0</v>
      </c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  <c r="HO74" s="13"/>
      <c r="HP74" s="13"/>
      <c r="HQ74" s="13"/>
      <c r="HR74" s="13"/>
      <c r="HS74" s="13"/>
      <c r="HT74" s="13"/>
      <c r="HU74" s="13"/>
      <c r="HV74" s="13"/>
      <c r="HW74" s="13"/>
      <c r="HX74" s="13"/>
      <c r="HY74" s="13"/>
      <c r="HZ74" s="13"/>
      <c r="IA74" s="13"/>
      <c r="IB74" s="13"/>
      <c r="IC74" s="13"/>
      <c r="ID74" s="13"/>
      <c r="IE74" s="13"/>
      <c r="IF74" s="13"/>
      <c r="IG74" s="13"/>
      <c r="IH74" s="13"/>
      <c r="II74" s="13"/>
      <c r="IJ74" s="13"/>
      <c r="IK74" s="13"/>
      <c r="IL74" s="13"/>
      <c r="IM74" s="13"/>
      <c r="IN74" s="13"/>
      <c r="IO74" s="13"/>
      <c r="IP74" s="13"/>
      <c r="IQ74" s="13"/>
      <c r="IR74" s="13"/>
      <c r="IS74" s="13"/>
      <c r="IT74" s="13"/>
      <c r="IU74" s="13"/>
      <c r="IV74" s="13"/>
    </row>
    <row r="75" spans="1:256" ht="21.75" customHeight="1">
      <c r="A75" s="175" t="s">
        <v>110</v>
      </c>
      <c r="B75" s="13"/>
      <c r="C75" s="13"/>
      <c r="D75" s="13"/>
      <c r="E75" s="13"/>
      <c r="F75" s="13"/>
      <c r="G75" s="13"/>
      <c r="I75" s="180"/>
      <c r="J75" s="192"/>
      <c r="K75" s="180"/>
      <c r="L75" s="148"/>
      <c r="M75" s="180"/>
      <c r="N75" s="192"/>
      <c r="O75" s="16"/>
      <c r="P75" s="15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3"/>
      <c r="GX75" s="13"/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  <c r="HO75" s="13"/>
      <c r="HP75" s="13"/>
      <c r="HQ75" s="13"/>
      <c r="HR75" s="13"/>
      <c r="HS75" s="13"/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3"/>
      <c r="II75" s="13"/>
      <c r="IJ75" s="13"/>
      <c r="IK75" s="13"/>
      <c r="IL75" s="13"/>
      <c r="IM75" s="13"/>
      <c r="IN75" s="13"/>
      <c r="IO75" s="13"/>
      <c r="IP75" s="13"/>
      <c r="IQ75" s="13"/>
      <c r="IR75" s="13"/>
      <c r="IS75" s="13"/>
      <c r="IT75" s="13"/>
      <c r="IU75" s="13"/>
      <c r="IV75" s="13"/>
    </row>
    <row r="76" spans="1:256" ht="21.75" customHeight="1">
      <c r="B76" s="13" t="s">
        <v>146</v>
      </c>
      <c r="C76" s="13"/>
      <c r="D76" s="13"/>
      <c r="E76" s="13"/>
      <c r="F76" s="13"/>
      <c r="G76" s="13"/>
      <c r="H76" s="186">
        <v>14</v>
      </c>
      <c r="I76" s="180"/>
      <c r="J76" s="192">
        <v>27468000</v>
      </c>
      <c r="K76" s="180"/>
      <c r="L76" s="193">
        <v>27468000</v>
      </c>
      <c r="M76" s="180"/>
      <c r="N76" s="192">
        <v>27468000</v>
      </c>
      <c r="O76" s="16"/>
      <c r="P76" s="15">
        <v>27468000</v>
      </c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  <c r="HO76" s="13"/>
      <c r="HP76" s="13"/>
      <c r="HQ76" s="13"/>
      <c r="HR76" s="13"/>
      <c r="HS76" s="13"/>
      <c r="HT76" s="13"/>
      <c r="HU76" s="13"/>
      <c r="HV76" s="13"/>
      <c r="HW76" s="13"/>
      <c r="HX76" s="13"/>
      <c r="HY76" s="13"/>
      <c r="HZ76" s="13"/>
      <c r="IA76" s="13"/>
      <c r="IB76" s="13"/>
      <c r="IC76" s="13"/>
      <c r="ID76" s="13"/>
      <c r="IE76" s="13"/>
      <c r="IF76" s="13"/>
      <c r="IG76" s="13"/>
      <c r="IH76" s="13"/>
      <c r="II76" s="13"/>
      <c r="IJ76" s="13"/>
      <c r="IK76" s="13"/>
      <c r="IL76" s="13"/>
      <c r="IM76" s="13"/>
      <c r="IN76" s="13"/>
      <c r="IO76" s="13"/>
      <c r="IP76" s="13"/>
      <c r="IQ76" s="13"/>
      <c r="IR76" s="13"/>
      <c r="IS76" s="13"/>
      <c r="IT76" s="13"/>
      <c r="IU76" s="13"/>
      <c r="IV76" s="13"/>
    </row>
    <row r="77" spans="1:256" ht="21.75" customHeight="1">
      <c r="A77" s="175" t="s">
        <v>161</v>
      </c>
      <c r="B77" s="13"/>
      <c r="C77" s="13"/>
      <c r="D77" s="13"/>
      <c r="E77" s="13"/>
      <c r="F77" s="13"/>
      <c r="G77" s="13"/>
      <c r="H77" s="186">
        <v>21</v>
      </c>
      <c r="I77" s="180"/>
      <c r="J77" s="192">
        <v>0</v>
      </c>
      <c r="K77" s="180"/>
      <c r="L77" s="193">
        <v>1000000</v>
      </c>
      <c r="M77" s="180"/>
      <c r="N77" s="192">
        <v>32000000</v>
      </c>
      <c r="O77" s="16"/>
      <c r="P77" s="15">
        <v>69100000</v>
      </c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</row>
    <row r="78" spans="1:256" ht="21.75" customHeight="1">
      <c r="A78" s="175" t="s">
        <v>190</v>
      </c>
      <c r="B78" s="13"/>
      <c r="C78" s="13"/>
      <c r="D78" s="13"/>
      <c r="E78" s="13"/>
      <c r="F78" s="13"/>
      <c r="G78" s="13"/>
      <c r="I78" s="180"/>
      <c r="J78" s="192">
        <v>225156</v>
      </c>
      <c r="K78" s="180"/>
      <c r="L78" s="193">
        <v>225156</v>
      </c>
      <c r="M78" s="180"/>
      <c r="N78" s="192">
        <v>0</v>
      </c>
      <c r="O78" s="16"/>
      <c r="P78" s="15">
        <v>0</v>
      </c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  <c r="IT78" s="13"/>
      <c r="IU78" s="13"/>
      <c r="IV78" s="13"/>
    </row>
    <row r="79" spans="1:256" ht="21.75" customHeight="1">
      <c r="A79" s="175" t="s">
        <v>10</v>
      </c>
      <c r="B79" s="13"/>
      <c r="C79" s="20"/>
      <c r="D79" s="13"/>
      <c r="E79" s="13"/>
      <c r="F79" s="13"/>
      <c r="G79" s="13"/>
      <c r="I79" s="180"/>
      <c r="J79" s="17">
        <v>53764998</v>
      </c>
      <c r="K79" s="180"/>
      <c r="L79" s="126">
        <v>55961599</v>
      </c>
      <c r="M79" s="180"/>
      <c r="N79" s="17">
        <v>24104195</v>
      </c>
      <c r="O79" s="16"/>
      <c r="P79" s="126">
        <v>20879610</v>
      </c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  <c r="IT79" s="13"/>
      <c r="IU79" s="13"/>
      <c r="IV79" s="13"/>
    </row>
    <row r="80" spans="1:256" ht="6" customHeight="1">
      <c r="B80" s="13"/>
      <c r="C80" s="13"/>
      <c r="D80" s="13"/>
      <c r="E80" s="181"/>
      <c r="F80" s="13"/>
      <c r="G80" s="13"/>
      <c r="H80" s="180"/>
      <c r="I80" s="180"/>
      <c r="J80" s="14"/>
      <c r="K80" s="180"/>
      <c r="L80" s="15"/>
      <c r="M80" s="180"/>
      <c r="N80" s="14"/>
      <c r="O80" s="16"/>
      <c r="P80" s="15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3"/>
      <c r="IV80" s="13"/>
    </row>
    <row r="81" spans="1:256" ht="21.75" customHeight="1">
      <c r="A81" s="5" t="s">
        <v>11</v>
      </c>
      <c r="B81" s="13"/>
      <c r="C81" s="13"/>
      <c r="D81" s="13"/>
      <c r="E81" s="13"/>
      <c r="F81" s="13"/>
      <c r="G81" s="13"/>
      <c r="I81" s="180"/>
      <c r="J81" s="17">
        <f>SUM(J69:J79)</f>
        <v>1298475864</v>
      </c>
      <c r="K81" s="180"/>
      <c r="L81" s="126">
        <f>SUM(L69:L79)</f>
        <v>1347138949</v>
      </c>
      <c r="M81" s="180"/>
      <c r="N81" s="17">
        <f>SUM(N69:N79)</f>
        <v>1081391511</v>
      </c>
      <c r="O81" s="16"/>
      <c r="P81" s="126">
        <f>SUM(P69:P79)</f>
        <v>1206820720</v>
      </c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3"/>
      <c r="HS81" s="13"/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  <c r="IT81" s="13"/>
      <c r="IU81" s="13"/>
      <c r="IV81" s="13"/>
    </row>
    <row r="82" spans="1:256" ht="21.75" customHeight="1">
      <c r="B82" s="13"/>
      <c r="C82" s="13"/>
      <c r="D82" s="13"/>
      <c r="E82" s="181"/>
      <c r="F82" s="13"/>
      <c r="G82" s="13"/>
      <c r="H82" s="180"/>
      <c r="I82" s="180"/>
      <c r="J82" s="14"/>
      <c r="K82" s="180"/>
      <c r="L82" s="15"/>
      <c r="M82" s="180"/>
      <c r="N82" s="14"/>
      <c r="O82" s="16"/>
      <c r="P82" s="15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3"/>
      <c r="HG82" s="13"/>
      <c r="HH82" s="13"/>
      <c r="HI82" s="13"/>
      <c r="HJ82" s="13"/>
      <c r="HK82" s="13"/>
      <c r="HL82" s="13"/>
      <c r="HM82" s="13"/>
      <c r="HN82" s="13"/>
      <c r="HO82" s="13"/>
      <c r="HP82" s="13"/>
      <c r="HQ82" s="13"/>
      <c r="HR82" s="13"/>
      <c r="HS82" s="13"/>
      <c r="HT82" s="13"/>
      <c r="HU82" s="13"/>
      <c r="HV82" s="13"/>
      <c r="HW82" s="13"/>
      <c r="HX82" s="13"/>
      <c r="HY82" s="13"/>
      <c r="HZ82" s="13"/>
      <c r="IA82" s="13"/>
      <c r="IB82" s="13"/>
      <c r="IC82" s="13"/>
      <c r="ID82" s="13"/>
      <c r="IE82" s="13"/>
      <c r="IF82" s="13"/>
      <c r="IG82" s="13"/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3"/>
      <c r="IS82" s="13"/>
      <c r="IT82" s="13"/>
      <c r="IU82" s="13"/>
      <c r="IV82" s="13"/>
    </row>
    <row r="83" spans="1:256" ht="21.75" customHeight="1">
      <c r="A83" s="20" t="s">
        <v>17</v>
      </c>
      <c r="B83" s="13"/>
      <c r="C83" s="13"/>
      <c r="D83" s="13"/>
      <c r="E83" s="13"/>
      <c r="F83" s="13"/>
      <c r="G83" s="13"/>
      <c r="I83" s="13"/>
      <c r="J83" s="192"/>
      <c r="K83" s="13"/>
      <c r="L83" s="193"/>
      <c r="M83" s="13"/>
      <c r="N83" s="192"/>
      <c r="O83" s="148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3"/>
      <c r="HH83" s="13"/>
      <c r="HI83" s="13"/>
      <c r="HJ83" s="13"/>
      <c r="HK83" s="13"/>
      <c r="HL83" s="13"/>
      <c r="HM83" s="13"/>
      <c r="HN83" s="13"/>
      <c r="HO83" s="13"/>
      <c r="HP83" s="13"/>
      <c r="HQ83" s="13"/>
      <c r="HR83" s="13"/>
      <c r="HS83" s="13"/>
      <c r="HT83" s="13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3"/>
      <c r="IF83" s="13"/>
      <c r="IG83" s="13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3"/>
      <c r="IS83" s="13"/>
      <c r="IT83" s="13"/>
      <c r="IU83" s="13"/>
      <c r="IV83" s="13"/>
    </row>
    <row r="84" spans="1:256" ht="6" customHeight="1">
      <c r="B84" s="13"/>
      <c r="C84" s="13"/>
      <c r="D84" s="13"/>
      <c r="E84" s="181"/>
      <c r="F84" s="13"/>
      <c r="G84" s="13"/>
      <c r="H84" s="180"/>
      <c r="I84" s="180"/>
      <c r="J84" s="14"/>
      <c r="K84" s="180"/>
      <c r="L84" s="15"/>
      <c r="M84" s="180"/>
      <c r="N84" s="14"/>
      <c r="O84" s="16"/>
      <c r="P84" s="15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3"/>
      <c r="HH84" s="13"/>
      <c r="HI84" s="13"/>
      <c r="HJ84" s="13"/>
      <c r="HK84" s="13"/>
      <c r="HL84" s="13"/>
      <c r="HM84" s="13"/>
      <c r="HN84" s="13"/>
      <c r="HO84" s="13"/>
      <c r="HP84" s="13"/>
      <c r="HQ84" s="13"/>
      <c r="HR84" s="13"/>
      <c r="HS84" s="13"/>
      <c r="HT84" s="13"/>
      <c r="HU84" s="13"/>
      <c r="HV84" s="13"/>
      <c r="HW84" s="13"/>
      <c r="HX84" s="13"/>
      <c r="HY84" s="13"/>
      <c r="HZ84" s="13"/>
      <c r="IA84" s="13"/>
      <c r="IB84" s="13"/>
      <c r="IC84" s="13"/>
      <c r="ID84" s="13"/>
      <c r="IE84" s="13"/>
      <c r="IF84" s="13"/>
      <c r="IG84" s="13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3"/>
      <c r="IS84" s="13"/>
      <c r="IT84" s="13"/>
      <c r="IU84" s="13"/>
      <c r="IV84" s="13"/>
    </row>
    <row r="85" spans="1:256" ht="21.75" customHeight="1">
      <c r="A85" s="175" t="s">
        <v>110</v>
      </c>
      <c r="B85" s="13"/>
      <c r="C85" s="13"/>
      <c r="D85" s="13"/>
      <c r="E85" s="13"/>
      <c r="F85" s="13"/>
      <c r="G85" s="13"/>
      <c r="H85" s="186">
        <v>14</v>
      </c>
      <c r="I85" s="13"/>
      <c r="J85" s="14">
        <v>29736830</v>
      </c>
      <c r="K85" s="180"/>
      <c r="L85" s="15">
        <v>36430110</v>
      </c>
      <c r="M85" s="180"/>
      <c r="N85" s="14">
        <v>29736830</v>
      </c>
      <c r="O85" s="16"/>
      <c r="P85" s="15">
        <v>36430110</v>
      </c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3"/>
      <c r="HH85" s="13"/>
      <c r="HI85" s="13"/>
      <c r="HJ85" s="13"/>
      <c r="HK85" s="13"/>
      <c r="HL85" s="13"/>
      <c r="HM85" s="13"/>
      <c r="HN85" s="13"/>
      <c r="HO85" s="13"/>
      <c r="HP85" s="13"/>
      <c r="HQ85" s="13"/>
      <c r="HR85" s="13"/>
      <c r="HS85" s="13"/>
      <c r="HT85" s="13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3"/>
      <c r="IF85" s="13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  <c r="IT85" s="13"/>
      <c r="IU85" s="13"/>
      <c r="IV85" s="13"/>
    </row>
    <row r="86" spans="1:256" ht="21.75" customHeight="1">
      <c r="A86" s="13" t="s">
        <v>32</v>
      </c>
      <c r="B86" s="13"/>
      <c r="C86" s="13"/>
      <c r="D86" s="13"/>
      <c r="E86" s="13"/>
      <c r="F86" s="13"/>
      <c r="G86" s="13"/>
      <c r="I86" s="13"/>
      <c r="J86" s="192">
        <v>33109670</v>
      </c>
      <c r="K86" s="13"/>
      <c r="L86" s="193">
        <v>29882715</v>
      </c>
      <c r="M86" s="13"/>
      <c r="N86" s="192">
        <v>11483705</v>
      </c>
      <c r="O86" s="148"/>
      <c r="P86" s="193">
        <v>9930584</v>
      </c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3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3"/>
      <c r="IU86" s="13"/>
      <c r="IV86" s="13"/>
    </row>
    <row r="87" spans="1:256" ht="21.75" customHeight="1">
      <c r="A87" s="13" t="s">
        <v>191</v>
      </c>
      <c r="B87" s="13"/>
      <c r="C87" s="13"/>
      <c r="D87" s="13"/>
      <c r="E87" s="13"/>
      <c r="F87" s="13"/>
      <c r="G87" s="13"/>
      <c r="H87" s="186">
        <v>15</v>
      </c>
      <c r="I87" s="13"/>
      <c r="J87" s="192">
        <v>177291474</v>
      </c>
      <c r="K87" s="13"/>
      <c r="L87" s="193">
        <v>0</v>
      </c>
      <c r="M87" s="13"/>
      <c r="N87" s="192">
        <v>135085064</v>
      </c>
      <c r="O87" s="148"/>
      <c r="P87" s="193">
        <v>0</v>
      </c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3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3"/>
      <c r="IU87" s="13"/>
      <c r="IV87" s="13"/>
    </row>
    <row r="88" spans="1:256" ht="21.75" customHeight="1">
      <c r="A88" s="195" t="s">
        <v>102</v>
      </c>
      <c r="B88" s="13"/>
      <c r="C88" s="13"/>
      <c r="D88" s="13"/>
      <c r="E88" s="13"/>
      <c r="F88" s="13"/>
      <c r="G88" s="13"/>
      <c r="I88" s="13"/>
      <c r="J88" s="192">
        <v>7973014</v>
      </c>
      <c r="K88" s="13"/>
      <c r="L88" s="193">
        <v>31522025</v>
      </c>
      <c r="M88" s="13"/>
      <c r="N88" s="192">
        <v>4950195</v>
      </c>
      <c r="O88" s="148"/>
      <c r="P88" s="15">
        <v>28528330</v>
      </c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3"/>
      <c r="HH88" s="13"/>
      <c r="HI88" s="13"/>
      <c r="HJ88" s="13"/>
      <c r="HK88" s="13"/>
      <c r="HL88" s="13"/>
      <c r="HM88" s="13"/>
      <c r="HN88" s="13"/>
      <c r="HO88" s="13"/>
      <c r="HP88" s="13"/>
      <c r="HQ88" s="13"/>
      <c r="HR88" s="13"/>
      <c r="HS88" s="13"/>
      <c r="HT88" s="13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3"/>
      <c r="IF88" s="13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3"/>
      <c r="IU88" s="13"/>
      <c r="IV88" s="13"/>
    </row>
    <row r="89" spans="1:256" ht="21.75" customHeight="1">
      <c r="A89" s="195" t="s">
        <v>233</v>
      </c>
      <c r="B89" s="13"/>
      <c r="C89" s="13"/>
      <c r="D89" s="13"/>
      <c r="E89" s="13"/>
      <c r="F89" s="13"/>
      <c r="G89" s="13"/>
      <c r="I89" s="13"/>
      <c r="J89" s="192">
        <v>192200</v>
      </c>
      <c r="K89" s="13"/>
      <c r="L89" s="193">
        <v>0</v>
      </c>
      <c r="M89" s="13"/>
      <c r="N89" s="192">
        <v>192200</v>
      </c>
      <c r="O89" s="148"/>
      <c r="P89" s="15">
        <v>0</v>
      </c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3"/>
      <c r="HT89" s="13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3"/>
      <c r="IF89" s="13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3"/>
      <c r="IU89" s="13"/>
      <c r="IV89" s="13"/>
    </row>
    <row r="90" spans="1:256" ht="21.75" customHeight="1">
      <c r="A90" s="175" t="s">
        <v>58</v>
      </c>
      <c r="B90" s="13"/>
      <c r="C90" s="13"/>
      <c r="D90" s="13"/>
      <c r="E90" s="13"/>
      <c r="F90" s="13"/>
      <c r="G90" s="13"/>
      <c r="I90" s="13"/>
      <c r="J90" s="17">
        <v>15525404</v>
      </c>
      <c r="K90" s="13"/>
      <c r="L90" s="126">
        <v>15348882</v>
      </c>
      <c r="M90" s="13"/>
      <c r="N90" s="17">
        <v>0</v>
      </c>
      <c r="O90" s="148"/>
      <c r="P90" s="126">
        <v>0</v>
      </c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3"/>
      <c r="HG90" s="13"/>
      <c r="HH90" s="13"/>
      <c r="HI90" s="13"/>
      <c r="HJ90" s="13"/>
      <c r="HK90" s="13"/>
      <c r="HL90" s="13"/>
      <c r="HM90" s="13"/>
      <c r="HN90" s="13"/>
      <c r="HO90" s="13"/>
      <c r="HP90" s="13"/>
      <c r="HQ90" s="13"/>
      <c r="HR90" s="13"/>
      <c r="HS90" s="13"/>
      <c r="HT90" s="13"/>
      <c r="HU90" s="13"/>
      <c r="HV90" s="13"/>
      <c r="HW90" s="13"/>
      <c r="HX90" s="13"/>
      <c r="HY90" s="13"/>
      <c r="HZ90" s="13"/>
      <c r="IA90" s="13"/>
      <c r="IB90" s="13"/>
      <c r="IC90" s="13"/>
      <c r="ID90" s="13"/>
      <c r="IE90" s="13"/>
      <c r="IF90" s="13"/>
      <c r="IG90" s="13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3"/>
      <c r="IS90" s="13"/>
      <c r="IT90" s="13"/>
      <c r="IU90" s="13"/>
      <c r="IV90" s="13"/>
    </row>
    <row r="91" spans="1:256" ht="6" customHeight="1">
      <c r="B91" s="13"/>
      <c r="C91" s="13"/>
      <c r="D91" s="13"/>
      <c r="E91" s="13"/>
      <c r="F91" s="13"/>
      <c r="G91" s="13"/>
      <c r="I91" s="13"/>
      <c r="J91" s="14"/>
      <c r="K91" s="13"/>
      <c r="L91" s="15"/>
      <c r="M91" s="13"/>
      <c r="N91" s="14"/>
      <c r="O91" s="148"/>
      <c r="P91" s="15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3"/>
      <c r="GQ91" s="13"/>
      <c r="GR91" s="13"/>
      <c r="GS91" s="13"/>
      <c r="GT91" s="13"/>
      <c r="GU91" s="13"/>
      <c r="GV91" s="13"/>
      <c r="GW91" s="13"/>
      <c r="GX91" s="13"/>
      <c r="GY91" s="13"/>
      <c r="GZ91" s="13"/>
      <c r="HA91" s="13"/>
      <c r="HB91" s="13"/>
      <c r="HC91" s="13"/>
      <c r="HD91" s="13"/>
      <c r="HE91" s="13"/>
      <c r="HF91" s="13"/>
      <c r="HG91" s="13"/>
      <c r="HH91" s="13"/>
      <c r="HI91" s="13"/>
      <c r="HJ91" s="13"/>
      <c r="HK91" s="13"/>
      <c r="HL91" s="13"/>
      <c r="HM91" s="13"/>
      <c r="HN91" s="13"/>
      <c r="HO91" s="13"/>
      <c r="HP91" s="13"/>
      <c r="HQ91" s="13"/>
      <c r="HR91" s="13"/>
      <c r="HS91" s="13"/>
      <c r="HT91" s="13"/>
      <c r="HU91" s="13"/>
      <c r="HV91" s="13"/>
      <c r="HW91" s="13"/>
      <c r="HX91" s="13"/>
      <c r="HY91" s="13"/>
      <c r="HZ91" s="13"/>
      <c r="IA91" s="13"/>
      <c r="IB91" s="13"/>
      <c r="IC91" s="13"/>
      <c r="ID91" s="13"/>
      <c r="IE91" s="13"/>
      <c r="IF91" s="13"/>
      <c r="IG91" s="13"/>
      <c r="IH91" s="13"/>
      <c r="II91" s="13"/>
      <c r="IJ91" s="13"/>
      <c r="IK91" s="13"/>
      <c r="IL91" s="13"/>
      <c r="IM91" s="13"/>
      <c r="IN91" s="13"/>
      <c r="IO91" s="13"/>
      <c r="IP91" s="13"/>
      <c r="IQ91" s="13"/>
      <c r="IR91" s="13"/>
      <c r="IS91" s="13"/>
      <c r="IT91" s="13"/>
      <c r="IU91" s="13"/>
      <c r="IV91" s="13"/>
    </row>
    <row r="92" spans="1:256" ht="21.75" customHeight="1">
      <c r="A92" s="5" t="s">
        <v>18</v>
      </c>
      <c r="B92" s="13"/>
      <c r="C92" s="13"/>
      <c r="D92" s="13"/>
      <c r="E92" s="13"/>
      <c r="F92" s="13"/>
      <c r="G92" s="13"/>
      <c r="I92" s="13"/>
      <c r="J92" s="17">
        <f>SUM(J84:J90)</f>
        <v>263828592</v>
      </c>
      <c r="K92" s="13"/>
      <c r="L92" s="126">
        <f>SUM(L84:L90)</f>
        <v>113183732</v>
      </c>
      <c r="M92" s="13"/>
      <c r="N92" s="17">
        <f>SUM(N84:N90)</f>
        <v>181447994</v>
      </c>
      <c r="O92" s="148"/>
      <c r="P92" s="126">
        <f>SUM(P84:P90)</f>
        <v>74889024</v>
      </c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3"/>
      <c r="GQ92" s="13"/>
      <c r="GR92" s="13"/>
      <c r="GS92" s="13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3"/>
      <c r="HE92" s="13"/>
      <c r="HF92" s="13"/>
      <c r="HG92" s="13"/>
      <c r="HH92" s="13"/>
      <c r="HI92" s="13"/>
      <c r="HJ92" s="13"/>
      <c r="HK92" s="13"/>
      <c r="HL92" s="13"/>
      <c r="HM92" s="13"/>
      <c r="HN92" s="13"/>
      <c r="HO92" s="13"/>
      <c r="HP92" s="13"/>
      <c r="HQ92" s="13"/>
      <c r="HR92" s="13"/>
      <c r="HS92" s="13"/>
      <c r="HT92" s="13"/>
      <c r="HU92" s="13"/>
      <c r="HV92" s="13"/>
      <c r="HW92" s="13"/>
      <c r="HX92" s="13"/>
      <c r="HY92" s="13"/>
      <c r="HZ92" s="13"/>
      <c r="IA92" s="13"/>
      <c r="IB92" s="13"/>
      <c r="IC92" s="13"/>
      <c r="ID92" s="13"/>
      <c r="IE92" s="13"/>
      <c r="IF92" s="13"/>
      <c r="IG92" s="13"/>
      <c r="IH92" s="13"/>
      <c r="II92" s="13"/>
      <c r="IJ92" s="13"/>
      <c r="IK92" s="13"/>
      <c r="IL92" s="13"/>
      <c r="IM92" s="13"/>
      <c r="IN92" s="13"/>
      <c r="IO92" s="13"/>
      <c r="IP92" s="13"/>
      <c r="IQ92" s="13"/>
      <c r="IR92" s="13"/>
      <c r="IS92" s="13"/>
      <c r="IT92" s="13"/>
      <c r="IU92" s="13"/>
      <c r="IV92" s="13"/>
    </row>
    <row r="93" spans="1:256" ht="6" customHeight="1">
      <c r="B93" s="13"/>
      <c r="C93" s="13"/>
      <c r="D93" s="13"/>
      <c r="E93" s="13"/>
      <c r="F93" s="13"/>
      <c r="G93" s="13"/>
      <c r="I93" s="180"/>
      <c r="J93" s="14"/>
      <c r="K93" s="180"/>
      <c r="L93" s="15"/>
      <c r="M93" s="180"/>
      <c r="N93" s="14"/>
      <c r="O93" s="16"/>
      <c r="P93" s="15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3"/>
      <c r="GQ93" s="13"/>
      <c r="GR93" s="13"/>
      <c r="GS93" s="13"/>
      <c r="GT93" s="13"/>
      <c r="GU93" s="13"/>
      <c r="GV93" s="13"/>
      <c r="GW93" s="13"/>
      <c r="GX93" s="13"/>
      <c r="GY93" s="13"/>
      <c r="GZ93" s="13"/>
      <c r="HA93" s="13"/>
      <c r="HB93" s="13"/>
      <c r="HC93" s="13"/>
      <c r="HD93" s="13"/>
      <c r="HE93" s="13"/>
      <c r="HF93" s="13"/>
      <c r="HG93" s="13"/>
      <c r="HH93" s="13"/>
      <c r="HI93" s="13"/>
      <c r="HJ93" s="13"/>
      <c r="HK93" s="13"/>
      <c r="HL93" s="13"/>
      <c r="HM93" s="13"/>
      <c r="HN93" s="13"/>
      <c r="HO93" s="13"/>
      <c r="HP93" s="13"/>
      <c r="HQ93" s="13"/>
      <c r="HR93" s="13"/>
      <c r="HS93" s="13"/>
      <c r="HT93" s="13"/>
      <c r="HU93" s="13"/>
      <c r="HV93" s="13"/>
      <c r="HW93" s="13"/>
      <c r="HX93" s="13"/>
      <c r="HY93" s="13"/>
      <c r="HZ93" s="13"/>
      <c r="IA93" s="13"/>
      <c r="IB93" s="13"/>
      <c r="IC93" s="13"/>
      <c r="ID93" s="13"/>
      <c r="IE93" s="13"/>
      <c r="IF93" s="13"/>
      <c r="IG93" s="13"/>
      <c r="IH93" s="13"/>
      <c r="II93" s="13"/>
      <c r="IJ93" s="13"/>
      <c r="IK93" s="13"/>
      <c r="IL93" s="13"/>
      <c r="IM93" s="13"/>
      <c r="IN93" s="13"/>
      <c r="IO93" s="13"/>
      <c r="IP93" s="13"/>
      <c r="IQ93" s="13"/>
      <c r="IR93" s="13"/>
      <c r="IS93" s="13"/>
      <c r="IT93" s="13"/>
      <c r="IU93" s="13"/>
      <c r="IV93" s="13"/>
    </row>
    <row r="94" spans="1:256" ht="21.75" customHeight="1">
      <c r="A94" s="5" t="s">
        <v>6</v>
      </c>
      <c r="B94" s="13"/>
      <c r="C94" s="20"/>
      <c r="D94" s="13"/>
      <c r="E94" s="13"/>
      <c r="F94" s="13"/>
      <c r="G94" s="13"/>
      <c r="I94" s="180"/>
      <c r="J94" s="17">
        <f>SUM(J81,J92)</f>
        <v>1562304456</v>
      </c>
      <c r="K94" s="180"/>
      <c r="L94" s="126">
        <f>SUM(L81,L92)</f>
        <v>1460322681</v>
      </c>
      <c r="M94" s="180"/>
      <c r="N94" s="17">
        <f>SUM(N81,N92)</f>
        <v>1262839505</v>
      </c>
      <c r="O94" s="16"/>
      <c r="P94" s="126">
        <f>SUM(P81,P92)</f>
        <v>1281709744</v>
      </c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3"/>
      <c r="GQ94" s="13"/>
      <c r="GR94" s="13"/>
      <c r="GS94" s="13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3"/>
      <c r="HE94" s="13"/>
      <c r="HF94" s="13"/>
      <c r="HG94" s="13"/>
      <c r="HH94" s="13"/>
      <c r="HI94" s="13"/>
      <c r="HJ94" s="13"/>
      <c r="HK94" s="13"/>
      <c r="HL94" s="13"/>
      <c r="HM94" s="13"/>
      <c r="HN94" s="13"/>
      <c r="HO94" s="13"/>
      <c r="HP94" s="13"/>
      <c r="HQ94" s="13"/>
      <c r="HR94" s="13"/>
      <c r="HS94" s="13"/>
      <c r="HT94" s="13"/>
      <c r="HU94" s="13"/>
      <c r="HV94" s="13"/>
      <c r="HW94" s="13"/>
      <c r="HX94" s="13"/>
      <c r="HY94" s="13"/>
      <c r="HZ94" s="13"/>
      <c r="IA94" s="13"/>
      <c r="IB94" s="13"/>
      <c r="IC94" s="13"/>
      <c r="ID94" s="13"/>
      <c r="IE94" s="13"/>
      <c r="IF94" s="13"/>
      <c r="IG94" s="13"/>
      <c r="IH94" s="13"/>
      <c r="II94" s="13"/>
      <c r="IJ94" s="13"/>
      <c r="IK94" s="13"/>
      <c r="IL94" s="13"/>
      <c r="IM94" s="13"/>
      <c r="IN94" s="13"/>
      <c r="IO94" s="13"/>
      <c r="IP94" s="13"/>
      <c r="IQ94" s="13"/>
      <c r="IR94" s="13"/>
      <c r="IS94" s="13"/>
      <c r="IT94" s="13"/>
      <c r="IU94" s="13"/>
      <c r="IV94" s="13"/>
    </row>
    <row r="95" spans="1:256" ht="21.75" customHeight="1">
      <c r="A95" s="5"/>
      <c r="B95" s="13"/>
      <c r="C95" s="20"/>
      <c r="D95" s="13"/>
      <c r="E95" s="13"/>
      <c r="F95" s="13"/>
      <c r="G95" s="13"/>
      <c r="I95" s="180"/>
      <c r="J95" s="15"/>
      <c r="K95" s="180"/>
      <c r="L95" s="15"/>
      <c r="M95" s="180"/>
      <c r="N95" s="15"/>
      <c r="O95" s="16"/>
      <c r="P95" s="15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3"/>
      <c r="HQ95" s="13"/>
      <c r="HR95" s="13"/>
      <c r="HS95" s="13"/>
      <c r="HT95" s="13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3"/>
      <c r="IF95" s="13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  <c r="IT95" s="13"/>
      <c r="IU95" s="13"/>
      <c r="IV95" s="13"/>
    </row>
    <row r="96" spans="1:256" ht="21.75" customHeight="1">
      <c r="A96" s="5"/>
      <c r="B96" s="13"/>
      <c r="C96" s="20"/>
      <c r="D96" s="13"/>
      <c r="E96" s="13"/>
      <c r="F96" s="13"/>
      <c r="G96" s="13"/>
      <c r="I96" s="180"/>
      <c r="J96" s="15"/>
      <c r="K96" s="180"/>
      <c r="L96" s="15"/>
      <c r="M96" s="16"/>
      <c r="N96" s="15"/>
      <c r="O96" s="15"/>
      <c r="P96" s="15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3"/>
      <c r="GI96" s="13"/>
      <c r="GJ96" s="13"/>
      <c r="GK96" s="13"/>
      <c r="GL96" s="13"/>
      <c r="GM96" s="13"/>
      <c r="GN96" s="13"/>
      <c r="GO96" s="13"/>
      <c r="GP96" s="13"/>
      <c r="GQ96" s="13"/>
      <c r="GR96" s="13"/>
      <c r="GS96" s="13"/>
      <c r="GT96" s="13"/>
      <c r="GU96" s="13"/>
      <c r="GV96" s="13"/>
      <c r="GW96" s="13"/>
      <c r="GX96" s="13"/>
      <c r="GY96" s="13"/>
      <c r="GZ96" s="13"/>
      <c r="HA96" s="13"/>
      <c r="HB96" s="13"/>
      <c r="HC96" s="13"/>
      <c r="HD96" s="13"/>
      <c r="HE96" s="13"/>
      <c r="HF96" s="13"/>
      <c r="HG96" s="13"/>
      <c r="HH96" s="13"/>
      <c r="HI96" s="13"/>
      <c r="HJ96" s="13"/>
      <c r="HK96" s="13"/>
      <c r="HL96" s="13"/>
      <c r="HM96" s="13"/>
      <c r="HN96" s="13"/>
      <c r="HO96" s="13"/>
      <c r="HP96" s="13"/>
      <c r="HQ96" s="13"/>
      <c r="HR96" s="13"/>
      <c r="HS96" s="13"/>
      <c r="HT96" s="13"/>
      <c r="HU96" s="13"/>
      <c r="HV96" s="13"/>
      <c r="HW96" s="13"/>
      <c r="HX96" s="13"/>
      <c r="HY96" s="13"/>
      <c r="HZ96" s="13"/>
      <c r="IA96" s="13"/>
      <c r="IB96" s="13"/>
      <c r="IC96" s="13"/>
      <c r="ID96" s="13"/>
      <c r="IE96" s="13"/>
      <c r="IF96" s="13"/>
      <c r="IG96" s="13"/>
      <c r="IH96" s="13"/>
      <c r="II96" s="13"/>
      <c r="IJ96" s="13"/>
      <c r="IK96" s="13"/>
      <c r="IL96" s="13"/>
      <c r="IM96" s="13"/>
      <c r="IN96" s="13"/>
      <c r="IO96" s="13"/>
      <c r="IP96" s="13"/>
      <c r="IQ96" s="13"/>
      <c r="IR96" s="13"/>
      <c r="IS96" s="13"/>
      <c r="IT96" s="13"/>
      <c r="IU96" s="13"/>
      <c r="IV96" s="13"/>
    </row>
    <row r="97" spans="1:256" ht="21.75" customHeight="1">
      <c r="A97" s="264" t="s">
        <v>92</v>
      </c>
      <c r="B97" s="264"/>
      <c r="C97" s="264"/>
      <c r="D97" s="264"/>
      <c r="E97" s="264"/>
      <c r="F97" s="264"/>
      <c r="G97" s="264"/>
      <c r="H97" s="264"/>
      <c r="I97" s="264"/>
      <c r="J97" s="264"/>
      <c r="K97" s="264"/>
      <c r="L97" s="264"/>
      <c r="M97" s="264"/>
      <c r="N97" s="264"/>
      <c r="O97" s="264"/>
      <c r="P97" s="264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  <c r="GN97" s="13"/>
      <c r="GO97" s="13"/>
      <c r="GP97" s="13"/>
      <c r="GQ97" s="13"/>
      <c r="GR97" s="13"/>
      <c r="GS97" s="13"/>
      <c r="GT97" s="13"/>
      <c r="GU97" s="13"/>
      <c r="GV97" s="13"/>
      <c r="GW97" s="13"/>
      <c r="GX97" s="13"/>
      <c r="GY97" s="13"/>
      <c r="GZ97" s="13"/>
      <c r="HA97" s="13"/>
      <c r="HB97" s="13"/>
      <c r="HC97" s="13"/>
      <c r="HD97" s="13"/>
      <c r="HE97" s="13"/>
      <c r="HF97" s="13"/>
      <c r="HG97" s="13"/>
      <c r="HH97" s="13"/>
      <c r="HI97" s="13"/>
      <c r="HJ97" s="13"/>
      <c r="HK97" s="13"/>
      <c r="HL97" s="13"/>
      <c r="HM97" s="13"/>
      <c r="HN97" s="13"/>
      <c r="HO97" s="13"/>
      <c r="HP97" s="13"/>
      <c r="HQ97" s="13"/>
      <c r="HR97" s="13"/>
      <c r="HS97" s="13"/>
      <c r="HT97" s="13"/>
      <c r="HU97" s="13"/>
      <c r="HV97" s="13"/>
      <c r="HW97" s="13"/>
      <c r="HX97" s="13"/>
      <c r="HY97" s="13"/>
      <c r="HZ97" s="13"/>
      <c r="IA97" s="13"/>
      <c r="IB97" s="13"/>
      <c r="IC97" s="13"/>
      <c r="ID97" s="13"/>
      <c r="IE97" s="13"/>
      <c r="IF97" s="13"/>
      <c r="IG97" s="13"/>
      <c r="IH97" s="13"/>
      <c r="II97" s="13"/>
      <c r="IJ97" s="13"/>
      <c r="IK97" s="13"/>
      <c r="IL97" s="13"/>
      <c r="IM97" s="13"/>
      <c r="IN97" s="13"/>
      <c r="IO97" s="13"/>
      <c r="IP97" s="13"/>
      <c r="IQ97" s="13"/>
      <c r="IR97" s="13"/>
      <c r="IS97" s="13"/>
      <c r="IT97" s="13"/>
      <c r="IU97" s="13"/>
      <c r="IV97" s="13"/>
    </row>
    <row r="98" spans="1:256" ht="21.75" customHeight="1">
      <c r="A98" s="264" t="s">
        <v>204</v>
      </c>
      <c r="B98" s="264"/>
      <c r="C98" s="264"/>
      <c r="D98" s="264"/>
      <c r="E98" s="264"/>
      <c r="F98" s="264"/>
      <c r="G98" s="264"/>
      <c r="H98" s="264"/>
      <c r="I98" s="264"/>
      <c r="J98" s="264"/>
      <c r="K98" s="264"/>
      <c r="L98" s="264"/>
      <c r="M98" s="264"/>
      <c r="N98" s="264"/>
      <c r="O98" s="264"/>
      <c r="P98" s="264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  <c r="GN98" s="13"/>
      <c r="GO98" s="13"/>
      <c r="GP98" s="13"/>
      <c r="GQ98" s="13"/>
      <c r="GR98" s="13"/>
      <c r="GS98" s="13"/>
      <c r="GT98" s="13"/>
      <c r="GU98" s="13"/>
      <c r="GV98" s="13"/>
      <c r="GW98" s="13"/>
      <c r="GX98" s="13"/>
      <c r="GY98" s="13"/>
      <c r="GZ98" s="13"/>
      <c r="HA98" s="13"/>
      <c r="HB98" s="13"/>
      <c r="HC98" s="13"/>
      <c r="HD98" s="13"/>
      <c r="HE98" s="13"/>
      <c r="HF98" s="13"/>
      <c r="HG98" s="13"/>
      <c r="HH98" s="13"/>
      <c r="HI98" s="13"/>
      <c r="HJ98" s="13"/>
      <c r="HK98" s="13"/>
      <c r="HL98" s="13"/>
      <c r="HM98" s="13"/>
      <c r="HN98" s="13"/>
      <c r="HO98" s="13"/>
      <c r="HP98" s="13"/>
      <c r="HQ98" s="13"/>
      <c r="HR98" s="13"/>
      <c r="HS98" s="13"/>
      <c r="HT98" s="13"/>
      <c r="HU98" s="13"/>
      <c r="HV98" s="13"/>
      <c r="HW98" s="13"/>
      <c r="HX98" s="13"/>
      <c r="HY98" s="13"/>
      <c r="HZ98" s="13"/>
      <c r="IA98" s="13"/>
      <c r="IB98" s="13"/>
      <c r="IC98" s="13"/>
      <c r="ID98" s="13"/>
      <c r="IE98" s="13"/>
      <c r="IF98" s="13"/>
      <c r="IG98" s="13"/>
      <c r="IH98" s="13"/>
      <c r="II98" s="13"/>
      <c r="IJ98" s="13"/>
      <c r="IK98" s="13"/>
      <c r="IL98" s="13"/>
      <c r="IM98" s="13"/>
      <c r="IN98" s="13"/>
      <c r="IO98" s="13"/>
      <c r="IP98" s="13"/>
      <c r="IQ98" s="13"/>
      <c r="IR98" s="13"/>
      <c r="IS98" s="13"/>
      <c r="IT98" s="13"/>
      <c r="IU98" s="13"/>
      <c r="IV98" s="13"/>
    </row>
    <row r="99" spans="1:256" ht="17.25" customHeight="1">
      <c r="B99" s="13"/>
      <c r="C99" s="13"/>
      <c r="D99" s="13"/>
      <c r="E99" s="13"/>
      <c r="F99" s="13"/>
      <c r="G99" s="13"/>
      <c r="I99" s="180"/>
      <c r="J99" s="16"/>
      <c r="K99" s="180"/>
      <c r="L99" s="16"/>
      <c r="M99" s="16"/>
      <c r="N99" s="15"/>
      <c r="O99" s="15"/>
      <c r="P99" s="15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</row>
    <row r="100" spans="1:256" ht="21.95" customHeight="1">
      <c r="A100" s="199" t="str">
        <f>A54</f>
        <v>หมายเหตุประกอบข้อมูลทางการเงินเป็นส่วนหนึ่งของข้อมูลทางการเงินระหว่างกาลนี้</v>
      </c>
      <c r="B100" s="199"/>
      <c r="C100" s="199"/>
      <c r="D100" s="199"/>
      <c r="E100" s="199"/>
      <c r="F100" s="199"/>
      <c r="G100" s="199"/>
      <c r="H100" s="203"/>
      <c r="I100" s="203"/>
      <c r="J100" s="204"/>
      <c r="K100" s="203"/>
      <c r="L100" s="204"/>
      <c r="M100" s="204"/>
      <c r="N100" s="126"/>
      <c r="O100" s="126"/>
      <c r="P100" s="126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3"/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3"/>
      <c r="GV100" s="13"/>
      <c r="GW100" s="13"/>
      <c r="GX100" s="13"/>
      <c r="GY100" s="13"/>
      <c r="GZ100" s="13"/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3"/>
      <c r="HL100" s="13"/>
      <c r="HM100" s="13"/>
      <c r="HN100" s="13"/>
      <c r="HO100" s="13"/>
      <c r="HP100" s="13"/>
      <c r="HQ100" s="13"/>
      <c r="HR100" s="13"/>
      <c r="HS100" s="13"/>
      <c r="HT100" s="13"/>
      <c r="HU100" s="13"/>
      <c r="HV100" s="13"/>
      <c r="HW100" s="13"/>
      <c r="HX100" s="13"/>
      <c r="HY100" s="13"/>
      <c r="HZ100" s="13"/>
      <c r="IA100" s="13"/>
      <c r="IB100" s="13"/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3"/>
      <c r="IP100" s="13"/>
      <c r="IQ100" s="13"/>
      <c r="IR100" s="13"/>
      <c r="IS100" s="13"/>
      <c r="IT100" s="13"/>
      <c r="IU100" s="13"/>
      <c r="IV100" s="13"/>
    </row>
    <row r="101" spans="1:256" ht="21.75" customHeight="1">
      <c r="A101" s="5" t="str">
        <f>A55</f>
        <v>บริษัท เอแอลที เทเลคอม จำกัด (มหาชน)</v>
      </c>
      <c r="B101" s="5"/>
      <c r="C101" s="5"/>
      <c r="D101" s="5"/>
      <c r="E101" s="5"/>
      <c r="F101" s="5"/>
      <c r="G101" s="5"/>
      <c r="H101" s="6"/>
      <c r="I101" s="6"/>
      <c r="J101" s="7"/>
      <c r="K101" s="6"/>
      <c r="L101" s="7"/>
      <c r="M101" s="7"/>
      <c r="N101" s="8"/>
      <c r="O101" s="8"/>
      <c r="P101" s="8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  <c r="HT101" s="5"/>
      <c r="HU101" s="5"/>
      <c r="HV101" s="5"/>
      <c r="HW101" s="5"/>
      <c r="HX101" s="5"/>
      <c r="HY101" s="5"/>
      <c r="HZ101" s="5"/>
      <c r="IA101" s="5"/>
      <c r="IB101" s="5"/>
      <c r="IC101" s="5"/>
      <c r="ID101" s="5"/>
      <c r="IE101" s="5"/>
      <c r="IF101" s="5"/>
      <c r="IG101" s="5"/>
      <c r="IH101" s="5"/>
      <c r="II101" s="5"/>
      <c r="IJ101" s="5"/>
      <c r="IK101" s="5"/>
      <c r="IL101" s="5"/>
      <c r="IM101" s="5"/>
      <c r="IN101" s="5"/>
      <c r="IO101" s="5"/>
      <c r="IP101" s="5"/>
      <c r="IQ101" s="5"/>
      <c r="IR101" s="5"/>
      <c r="IS101" s="5"/>
      <c r="IT101" s="5"/>
      <c r="IU101" s="5"/>
      <c r="IV101" s="5"/>
    </row>
    <row r="102" spans="1:256" ht="21.75" customHeight="1">
      <c r="A102" s="5" t="s">
        <v>202</v>
      </c>
      <c r="B102" s="5"/>
      <c r="C102" s="5"/>
      <c r="D102" s="5"/>
      <c r="E102" s="5"/>
      <c r="F102" s="5"/>
      <c r="G102" s="5"/>
      <c r="H102" s="6"/>
      <c r="I102" s="6"/>
      <c r="J102" s="7"/>
      <c r="K102" s="6"/>
      <c r="L102" s="7"/>
      <c r="M102" s="7"/>
      <c r="N102" s="8"/>
      <c r="O102" s="8"/>
      <c r="P102" s="8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HX102" s="5"/>
      <c r="HY102" s="5"/>
      <c r="HZ102" s="5"/>
      <c r="IA102" s="5"/>
      <c r="IB102" s="5"/>
      <c r="IC102" s="5"/>
      <c r="ID102" s="5"/>
      <c r="IE102" s="5"/>
      <c r="IF102" s="5"/>
      <c r="IG102" s="5"/>
      <c r="IH102" s="5"/>
      <c r="II102" s="5"/>
      <c r="IJ102" s="5"/>
      <c r="IK102" s="5"/>
      <c r="IL102" s="5"/>
      <c r="IM102" s="5"/>
      <c r="IN102" s="5"/>
      <c r="IO102" s="5"/>
      <c r="IP102" s="5"/>
      <c r="IQ102" s="5"/>
      <c r="IR102" s="5"/>
      <c r="IS102" s="5"/>
      <c r="IT102" s="5"/>
      <c r="IU102" s="5"/>
      <c r="IV102" s="5"/>
    </row>
    <row r="103" spans="1:256" ht="21.75" customHeight="1">
      <c r="A103" s="176" t="str">
        <f>A57</f>
        <v>ณ วันที่ 31 มีนาคม พ.ศ. 2563</v>
      </c>
      <c r="B103" s="177"/>
      <c r="C103" s="177"/>
      <c r="D103" s="177"/>
      <c r="E103" s="177"/>
      <c r="F103" s="177"/>
      <c r="G103" s="177"/>
      <c r="H103" s="178"/>
      <c r="I103" s="178"/>
      <c r="J103" s="129"/>
      <c r="K103" s="178"/>
      <c r="L103" s="129"/>
      <c r="M103" s="129"/>
      <c r="N103" s="10"/>
      <c r="O103" s="10"/>
      <c r="P103" s="10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 s="5"/>
      <c r="HK103" s="5"/>
      <c r="HL103" s="5"/>
      <c r="HM103" s="5"/>
      <c r="HN103" s="5"/>
      <c r="HO103" s="5"/>
      <c r="HP103" s="5"/>
      <c r="HQ103" s="5"/>
      <c r="HR103" s="5"/>
      <c r="HS103" s="5"/>
      <c r="HT103" s="5"/>
      <c r="HU103" s="5"/>
      <c r="HV103" s="5"/>
      <c r="HW103" s="5"/>
      <c r="HX103" s="5"/>
      <c r="HY103" s="5"/>
      <c r="HZ103" s="5"/>
      <c r="IA103" s="5"/>
      <c r="IB103" s="5"/>
      <c r="IC103" s="5"/>
      <c r="ID103" s="5"/>
      <c r="IE103" s="5"/>
      <c r="IF103" s="5"/>
      <c r="IG103" s="5"/>
      <c r="IH103" s="5"/>
      <c r="II103" s="5"/>
      <c r="IJ103" s="5"/>
      <c r="IK103" s="5"/>
      <c r="IL103" s="5"/>
      <c r="IM103" s="5"/>
      <c r="IN103" s="5"/>
      <c r="IO103" s="5"/>
      <c r="IP103" s="5"/>
      <c r="IQ103" s="5"/>
      <c r="IR103" s="5"/>
      <c r="IS103" s="5"/>
      <c r="IT103" s="5"/>
      <c r="IU103" s="5"/>
      <c r="IV103" s="5"/>
    </row>
    <row r="104" spans="1:256" ht="21.75" customHeight="1">
      <c r="A104" s="5"/>
      <c r="B104" s="5"/>
      <c r="C104" s="5"/>
      <c r="D104" s="5"/>
      <c r="E104" s="5"/>
      <c r="F104" s="5"/>
      <c r="G104" s="5"/>
      <c r="H104" s="6"/>
      <c r="I104" s="6"/>
      <c r="J104" s="7"/>
      <c r="K104" s="6"/>
      <c r="L104" s="7"/>
      <c r="M104" s="7"/>
      <c r="N104" s="8"/>
      <c r="O104" s="8"/>
      <c r="P104" s="8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  <c r="HW104" s="5"/>
      <c r="HX104" s="5"/>
      <c r="HY104" s="5"/>
      <c r="HZ104" s="5"/>
      <c r="IA104" s="5"/>
      <c r="IB104" s="5"/>
      <c r="IC104" s="5"/>
      <c r="ID104" s="5"/>
      <c r="IE104" s="5"/>
      <c r="IF104" s="5"/>
      <c r="IG104" s="5"/>
      <c r="IH104" s="5"/>
      <c r="II104" s="5"/>
      <c r="IJ104" s="5"/>
      <c r="IK104" s="5"/>
      <c r="IL104" s="5"/>
      <c r="IM104" s="5"/>
      <c r="IN104" s="5"/>
      <c r="IO104" s="5"/>
      <c r="IP104" s="5"/>
      <c r="IQ104" s="5"/>
      <c r="IR104" s="5"/>
      <c r="IS104" s="5"/>
      <c r="IT104" s="5"/>
      <c r="IU104" s="5"/>
      <c r="IV104" s="5"/>
    </row>
    <row r="105" spans="1:256" ht="18" customHeight="1">
      <c r="A105" s="5"/>
      <c r="B105" s="5"/>
      <c r="C105" s="5"/>
      <c r="D105" s="5"/>
      <c r="E105" s="5"/>
      <c r="F105" s="5"/>
      <c r="G105" s="5"/>
      <c r="H105" s="6"/>
      <c r="I105" s="6"/>
      <c r="J105" s="265" t="s">
        <v>61</v>
      </c>
      <c r="K105" s="265"/>
      <c r="L105" s="265"/>
      <c r="M105" s="11"/>
      <c r="N105" s="265" t="s">
        <v>117</v>
      </c>
      <c r="O105" s="265"/>
      <c r="P105" s="26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5"/>
      <c r="HW105" s="5"/>
      <c r="HX105" s="5"/>
      <c r="HY105" s="5"/>
      <c r="HZ105" s="5"/>
      <c r="IA105" s="5"/>
      <c r="IB105" s="5"/>
      <c r="IC105" s="5"/>
      <c r="ID105" s="5"/>
      <c r="IE105" s="5"/>
      <c r="IF105" s="5"/>
      <c r="IG105" s="5"/>
      <c r="IH105" s="5"/>
      <c r="II105" s="5"/>
      <c r="IJ105" s="5"/>
      <c r="IK105" s="5"/>
      <c r="IL105" s="5"/>
      <c r="IM105" s="5"/>
      <c r="IN105" s="5"/>
      <c r="IO105" s="5"/>
      <c r="IP105" s="5"/>
      <c r="IQ105" s="5"/>
      <c r="IR105" s="5"/>
      <c r="IS105" s="5"/>
      <c r="IT105" s="5"/>
      <c r="IU105" s="5"/>
      <c r="IV105" s="5"/>
    </row>
    <row r="106" spans="1:256" ht="18" customHeight="1">
      <c r="A106" s="5"/>
      <c r="B106" s="5"/>
      <c r="C106" s="5"/>
      <c r="D106" s="5"/>
      <c r="E106" s="5"/>
      <c r="F106" s="5"/>
      <c r="G106" s="5"/>
      <c r="H106" s="6"/>
      <c r="I106" s="6"/>
      <c r="J106" s="12" t="s">
        <v>49</v>
      </c>
      <c r="K106" s="11"/>
      <c r="L106" s="12" t="s">
        <v>50</v>
      </c>
      <c r="M106" s="11"/>
      <c r="N106" s="12" t="s">
        <v>49</v>
      </c>
      <c r="O106" s="11"/>
      <c r="P106" s="12" t="s">
        <v>50</v>
      </c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5"/>
      <c r="HW106" s="5"/>
      <c r="HX106" s="5"/>
      <c r="HY106" s="5"/>
      <c r="HZ106" s="5"/>
      <c r="IA106" s="5"/>
      <c r="IB106" s="5"/>
      <c r="IC106" s="5"/>
      <c r="ID106" s="5"/>
      <c r="IE106" s="5"/>
      <c r="IF106" s="5"/>
      <c r="IG106" s="5"/>
      <c r="IH106" s="5"/>
      <c r="II106" s="5"/>
      <c r="IJ106" s="5"/>
      <c r="IK106" s="5"/>
      <c r="IL106" s="5"/>
      <c r="IM106" s="5"/>
      <c r="IN106" s="5"/>
      <c r="IO106" s="5"/>
      <c r="IP106" s="5"/>
      <c r="IQ106" s="5"/>
      <c r="IR106" s="5"/>
      <c r="IS106" s="5"/>
      <c r="IT106" s="5"/>
      <c r="IU106" s="5"/>
      <c r="IV106" s="5"/>
    </row>
    <row r="107" spans="1:256" ht="18" customHeight="1">
      <c r="A107" s="5"/>
      <c r="B107" s="5"/>
      <c r="C107" s="5"/>
      <c r="D107" s="5"/>
      <c r="E107" s="5"/>
      <c r="F107" s="5"/>
      <c r="G107" s="5"/>
      <c r="H107" s="6"/>
      <c r="I107" s="6"/>
      <c r="J107" s="12" t="s">
        <v>48</v>
      </c>
      <c r="K107" s="11"/>
      <c r="L107" s="12" t="s">
        <v>44</v>
      </c>
      <c r="M107" s="11"/>
      <c r="N107" s="12" t="s">
        <v>48</v>
      </c>
      <c r="O107" s="11"/>
      <c r="P107" s="12" t="s">
        <v>44</v>
      </c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 s="5"/>
      <c r="HK107" s="5"/>
      <c r="HL107" s="5"/>
      <c r="HM107" s="5"/>
      <c r="HN107" s="5"/>
      <c r="HO107" s="5"/>
      <c r="HP107" s="5"/>
      <c r="HQ107" s="5"/>
      <c r="HR107" s="5"/>
      <c r="HS107" s="5"/>
      <c r="HT107" s="5"/>
      <c r="HU107" s="5"/>
      <c r="HV107" s="5"/>
      <c r="HW107" s="5"/>
      <c r="HX107" s="5"/>
      <c r="HY107" s="5"/>
      <c r="HZ107" s="5"/>
      <c r="IA107" s="5"/>
      <c r="IB107" s="5"/>
      <c r="IC107" s="5"/>
      <c r="ID107" s="5"/>
      <c r="IE107" s="5"/>
      <c r="IF107" s="5"/>
      <c r="IG107" s="5"/>
      <c r="IH107" s="5"/>
      <c r="II107" s="5"/>
      <c r="IJ107" s="5"/>
      <c r="IK107" s="5"/>
      <c r="IL107" s="5"/>
      <c r="IM107" s="5"/>
      <c r="IN107" s="5"/>
      <c r="IO107" s="5"/>
      <c r="IP107" s="5"/>
      <c r="IQ107" s="5"/>
      <c r="IR107" s="5"/>
      <c r="IS107" s="5"/>
      <c r="IT107" s="5"/>
      <c r="IU107" s="5"/>
      <c r="IV107" s="5"/>
    </row>
    <row r="108" spans="1:256" ht="18" customHeight="1">
      <c r="A108" s="5"/>
      <c r="B108" s="5"/>
      <c r="C108" s="5"/>
      <c r="D108" s="5"/>
      <c r="E108" s="5"/>
      <c r="F108" s="5"/>
      <c r="G108" s="5"/>
      <c r="H108" s="6"/>
      <c r="I108" s="6"/>
      <c r="J108" s="8" t="s">
        <v>175</v>
      </c>
      <c r="K108" s="6"/>
      <c r="L108" s="8" t="s">
        <v>156</v>
      </c>
      <c r="M108" s="7"/>
      <c r="N108" s="8" t="s">
        <v>175</v>
      </c>
      <c r="O108" s="6"/>
      <c r="P108" s="8" t="s">
        <v>156</v>
      </c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  <c r="HW108" s="5"/>
      <c r="HX108" s="5"/>
      <c r="HY108" s="5"/>
      <c r="HZ108" s="5"/>
      <c r="IA108" s="5"/>
      <c r="IB108" s="5"/>
      <c r="IC108" s="5"/>
      <c r="ID108" s="5"/>
      <c r="IE108" s="5"/>
      <c r="IF108" s="5"/>
      <c r="IG108" s="5"/>
      <c r="IH108" s="5"/>
      <c r="II108" s="5"/>
      <c r="IJ108" s="5"/>
      <c r="IK108" s="5"/>
      <c r="IL108" s="5"/>
      <c r="IM108" s="5"/>
      <c r="IN108" s="5"/>
      <c r="IO108" s="5"/>
      <c r="IP108" s="5"/>
      <c r="IQ108" s="5"/>
      <c r="IR108" s="5"/>
      <c r="IS108" s="5"/>
      <c r="IT108" s="5"/>
      <c r="IU108" s="5"/>
      <c r="IV108" s="5"/>
    </row>
    <row r="109" spans="1:256" ht="18" customHeight="1">
      <c r="A109" s="5"/>
      <c r="B109" s="5"/>
      <c r="C109" s="5"/>
      <c r="D109" s="5"/>
      <c r="E109" s="5"/>
      <c r="F109" s="5"/>
      <c r="G109" s="5"/>
      <c r="H109" s="178" t="s">
        <v>1</v>
      </c>
      <c r="I109" s="6"/>
      <c r="J109" s="10" t="s">
        <v>2</v>
      </c>
      <c r="K109" s="6"/>
      <c r="L109" s="10" t="s">
        <v>2</v>
      </c>
      <c r="M109" s="8"/>
      <c r="N109" s="10" t="s">
        <v>2</v>
      </c>
      <c r="O109" s="8"/>
      <c r="P109" s="10" t="s">
        <v>2</v>
      </c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 s="5"/>
      <c r="HK109" s="5"/>
      <c r="HL109" s="5"/>
      <c r="HM109" s="5"/>
      <c r="HN109" s="5"/>
      <c r="HO109" s="5"/>
      <c r="HP109" s="5"/>
      <c r="HQ109" s="5"/>
      <c r="HR109" s="5"/>
      <c r="HS109" s="5"/>
      <c r="HT109" s="5"/>
      <c r="HU109" s="5"/>
      <c r="HV109" s="5"/>
      <c r="HW109" s="5"/>
      <c r="HX109" s="5"/>
      <c r="HY109" s="5"/>
      <c r="HZ109" s="5"/>
      <c r="IA109" s="5"/>
      <c r="IB109" s="5"/>
      <c r="IC109" s="5"/>
      <c r="ID109" s="5"/>
      <c r="IE109" s="5"/>
      <c r="IF109" s="5"/>
      <c r="IG109" s="5"/>
      <c r="IH109" s="5"/>
      <c r="II109" s="5"/>
      <c r="IJ109" s="5"/>
      <c r="IK109" s="5"/>
      <c r="IL109" s="5"/>
      <c r="IM109" s="5"/>
      <c r="IN109" s="5"/>
      <c r="IO109" s="5"/>
      <c r="IP109" s="5"/>
      <c r="IQ109" s="5"/>
      <c r="IR109" s="5"/>
      <c r="IS109" s="5"/>
      <c r="IT109" s="5"/>
      <c r="IU109" s="5"/>
      <c r="IV109" s="5"/>
    </row>
    <row r="110" spans="1:256" ht="18" customHeight="1">
      <c r="A110" s="5" t="s">
        <v>203</v>
      </c>
      <c r="B110" s="13"/>
      <c r="C110" s="13"/>
      <c r="D110" s="13"/>
      <c r="E110" s="13"/>
      <c r="F110" s="13"/>
      <c r="G110" s="13"/>
      <c r="H110" s="180"/>
      <c r="I110" s="180"/>
      <c r="J110" s="201"/>
      <c r="K110" s="180"/>
      <c r="L110" s="16"/>
      <c r="M110" s="16"/>
      <c r="N110" s="14"/>
      <c r="O110" s="15"/>
      <c r="P110" s="15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3"/>
      <c r="FT110" s="13"/>
      <c r="FU110" s="13"/>
      <c r="FV110" s="13"/>
      <c r="FW110" s="13"/>
      <c r="FX110" s="13"/>
      <c r="FY110" s="13"/>
      <c r="FZ110" s="13"/>
      <c r="GA110" s="13"/>
      <c r="GB110" s="13"/>
      <c r="GC110" s="13"/>
      <c r="GD110" s="13"/>
      <c r="GE110" s="13"/>
      <c r="GF110" s="13"/>
      <c r="GG110" s="13"/>
      <c r="GH110" s="13"/>
      <c r="GI110" s="13"/>
      <c r="GJ110" s="13"/>
      <c r="GK110" s="13"/>
      <c r="GL110" s="13"/>
      <c r="GM110" s="13"/>
      <c r="GN110" s="13"/>
      <c r="GO110" s="13"/>
      <c r="GP110" s="13"/>
      <c r="GQ110" s="13"/>
      <c r="GR110" s="13"/>
      <c r="GS110" s="13"/>
      <c r="GT110" s="13"/>
      <c r="GU110" s="13"/>
      <c r="GV110" s="13"/>
      <c r="GW110" s="13"/>
      <c r="GX110" s="13"/>
      <c r="GY110" s="13"/>
      <c r="GZ110" s="13"/>
      <c r="HA110" s="13"/>
      <c r="HB110" s="13"/>
      <c r="HC110" s="13"/>
      <c r="HD110" s="13"/>
      <c r="HE110" s="13"/>
      <c r="HF110" s="13"/>
      <c r="HG110" s="13"/>
      <c r="HH110" s="13"/>
      <c r="HI110" s="13"/>
      <c r="HJ110" s="13"/>
      <c r="HK110" s="13"/>
      <c r="HL110" s="13"/>
      <c r="HM110" s="13"/>
      <c r="HN110" s="13"/>
      <c r="HO110" s="13"/>
      <c r="HP110" s="13"/>
      <c r="HQ110" s="13"/>
      <c r="HR110" s="13"/>
      <c r="HS110" s="13"/>
      <c r="HT110" s="13"/>
      <c r="HU110" s="13"/>
      <c r="HV110" s="13"/>
      <c r="HW110" s="13"/>
      <c r="HX110" s="13"/>
      <c r="HY110" s="13"/>
      <c r="HZ110" s="13"/>
      <c r="IA110" s="13"/>
      <c r="IB110" s="13"/>
      <c r="IC110" s="13"/>
      <c r="ID110" s="13"/>
      <c r="IE110" s="13"/>
      <c r="IF110" s="13"/>
      <c r="IG110" s="13"/>
      <c r="IH110" s="13"/>
      <c r="II110" s="13"/>
      <c r="IJ110" s="13"/>
      <c r="IK110" s="13"/>
      <c r="IL110" s="13"/>
      <c r="IM110" s="13"/>
      <c r="IN110" s="13"/>
      <c r="IO110" s="13"/>
      <c r="IP110" s="13"/>
      <c r="IQ110" s="13"/>
      <c r="IR110" s="13"/>
      <c r="IS110" s="13"/>
      <c r="IT110" s="13"/>
      <c r="IU110" s="13"/>
      <c r="IV110" s="13"/>
    </row>
    <row r="111" spans="1:256" ht="6" customHeight="1">
      <c r="A111" s="5"/>
      <c r="B111" s="13"/>
      <c r="C111" s="13"/>
      <c r="D111" s="13"/>
      <c r="E111" s="13"/>
      <c r="F111" s="13"/>
      <c r="G111" s="13"/>
      <c r="I111" s="180"/>
      <c r="J111" s="201"/>
      <c r="K111" s="180"/>
      <c r="L111" s="16"/>
      <c r="M111" s="16"/>
      <c r="N111" s="14"/>
      <c r="O111" s="15"/>
      <c r="P111" s="15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3"/>
      <c r="FT111" s="13"/>
      <c r="FU111" s="13"/>
      <c r="FV111" s="13"/>
      <c r="FW111" s="13"/>
      <c r="FX111" s="13"/>
      <c r="FY111" s="13"/>
      <c r="FZ111" s="13"/>
      <c r="GA111" s="13"/>
      <c r="GB111" s="13"/>
      <c r="GC111" s="13"/>
      <c r="GD111" s="13"/>
      <c r="GE111" s="13"/>
      <c r="GF111" s="13"/>
      <c r="GG111" s="13"/>
      <c r="GH111" s="13"/>
      <c r="GI111" s="13"/>
      <c r="GJ111" s="13"/>
      <c r="GK111" s="13"/>
      <c r="GL111" s="13"/>
      <c r="GM111" s="13"/>
      <c r="GN111" s="13"/>
      <c r="GO111" s="13"/>
      <c r="GP111" s="13"/>
      <c r="GQ111" s="13"/>
      <c r="GR111" s="13"/>
      <c r="GS111" s="13"/>
      <c r="GT111" s="13"/>
      <c r="GU111" s="13"/>
      <c r="GV111" s="13"/>
      <c r="GW111" s="13"/>
      <c r="GX111" s="13"/>
      <c r="GY111" s="13"/>
      <c r="GZ111" s="13"/>
      <c r="HA111" s="13"/>
      <c r="HB111" s="13"/>
      <c r="HC111" s="13"/>
      <c r="HD111" s="13"/>
      <c r="HE111" s="13"/>
      <c r="HF111" s="13"/>
      <c r="HG111" s="13"/>
      <c r="HH111" s="13"/>
      <c r="HI111" s="13"/>
      <c r="HJ111" s="13"/>
      <c r="HK111" s="13"/>
      <c r="HL111" s="13"/>
      <c r="HM111" s="13"/>
      <c r="HN111" s="13"/>
      <c r="HO111" s="13"/>
      <c r="HP111" s="13"/>
      <c r="HQ111" s="13"/>
      <c r="HR111" s="13"/>
      <c r="HS111" s="13"/>
      <c r="HT111" s="13"/>
      <c r="HU111" s="13"/>
      <c r="HV111" s="13"/>
      <c r="HW111" s="13"/>
      <c r="HX111" s="13"/>
      <c r="HY111" s="13"/>
      <c r="HZ111" s="13"/>
      <c r="IA111" s="13"/>
      <c r="IB111" s="13"/>
      <c r="IC111" s="13"/>
      <c r="ID111" s="13"/>
      <c r="IE111" s="13"/>
      <c r="IF111" s="13"/>
      <c r="IG111" s="13"/>
      <c r="IH111" s="13"/>
      <c r="II111" s="13"/>
      <c r="IJ111" s="13"/>
      <c r="IK111" s="13"/>
      <c r="IL111" s="13"/>
      <c r="IM111" s="13"/>
      <c r="IN111" s="13"/>
      <c r="IO111" s="13"/>
      <c r="IP111" s="13"/>
      <c r="IQ111" s="13"/>
      <c r="IR111" s="13"/>
      <c r="IS111" s="13"/>
      <c r="IT111" s="13"/>
      <c r="IU111" s="13"/>
      <c r="IV111" s="13"/>
    </row>
    <row r="112" spans="1:256" ht="18" customHeight="1">
      <c r="A112" s="5" t="s">
        <v>111</v>
      </c>
      <c r="B112" s="13"/>
      <c r="C112" s="13"/>
      <c r="D112" s="13"/>
      <c r="E112" s="13"/>
      <c r="F112" s="13"/>
      <c r="G112" s="13"/>
      <c r="I112" s="180"/>
      <c r="J112" s="201"/>
      <c r="K112" s="180"/>
      <c r="L112" s="16"/>
      <c r="M112" s="16"/>
      <c r="N112" s="14"/>
      <c r="O112" s="15"/>
      <c r="P112" s="15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3"/>
      <c r="GN112" s="13"/>
      <c r="GO112" s="13"/>
      <c r="GP112" s="13"/>
      <c r="GQ112" s="13"/>
      <c r="GR112" s="13"/>
      <c r="GS112" s="13"/>
      <c r="GT112" s="13"/>
      <c r="GU112" s="13"/>
      <c r="GV112" s="13"/>
      <c r="GW112" s="13"/>
      <c r="GX112" s="13"/>
      <c r="GY112" s="13"/>
      <c r="GZ112" s="13"/>
      <c r="HA112" s="13"/>
      <c r="HB112" s="13"/>
      <c r="HC112" s="13"/>
      <c r="HD112" s="13"/>
      <c r="HE112" s="13"/>
      <c r="HF112" s="13"/>
      <c r="HG112" s="13"/>
      <c r="HH112" s="13"/>
      <c r="HI112" s="13"/>
      <c r="HJ112" s="13"/>
      <c r="HK112" s="13"/>
      <c r="HL112" s="13"/>
      <c r="HM112" s="13"/>
      <c r="HN112" s="13"/>
      <c r="HO112" s="13"/>
      <c r="HP112" s="13"/>
      <c r="HQ112" s="13"/>
      <c r="HR112" s="13"/>
      <c r="HS112" s="13"/>
      <c r="HT112" s="13"/>
      <c r="HU112" s="13"/>
      <c r="HV112" s="13"/>
      <c r="HW112" s="13"/>
      <c r="HX112" s="13"/>
      <c r="HY112" s="13"/>
      <c r="HZ112" s="13"/>
      <c r="IA112" s="13"/>
      <c r="IB112" s="13"/>
      <c r="IC112" s="13"/>
      <c r="ID112" s="13"/>
      <c r="IE112" s="13"/>
      <c r="IF112" s="13"/>
      <c r="IG112" s="13"/>
      <c r="IH112" s="13"/>
      <c r="II112" s="13"/>
      <c r="IJ112" s="13"/>
      <c r="IK112" s="13"/>
      <c r="IL112" s="13"/>
      <c r="IM112" s="13"/>
      <c r="IN112" s="13"/>
      <c r="IO112" s="13"/>
      <c r="IP112" s="13"/>
      <c r="IQ112" s="13"/>
      <c r="IR112" s="13"/>
      <c r="IS112" s="13"/>
      <c r="IT112" s="13"/>
      <c r="IU112" s="13"/>
      <c r="IV112" s="13"/>
    </row>
    <row r="113" spans="1:256" ht="6" customHeight="1">
      <c r="A113" s="5"/>
      <c r="B113" s="13"/>
      <c r="C113" s="13"/>
      <c r="D113" s="13"/>
      <c r="E113" s="13"/>
      <c r="F113" s="13"/>
      <c r="G113" s="13"/>
      <c r="I113" s="180"/>
      <c r="J113" s="201"/>
      <c r="K113" s="180"/>
      <c r="L113" s="16"/>
      <c r="M113" s="16"/>
      <c r="N113" s="14"/>
      <c r="O113" s="15"/>
      <c r="P113" s="15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3"/>
      <c r="GO113" s="13"/>
      <c r="GP113" s="13"/>
      <c r="GQ113" s="13"/>
      <c r="GR113" s="13"/>
      <c r="GS113" s="13"/>
      <c r="GT113" s="13"/>
      <c r="GU113" s="13"/>
      <c r="GV113" s="13"/>
      <c r="GW113" s="13"/>
      <c r="GX113" s="13"/>
      <c r="GY113" s="13"/>
      <c r="GZ113" s="13"/>
      <c r="HA113" s="13"/>
      <c r="HB113" s="13"/>
      <c r="HC113" s="13"/>
      <c r="HD113" s="13"/>
      <c r="HE113" s="13"/>
      <c r="HF113" s="13"/>
      <c r="HG113" s="13"/>
      <c r="HH113" s="13"/>
      <c r="HI113" s="13"/>
      <c r="HJ113" s="13"/>
      <c r="HK113" s="13"/>
      <c r="HL113" s="13"/>
      <c r="HM113" s="13"/>
      <c r="HN113" s="13"/>
      <c r="HO113" s="13"/>
      <c r="HP113" s="13"/>
      <c r="HQ113" s="13"/>
      <c r="HR113" s="13"/>
      <c r="HS113" s="13"/>
      <c r="HT113" s="13"/>
      <c r="HU113" s="13"/>
      <c r="HV113" s="13"/>
      <c r="HW113" s="13"/>
      <c r="HX113" s="13"/>
      <c r="HY113" s="13"/>
      <c r="HZ113" s="13"/>
      <c r="IA113" s="13"/>
      <c r="IB113" s="13"/>
      <c r="IC113" s="13"/>
      <c r="ID113" s="13"/>
      <c r="IE113" s="13"/>
      <c r="IF113" s="13"/>
      <c r="IG113" s="13"/>
      <c r="IH113" s="13"/>
      <c r="II113" s="13"/>
      <c r="IJ113" s="13"/>
      <c r="IK113" s="13"/>
      <c r="IL113" s="13"/>
      <c r="IM113" s="13"/>
      <c r="IN113" s="13"/>
      <c r="IO113" s="13"/>
      <c r="IP113" s="13"/>
      <c r="IQ113" s="13"/>
      <c r="IR113" s="13"/>
      <c r="IS113" s="13"/>
      <c r="IT113" s="13"/>
      <c r="IU113" s="13"/>
      <c r="IV113" s="13"/>
    </row>
    <row r="114" spans="1:256" ht="18" customHeight="1">
      <c r="A114" s="175" t="s">
        <v>12</v>
      </c>
      <c r="B114" s="13"/>
      <c r="C114" s="13"/>
      <c r="D114" s="13"/>
      <c r="E114" s="13"/>
      <c r="F114" s="13"/>
      <c r="G114" s="13"/>
      <c r="H114" s="186">
        <v>16</v>
      </c>
      <c r="I114" s="180"/>
      <c r="J114" s="201"/>
      <c r="K114" s="180"/>
      <c r="L114" s="16"/>
      <c r="M114" s="16"/>
      <c r="N114" s="192"/>
      <c r="O114" s="12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13"/>
      <c r="GO114" s="13"/>
      <c r="GP114" s="13"/>
      <c r="GQ114" s="13"/>
      <c r="GR114" s="13"/>
      <c r="GS114" s="13"/>
      <c r="GT114" s="13"/>
      <c r="GU114" s="13"/>
      <c r="GV114" s="13"/>
      <c r="GW114" s="13"/>
      <c r="GX114" s="13"/>
      <c r="GY114" s="13"/>
      <c r="GZ114" s="13"/>
      <c r="HA114" s="13"/>
      <c r="HB114" s="13"/>
      <c r="HC114" s="13"/>
      <c r="HD114" s="13"/>
      <c r="HE114" s="13"/>
      <c r="HF114" s="13"/>
      <c r="HG114" s="13"/>
      <c r="HH114" s="13"/>
      <c r="HI114" s="13"/>
      <c r="HJ114" s="13"/>
      <c r="HK114" s="13"/>
      <c r="HL114" s="13"/>
      <c r="HM114" s="13"/>
      <c r="HN114" s="13"/>
      <c r="HO114" s="13"/>
      <c r="HP114" s="13"/>
      <c r="HQ114" s="13"/>
      <c r="HR114" s="13"/>
      <c r="HS114" s="13"/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/>
      <c r="IL114" s="13"/>
      <c r="IM114" s="13"/>
      <c r="IN114" s="13"/>
      <c r="IO114" s="13"/>
      <c r="IP114" s="13"/>
      <c r="IQ114" s="13"/>
      <c r="IR114" s="13"/>
      <c r="IS114" s="13"/>
      <c r="IT114" s="13"/>
      <c r="IU114" s="13"/>
      <c r="IV114" s="13"/>
    </row>
    <row r="115" spans="1:256" ht="18" customHeight="1">
      <c r="B115" s="13" t="s">
        <v>19</v>
      </c>
      <c r="C115" s="13"/>
      <c r="D115" s="13"/>
      <c r="E115" s="13"/>
      <c r="F115" s="13"/>
      <c r="G115" s="13"/>
      <c r="I115" s="180"/>
      <c r="J115" s="201"/>
      <c r="K115" s="180"/>
      <c r="L115" s="16"/>
      <c r="M115" s="16"/>
      <c r="N115" s="196"/>
      <c r="O115" s="148"/>
      <c r="P115" s="148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  <c r="GZ115" s="13"/>
      <c r="HA115" s="13"/>
      <c r="HB115" s="13"/>
      <c r="HC115" s="13"/>
      <c r="HD115" s="13"/>
      <c r="HE115" s="13"/>
      <c r="HF115" s="13"/>
      <c r="HG115" s="13"/>
      <c r="HH115" s="13"/>
      <c r="HI115" s="13"/>
      <c r="HJ115" s="13"/>
      <c r="HK115" s="13"/>
      <c r="HL115" s="13"/>
      <c r="HM115" s="13"/>
      <c r="HN115" s="13"/>
      <c r="HO115" s="13"/>
      <c r="HP115" s="13"/>
      <c r="HQ115" s="13"/>
      <c r="HR115" s="13"/>
      <c r="HS115" s="13"/>
      <c r="HT115" s="13"/>
      <c r="HU115" s="13"/>
      <c r="HV115" s="13"/>
      <c r="HW115" s="13"/>
      <c r="HX115" s="13"/>
      <c r="HY115" s="13"/>
      <c r="HZ115" s="13"/>
      <c r="IA115" s="13"/>
      <c r="IB115" s="13"/>
      <c r="IC115" s="13"/>
      <c r="ID115" s="13"/>
      <c r="IE115" s="13"/>
      <c r="IF115" s="13"/>
      <c r="IG115" s="13"/>
      <c r="IH115" s="13"/>
      <c r="II115" s="13"/>
      <c r="IJ115" s="13"/>
      <c r="IK115" s="13"/>
      <c r="IL115" s="13"/>
      <c r="IM115" s="13"/>
      <c r="IN115" s="13"/>
      <c r="IO115" s="13"/>
      <c r="IP115" s="13"/>
      <c r="IQ115" s="13"/>
      <c r="IR115" s="13"/>
      <c r="IS115" s="13"/>
      <c r="IT115" s="13"/>
      <c r="IU115" s="13"/>
      <c r="IV115" s="13"/>
    </row>
    <row r="116" spans="1:256" ht="18" customHeight="1">
      <c r="B116" s="13"/>
      <c r="C116" s="13" t="s">
        <v>147</v>
      </c>
      <c r="D116" s="13"/>
      <c r="E116" s="13"/>
      <c r="F116" s="13"/>
      <c r="G116" s="13"/>
      <c r="I116" s="180"/>
      <c r="J116" s="21"/>
      <c r="K116" s="125"/>
      <c r="L116" s="125"/>
      <c r="M116" s="125"/>
      <c r="N116" s="21"/>
      <c r="O116" s="125"/>
      <c r="P116" s="125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3"/>
      <c r="HA116" s="13"/>
      <c r="HB116" s="13"/>
      <c r="HC116" s="13"/>
      <c r="HD116" s="13"/>
      <c r="HE116" s="13"/>
      <c r="HF116" s="13"/>
      <c r="HG116" s="13"/>
      <c r="HH116" s="13"/>
      <c r="HI116" s="13"/>
      <c r="HJ116" s="13"/>
      <c r="HK116" s="13"/>
      <c r="HL116" s="13"/>
      <c r="HM116" s="13"/>
      <c r="HN116" s="13"/>
      <c r="HO116" s="13"/>
      <c r="HP116" s="13"/>
      <c r="HQ116" s="13"/>
      <c r="HR116" s="13"/>
      <c r="HS116" s="13"/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/>
      <c r="IL116" s="13"/>
      <c r="IM116" s="13"/>
      <c r="IN116" s="13"/>
      <c r="IO116" s="13"/>
      <c r="IP116" s="13"/>
      <c r="IQ116" s="13"/>
      <c r="IR116" s="13"/>
      <c r="IS116" s="13"/>
      <c r="IT116" s="13"/>
      <c r="IU116" s="13"/>
      <c r="IV116" s="13"/>
    </row>
    <row r="117" spans="1:256" ht="18" customHeight="1">
      <c r="B117" s="13"/>
      <c r="C117" s="13"/>
      <c r="D117" s="13" t="s">
        <v>93</v>
      </c>
      <c r="E117" s="13"/>
      <c r="F117" s="13"/>
      <c r="G117" s="13"/>
      <c r="I117" s="180"/>
      <c r="J117" s="196"/>
      <c r="K117" s="13"/>
      <c r="L117" s="148"/>
      <c r="M117" s="13"/>
      <c r="N117" s="196"/>
      <c r="O117" s="13"/>
      <c r="P117" s="148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  <c r="GN117" s="13"/>
      <c r="GO117" s="13"/>
      <c r="GP117" s="13"/>
      <c r="GQ117" s="13"/>
      <c r="GR117" s="13"/>
      <c r="GS117" s="13"/>
      <c r="GT117" s="13"/>
      <c r="GU117" s="13"/>
      <c r="GV117" s="13"/>
      <c r="GW117" s="13"/>
      <c r="GX117" s="13"/>
      <c r="GY117" s="13"/>
      <c r="GZ117" s="13"/>
      <c r="HA117" s="13"/>
      <c r="HB117" s="13"/>
      <c r="HC117" s="13"/>
      <c r="HD117" s="13"/>
      <c r="HE117" s="13"/>
      <c r="HF117" s="13"/>
      <c r="HG117" s="13"/>
      <c r="HH117" s="13"/>
      <c r="HI117" s="13"/>
      <c r="HJ117" s="13"/>
      <c r="HK117" s="13"/>
      <c r="HL117" s="13"/>
      <c r="HM117" s="13"/>
      <c r="HN117" s="13"/>
      <c r="HO117" s="13"/>
      <c r="HP117" s="13"/>
      <c r="HQ117" s="13"/>
      <c r="HR117" s="13"/>
      <c r="HS117" s="13"/>
      <c r="HT117" s="13"/>
      <c r="HU117" s="13"/>
      <c r="HV117" s="13"/>
      <c r="HW117" s="13"/>
      <c r="HX117" s="13"/>
      <c r="HY117" s="13"/>
      <c r="HZ117" s="13"/>
      <c r="IA117" s="13"/>
      <c r="IB117" s="13"/>
      <c r="IC117" s="13"/>
      <c r="ID117" s="13"/>
      <c r="IE117" s="13"/>
      <c r="IF117" s="13"/>
      <c r="IG117" s="13"/>
      <c r="IH117" s="13"/>
      <c r="II117" s="13"/>
      <c r="IJ117" s="13"/>
      <c r="IK117" s="13"/>
      <c r="IL117" s="13"/>
      <c r="IM117" s="13"/>
      <c r="IN117" s="13"/>
      <c r="IO117" s="13"/>
      <c r="IP117" s="13"/>
      <c r="IQ117" s="13"/>
      <c r="IR117" s="13"/>
      <c r="IS117" s="13"/>
      <c r="IT117" s="13"/>
      <c r="IU117" s="13"/>
      <c r="IV117" s="13"/>
    </row>
    <row r="118" spans="1:256" ht="18" customHeight="1">
      <c r="B118" s="13"/>
      <c r="C118" s="13"/>
      <c r="D118" s="195" t="s">
        <v>176</v>
      </c>
      <c r="E118" s="13"/>
      <c r="F118" s="13"/>
      <c r="G118" s="13"/>
      <c r="I118" s="180"/>
      <c r="J118" s="21"/>
      <c r="K118" s="125"/>
      <c r="L118" s="125"/>
      <c r="M118" s="125"/>
      <c r="N118" s="21"/>
      <c r="O118" s="125"/>
      <c r="P118" s="125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3"/>
      <c r="FT118" s="13"/>
      <c r="FU118" s="13"/>
      <c r="FV118" s="13"/>
      <c r="FW118" s="13"/>
      <c r="FX118" s="13"/>
      <c r="FY118" s="13"/>
      <c r="FZ118" s="13"/>
      <c r="GA118" s="13"/>
      <c r="GB118" s="13"/>
      <c r="GC118" s="13"/>
      <c r="GD118" s="13"/>
      <c r="GE118" s="13"/>
      <c r="GF118" s="13"/>
      <c r="GG118" s="13"/>
      <c r="GH118" s="13"/>
      <c r="GI118" s="13"/>
      <c r="GJ118" s="13"/>
      <c r="GK118" s="13"/>
      <c r="GL118" s="13"/>
      <c r="GM118" s="13"/>
      <c r="GN118" s="13"/>
      <c r="GO118" s="13"/>
      <c r="GP118" s="13"/>
      <c r="GQ118" s="13"/>
      <c r="GR118" s="13"/>
      <c r="GS118" s="13"/>
      <c r="GT118" s="13"/>
      <c r="GU118" s="13"/>
      <c r="GV118" s="13"/>
      <c r="GW118" s="13"/>
      <c r="GX118" s="13"/>
      <c r="GY118" s="13"/>
      <c r="GZ118" s="13"/>
      <c r="HA118" s="13"/>
      <c r="HB118" s="13"/>
      <c r="HC118" s="13"/>
      <c r="HD118" s="13"/>
      <c r="HE118" s="13"/>
      <c r="HF118" s="13"/>
      <c r="HG118" s="13"/>
      <c r="HH118" s="13"/>
      <c r="HI118" s="13"/>
      <c r="HJ118" s="13"/>
      <c r="HK118" s="13"/>
      <c r="HL118" s="13"/>
      <c r="HM118" s="13"/>
      <c r="HN118" s="13"/>
      <c r="HO118" s="13"/>
      <c r="HP118" s="13"/>
      <c r="HQ118" s="13"/>
      <c r="HR118" s="13"/>
      <c r="HS118" s="13"/>
      <c r="HT118" s="13"/>
      <c r="HU118" s="13"/>
      <c r="HV118" s="13"/>
      <c r="HW118" s="13"/>
      <c r="HX118" s="13"/>
      <c r="HY118" s="13"/>
      <c r="HZ118" s="13"/>
      <c r="IA118" s="13"/>
      <c r="IB118" s="13"/>
      <c r="IC118" s="13"/>
      <c r="ID118" s="13"/>
      <c r="IE118" s="13"/>
      <c r="IF118" s="13"/>
      <c r="IG118" s="13"/>
      <c r="IH118" s="13"/>
      <c r="II118" s="13"/>
      <c r="IJ118" s="13"/>
      <c r="IK118" s="13"/>
      <c r="IL118" s="13"/>
      <c r="IM118" s="13"/>
      <c r="IN118" s="13"/>
      <c r="IO118" s="13"/>
      <c r="IP118" s="13"/>
      <c r="IQ118" s="13"/>
      <c r="IR118" s="13"/>
      <c r="IS118" s="13"/>
      <c r="IT118" s="13"/>
      <c r="IU118" s="13"/>
      <c r="IV118" s="13"/>
    </row>
    <row r="119" spans="1:256" ht="18" customHeight="1">
      <c r="B119" s="13"/>
      <c r="C119" s="13"/>
      <c r="D119" s="13" t="s">
        <v>147</v>
      </c>
      <c r="E119" s="13"/>
      <c r="F119" s="13"/>
      <c r="G119" s="13"/>
      <c r="I119" s="180"/>
      <c r="J119" s="196"/>
      <c r="K119" s="13"/>
      <c r="L119" s="148"/>
      <c r="M119" s="13"/>
      <c r="N119" s="196"/>
      <c r="O119" s="13"/>
      <c r="P119" s="148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3"/>
      <c r="FT119" s="13"/>
      <c r="FU119" s="13"/>
      <c r="FV119" s="13"/>
      <c r="FW119" s="13"/>
      <c r="FX119" s="13"/>
      <c r="FY119" s="13"/>
      <c r="FZ119" s="13"/>
      <c r="GA119" s="13"/>
      <c r="GB119" s="13"/>
      <c r="GC119" s="13"/>
      <c r="GD119" s="13"/>
      <c r="GE119" s="13"/>
      <c r="GF119" s="13"/>
      <c r="GG119" s="13"/>
      <c r="GH119" s="13"/>
      <c r="GI119" s="13"/>
      <c r="GJ119" s="13"/>
      <c r="GK119" s="13"/>
      <c r="GL119" s="13"/>
      <c r="GM119" s="13"/>
      <c r="GN119" s="13"/>
      <c r="GO119" s="13"/>
      <c r="GP119" s="13"/>
      <c r="GQ119" s="13"/>
      <c r="GR119" s="13"/>
      <c r="GS119" s="13"/>
      <c r="GT119" s="13"/>
      <c r="GU119" s="13"/>
      <c r="GV119" s="13"/>
      <c r="GW119" s="13"/>
      <c r="GX119" s="13"/>
      <c r="GY119" s="13"/>
      <c r="GZ119" s="13"/>
      <c r="HA119" s="13"/>
      <c r="HB119" s="13"/>
      <c r="HC119" s="13"/>
      <c r="HD119" s="13"/>
      <c r="HE119" s="13"/>
      <c r="HF119" s="13"/>
      <c r="HG119" s="13"/>
      <c r="HH119" s="13"/>
      <c r="HI119" s="13"/>
      <c r="HJ119" s="13"/>
      <c r="HK119" s="13"/>
      <c r="HL119" s="13"/>
      <c r="HM119" s="13"/>
      <c r="HN119" s="13"/>
      <c r="HO119" s="13"/>
      <c r="HP119" s="13"/>
      <c r="HQ119" s="13"/>
      <c r="HR119" s="13"/>
      <c r="HS119" s="13"/>
      <c r="HT119" s="13"/>
      <c r="HU119" s="13"/>
      <c r="HV119" s="13"/>
      <c r="HW119" s="13"/>
      <c r="HX119" s="13"/>
      <c r="HY119" s="13"/>
      <c r="HZ119" s="13"/>
      <c r="IA119" s="13"/>
      <c r="IB119" s="13"/>
      <c r="IC119" s="13"/>
      <c r="ID119" s="13"/>
      <c r="IE119" s="13"/>
      <c r="IF119" s="13"/>
      <c r="IG119" s="13"/>
      <c r="IH119" s="13"/>
      <c r="II119" s="13"/>
      <c r="IJ119" s="13"/>
      <c r="IK119" s="13"/>
      <c r="IL119" s="13"/>
      <c r="IM119" s="13"/>
      <c r="IN119" s="13"/>
      <c r="IO119" s="13"/>
      <c r="IP119" s="13"/>
      <c r="IQ119" s="13"/>
      <c r="IR119" s="13"/>
      <c r="IS119" s="13"/>
      <c r="IT119" s="13"/>
      <c r="IU119" s="13"/>
      <c r="IV119" s="13"/>
    </row>
    <row r="120" spans="1:256" ht="18" customHeight="1" thickBot="1">
      <c r="B120" s="13"/>
      <c r="C120" s="13"/>
      <c r="D120" s="13" t="s">
        <v>172</v>
      </c>
      <c r="E120" s="13"/>
      <c r="F120" s="13"/>
      <c r="G120" s="13"/>
      <c r="I120" s="180"/>
      <c r="J120" s="168">
        <v>625000000</v>
      </c>
      <c r="K120" s="125"/>
      <c r="L120" s="169">
        <v>625000000</v>
      </c>
      <c r="M120" s="125"/>
      <c r="N120" s="168">
        <v>625000000</v>
      </c>
      <c r="O120" s="125"/>
      <c r="P120" s="169">
        <v>625000000</v>
      </c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3"/>
      <c r="FT120" s="13"/>
      <c r="FU120" s="13"/>
      <c r="FV120" s="13"/>
      <c r="FW120" s="13"/>
      <c r="FX120" s="13"/>
      <c r="FY120" s="13"/>
      <c r="FZ120" s="13"/>
      <c r="GA120" s="13"/>
      <c r="GB120" s="13"/>
      <c r="GC120" s="13"/>
      <c r="GD120" s="13"/>
      <c r="GE120" s="13"/>
      <c r="GF120" s="13"/>
      <c r="GG120" s="13"/>
      <c r="GH120" s="13"/>
      <c r="GI120" s="13"/>
      <c r="GJ120" s="13"/>
      <c r="GK120" s="13"/>
      <c r="GL120" s="13"/>
      <c r="GM120" s="13"/>
      <c r="GN120" s="13"/>
      <c r="GO120" s="13"/>
      <c r="GP120" s="13"/>
      <c r="GQ120" s="13"/>
      <c r="GR120" s="13"/>
      <c r="GS120" s="13"/>
      <c r="GT120" s="13"/>
      <c r="GU120" s="13"/>
      <c r="GV120" s="13"/>
      <c r="GW120" s="13"/>
      <c r="GX120" s="13"/>
      <c r="GY120" s="13"/>
      <c r="GZ120" s="13"/>
      <c r="HA120" s="13"/>
      <c r="HB120" s="13"/>
      <c r="HC120" s="13"/>
      <c r="HD120" s="13"/>
      <c r="HE120" s="13"/>
      <c r="HF120" s="13"/>
      <c r="HG120" s="13"/>
      <c r="HH120" s="13"/>
      <c r="HI120" s="13"/>
      <c r="HJ120" s="13"/>
      <c r="HK120" s="13"/>
      <c r="HL120" s="13"/>
      <c r="HM120" s="13"/>
      <c r="HN120" s="13"/>
      <c r="HO120" s="13"/>
      <c r="HP120" s="13"/>
      <c r="HQ120" s="13"/>
      <c r="HR120" s="13"/>
      <c r="HS120" s="13"/>
      <c r="HT120" s="13"/>
      <c r="HU120" s="13"/>
      <c r="HV120" s="13"/>
      <c r="HW120" s="13"/>
      <c r="HX120" s="13"/>
      <c r="HY120" s="13"/>
      <c r="HZ120" s="13"/>
      <c r="IA120" s="13"/>
      <c r="IB120" s="13"/>
      <c r="IC120" s="13"/>
      <c r="ID120" s="13"/>
      <c r="IE120" s="13"/>
      <c r="IF120" s="13"/>
      <c r="IG120" s="13"/>
      <c r="IH120" s="13"/>
      <c r="II120" s="13"/>
      <c r="IJ120" s="13"/>
      <c r="IK120" s="13"/>
      <c r="IL120" s="13"/>
      <c r="IM120" s="13"/>
      <c r="IN120" s="13"/>
      <c r="IO120" s="13"/>
      <c r="IP120" s="13"/>
      <c r="IQ120" s="13"/>
      <c r="IR120" s="13"/>
      <c r="IS120" s="13"/>
      <c r="IT120" s="13"/>
      <c r="IU120" s="13"/>
      <c r="IV120" s="13"/>
    </row>
    <row r="121" spans="1:256" ht="6" customHeight="1" thickTop="1">
      <c r="A121" s="5"/>
      <c r="B121" s="13"/>
      <c r="C121" s="13"/>
      <c r="D121" s="13"/>
      <c r="E121" s="13"/>
      <c r="F121" s="13"/>
      <c r="G121" s="13"/>
      <c r="I121" s="180"/>
      <c r="J121" s="201"/>
      <c r="K121" s="180"/>
      <c r="L121" s="16"/>
      <c r="M121" s="16"/>
      <c r="N121" s="14"/>
      <c r="O121" s="15"/>
      <c r="P121" s="15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3"/>
      <c r="FX121" s="13"/>
      <c r="FY121" s="13"/>
      <c r="FZ121" s="13"/>
      <c r="GA121" s="13"/>
      <c r="GB121" s="13"/>
      <c r="GC121" s="13"/>
      <c r="GD121" s="13"/>
      <c r="GE121" s="13"/>
      <c r="GF121" s="13"/>
      <c r="GG121" s="13"/>
      <c r="GH121" s="13"/>
      <c r="GI121" s="13"/>
      <c r="GJ121" s="13"/>
      <c r="GK121" s="13"/>
      <c r="GL121" s="13"/>
      <c r="GM121" s="13"/>
      <c r="GN121" s="13"/>
      <c r="GO121" s="13"/>
      <c r="GP121" s="13"/>
      <c r="GQ121" s="13"/>
      <c r="GR121" s="13"/>
      <c r="GS121" s="13"/>
      <c r="GT121" s="13"/>
      <c r="GU121" s="13"/>
      <c r="GV121" s="13"/>
      <c r="GW121" s="13"/>
      <c r="GX121" s="13"/>
      <c r="GY121" s="13"/>
      <c r="GZ121" s="13"/>
      <c r="HA121" s="13"/>
      <c r="HB121" s="13"/>
      <c r="HC121" s="13"/>
      <c r="HD121" s="13"/>
      <c r="HE121" s="13"/>
      <c r="HF121" s="13"/>
      <c r="HG121" s="13"/>
      <c r="HH121" s="13"/>
      <c r="HI121" s="13"/>
      <c r="HJ121" s="13"/>
      <c r="HK121" s="13"/>
      <c r="HL121" s="13"/>
      <c r="HM121" s="13"/>
      <c r="HN121" s="13"/>
      <c r="HO121" s="13"/>
      <c r="HP121" s="13"/>
      <c r="HQ121" s="13"/>
      <c r="HR121" s="13"/>
      <c r="HS121" s="13"/>
      <c r="HT121" s="13"/>
      <c r="HU121" s="13"/>
      <c r="HV121" s="13"/>
      <c r="HW121" s="13"/>
      <c r="HX121" s="13"/>
      <c r="HY121" s="13"/>
      <c r="HZ121" s="13"/>
      <c r="IA121" s="13"/>
      <c r="IB121" s="13"/>
      <c r="IC121" s="13"/>
      <c r="ID121" s="13"/>
      <c r="IE121" s="13"/>
      <c r="IF121" s="13"/>
      <c r="IG121" s="13"/>
      <c r="IH121" s="13"/>
      <c r="II121" s="13"/>
      <c r="IJ121" s="13"/>
      <c r="IK121" s="13"/>
      <c r="IL121" s="13"/>
      <c r="IM121" s="13"/>
      <c r="IN121" s="13"/>
      <c r="IO121" s="13"/>
      <c r="IP121" s="13"/>
      <c r="IQ121" s="13"/>
      <c r="IR121" s="13"/>
      <c r="IS121" s="13"/>
      <c r="IT121" s="13"/>
      <c r="IU121" s="13"/>
      <c r="IV121" s="13"/>
    </row>
    <row r="122" spans="1:256" ht="18" customHeight="1">
      <c r="B122" s="13" t="s">
        <v>25</v>
      </c>
      <c r="C122" s="13"/>
      <c r="D122" s="13"/>
      <c r="E122" s="13"/>
      <c r="F122" s="13"/>
      <c r="G122" s="13"/>
      <c r="I122" s="180"/>
      <c r="J122" s="196"/>
      <c r="K122" s="180"/>
      <c r="L122" s="148"/>
      <c r="M122" s="180"/>
      <c r="N122" s="196"/>
      <c r="O122" s="16"/>
      <c r="P122" s="148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3"/>
      <c r="GO122" s="13"/>
      <c r="GP122" s="13"/>
      <c r="GQ122" s="13"/>
      <c r="GR122" s="13"/>
      <c r="GS122" s="13"/>
      <c r="GT122" s="13"/>
      <c r="GU122" s="13"/>
      <c r="GV122" s="13"/>
      <c r="GW122" s="13"/>
      <c r="GX122" s="13"/>
      <c r="GY122" s="13"/>
      <c r="GZ122" s="13"/>
      <c r="HA122" s="13"/>
      <c r="HB122" s="13"/>
      <c r="HC122" s="13"/>
      <c r="HD122" s="13"/>
      <c r="HE122" s="13"/>
      <c r="HF122" s="13"/>
      <c r="HG122" s="13"/>
      <c r="HH122" s="13"/>
      <c r="HI122" s="13"/>
      <c r="HJ122" s="13"/>
      <c r="HK122" s="13"/>
      <c r="HL122" s="13"/>
      <c r="HM122" s="13"/>
      <c r="HN122" s="13"/>
      <c r="HO122" s="13"/>
      <c r="HP122" s="13"/>
      <c r="HQ122" s="13"/>
      <c r="HR122" s="13"/>
      <c r="HS122" s="13"/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  <c r="IJ122" s="13"/>
      <c r="IK122" s="13"/>
      <c r="IL122" s="13"/>
      <c r="IM122" s="13"/>
      <c r="IN122" s="13"/>
      <c r="IO122" s="13"/>
      <c r="IP122" s="13"/>
      <c r="IQ122" s="13"/>
      <c r="IR122" s="13"/>
      <c r="IS122" s="13"/>
      <c r="IT122" s="13"/>
      <c r="IU122" s="13"/>
      <c r="IV122" s="13"/>
    </row>
    <row r="123" spans="1:256" ht="18" customHeight="1">
      <c r="B123" s="13"/>
      <c r="C123" s="13" t="s">
        <v>162</v>
      </c>
      <c r="D123" s="13"/>
      <c r="E123" s="13"/>
      <c r="F123" s="13"/>
      <c r="G123" s="13"/>
      <c r="I123" s="180"/>
      <c r="J123" s="201"/>
      <c r="K123" s="180"/>
      <c r="L123" s="16"/>
      <c r="M123" s="180"/>
      <c r="N123" s="201"/>
      <c r="O123" s="16"/>
      <c r="P123" s="125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 s="13"/>
      <c r="HA123" s="13"/>
      <c r="HB123" s="13"/>
      <c r="HC123" s="13"/>
      <c r="HD123" s="13"/>
      <c r="HE123" s="13"/>
      <c r="HF123" s="13"/>
      <c r="HG123" s="13"/>
      <c r="HH123" s="13"/>
      <c r="HI123" s="13"/>
      <c r="HJ123" s="13"/>
      <c r="HK123" s="13"/>
      <c r="HL123" s="13"/>
      <c r="HM123" s="13"/>
      <c r="HN123" s="13"/>
      <c r="HO123" s="13"/>
      <c r="HP123" s="13"/>
      <c r="HQ123" s="13"/>
      <c r="HR123" s="13"/>
      <c r="HS123" s="13"/>
      <c r="HT123" s="13"/>
      <c r="HU123" s="13"/>
      <c r="HV123" s="13"/>
      <c r="HW123" s="13"/>
      <c r="HX123" s="13"/>
      <c r="HY123" s="13"/>
      <c r="HZ123" s="13"/>
      <c r="IA123" s="13"/>
      <c r="IB123" s="13"/>
      <c r="IC123" s="13"/>
      <c r="ID123" s="13"/>
      <c r="IE123" s="13"/>
      <c r="IF123" s="13"/>
      <c r="IG123" s="13"/>
      <c r="IH123" s="13"/>
      <c r="II123" s="13"/>
      <c r="IJ123" s="13"/>
      <c r="IK123" s="13"/>
      <c r="IL123" s="13"/>
      <c r="IM123" s="13"/>
      <c r="IN123" s="13"/>
      <c r="IO123" s="13"/>
      <c r="IP123" s="13"/>
      <c r="IQ123" s="13"/>
      <c r="IR123" s="13"/>
      <c r="IS123" s="13"/>
      <c r="IT123" s="13"/>
      <c r="IU123" s="13"/>
      <c r="IV123" s="13"/>
    </row>
    <row r="124" spans="1:256" ht="18" customHeight="1">
      <c r="B124" s="13"/>
      <c r="C124" s="13"/>
      <c r="D124" s="13" t="s">
        <v>94</v>
      </c>
      <c r="E124" s="13"/>
      <c r="F124" s="13"/>
      <c r="G124" s="13"/>
      <c r="I124" s="180"/>
      <c r="J124" s="21"/>
      <c r="K124" s="125"/>
      <c r="L124" s="125"/>
      <c r="M124" s="125"/>
      <c r="N124" s="21"/>
      <c r="O124" s="125"/>
      <c r="P124" s="125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13"/>
      <c r="GO124" s="13"/>
      <c r="GP124" s="13"/>
      <c r="GQ124" s="13"/>
      <c r="GR124" s="13"/>
      <c r="GS124" s="13"/>
      <c r="GT124" s="13"/>
      <c r="GU124" s="13"/>
      <c r="GV124" s="13"/>
      <c r="GW124" s="13"/>
      <c r="GX124" s="13"/>
      <c r="GY124" s="13"/>
      <c r="GZ124" s="13"/>
      <c r="HA124" s="13"/>
      <c r="HB124" s="13"/>
      <c r="HC124" s="13"/>
      <c r="HD124" s="13"/>
      <c r="HE124" s="13"/>
      <c r="HF124" s="13"/>
      <c r="HG124" s="13"/>
      <c r="HH124" s="13"/>
      <c r="HI124" s="13"/>
      <c r="HJ124" s="13"/>
      <c r="HK124" s="13"/>
      <c r="HL124" s="13"/>
      <c r="HM124" s="13"/>
      <c r="HN124" s="13"/>
      <c r="HO124" s="13"/>
      <c r="HP124" s="13"/>
      <c r="HQ124" s="13"/>
      <c r="HR124" s="13"/>
      <c r="HS124" s="13"/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  <c r="IF124" s="13"/>
      <c r="IG124" s="13"/>
      <c r="IH124" s="13"/>
      <c r="II124" s="13"/>
      <c r="IJ124" s="13"/>
      <c r="IK124" s="13"/>
      <c r="IL124" s="13"/>
      <c r="IM124" s="13"/>
      <c r="IN124" s="13"/>
      <c r="IO124" s="13"/>
      <c r="IP124" s="13"/>
      <c r="IQ124" s="13"/>
      <c r="IR124" s="13"/>
      <c r="IS124" s="13"/>
      <c r="IT124" s="13"/>
      <c r="IU124" s="13"/>
      <c r="IV124" s="13"/>
    </row>
    <row r="125" spans="1:256" ht="18" customHeight="1">
      <c r="B125" s="13"/>
      <c r="C125" s="13"/>
      <c r="D125" s="195" t="s">
        <v>176</v>
      </c>
      <c r="E125" s="13"/>
      <c r="F125" s="13"/>
      <c r="G125" s="13"/>
      <c r="I125" s="180"/>
      <c r="J125" s="21"/>
      <c r="K125" s="125"/>
      <c r="L125" s="125"/>
      <c r="M125" s="125"/>
      <c r="N125" s="21"/>
      <c r="O125" s="125"/>
      <c r="P125" s="125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13"/>
      <c r="GO125" s="13"/>
      <c r="GP125" s="13"/>
      <c r="GQ125" s="13"/>
      <c r="GR125" s="13"/>
      <c r="GS125" s="13"/>
      <c r="GT125" s="13"/>
      <c r="GU125" s="13"/>
      <c r="GV125" s="13"/>
      <c r="GW125" s="13"/>
      <c r="GX125" s="13"/>
      <c r="GY125" s="13"/>
      <c r="GZ125" s="13"/>
      <c r="HA125" s="13"/>
      <c r="HB125" s="13"/>
      <c r="HC125" s="13"/>
      <c r="HD125" s="13"/>
      <c r="HE125" s="13"/>
      <c r="HF125" s="13"/>
      <c r="HG125" s="13"/>
      <c r="HH125" s="13"/>
      <c r="HI125" s="13"/>
      <c r="HJ125" s="13"/>
      <c r="HK125" s="13"/>
      <c r="HL125" s="13"/>
      <c r="HM125" s="13"/>
      <c r="HN125" s="13"/>
      <c r="HO125" s="13"/>
      <c r="HP125" s="13"/>
      <c r="HQ125" s="13"/>
      <c r="HR125" s="13"/>
      <c r="HS125" s="13"/>
      <c r="HT125" s="13"/>
      <c r="HU125" s="13"/>
      <c r="HV125" s="13"/>
      <c r="HW125" s="13"/>
      <c r="HX125" s="13"/>
      <c r="HY125" s="13"/>
      <c r="HZ125" s="13"/>
      <c r="IA125" s="13"/>
      <c r="IB125" s="13"/>
      <c r="IC125" s="13"/>
      <c r="ID125" s="13"/>
      <c r="IE125" s="13"/>
      <c r="IF125" s="13"/>
      <c r="IG125" s="13"/>
      <c r="IH125" s="13"/>
      <c r="II125" s="13"/>
      <c r="IJ125" s="13"/>
      <c r="IK125" s="13"/>
      <c r="IL125" s="13"/>
      <c r="IM125" s="13"/>
      <c r="IN125" s="13"/>
      <c r="IO125" s="13"/>
      <c r="IP125" s="13"/>
      <c r="IQ125" s="13"/>
      <c r="IR125" s="13"/>
      <c r="IS125" s="13"/>
      <c r="IT125" s="13"/>
      <c r="IU125" s="13"/>
      <c r="IV125" s="13"/>
    </row>
    <row r="126" spans="1:256" ht="18" customHeight="1">
      <c r="B126" s="13"/>
      <c r="C126" s="13"/>
      <c r="D126" s="13" t="s">
        <v>162</v>
      </c>
      <c r="E126" s="13"/>
      <c r="F126" s="13"/>
      <c r="G126" s="13"/>
      <c r="I126" s="180"/>
      <c r="J126" s="21"/>
      <c r="K126" s="180"/>
      <c r="L126" s="125"/>
      <c r="M126" s="180"/>
      <c r="N126" s="21"/>
      <c r="O126" s="16"/>
      <c r="P126" s="125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13"/>
      <c r="GO126" s="13"/>
      <c r="GP126" s="13"/>
      <c r="GQ126" s="13"/>
      <c r="GR126" s="13"/>
      <c r="GS126" s="13"/>
      <c r="GT126" s="13"/>
      <c r="GU126" s="13"/>
      <c r="GV126" s="13"/>
      <c r="GW126" s="13"/>
      <c r="GX126" s="13"/>
      <c r="GY126" s="13"/>
      <c r="GZ126" s="13"/>
      <c r="HA126" s="13"/>
      <c r="HB126" s="13"/>
      <c r="HC126" s="13"/>
      <c r="HD126" s="13"/>
      <c r="HE126" s="13"/>
      <c r="HF126" s="13"/>
      <c r="HG126" s="13"/>
      <c r="HH126" s="13"/>
      <c r="HI126" s="13"/>
      <c r="HJ126" s="13"/>
      <c r="HK126" s="13"/>
      <c r="HL126" s="13"/>
      <c r="HM126" s="13"/>
      <c r="HN126" s="13"/>
      <c r="HO126" s="13"/>
      <c r="HP126" s="13"/>
      <c r="HQ126" s="13"/>
      <c r="HR126" s="13"/>
      <c r="HS126" s="13"/>
      <c r="HT126" s="13"/>
      <c r="HU126" s="13"/>
      <c r="HV126" s="13"/>
      <c r="HW126" s="13"/>
      <c r="HX126" s="13"/>
      <c r="HY126" s="13"/>
      <c r="HZ126" s="13"/>
      <c r="IA126" s="13"/>
      <c r="IB126" s="13"/>
      <c r="IC126" s="13"/>
      <c r="ID126" s="13"/>
      <c r="IE126" s="13"/>
      <c r="IF126" s="13"/>
      <c r="IG126" s="13"/>
      <c r="IH126" s="13"/>
      <c r="II126" s="13"/>
      <c r="IJ126" s="13"/>
      <c r="IK126" s="13"/>
      <c r="IL126" s="13"/>
      <c r="IM126" s="13"/>
      <c r="IN126" s="13"/>
      <c r="IO126" s="13"/>
      <c r="IP126" s="13"/>
      <c r="IQ126" s="13"/>
      <c r="IR126" s="13"/>
      <c r="IS126" s="13"/>
      <c r="IT126" s="13"/>
      <c r="IU126" s="13"/>
      <c r="IV126" s="13"/>
    </row>
    <row r="127" spans="1:256" ht="18" customHeight="1">
      <c r="B127" s="13"/>
      <c r="C127" s="13"/>
      <c r="D127" s="13" t="s">
        <v>148</v>
      </c>
      <c r="E127" s="13"/>
      <c r="F127" s="13"/>
      <c r="G127" s="13"/>
      <c r="I127" s="180"/>
      <c r="J127" s="21">
        <v>509502100</v>
      </c>
      <c r="K127" s="180"/>
      <c r="L127" s="125">
        <v>509502100</v>
      </c>
      <c r="M127" s="180"/>
      <c r="N127" s="21">
        <v>509502100</v>
      </c>
      <c r="O127" s="16"/>
      <c r="P127" s="125">
        <v>509502100</v>
      </c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3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3"/>
      <c r="FT127" s="13"/>
      <c r="FU127" s="13"/>
      <c r="FV127" s="13"/>
      <c r="FW127" s="13"/>
      <c r="FX127" s="13"/>
      <c r="FY127" s="13"/>
      <c r="FZ127" s="13"/>
      <c r="GA127" s="13"/>
      <c r="GB127" s="13"/>
      <c r="GC127" s="13"/>
      <c r="GD127" s="13"/>
      <c r="GE127" s="13"/>
      <c r="GF127" s="13"/>
      <c r="GG127" s="13"/>
      <c r="GH127" s="13"/>
      <c r="GI127" s="13"/>
      <c r="GJ127" s="13"/>
      <c r="GK127" s="13"/>
      <c r="GL127" s="13"/>
      <c r="GM127" s="13"/>
      <c r="GN127" s="13"/>
      <c r="GO127" s="13"/>
      <c r="GP127" s="13"/>
      <c r="GQ127" s="13"/>
      <c r="GR127" s="13"/>
      <c r="GS127" s="13"/>
      <c r="GT127" s="13"/>
      <c r="GU127" s="13"/>
      <c r="GV127" s="13"/>
      <c r="GW127" s="13"/>
      <c r="GX127" s="13"/>
      <c r="GY127" s="13"/>
      <c r="GZ127" s="13"/>
      <c r="HA127" s="13"/>
      <c r="HB127" s="13"/>
      <c r="HC127" s="13"/>
      <c r="HD127" s="13"/>
      <c r="HE127" s="13"/>
      <c r="HF127" s="13"/>
      <c r="HG127" s="13"/>
      <c r="HH127" s="13"/>
      <c r="HI127" s="13"/>
      <c r="HJ127" s="13"/>
      <c r="HK127" s="13"/>
      <c r="HL127" s="13"/>
      <c r="HM127" s="13"/>
      <c r="HN127" s="13"/>
      <c r="HO127" s="13"/>
      <c r="HP127" s="13"/>
      <c r="HQ127" s="13"/>
      <c r="HR127" s="13"/>
      <c r="HS127" s="13"/>
      <c r="HT127" s="13"/>
      <c r="HU127" s="13"/>
      <c r="HV127" s="13"/>
      <c r="HW127" s="13"/>
      <c r="HX127" s="13"/>
      <c r="HY127" s="13"/>
      <c r="HZ127" s="13"/>
      <c r="IA127" s="13"/>
      <c r="IB127" s="13"/>
      <c r="IC127" s="13"/>
      <c r="ID127" s="13"/>
      <c r="IE127" s="13"/>
      <c r="IF127" s="13"/>
      <c r="IG127" s="13"/>
      <c r="IH127" s="13"/>
      <c r="II127" s="13"/>
      <c r="IJ127" s="13"/>
      <c r="IK127" s="13"/>
      <c r="IL127" s="13"/>
      <c r="IM127" s="13"/>
      <c r="IN127" s="13"/>
      <c r="IO127" s="13"/>
      <c r="IP127" s="13"/>
      <c r="IQ127" s="13"/>
      <c r="IR127" s="13"/>
      <c r="IS127" s="13"/>
      <c r="IT127" s="13"/>
      <c r="IU127" s="13"/>
      <c r="IV127" s="13"/>
    </row>
    <row r="128" spans="1:256" ht="18" customHeight="1">
      <c r="A128" s="194" t="s">
        <v>112</v>
      </c>
      <c r="B128" s="13"/>
      <c r="C128" s="13"/>
      <c r="D128" s="13"/>
      <c r="E128" s="13"/>
      <c r="F128" s="13"/>
      <c r="G128" s="13"/>
      <c r="H128" s="186">
        <v>16</v>
      </c>
      <c r="I128" s="180"/>
      <c r="J128" s="21">
        <v>1058003500</v>
      </c>
      <c r="K128" s="180"/>
      <c r="L128" s="125">
        <v>1058003500</v>
      </c>
      <c r="M128" s="180"/>
      <c r="N128" s="21">
        <v>1058003500</v>
      </c>
      <c r="O128" s="16"/>
      <c r="P128" s="125">
        <v>1058003500</v>
      </c>
      <c r="Q128" s="13"/>
      <c r="R128" s="148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3"/>
      <c r="FS128" s="13"/>
      <c r="FT128" s="13"/>
      <c r="FU128" s="13"/>
      <c r="FV128" s="13"/>
      <c r="FW128" s="13"/>
      <c r="FX128" s="13"/>
      <c r="FY128" s="13"/>
      <c r="FZ128" s="13"/>
      <c r="GA128" s="13"/>
      <c r="GB128" s="13"/>
      <c r="GC128" s="13"/>
      <c r="GD128" s="13"/>
      <c r="GE128" s="13"/>
      <c r="GF128" s="13"/>
      <c r="GG128" s="13"/>
      <c r="GH128" s="13"/>
      <c r="GI128" s="13"/>
      <c r="GJ128" s="13"/>
      <c r="GK128" s="13"/>
      <c r="GL128" s="13"/>
      <c r="GM128" s="13"/>
      <c r="GN128" s="13"/>
      <c r="GO128" s="13"/>
      <c r="GP128" s="13"/>
      <c r="GQ128" s="13"/>
      <c r="GR128" s="13"/>
      <c r="GS128" s="13"/>
      <c r="GT128" s="13"/>
      <c r="GU128" s="13"/>
      <c r="GV128" s="13"/>
      <c r="GW128" s="13"/>
      <c r="GX128" s="13"/>
      <c r="GY128" s="13"/>
      <c r="GZ128" s="13"/>
      <c r="HA128" s="13"/>
      <c r="HB128" s="13"/>
      <c r="HC128" s="13"/>
      <c r="HD128" s="13"/>
      <c r="HE128" s="13"/>
      <c r="HF128" s="13"/>
      <c r="HG128" s="13"/>
      <c r="HH128" s="13"/>
      <c r="HI128" s="13"/>
      <c r="HJ128" s="13"/>
      <c r="HK128" s="13"/>
      <c r="HL128" s="13"/>
      <c r="HM128" s="13"/>
      <c r="HN128" s="13"/>
      <c r="HO128" s="13"/>
      <c r="HP128" s="13"/>
      <c r="HQ128" s="13"/>
      <c r="HR128" s="13"/>
      <c r="HS128" s="13"/>
      <c r="HT128" s="13"/>
      <c r="HU128" s="13"/>
      <c r="HV128" s="13"/>
      <c r="HW128" s="13"/>
      <c r="HX128" s="13"/>
      <c r="HY128" s="13"/>
      <c r="HZ128" s="13"/>
      <c r="IA128" s="13"/>
      <c r="IB128" s="13"/>
      <c r="IC128" s="13"/>
      <c r="ID128" s="13"/>
      <c r="IE128" s="13"/>
      <c r="IF128" s="13"/>
      <c r="IG128" s="13"/>
      <c r="IH128" s="13"/>
      <c r="II128" s="13"/>
      <c r="IJ128" s="13"/>
      <c r="IK128" s="13"/>
      <c r="IL128" s="13"/>
      <c r="IM128" s="13"/>
      <c r="IN128" s="13"/>
      <c r="IO128" s="13"/>
      <c r="IP128" s="13"/>
      <c r="IQ128" s="13"/>
      <c r="IR128" s="13"/>
      <c r="IS128" s="13"/>
      <c r="IT128" s="13"/>
      <c r="IU128" s="13"/>
      <c r="IV128" s="13"/>
    </row>
    <row r="129" spans="1:256" ht="18" customHeight="1">
      <c r="A129" s="175" t="s">
        <v>95</v>
      </c>
      <c r="B129" s="205"/>
      <c r="C129" s="13"/>
      <c r="D129" s="13"/>
      <c r="E129" s="13"/>
      <c r="F129" s="13"/>
      <c r="G129" s="13"/>
      <c r="I129" s="180"/>
      <c r="J129" s="21"/>
      <c r="K129" s="180"/>
      <c r="L129" s="125"/>
      <c r="M129" s="180"/>
      <c r="N129" s="21"/>
      <c r="O129" s="16"/>
      <c r="P129" s="125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3"/>
      <c r="GN129" s="13"/>
      <c r="GO129" s="13"/>
      <c r="GP129" s="13"/>
      <c r="GQ129" s="13"/>
      <c r="GR129" s="13"/>
      <c r="GS129" s="13"/>
      <c r="GT129" s="13"/>
      <c r="GU129" s="13"/>
      <c r="GV129" s="13"/>
      <c r="GW129" s="13"/>
      <c r="GX129" s="13"/>
      <c r="GY129" s="13"/>
      <c r="GZ129" s="13"/>
      <c r="HA129" s="13"/>
      <c r="HB129" s="13"/>
      <c r="HC129" s="13"/>
      <c r="HD129" s="13"/>
      <c r="HE129" s="13"/>
      <c r="HF129" s="13"/>
      <c r="HG129" s="13"/>
      <c r="HH129" s="13"/>
      <c r="HI129" s="13"/>
      <c r="HJ129" s="13"/>
      <c r="HK129" s="13"/>
      <c r="HL129" s="13"/>
      <c r="HM129" s="13"/>
      <c r="HN129" s="13"/>
      <c r="HO129" s="13"/>
      <c r="HP129" s="13"/>
      <c r="HQ129" s="13"/>
      <c r="HR129" s="13"/>
      <c r="HS129" s="13"/>
      <c r="HT129" s="13"/>
      <c r="HU129" s="13"/>
      <c r="HV129" s="13"/>
      <c r="HW129" s="13"/>
      <c r="HX129" s="13"/>
      <c r="HY129" s="13"/>
      <c r="HZ129" s="13"/>
      <c r="IA129" s="13"/>
      <c r="IB129" s="13"/>
      <c r="IC129" s="13"/>
      <c r="ID129" s="13"/>
      <c r="IE129" s="13"/>
      <c r="IF129" s="13"/>
      <c r="IG129" s="13"/>
      <c r="IH129" s="13"/>
      <c r="II129" s="13"/>
      <c r="IJ129" s="13"/>
      <c r="IK129" s="13"/>
      <c r="IL129" s="13"/>
      <c r="IM129" s="13"/>
      <c r="IN129" s="13"/>
      <c r="IO129" s="13"/>
      <c r="IP129" s="13"/>
      <c r="IQ129" s="13"/>
      <c r="IR129" s="13"/>
      <c r="IS129" s="13"/>
      <c r="IT129" s="13"/>
      <c r="IU129" s="13"/>
      <c r="IV129" s="13"/>
    </row>
    <row r="130" spans="1:256" ht="18" customHeight="1">
      <c r="B130" s="205" t="s">
        <v>96</v>
      </c>
      <c r="C130" s="13"/>
      <c r="D130" s="13"/>
      <c r="E130" s="13"/>
      <c r="F130" s="13"/>
      <c r="G130" s="13"/>
      <c r="H130" s="180"/>
      <c r="I130" s="180"/>
      <c r="J130" s="14">
        <v>4605502</v>
      </c>
      <c r="K130" s="15"/>
      <c r="L130" s="15">
        <v>4605502</v>
      </c>
      <c r="M130" s="15"/>
      <c r="N130" s="14">
        <v>0</v>
      </c>
      <c r="O130" s="16"/>
      <c r="P130" s="15">
        <v>0</v>
      </c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3"/>
      <c r="GI130" s="13"/>
      <c r="GJ130" s="13"/>
      <c r="GK130" s="13"/>
      <c r="GL130" s="13"/>
      <c r="GM130" s="13"/>
      <c r="GN130" s="13"/>
      <c r="GO130" s="13"/>
      <c r="GP130" s="13"/>
      <c r="GQ130" s="13"/>
      <c r="GR130" s="13"/>
      <c r="GS130" s="13"/>
      <c r="GT130" s="13"/>
      <c r="GU130" s="13"/>
      <c r="GV130" s="13"/>
      <c r="GW130" s="13"/>
      <c r="GX130" s="13"/>
      <c r="GY130" s="13"/>
      <c r="GZ130" s="13"/>
      <c r="HA130" s="13"/>
      <c r="HB130" s="13"/>
      <c r="HC130" s="13"/>
      <c r="HD130" s="13"/>
      <c r="HE130" s="13"/>
      <c r="HF130" s="13"/>
      <c r="HG130" s="13"/>
      <c r="HH130" s="13"/>
      <c r="HI130" s="13"/>
      <c r="HJ130" s="13"/>
      <c r="HK130" s="13"/>
      <c r="HL130" s="13"/>
      <c r="HM130" s="13"/>
      <c r="HN130" s="13"/>
      <c r="HO130" s="13"/>
      <c r="HP130" s="13"/>
      <c r="HQ130" s="13"/>
      <c r="HR130" s="13"/>
      <c r="HS130" s="13"/>
      <c r="HT130" s="13"/>
      <c r="HU130" s="13"/>
      <c r="HV130" s="13"/>
      <c r="HW130" s="13"/>
      <c r="HX130" s="13"/>
      <c r="HY130" s="13"/>
      <c r="HZ130" s="13"/>
      <c r="IA130" s="13"/>
      <c r="IB130" s="13"/>
      <c r="IC130" s="13"/>
      <c r="ID130" s="13"/>
      <c r="IE130" s="13"/>
      <c r="IF130" s="13"/>
      <c r="IG130" s="13"/>
      <c r="IH130" s="13"/>
      <c r="II130" s="13"/>
      <c r="IJ130" s="13"/>
      <c r="IK130" s="13"/>
      <c r="IL130" s="13"/>
      <c r="IM130" s="13"/>
      <c r="IN130" s="13"/>
      <c r="IO130" s="13"/>
      <c r="IP130" s="13"/>
      <c r="IQ130" s="13"/>
      <c r="IR130" s="13"/>
      <c r="IS130" s="13"/>
      <c r="IT130" s="13"/>
      <c r="IU130" s="13"/>
      <c r="IV130" s="13"/>
    </row>
    <row r="131" spans="1:256" ht="18" customHeight="1">
      <c r="A131" s="175" t="s">
        <v>97</v>
      </c>
      <c r="B131" s="205"/>
      <c r="C131" s="13"/>
      <c r="D131" s="13"/>
      <c r="E131" s="13"/>
      <c r="F131" s="13"/>
      <c r="G131" s="13"/>
      <c r="H131" s="180"/>
      <c r="I131" s="180"/>
      <c r="J131" s="14">
        <v>1836570</v>
      </c>
      <c r="K131" s="15"/>
      <c r="L131" s="15">
        <v>1836570</v>
      </c>
      <c r="M131" s="15"/>
      <c r="N131" s="14">
        <v>0</v>
      </c>
      <c r="O131" s="16"/>
      <c r="P131" s="15">
        <v>0</v>
      </c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3"/>
      <c r="GI131" s="13"/>
      <c r="GJ131" s="13"/>
      <c r="GK131" s="13"/>
      <c r="GL131" s="13"/>
      <c r="GM131" s="13"/>
      <c r="GN131" s="13"/>
      <c r="GO131" s="13"/>
      <c r="GP131" s="13"/>
      <c r="GQ131" s="13"/>
      <c r="GR131" s="13"/>
      <c r="GS131" s="13"/>
      <c r="GT131" s="13"/>
      <c r="GU131" s="13"/>
      <c r="GV131" s="13"/>
      <c r="GW131" s="13"/>
      <c r="GX131" s="13"/>
      <c r="GY131" s="13"/>
      <c r="GZ131" s="13"/>
      <c r="HA131" s="13"/>
      <c r="HB131" s="13"/>
      <c r="HC131" s="13"/>
      <c r="HD131" s="13"/>
      <c r="HE131" s="13"/>
      <c r="HF131" s="13"/>
      <c r="HG131" s="13"/>
      <c r="HH131" s="13"/>
      <c r="HI131" s="13"/>
      <c r="HJ131" s="13"/>
      <c r="HK131" s="13"/>
      <c r="HL131" s="13"/>
      <c r="HM131" s="13"/>
      <c r="HN131" s="13"/>
      <c r="HO131" s="13"/>
      <c r="HP131" s="13"/>
      <c r="HQ131" s="13"/>
      <c r="HR131" s="13"/>
      <c r="HS131" s="13"/>
      <c r="HT131" s="13"/>
      <c r="HU131" s="13"/>
      <c r="HV131" s="13"/>
      <c r="HW131" s="13"/>
      <c r="HX131" s="13"/>
      <c r="HY131" s="13"/>
      <c r="HZ131" s="13"/>
      <c r="IA131" s="13"/>
      <c r="IB131" s="13"/>
      <c r="IC131" s="13"/>
      <c r="ID131" s="13"/>
      <c r="IE131" s="13"/>
      <c r="IF131" s="13"/>
      <c r="IG131" s="13"/>
      <c r="IH131" s="13"/>
      <c r="II131" s="13"/>
      <c r="IJ131" s="13"/>
      <c r="IK131" s="13"/>
      <c r="IL131" s="13"/>
      <c r="IM131" s="13"/>
      <c r="IN131" s="13"/>
      <c r="IO131" s="13"/>
      <c r="IP131" s="13"/>
      <c r="IQ131" s="13"/>
      <c r="IR131" s="13"/>
      <c r="IS131" s="13"/>
      <c r="IT131" s="13"/>
      <c r="IU131" s="13"/>
      <c r="IV131" s="13"/>
    </row>
    <row r="132" spans="1:256" ht="18" customHeight="1">
      <c r="A132" s="175" t="s">
        <v>163</v>
      </c>
      <c r="B132" s="205"/>
      <c r="C132" s="13"/>
      <c r="D132" s="13"/>
      <c r="E132" s="13"/>
      <c r="F132" s="13"/>
      <c r="G132" s="13"/>
      <c r="H132" s="180"/>
      <c r="I132" s="180"/>
      <c r="J132" s="14">
        <v>42694664</v>
      </c>
      <c r="K132" s="15"/>
      <c r="L132" s="15">
        <v>42694664</v>
      </c>
      <c r="M132" s="15"/>
      <c r="N132" s="14">
        <v>0</v>
      </c>
      <c r="O132" s="16"/>
      <c r="P132" s="15">
        <v>0</v>
      </c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3"/>
      <c r="GI132" s="13"/>
      <c r="GJ132" s="13"/>
      <c r="GK132" s="13"/>
      <c r="GL132" s="13"/>
      <c r="GM132" s="13"/>
      <c r="GN132" s="13"/>
      <c r="GO132" s="13"/>
      <c r="GP132" s="13"/>
      <c r="GQ132" s="13"/>
      <c r="GR132" s="13"/>
      <c r="GS132" s="13"/>
      <c r="GT132" s="13"/>
      <c r="GU132" s="13"/>
      <c r="GV132" s="13"/>
      <c r="GW132" s="13"/>
      <c r="GX132" s="13"/>
      <c r="GY132" s="13"/>
      <c r="GZ132" s="13"/>
      <c r="HA132" s="13"/>
      <c r="HB132" s="13"/>
      <c r="HC132" s="13"/>
      <c r="HD132" s="13"/>
      <c r="HE132" s="13"/>
      <c r="HF132" s="13"/>
      <c r="HG132" s="13"/>
      <c r="HH132" s="13"/>
      <c r="HI132" s="13"/>
      <c r="HJ132" s="13"/>
      <c r="HK132" s="13"/>
      <c r="HL132" s="13"/>
      <c r="HM132" s="13"/>
      <c r="HN132" s="13"/>
      <c r="HO132" s="13"/>
      <c r="HP132" s="13"/>
      <c r="HQ132" s="13"/>
      <c r="HR132" s="13"/>
      <c r="HS132" s="13"/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  <c r="IF132" s="13"/>
      <c r="IG132" s="13"/>
      <c r="IH132" s="13"/>
      <c r="II132" s="13"/>
      <c r="IJ132" s="13"/>
      <c r="IK132" s="13"/>
      <c r="IL132" s="13"/>
      <c r="IM132" s="13"/>
      <c r="IN132" s="13"/>
      <c r="IO132" s="13"/>
      <c r="IP132" s="13"/>
      <c r="IQ132" s="13"/>
      <c r="IR132" s="13"/>
      <c r="IS132" s="13"/>
      <c r="IT132" s="13"/>
      <c r="IU132" s="13"/>
      <c r="IV132" s="13"/>
    </row>
    <row r="133" spans="1:256" ht="18" customHeight="1">
      <c r="A133" s="175" t="s">
        <v>33</v>
      </c>
      <c r="B133" s="13"/>
      <c r="C133" s="13"/>
      <c r="D133" s="13"/>
      <c r="E133" s="13"/>
      <c r="F133" s="13"/>
      <c r="G133" s="13"/>
      <c r="H133" s="180"/>
      <c r="I133" s="180"/>
      <c r="J133" s="14"/>
      <c r="K133" s="15"/>
      <c r="L133" s="15"/>
      <c r="M133" s="15"/>
      <c r="N133" s="14"/>
      <c r="O133" s="16"/>
      <c r="P133" s="15"/>
    </row>
    <row r="134" spans="1:256" ht="18" customHeight="1">
      <c r="A134" s="5"/>
      <c r="B134" s="13" t="s">
        <v>98</v>
      </c>
      <c r="C134" s="13"/>
      <c r="D134" s="13"/>
      <c r="E134" s="13"/>
      <c r="F134" s="13"/>
      <c r="G134" s="13"/>
      <c r="H134" s="180"/>
      <c r="I134" s="180"/>
      <c r="J134" s="14">
        <v>62500000</v>
      </c>
      <c r="K134" s="15"/>
      <c r="L134" s="15">
        <v>55000000</v>
      </c>
      <c r="M134" s="15"/>
      <c r="N134" s="14">
        <v>62500000</v>
      </c>
      <c r="O134" s="16"/>
      <c r="P134" s="15">
        <v>55000000</v>
      </c>
    </row>
    <row r="135" spans="1:256" ht="18" customHeight="1">
      <c r="A135" s="5"/>
      <c r="B135" s="13" t="s">
        <v>41</v>
      </c>
      <c r="C135" s="13"/>
      <c r="D135" s="13"/>
      <c r="E135" s="13"/>
      <c r="F135" s="13"/>
      <c r="G135" s="13"/>
      <c r="H135" s="180"/>
      <c r="I135" s="180"/>
      <c r="J135" s="14">
        <f>'7'!R34</f>
        <v>-150117516</v>
      </c>
      <c r="K135" s="180"/>
      <c r="L135" s="15">
        <v>-257416719</v>
      </c>
      <c r="M135" s="180"/>
      <c r="N135" s="14">
        <f>'8'!L29</f>
        <v>110969889</v>
      </c>
      <c r="O135" s="16"/>
      <c r="P135" s="15">
        <v>-39152091</v>
      </c>
    </row>
    <row r="136" spans="1:256" ht="18" customHeight="1">
      <c r="A136" s="175" t="s">
        <v>113</v>
      </c>
      <c r="B136" s="13"/>
      <c r="C136" s="13"/>
      <c r="D136" s="13"/>
      <c r="E136" s="13"/>
      <c r="F136" s="13"/>
      <c r="G136" s="13"/>
      <c r="H136" s="180"/>
      <c r="I136" s="180"/>
      <c r="J136" s="22">
        <v>386067</v>
      </c>
      <c r="K136" s="180"/>
      <c r="L136" s="127">
        <v>386067</v>
      </c>
      <c r="M136" s="180"/>
      <c r="N136" s="22">
        <v>0</v>
      </c>
      <c r="O136" s="16"/>
      <c r="P136" s="127">
        <v>0</v>
      </c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3"/>
      <c r="GJ136" s="13"/>
      <c r="GK136" s="13"/>
      <c r="GL136" s="13"/>
      <c r="GM136" s="13"/>
      <c r="GN136" s="13"/>
      <c r="GO136" s="13"/>
      <c r="GP136" s="13"/>
      <c r="GQ136" s="13"/>
      <c r="GR136" s="13"/>
      <c r="GS136" s="13"/>
      <c r="GT136" s="13"/>
      <c r="GU136" s="13"/>
      <c r="GV136" s="13"/>
      <c r="GW136" s="13"/>
      <c r="GX136" s="13"/>
      <c r="GY136" s="13"/>
      <c r="GZ136" s="13"/>
      <c r="HA136" s="13"/>
      <c r="HB136" s="13"/>
      <c r="HC136" s="13"/>
      <c r="HD136" s="13"/>
      <c r="HE136" s="13"/>
      <c r="HF136" s="13"/>
      <c r="HG136" s="13"/>
      <c r="HH136" s="13"/>
      <c r="HI136" s="13"/>
      <c r="HJ136" s="13"/>
      <c r="HK136" s="13"/>
      <c r="HL136" s="13"/>
      <c r="HM136" s="13"/>
      <c r="HN136" s="13"/>
      <c r="HO136" s="13"/>
      <c r="HP136" s="13"/>
      <c r="HQ136" s="13"/>
      <c r="HR136" s="13"/>
      <c r="HS136" s="13"/>
      <c r="HT136" s="13"/>
      <c r="HU136" s="13"/>
      <c r="HV136" s="13"/>
      <c r="HW136" s="13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3"/>
      <c r="IK136" s="13"/>
      <c r="IL136" s="13"/>
      <c r="IM136" s="13"/>
      <c r="IN136" s="13"/>
      <c r="IO136" s="13"/>
      <c r="IP136" s="13"/>
      <c r="IQ136" s="13"/>
      <c r="IR136" s="13"/>
      <c r="IS136" s="13"/>
      <c r="IT136" s="13"/>
      <c r="IU136" s="13"/>
      <c r="IV136" s="13"/>
    </row>
    <row r="137" spans="1:256" ht="6" customHeight="1">
      <c r="B137" s="13"/>
      <c r="C137" s="13"/>
      <c r="D137" s="13"/>
      <c r="E137" s="181"/>
      <c r="F137" s="13"/>
      <c r="G137" s="13"/>
      <c r="H137" s="180"/>
      <c r="I137" s="180"/>
      <c r="J137" s="14"/>
      <c r="K137" s="180"/>
      <c r="L137" s="15"/>
      <c r="M137" s="180"/>
      <c r="N137" s="14"/>
      <c r="O137" s="16"/>
      <c r="P137" s="15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3"/>
      <c r="GJ137" s="13"/>
      <c r="GK137" s="13"/>
      <c r="GL137" s="13"/>
      <c r="GM137" s="13"/>
      <c r="GN137" s="13"/>
      <c r="GO137" s="13"/>
      <c r="GP137" s="13"/>
      <c r="GQ137" s="13"/>
      <c r="GR137" s="13"/>
      <c r="GS137" s="13"/>
      <c r="GT137" s="13"/>
      <c r="GU137" s="13"/>
      <c r="GV137" s="13"/>
      <c r="GW137" s="13"/>
      <c r="GX137" s="13"/>
      <c r="GY137" s="13"/>
      <c r="GZ137" s="13"/>
      <c r="HA137" s="13"/>
      <c r="HB137" s="13"/>
      <c r="HC137" s="13"/>
      <c r="HD137" s="13"/>
      <c r="HE137" s="13"/>
      <c r="HF137" s="13"/>
      <c r="HG137" s="13"/>
      <c r="HH137" s="13"/>
      <c r="HI137" s="13"/>
      <c r="HJ137" s="13"/>
      <c r="HK137" s="13"/>
      <c r="HL137" s="13"/>
      <c r="HM137" s="13"/>
      <c r="HN137" s="13"/>
      <c r="HO137" s="13"/>
      <c r="HP137" s="13"/>
      <c r="HQ137" s="13"/>
      <c r="HR137" s="13"/>
      <c r="HS137" s="13"/>
      <c r="HT137" s="13"/>
      <c r="HU137" s="13"/>
      <c r="HV137" s="13"/>
      <c r="HW137" s="13"/>
      <c r="HX137" s="13"/>
      <c r="HY137" s="13"/>
      <c r="HZ137" s="13"/>
      <c r="IA137" s="13"/>
      <c r="IB137" s="13"/>
      <c r="IC137" s="13"/>
      <c r="ID137" s="13"/>
      <c r="IE137" s="13"/>
      <c r="IF137" s="13"/>
      <c r="IG137" s="13"/>
      <c r="IH137" s="13"/>
      <c r="II137" s="13"/>
      <c r="IJ137" s="13"/>
      <c r="IK137" s="13"/>
      <c r="IL137" s="13"/>
      <c r="IM137" s="13"/>
      <c r="IN137" s="13"/>
      <c r="IO137" s="13"/>
      <c r="IP137" s="13"/>
      <c r="IQ137" s="13"/>
      <c r="IR137" s="13"/>
      <c r="IS137" s="13"/>
      <c r="IT137" s="13"/>
      <c r="IU137" s="13"/>
      <c r="IV137" s="13"/>
    </row>
    <row r="138" spans="1:256" ht="18" customHeight="1">
      <c r="A138" s="175" t="s">
        <v>114</v>
      </c>
      <c r="B138" s="13"/>
      <c r="C138" s="13"/>
      <c r="D138" s="13"/>
      <c r="E138" s="13"/>
      <c r="F138" s="13"/>
      <c r="G138" s="13"/>
      <c r="I138" s="180"/>
      <c r="J138" s="206">
        <f>+SUM(J124:J136)</f>
        <v>1529410887</v>
      </c>
      <c r="K138" s="207"/>
      <c r="L138" s="207">
        <f t="shared" ref="L138:P138" si="0">+SUM(L124:L136)</f>
        <v>1414611684</v>
      </c>
      <c r="M138" s="207"/>
      <c r="N138" s="206">
        <f t="shared" si="0"/>
        <v>1740975489</v>
      </c>
      <c r="O138" s="207"/>
      <c r="P138" s="207">
        <f t="shared" si="0"/>
        <v>1583353509</v>
      </c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3"/>
      <c r="GJ138" s="13"/>
      <c r="GK138" s="13"/>
      <c r="GL138" s="13"/>
      <c r="GM138" s="13"/>
      <c r="GN138" s="13"/>
      <c r="GO138" s="13"/>
      <c r="GP138" s="13"/>
      <c r="GQ138" s="13"/>
      <c r="GR138" s="13"/>
      <c r="GS138" s="13"/>
      <c r="GT138" s="13"/>
      <c r="GU138" s="13"/>
      <c r="GV138" s="13"/>
      <c r="GW138" s="13"/>
      <c r="GX138" s="13"/>
      <c r="GY138" s="13"/>
      <c r="GZ138" s="13"/>
      <c r="HA138" s="13"/>
      <c r="HB138" s="13"/>
      <c r="HC138" s="13"/>
      <c r="HD138" s="13"/>
      <c r="HE138" s="13"/>
      <c r="HF138" s="13"/>
      <c r="HG138" s="13"/>
      <c r="HH138" s="13"/>
      <c r="HI138" s="13"/>
      <c r="HJ138" s="13"/>
      <c r="HK138" s="13"/>
      <c r="HL138" s="13"/>
      <c r="HM138" s="13"/>
      <c r="HN138" s="13"/>
      <c r="HO138" s="13"/>
      <c r="HP138" s="13"/>
      <c r="HQ138" s="13"/>
      <c r="HR138" s="13"/>
      <c r="HS138" s="13"/>
      <c r="HT138" s="13"/>
      <c r="HU138" s="13"/>
      <c r="HV138" s="13"/>
      <c r="HW138" s="13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3"/>
      <c r="IK138" s="13"/>
      <c r="IL138" s="13"/>
      <c r="IM138" s="13"/>
      <c r="IN138" s="13"/>
      <c r="IO138" s="13"/>
      <c r="IP138" s="13"/>
      <c r="IQ138" s="13"/>
      <c r="IR138" s="13"/>
      <c r="IS138" s="13"/>
      <c r="IT138" s="13"/>
      <c r="IU138" s="13"/>
      <c r="IV138" s="13"/>
    </row>
    <row r="139" spans="1:256" ht="18" customHeight="1">
      <c r="A139" s="175" t="s">
        <v>59</v>
      </c>
      <c r="B139" s="13"/>
      <c r="C139" s="13"/>
      <c r="D139" s="13"/>
      <c r="E139" s="13"/>
      <c r="F139" s="13"/>
      <c r="G139" s="13"/>
      <c r="H139" s="180"/>
      <c r="I139" s="180"/>
      <c r="J139" s="22">
        <f>'7'!X34</f>
        <v>134532</v>
      </c>
      <c r="K139" s="180"/>
      <c r="L139" s="127">
        <v>143811</v>
      </c>
      <c r="M139" s="180"/>
      <c r="N139" s="22">
        <v>0</v>
      </c>
      <c r="O139" s="16"/>
      <c r="P139" s="127">
        <v>0</v>
      </c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3"/>
      <c r="GJ139" s="13"/>
      <c r="GK139" s="13"/>
      <c r="GL139" s="13"/>
      <c r="GM139" s="13"/>
      <c r="GN139" s="13"/>
      <c r="GO139" s="13"/>
      <c r="GP139" s="13"/>
      <c r="GQ139" s="13"/>
      <c r="GR139" s="13"/>
      <c r="GS139" s="13"/>
      <c r="GT139" s="13"/>
      <c r="GU139" s="13"/>
      <c r="GV139" s="13"/>
      <c r="GW139" s="13"/>
      <c r="GX139" s="13"/>
      <c r="GY139" s="13"/>
      <c r="GZ139" s="13"/>
      <c r="HA139" s="13"/>
      <c r="HB139" s="13"/>
      <c r="HC139" s="13"/>
      <c r="HD139" s="13"/>
      <c r="HE139" s="13"/>
      <c r="HF139" s="13"/>
      <c r="HG139" s="13"/>
      <c r="HH139" s="13"/>
      <c r="HI139" s="13"/>
      <c r="HJ139" s="13"/>
      <c r="HK139" s="13"/>
      <c r="HL139" s="13"/>
      <c r="HM139" s="13"/>
      <c r="HN139" s="13"/>
      <c r="HO139" s="13"/>
      <c r="HP139" s="13"/>
      <c r="HQ139" s="13"/>
      <c r="HR139" s="13"/>
      <c r="HS139" s="13"/>
      <c r="HT139" s="13"/>
      <c r="HU139" s="13"/>
      <c r="HV139" s="13"/>
      <c r="HW139" s="13"/>
      <c r="HX139" s="13"/>
      <c r="HY139" s="13"/>
      <c r="HZ139" s="13"/>
      <c r="IA139" s="13"/>
      <c r="IB139" s="13"/>
      <c r="IC139" s="13"/>
      <c r="ID139" s="13"/>
      <c r="IE139" s="13"/>
      <c r="IF139" s="13"/>
      <c r="IG139" s="13"/>
      <c r="IH139" s="13"/>
      <c r="II139" s="13"/>
      <c r="IJ139" s="13"/>
      <c r="IK139" s="13"/>
      <c r="IL139" s="13"/>
      <c r="IM139" s="13"/>
      <c r="IN139" s="13"/>
      <c r="IO139" s="13"/>
      <c r="IP139" s="13"/>
      <c r="IQ139" s="13"/>
      <c r="IR139" s="13"/>
      <c r="IS139" s="13"/>
      <c r="IT139" s="13"/>
      <c r="IU139" s="13"/>
      <c r="IV139" s="13"/>
    </row>
    <row r="140" spans="1:256" ht="6" customHeight="1">
      <c r="B140" s="13"/>
      <c r="C140" s="13"/>
      <c r="D140" s="13"/>
      <c r="E140" s="181"/>
      <c r="F140" s="13"/>
      <c r="G140" s="13"/>
      <c r="H140" s="180"/>
      <c r="I140" s="180"/>
      <c r="J140" s="14"/>
      <c r="K140" s="180"/>
      <c r="L140" s="15"/>
      <c r="M140" s="180"/>
      <c r="N140" s="14"/>
      <c r="O140" s="16"/>
      <c r="P140" s="15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3"/>
      <c r="GM140" s="13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3"/>
      <c r="HF140" s="13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/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  <c r="IV140" s="13"/>
    </row>
    <row r="141" spans="1:256" ht="18" customHeight="1">
      <c r="A141" s="5" t="s">
        <v>115</v>
      </c>
      <c r="B141" s="13"/>
      <c r="C141" s="13"/>
      <c r="D141" s="13"/>
      <c r="E141" s="13"/>
      <c r="F141" s="13"/>
      <c r="G141" s="13"/>
      <c r="H141" s="180"/>
      <c r="I141" s="180"/>
      <c r="J141" s="17">
        <f>+SUM(J138:J139)</f>
        <v>1529545419</v>
      </c>
      <c r="K141" s="180"/>
      <c r="L141" s="126">
        <f>+SUM(L138:L139)</f>
        <v>1414755495</v>
      </c>
      <c r="M141" s="180"/>
      <c r="N141" s="17">
        <f>+SUM(N138:N139)</f>
        <v>1740975489</v>
      </c>
      <c r="O141" s="16"/>
      <c r="P141" s="126">
        <f>+SUM(P138:P139)</f>
        <v>1583353509</v>
      </c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3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3"/>
      <c r="HF141" s="13"/>
      <c r="HG141" s="13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3"/>
      <c r="HU141" s="13"/>
      <c r="HV141" s="13"/>
      <c r="HW141" s="13"/>
      <c r="HX141" s="13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3"/>
      <c r="IK141" s="13"/>
      <c r="IL141" s="13"/>
      <c r="IM141" s="13"/>
      <c r="IN141" s="13"/>
      <c r="IO141" s="13"/>
      <c r="IP141" s="13"/>
      <c r="IQ141" s="13"/>
      <c r="IR141" s="13"/>
      <c r="IS141" s="13"/>
      <c r="IT141" s="13"/>
      <c r="IU141" s="13"/>
      <c r="IV141" s="13"/>
    </row>
    <row r="142" spans="1:256" ht="6" customHeight="1">
      <c r="B142" s="13"/>
      <c r="C142" s="13"/>
      <c r="D142" s="13"/>
      <c r="E142" s="181"/>
      <c r="F142" s="13"/>
      <c r="G142" s="13"/>
      <c r="H142" s="180"/>
      <c r="I142" s="180"/>
      <c r="J142" s="14"/>
      <c r="K142" s="180"/>
      <c r="L142" s="15"/>
      <c r="M142" s="180"/>
      <c r="N142" s="14"/>
      <c r="O142" s="16"/>
      <c r="P142" s="15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3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3"/>
      <c r="HF142" s="13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/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  <c r="IV142" s="13"/>
    </row>
    <row r="143" spans="1:256" ht="18" customHeight="1" thickBot="1">
      <c r="A143" s="5" t="s">
        <v>116</v>
      </c>
      <c r="B143" s="13"/>
      <c r="C143" s="13"/>
      <c r="D143" s="13"/>
      <c r="E143" s="13"/>
      <c r="F143" s="13"/>
      <c r="G143" s="13"/>
      <c r="H143" s="180"/>
      <c r="I143" s="180"/>
      <c r="J143" s="18">
        <f>SUM(J141,J94)</f>
        <v>3091849875</v>
      </c>
      <c r="K143" s="180"/>
      <c r="L143" s="128">
        <f>SUM(L141,L94)</f>
        <v>2875078176</v>
      </c>
      <c r="M143" s="180"/>
      <c r="N143" s="18">
        <f>SUM(N141,N94)</f>
        <v>3003814994</v>
      </c>
      <c r="O143" s="16"/>
      <c r="P143" s="128">
        <f>SUM(P141,P94)</f>
        <v>2865063253</v>
      </c>
      <c r="T143" s="208"/>
      <c r="V143" s="208"/>
    </row>
    <row r="144" spans="1:256" ht="21.75" customHeight="1" thickTop="1">
      <c r="A144" s="5"/>
      <c r="B144" s="13"/>
      <c r="C144" s="13"/>
      <c r="D144" s="13"/>
      <c r="E144" s="13"/>
      <c r="F144" s="13"/>
      <c r="G144" s="13"/>
      <c r="H144" s="180"/>
      <c r="I144" s="180"/>
      <c r="J144" s="15"/>
      <c r="K144" s="180"/>
      <c r="L144" s="15"/>
      <c r="M144" s="180"/>
      <c r="N144" s="15"/>
      <c r="O144" s="16"/>
      <c r="P144" s="15"/>
      <c r="T144" s="208"/>
      <c r="V144" s="208"/>
    </row>
    <row r="145" spans="1:256" ht="21.75" customHeight="1">
      <c r="A145" s="5"/>
      <c r="B145" s="13"/>
      <c r="C145" s="13"/>
      <c r="D145" s="13"/>
      <c r="E145" s="13"/>
      <c r="F145" s="13"/>
      <c r="G145" s="13"/>
      <c r="H145" s="180"/>
      <c r="I145" s="180"/>
      <c r="J145" s="15"/>
      <c r="K145" s="180"/>
      <c r="L145" s="15"/>
      <c r="M145" s="180"/>
      <c r="N145" s="15"/>
      <c r="O145" s="16"/>
      <c r="P145" s="15"/>
      <c r="T145" s="208"/>
      <c r="V145" s="208"/>
    </row>
    <row r="146" spans="1:256" ht="21.75" customHeight="1">
      <c r="A146" s="5"/>
      <c r="B146" s="13"/>
      <c r="C146" s="13"/>
      <c r="D146" s="13"/>
      <c r="E146" s="13"/>
      <c r="F146" s="13"/>
      <c r="G146" s="13"/>
      <c r="H146" s="180"/>
      <c r="I146" s="180"/>
      <c r="J146" s="15"/>
      <c r="K146" s="180"/>
      <c r="L146" s="15"/>
      <c r="M146" s="180"/>
      <c r="N146" s="15"/>
      <c r="O146" s="16"/>
      <c r="P146" s="15"/>
      <c r="T146" s="208"/>
      <c r="V146" s="208"/>
    </row>
    <row r="147" spans="1:256" ht="18" customHeight="1">
      <c r="A147" s="5"/>
      <c r="B147" s="13"/>
      <c r="C147" s="13"/>
      <c r="D147" s="13"/>
      <c r="E147" s="13"/>
      <c r="F147" s="13"/>
      <c r="G147" s="13"/>
      <c r="H147" s="180"/>
      <c r="I147" s="180"/>
      <c r="J147" s="208"/>
      <c r="K147" s="180"/>
      <c r="L147" s="208"/>
      <c r="M147" s="16"/>
      <c r="N147" s="208"/>
      <c r="O147" s="15"/>
      <c r="P147" s="208"/>
    </row>
    <row r="148" spans="1:256" ht="21.75" customHeight="1">
      <c r="A148" s="264" t="s">
        <v>92</v>
      </c>
      <c r="B148" s="264"/>
      <c r="C148" s="264"/>
      <c r="D148" s="264"/>
      <c r="E148" s="264"/>
      <c r="F148" s="264"/>
      <c r="G148" s="264"/>
      <c r="H148" s="264"/>
      <c r="I148" s="264"/>
      <c r="J148" s="264"/>
      <c r="K148" s="264"/>
      <c r="L148" s="264"/>
      <c r="M148" s="264"/>
      <c r="N148" s="264"/>
      <c r="O148" s="264"/>
      <c r="P148" s="264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3"/>
      <c r="GM148" s="13"/>
      <c r="GN148" s="13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3"/>
      <c r="HD148" s="13"/>
      <c r="HE148" s="13"/>
      <c r="HF148" s="13"/>
      <c r="HG148" s="13"/>
      <c r="HH148" s="13"/>
      <c r="HI148" s="13"/>
      <c r="HJ148" s="13"/>
      <c r="HK148" s="13"/>
      <c r="HL148" s="13"/>
      <c r="HM148" s="13"/>
      <c r="HN148" s="13"/>
      <c r="HO148" s="13"/>
      <c r="HP148" s="13"/>
      <c r="HQ148" s="13"/>
      <c r="HR148" s="13"/>
      <c r="HS148" s="13"/>
      <c r="HT148" s="13"/>
      <c r="HU148" s="13"/>
      <c r="HV148" s="13"/>
      <c r="HW148" s="13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/>
      <c r="IL148" s="13"/>
      <c r="IM148" s="13"/>
      <c r="IN148" s="13"/>
      <c r="IO148" s="13"/>
      <c r="IP148" s="13"/>
      <c r="IQ148" s="13"/>
      <c r="IR148" s="13"/>
      <c r="IS148" s="13"/>
      <c r="IT148" s="13"/>
      <c r="IU148" s="13"/>
      <c r="IV148" s="13"/>
    </row>
    <row r="149" spans="1:256" ht="21.75" customHeight="1">
      <c r="A149" s="264" t="s">
        <v>204</v>
      </c>
      <c r="B149" s="264"/>
      <c r="C149" s="264"/>
      <c r="D149" s="264"/>
      <c r="E149" s="264"/>
      <c r="F149" s="264"/>
      <c r="G149" s="264"/>
      <c r="H149" s="264"/>
      <c r="I149" s="264"/>
      <c r="J149" s="264"/>
      <c r="K149" s="264"/>
      <c r="L149" s="264"/>
      <c r="M149" s="264"/>
      <c r="N149" s="264"/>
      <c r="O149" s="264"/>
      <c r="P149" s="264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3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3"/>
      <c r="HF149" s="13"/>
      <c r="HG149" s="13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3"/>
      <c r="HU149" s="13"/>
      <c r="HV149" s="13"/>
      <c r="HW149" s="13"/>
      <c r="HX149" s="13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3"/>
      <c r="IK149" s="13"/>
      <c r="IL149" s="13"/>
      <c r="IM149" s="13"/>
      <c r="IN149" s="13"/>
      <c r="IO149" s="13"/>
      <c r="IP149" s="13"/>
      <c r="IQ149" s="13"/>
      <c r="IR149" s="13"/>
      <c r="IS149" s="13"/>
      <c r="IT149" s="13"/>
      <c r="IU149" s="13"/>
      <c r="IV149" s="13"/>
    </row>
    <row r="150" spans="1:256" ht="21.75" customHeight="1">
      <c r="A150" s="263"/>
      <c r="B150" s="263"/>
      <c r="C150" s="263"/>
      <c r="D150" s="263"/>
      <c r="E150" s="263"/>
      <c r="F150" s="263"/>
      <c r="G150" s="263"/>
      <c r="H150" s="263"/>
      <c r="I150" s="263"/>
      <c r="J150" s="263"/>
      <c r="K150" s="263"/>
      <c r="L150" s="263"/>
      <c r="M150" s="263"/>
      <c r="N150" s="263"/>
      <c r="O150" s="263"/>
      <c r="P150" s="26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3"/>
      <c r="GM150" s="13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3"/>
      <c r="HF150" s="13"/>
      <c r="HG150" s="13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3"/>
      <c r="HU150" s="13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/>
      <c r="IL150" s="13"/>
      <c r="IM150" s="13"/>
      <c r="IN150" s="13"/>
      <c r="IO150" s="13"/>
      <c r="IP150" s="13"/>
      <c r="IQ150" s="13"/>
      <c r="IR150" s="13"/>
      <c r="IS150" s="13"/>
      <c r="IT150" s="13"/>
      <c r="IU150" s="13"/>
      <c r="IV150" s="13"/>
    </row>
    <row r="151" spans="1:256" ht="15" customHeight="1">
      <c r="A151" s="197"/>
      <c r="B151" s="197"/>
      <c r="C151" s="197"/>
      <c r="D151" s="197"/>
      <c r="E151" s="197"/>
      <c r="F151" s="197"/>
      <c r="G151" s="197"/>
      <c r="H151" s="197"/>
      <c r="I151" s="197"/>
      <c r="J151" s="198"/>
      <c r="K151" s="197"/>
      <c r="L151" s="198"/>
      <c r="M151" s="197"/>
      <c r="N151" s="198"/>
      <c r="O151" s="197"/>
      <c r="P151" s="198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3"/>
      <c r="GM151" s="13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3"/>
      <c r="HF151" s="13"/>
      <c r="HG151" s="13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3"/>
      <c r="HU151" s="13"/>
      <c r="HV151" s="13"/>
      <c r="HW151" s="13"/>
      <c r="HX151" s="13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3"/>
      <c r="IK151" s="13"/>
      <c r="IL151" s="13"/>
      <c r="IM151" s="13"/>
      <c r="IN151" s="13"/>
      <c r="IO151" s="13"/>
      <c r="IP151" s="13"/>
      <c r="IQ151" s="13"/>
      <c r="IR151" s="13"/>
      <c r="IS151" s="13"/>
      <c r="IT151" s="13"/>
      <c r="IU151" s="13"/>
      <c r="IV151" s="13"/>
    </row>
    <row r="152" spans="1:256" ht="21.95" customHeight="1">
      <c r="A152" s="199" t="str">
        <f>A100</f>
        <v>หมายเหตุประกอบข้อมูลทางการเงินเป็นส่วนหนึ่งของข้อมูลทางการเงินระหว่างกาลนี้</v>
      </c>
      <c r="B152" s="199"/>
      <c r="C152" s="199"/>
      <c r="D152" s="199"/>
      <c r="E152" s="199"/>
      <c r="F152" s="199"/>
      <c r="G152" s="199"/>
      <c r="H152" s="199"/>
      <c r="I152" s="199"/>
      <c r="J152" s="200"/>
      <c r="K152" s="199"/>
      <c r="L152" s="200"/>
      <c r="M152" s="200"/>
      <c r="N152" s="200"/>
      <c r="O152" s="200"/>
      <c r="P152" s="200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3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3"/>
      <c r="HF152" s="13"/>
      <c r="HG152" s="13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3"/>
      <c r="HU152" s="13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/>
      <c r="IL152" s="13"/>
      <c r="IM152" s="13"/>
      <c r="IN152" s="13"/>
      <c r="IO152" s="13"/>
      <c r="IP152" s="13"/>
      <c r="IQ152" s="13"/>
      <c r="IR152" s="13"/>
      <c r="IS152" s="13"/>
      <c r="IT152" s="13"/>
      <c r="IU152" s="13"/>
      <c r="IV152" s="13"/>
    </row>
    <row r="156" spans="1:256" ht="21.75" customHeight="1">
      <c r="N156" s="202"/>
      <c r="P156" s="202"/>
    </row>
  </sheetData>
  <mergeCells count="12">
    <mergeCell ref="J5:L5"/>
    <mergeCell ref="N5:P5"/>
    <mergeCell ref="A51:P51"/>
    <mergeCell ref="A52:P52"/>
    <mergeCell ref="J59:L59"/>
    <mergeCell ref="N59:P59"/>
    <mergeCell ref="A97:P97"/>
    <mergeCell ref="A98:P98"/>
    <mergeCell ref="A148:P148"/>
    <mergeCell ref="A149:P149"/>
    <mergeCell ref="J105:L105"/>
    <mergeCell ref="N105:P105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5" man="1"/>
    <brk id="100" max="15" man="1"/>
  </rowBreaks>
  <colBreaks count="1" manualBreakCount="1">
    <brk id="1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X95"/>
  <sheetViews>
    <sheetView topLeftCell="A26" zoomScaleNormal="100" zoomScaleSheetLayoutView="85" workbookViewId="0">
      <selection activeCell="H37" sqref="H1:P1048576"/>
    </sheetView>
  </sheetViews>
  <sheetFormatPr defaultColWidth="9.140625" defaultRowHeight="20.100000000000001" customHeight="1"/>
  <cols>
    <col min="1" max="6" width="1.7109375" style="136" customWidth="1"/>
    <col min="7" max="7" width="22.85546875" style="136" customWidth="1"/>
    <col min="8" max="8" width="7.28515625" style="140" customWidth="1"/>
    <col min="9" max="9" width="0.7109375" style="140" customWidth="1"/>
    <col min="10" max="10" width="15" style="158" customWidth="1"/>
    <col min="11" max="11" width="0.7109375" style="140" customWidth="1"/>
    <col min="12" max="12" width="15" style="158" customWidth="1"/>
    <col min="13" max="13" width="0.7109375" style="140" customWidth="1"/>
    <col min="14" max="14" width="15" style="158" customWidth="1"/>
    <col min="15" max="15" width="0.7109375" style="174" customWidth="1"/>
    <col min="16" max="16" width="15" style="158" customWidth="1"/>
    <col min="17" max="17" width="10.5703125" style="136" customWidth="1"/>
    <col min="18" max="18" width="12.42578125" style="136" customWidth="1"/>
    <col min="19" max="19" width="1" style="137" customWidth="1"/>
    <col min="20" max="20" width="12.42578125" style="137" customWidth="1"/>
    <col min="21" max="21" width="1" style="136" customWidth="1"/>
    <col min="22" max="22" width="12.42578125" style="136" customWidth="1"/>
    <col min="23" max="23" width="1" style="136" customWidth="1"/>
    <col min="24" max="24" width="12.42578125" style="136" customWidth="1"/>
    <col min="25" max="16384" width="9.140625" style="136"/>
  </cols>
  <sheetData>
    <row r="1" spans="1:24" ht="20.100000000000001" customHeight="1">
      <c r="A1" s="59" t="str">
        <f>'T2-4'!A1</f>
        <v>บริษัท เอแอลที เทเลคอม จำกัด (มหาชน)</v>
      </c>
      <c r="B1" s="59"/>
      <c r="C1" s="59"/>
      <c r="D1" s="59"/>
      <c r="E1" s="59"/>
      <c r="F1" s="59"/>
      <c r="G1" s="59"/>
      <c r="H1" s="43"/>
      <c r="I1" s="43"/>
      <c r="J1" s="62"/>
      <c r="K1" s="43"/>
      <c r="L1" s="62"/>
      <c r="M1" s="43"/>
      <c r="N1" s="62"/>
      <c r="O1" s="135"/>
      <c r="P1" s="62"/>
    </row>
    <row r="2" spans="1:24" ht="20.100000000000001" customHeight="1">
      <c r="A2" s="64" t="s">
        <v>118</v>
      </c>
      <c r="B2" s="59"/>
      <c r="C2" s="59"/>
      <c r="D2" s="59"/>
      <c r="E2" s="59"/>
      <c r="F2" s="59"/>
      <c r="G2" s="59"/>
      <c r="H2" s="43"/>
      <c r="I2" s="43"/>
      <c r="J2" s="62"/>
      <c r="K2" s="43"/>
      <c r="L2" s="62"/>
      <c r="M2" s="43"/>
      <c r="N2" s="62"/>
      <c r="O2" s="135"/>
      <c r="P2" s="62"/>
    </row>
    <row r="3" spans="1:24" ht="20.100000000000001" customHeight="1">
      <c r="A3" s="65" t="s">
        <v>177</v>
      </c>
      <c r="B3" s="66"/>
      <c r="C3" s="66"/>
      <c r="D3" s="66"/>
      <c r="E3" s="66"/>
      <c r="F3" s="66"/>
      <c r="G3" s="66"/>
      <c r="H3" s="41"/>
      <c r="I3" s="41"/>
      <c r="J3" s="42"/>
      <c r="K3" s="41"/>
      <c r="L3" s="42"/>
      <c r="M3" s="41"/>
      <c r="N3" s="42"/>
      <c r="O3" s="138"/>
      <c r="P3" s="42"/>
    </row>
    <row r="4" spans="1:24" ht="20.100000000000001" customHeight="1">
      <c r="A4" s="59"/>
      <c r="B4" s="64"/>
      <c r="C4" s="139"/>
      <c r="D4" s="139"/>
      <c r="E4" s="139"/>
      <c r="F4" s="139"/>
      <c r="G4" s="139"/>
      <c r="I4" s="141"/>
      <c r="J4" s="142"/>
      <c r="K4" s="141"/>
      <c r="L4" s="142"/>
      <c r="M4" s="141"/>
      <c r="N4" s="142"/>
      <c r="O4" s="143"/>
      <c r="P4" s="142"/>
      <c r="Q4" s="139"/>
    </row>
    <row r="5" spans="1:24" ht="20.100000000000001" customHeight="1">
      <c r="A5" s="5"/>
      <c r="B5" s="5"/>
      <c r="C5" s="5"/>
      <c r="D5" s="5"/>
      <c r="E5" s="5"/>
      <c r="F5" s="5"/>
      <c r="G5" s="5"/>
      <c r="H5" s="6"/>
      <c r="I5" s="6"/>
      <c r="J5" s="265" t="s">
        <v>61</v>
      </c>
      <c r="K5" s="265"/>
      <c r="L5" s="265"/>
      <c r="M5" s="11"/>
      <c r="N5" s="265" t="s">
        <v>117</v>
      </c>
      <c r="O5" s="265"/>
      <c r="P5" s="265"/>
    </row>
    <row r="6" spans="1:24" ht="20.100000000000001" customHeight="1">
      <c r="A6" s="5"/>
      <c r="B6" s="5"/>
      <c r="C6" s="5"/>
      <c r="D6" s="5"/>
      <c r="E6" s="5"/>
      <c r="F6" s="5"/>
      <c r="G6" s="5"/>
      <c r="H6" s="6"/>
      <c r="I6" s="6"/>
      <c r="J6" s="12" t="s">
        <v>49</v>
      </c>
      <c r="K6" s="11"/>
      <c r="L6" s="12" t="s">
        <v>49</v>
      </c>
      <c r="M6" s="11"/>
      <c r="N6" s="12" t="s">
        <v>49</v>
      </c>
      <c r="O6" s="11"/>
      <c r="P6" s="12" t="s">
        <v>49</v>
      </c>
    </row>
    <row r="7" spans="1:24" ht="20.100000000000001" customHeight="1">
      <c r="A7" s="59"/>
      <c r="B7" s="59"/>
      <c r="C7" s="59"/>
      <c r="D7" s="59"/>
      <c r="E7" s="59"/>
      <c r="F7" s="59"/>
      <c r="G7" s="59"/>
      <c r="H7" s="136"/>
      <c r="I7" s="43"/>
      <c r="J7" s="8" t="s">
        <v>175</v>
      </c>
      <c r="K7" s="6"/>
      <c r="L7" s="8" t="s">
        <v>156</v>
      </c>
      <c r="M7" s="7"/>
      <c r="N7" s="8" t="s">
        <v>175</v>
      </c>
      <c r="O7" s="6"/>
      <c r="P7" s="8" t="s">
        <v>156</v>
      </c>
    </row>
    <row r="8" spans="1:24" ht="20.100000000000001" customHeight="1">
      <c r="A8" s="59"/>
      <c r="B8" s="59"/>
      <c r="C8" s="59"/>
      <c r="D8" s="59"/>
      <c r="E8" s="59"/>
      <c r="F8" s="59"/>
      <c r="G8" s="59"/>
      <c r="H8" s="41" t="s">
        <v>1</v>
      </c>
      <c r="I8" s="43"/>
      <c r="J8" s="42" t="s">
        <v>2</v>
      </c>
      <c r="K8" s="43"/>
      <c r="L8" s="42" t="s">
        <v>2</v>
      </c>
      <c r="M8" s="72"/>
      <c r="N8" s="42" t="s">
        <v>2</v>
      </c>
      <c r="O8" s="72"/>
      <c r="P8" s="42" t="s">
        <v>2</v>
      </c>
    </row>
    <row r="9" spans="1:24" ht="8.1" customHeight="1">
      <c r="A9" s="59"/>
      <c r="B9" s="59"/>
      <c r="C9" s="59"/>
      <c r="D9" s="59"/>
      <c r="E9" s="59"/>
      <c r="F9" s="59"/>
      <c r="G9" s="59"/>
      <c r="H9" s="144"/>
      <c r="I9" s="43"/>
      <c r="J9" s="145"/>
      <c r="K9" s="43"/>
      <c r="L9" s="72"/>
      <c r="M9" s="72"/>
      <c r="N9" s="145"/>
      <c r="O9" s="72"/>
      <c r="P9" s="72"/>
    </row>
    <row r="10" spans="1:24" ht="20.100000000000001" customHeight="1">
      <c r="A10" s="59" t="s">
        <v>35</v>
      </c>
      <c r="B10" s="59"/>
      <c r="C10" s="59"/>
      <c r="D10" s="59"/>
      <c r="E10" s="59"/>
      <c r="F10" s="59"/>
      <c r="G10" s="59"/>
      <c r="H10" s="144"/>
      <c r="I10" s="43"/>
      <c r="J10" s="146"/>
      <c r="K10" s="43"/>
      <c r="L10" s="62"/>
      <c r="M10" s="43"/>
      <c r="N10" s="145"/>
      <c r="O10" s="40"/>
      <c r="P10" s="72"/>
    </row>
    <row r="11" spans="1:24" ht="8.1" customHeight="1">
      <c r="B11" s="139"/>
      <c r="C11" s="139"/>
      <c r="D11" s="139"/>
      <c r="E11" s="139"/>
      <c r="F11" s="139"/>
      <c r="G11" s="139"/>
      <c r="H11" s="141"/>
      <c r="I11" s="141"/>
      <c r="J11" s="21"/>
      <c r="K11" s="141"/>
      <c r="L11" s="125"/>
      <c r="M11" s="141"/>
      <c r="N11" s="21"/>
      <c r="O11" s="147"/>
      <c r="P11" s="125"/>
    </row>
    <row r="12" spans="1:24" ht="20.100000000000001" customHeight="1">
      <c r="A12" s="136" t="s">
        <v>20</v>
      </c>
      <c r="B12" s="139"/>
      <c r="C12" s="139"/>
      <c r="D12" s="139"/>
      <c r="E12" s="139"/>
      <c r="F12" s="139"/>
      <c r="G12" s="139"/>
      <c r="I12" s="141"/>
      <c r="J12" s="21">
        <v>12060936</v>
      </c>
      <c r="K12" s="141"/>
      <c r="L12" s="125">
        <v>9577321</v>
      </c>
      <c r="M12" s="141"/>
      <c r="N12" s="21">
        <v>1056400</v>
      </c>
      <c r="O12" s="143"/>
      <c r="P12" s="125">
        <v>403200</v>
      </c>
      <c r="R12" s="148"/>
      <c r="S12" s="13"/>
      <c r="T12" s="148"/>
      <c r="U12" s="13"/>
      <c r="V12" s="148"/>
      <c r="W12" s="13"/>
      <c r="X12" s="148"/>
    </row>
    <row r="13" spans="1:24" ht="20.100000000000001" customHeight="1">
      <c r="A13" s="136" t="s">
        <v>42</v>
      </c>
      <c r="B13" s="139"/>
      <c r="C13" s="139"/>
      <c r="D13" s="139"/>
      <c r="E13" s="139"/>
      <c r="F13" s="139"/>
      <c r="G13" s="139"/>
      <c r="H13" s="141"/>
      <c r="I13" s="141"/>
      <c r="J13" s="21">
        <v>102121343</v>
      </c>
      <c r="K13" s="141"/>
      <c r="L13" s="125">
        <v>90927911</v>
      </c>
      <c r="M13" s="141"/>
      <c r="N13" s="21">
        <v>21312692</v>
      </c>
      <c r="O13" s="147"/>
      <c r="P13" s="125">
        <v>1658994</v>
      </c>
      <c r="R13" s="148"/>
      <c r="S13" s="13"/>
      <c r="T13" s="148"/>
      <c r="U13" s="13"/>
      <c r="V13" s="148"/>
      <c r="W13" s="13"/>
      <c r="X13" s="148"/>
    </row>
    <row r="14" spans="1:24" ht="20.100000000000001" customHeight="1">
      <c r="A14" s="136" t="s">
        <v>206</v>
      </c>
      <c r="B14" s="139"/>
      <c r="C14" s="139"/>
      <c r="D14" s="139"/>
      <c r="E14" s="139"/>
      <c r="F14" s="139"/>
      <c r="G14" s="139"/>
      <c r="H14" s="141"/>
      <c r="I14" s="141"/>
      <c r="J14" s="21"/>
      <c r="K14" s="141"/>
      <c r="L14" s="125"/>
      <c r="M14" s="141"/>
      <c r="N14" s="21"/>
      <c r="O14" s="147"/>
      <c r="P14" s="125"/>
      <c r="R14" s="148"/>
      <c r="S14" s="13"/>
      <c r="T14" s="148"/>
      <c r="U14" s="13"/>
      <c r="V14" s="148"/>
      <c r="W14" s="13"/>
      <c r="X14" s="148"/>
    </row>
    <row r="15" spans="1:24" ht="20.100000000000001" customHeight="1">
      <c r="B15" s="136" t="s">
        <v>205</v>
      </c>
      <c r="E15" s="139"/>
      <c r="F15" s="139"/>
      <c r="G15" s="139"/>
      <c r="I15" s="141"/>
      <c r="J15" s="149">
        <v>43964510</v>
      </c>
      <c r="K15" s="141"/>
      <c r="L15" s="150">
        <v>34450610</v>
      </c>
      <c r="M15" s="43"/>
      <c r="N15" s="149">
        <v>11658856</v>
      </c>
      <c r="O15" s="151"/>
      <c r="P15" s="150">
        <v>11545928</v>
      </c>
      <c r="R15" s="148"/>
      <c r="S15" s="13"/>
      <c r="T15" s="148"/>
      <c r="U15" s="13"/>
      <c r="V15" s="148"/>
      <c r="W15" s="13"/>
      <c r="X15" s="148"/>
    </row>
    <row r="16" spans="1:24" ht="8.1" customHeight="1">
      <c r="B16" s="139"/>
      <c r="C16" s="139"/>
      <c r="D16" s="139"/>
      <c r="E16" s="139"/>
      <c r="F16" s="139"/>
      <c r="G16" s="139"/>
      <c r="H16" s="141"/>
      <c r="I16" s="141"/>
      <c r="J16" s="21"/>
      <c r="K16" s="141"/>
      <c r="L16" s="125"/>
      <c r="M16" s="141"/>
      <c r="N16" s="21"/>
      <c r="O16" s="147"/>
      <c r="P16" s="125"/>
    </row>
    <row r="17" spans="1:24" ht="20.100000000000001" customHeight="1">
      <c r="A17" s="59" t="s">
        <v>34</v>
      </c>
      <c r="B17" s="59"/>
      <c r="C17" s="59"/>
      <c r="D17" s="59"/>
      <c r="E17" s="59"/>
      <c r="F17" s="59"/>
      <c r="G17" s="59"/>
      <c r="H17" s="144"/>
      <c r="I17" s="43"/>
      <c r="J17" s="149">
        <f>SUM(J12:J15)</f>
        <v>158146789</v>
      </c>
      <c r="K17" s="43"/>
      <c r="L17" s="150">
        <f>SUM(L12:L15)</f>
        <v>134955842</v>
      </c>
      <c r="M17" s="43"/>
      <c r="N17" s="149">
        <f>SUM(N12:N15)</f>
        <v>34027948</v>
      </c>
      <c r="O17" s="151"/>
      <c r="P17" s="150">
        <f>SUM(P12:P15)</f>
        <v>13608122</v>
      </c>
    </row>
    <row r="18" spans="1:24" ht="8.1" customHeight="1">
      <c r="B18" s="139"/>
      <c r="C18" s="139"/>
      <c r="D18" s="139"/>
      <c r="E18" s="139"/>
      <c r="F18" s="139"/>
      <c r="G18" s="139"/>
      <c r="H18" s="141"/>
      <c r="I18" s="141"/>
      <c r="J18" s="152"/>
      <c r="K18" s="141"/>
      <c r="L18" s="153"/>
      <c r="M18" s="141"/>
      <c r="N18" s="152"/>
      <c r="O18" s="154"/>
      <c r="P18" s="153"/>
    </row>
    <row r="19" spans="1:24" ht="20.100000000000001" customHeight="1">
      <c r="A19" s="59" t="s">
        <v>36</v>
      </c>
      <c r="B19" s="59"/>
      <c r="C19" s="59"/>
      <c r="D19" s="59"/>
      <c r="E19" s="59"/>
      <c r="F19" s="59"/>
      <c r="G19" s="59"/>
      <c r="H19" s="144"/>
      <c r="I19" s="43"/>
      <c r="J19" s="155"/>
      <c r="K19" s="43"/>
      <c r="L19" s="142"/>
      <c r="M19" s="43"/>
      <c r="N19" s="155"/>
      <c r="O19" s="151"/>
      <c r="P19" s="142"/>
    </row>
    <row r="20" spans="1:24" ht="8.1" customHeight="1">
      <c r="B20" s="139"/>
      <c r="C20" s="139"/>
      <c r="D20" s="139"/>
      <c r="E20" s="139"/>
      <c r="F20" s="139"/>
      <c r="G20" s="139"/>
      <c r="H20" s="141"/>
      <c r="I20" s="141"/>
      <c r="J20" s="21"/>
      <c r="K20" s="141"/>
      <c r="L20" s="125"/>
      <c r="M20" s="141"/>
      <c r="N20" s="21"/>
      <c r="O20" s="147"/>
      <c r="P20" s="125"/>
    </row>
    <row r="21" spans="1:24" ht="20.100000000000001" customHeight="1">
      <c r="A21" s="136" t="s">
        <v>51</v>
      </c>
      <c r="B21" s="139"/>
      <c r="C21" s="139"/>
      <c r="D21" s="139"/>
      <c r="E21" s="139"/>
      <c r="F21" s="139"/>
      <c r="G21" s="139"/>
      <c r="I21" s="141"/>
      <c r="J21" s="21">
        <v>-8154217</v>
      </c>
      <c r="K21" s="141"/>
      <c r="L21" s="125">
        <v>-7900458</v>
      </c>
      <c r="M21" s="141"/>
      <c r="N21" s="21">
        <v>-852669</v>
      </c>
      <c r="O21" s="143"/>
      <c r="P21" s="125">
        <v>-2681478</v>
      </c>
      <c r="R21" s="148"/>
      <c r="S21" s="13"/>
      <c r="T21" s="148"/>
      <c r="U21" s="13"/>
      <c r="V21" s="148"/>
      <c r="W21" s="13"/>
      <c r="X21" s="148"/>
    </row>
    <row r="22" spans="1:24" ht="20.100000000000001" customHeight="1">
      <c r="A22" s="136" t="s">
        <v>60</v>
      </c>
      <c r="B22" s="139"/>
      <c r="C22" s="139"/>
      <c r="D22" s="139"/>
      <c r="E22" s="139"/>
      <c r="F22" s="139"/>
      <c r="G22" s="139"/>
      <c r="H22" s="140">
        <v>23</v>
      </c>
      <c r="I22" s="141"/>
      <c r="J22" s="21">
        <v>-145593329</v>
      </c>
      <c r="K22" s="141"/>
      <c r="L22" s="125">
        <v>-66940045</v>
      </c>
      <c r="M22" s="141"/>
      <c r="N22" s="21">
        <v>-92148891</v>
      </c>
      <c r="O22" s="143"/>
      <c r="P22" s="125">
        <v>-2679224</v>
      </c>
      <c r="R22" s="148"/>
      <c r="S22" s="13"/>
      <c r="T22" s="148"/>
      <c r="U22" s="13"/>
      <c r="V22" s="148"/>
      <c r="W22" s="13"/>
      <c r="X22" s="148"/>
    </row>
    <row r="23" spans="1:24" ht="20.100000000000001" customHeight="1">
      <c r="A23" s="136" t="s">
        <v>208</v>
      </c>
      <c r="B23" s="139"/>
      <c r="C23" s="139"/>
      <c r="D23" s="139"/>
      <c r="E23" s="139"/>
      <c r="F23" s="139"/>
      <c r="G23" s="139"/>
      <c r="I23" s="141"/>
      <c r="J23" s="21"/>
      <c r="K23" s="141"/>
      <c r="L23" s="125"/>
      <c r="M23" s="141"/>
      <c r="N23" s="21"/>
      <c r="O23" s="143"/>
      <c r="P23" s="125"/>
      <c r="R23" s="148"/>
      <c r="S23" s="13"/>
      <c r="T23" s="148"/>
      <c r="U23" s="13"/>
      <c r="V23" s="148"/>
      <c r="W23" s="13"/>
      <c r="X23" s="148"/>
    </row>
    <row r="24" spans="1:24" ht="20.100000000000001" customHeight="1">
      <c r="B24" s="136" t="s">
        <v>207</v>
      </c>
      <c r="E24" s="139"/>
      <c r="F24" s="139"/>
      <c r="G24" s="139"/>
      <c r="I24" s="141"/>
      <c r="J24" s="149">
        <v>-45009553</v>
      </c>
      <c r="K24" s="141"/>
      <c r="L24" s="150">
        <v>-61405780</v>
      </c>
      <c r="M24" s="141"/>
      <c r="N24" s="149">
        <v>-23947442</v>
      </c>
      <c r="O24" s="143"/>
      <c r="P24" s="150">
        <v>-33887421</v>
      </c>
      <c r="R24" s="148"/>
      <c r="S24" s="13"/>
      <c r="T24" s="148"/>
      <c r="U24" s="13"/>
      <c r="V24" s="148"/>
      <c r="W24" s="13"/>
      <c r="X24" s="148"/>
    </row>
    <row r="25" spans="1:24" ht="8.1" customHeight="1">
      <c r="B25" s="139"/>
      <c r="C25" s="139"/>
      <c r="D25" s="139"/>
      <c r="E25" s="139"/>
      <c r="F25" s="139"/>
      <c r="G25" s="139"/>
      <c r="H25" s="141"/>
      <c r="I25" s="141"/>
      <c r="J25" s="21"/>
      <c r="K25" s="141"/>
      <c r="L25" s="125"/>
      <c r="M25" s="141"/>
      <c r="N25" s="21"/>
      <c r="O25" s="147"/>
      <c r="P25" s="125"/>
    </row>
    <row r="26" spans="1:24" ht="20.100000000000001" customHeight="1">
      <c r="A26" s="59" t="s">
        <v>37</v>
      </c>
      <c r="B26" s="59"/>
      <c r="C26" s="59"/>
      <c r="D26" s="59"/>
      <c r="E26" s="59"/>
      <c r="F26" s="59"/>
      <c r="G26" s="59"/>
      <c r="H26" s="144"/>
      <c r="I26" s="43"/>
      <c r="J26" s="149">
        <f>SUM(J21:J24)</f>
        <v>-198757099</v>
      </c>
      <c r="K26" s="43"/>
      <c r="L26" s="150">
        <f>SUM(L21:L24)</f>
        <v>-136246283</v>
      </c>
      <c r="M26" s="43"/>
      <c r="N26" s="149">
        <f>SUM(N21:N24)</f>
        <v>-116949002</v>
      </c>
      <c r="O26" s="151"/>
      <c r="P26" s="150">
        <f>SUM(P21:P24)</f>
        <v>-39248123</v>
      </c>
    </row>
    <row r="27" spans="1:24" ht="8.1" customHeight="1">
      <c r="B27" s="139"/>
      <c r="C27" s="139"/>
      <c r="D27" s="139"/>
      <c r="E27" s="139"/>
      <c r="F27" s="139"/>
      <c r="G27" s="139"/>
      <c r="H27" s="141"/>
      <c r="I27" s="141"/>
      <c r="J27" s="152"/>
      <c r="K27" s="141"/>
      <c r="L27" s="153"/>
      <c r="M27" s="141"/>
      <c r="N27" s="152"/>
      <c r="O27" s="154"/>
      <c r="P27" s="153"/>
    </row>
    <row r="28" spans="1:24" ht="20.100000000000001" customHeight="1">
      <c r="A28" s="59" t="s">
        <v>194</v>
      </c>
      <c r="B28" s="59"/>
      <c r="C28" s="59"/>
      <c r="D28" s="59"/>
      <c r="E28" s="59"/>
      <c r="F28" s="59"/>
      <c r="G28" s="59"/>
      <c r="H28" s="144"/>
      <c r="I28" s="43"/>
      <c r="J28" s="155">
        <f>SUM(J17,J26)</f>
        <v>-40610310</v>
      </c>
      <c r="K28" s="43"/>
      <c r="L28" s="142">
        <f>SUM(L17,L26)</f>
        <v>-1290441</v>
      </c>
      <c r="M28" s="43"/>
      <c r="N28" s="155">
        <f>SUM(N17,N26)</f>
        <v>-82921054</v>
      </c>
      <c r="O28" s="151"/>
      <c r="P28" s="142">
        <f>SUM(P17,P26)</f>
        <v>-25640001</v>
      </c>
    </row>
    <row r="29" spans="1:24" ht="20.100000000000001" customHeight="1">
      <c r="A29" s="136" t="s">
        <v>13</v>
      </c>
      <c r="B29" s="64"/>
      <c r="C29" s="139"/>
      <c r="D29" s="139"/>
      <c r="E29" s="139"/>
      <c r="F29" s="139"/>
      <c r="G29" s="139"/>
      <c r="H29" s="140">
        <v>19</v>
      </c>
      <c r="I29" s="141"/>
      <c r="J29" s="21">
        <v>375342388</v>
      </c>
      <c r="K29" s="141"/>
      <c r="L29" s="125">
        <v>8528724</v>
      </c>
      <c r="M29" s="141"/>
      <c r="N29" s="21">
        <v>379323667</v>
      </c>
      <c r="O29" s="143"/>
      <c r="P29" s="125">
        <v>14498863</v>
      </c>
      <c r="R29" s="148"/>
      <c r="S29" s="13"/>
      <c r="T29" s="148"/>
      <c r="U29" s="13"/>
      <c r="V29" s="148"/>
      <c r="W29" s="13"/>
      <c r="X29" s="148"/>
    </row>
    <row r="30" spans="1:24" ht="20.100000000000001" customHeight="1">
      <c r="A30" s="24" t="s">
        <v>21</v>
      </c>
      <c r="B30" s="139"/>
      <c r="C30" s="139"/>
      <c r="D30" s="139"/>
      <c r="E30" s="139"/>
      <c r="F30" s="139"/>
      <c r="G30" s="139"/>
      <c r="I30" s="141"/>
      <c r="J30" s="155">
        <v>-15517067</v>
      </c>
      <c r="K30" s="141"/>
      <c r="L30" s="142">
        <v>-14440474</v>
      </c>
      <c r="M30" s="141"/>
      <c r="N30" s="155">
        <v>-7955991</v>
      </c>
      <c r="O30" s="143"/>
      <c r="P30" s="142">
        <v>-7005487</v>
      </c>
      <c r="R30" s="148"/>
      <c r="S30" s="13"/>
      <c r="T30" s="148"/>
      <c r="U30" s="13"/>
      <c r="V30" s="148"/>
      <c r="W30" s="13"/>
      <c r="X30" s="148"/>
    </row>
    <row r="31" spans="1:24" ht="20.100000000000001" customHeight="1">
      <c r="A31" s="24" t="s">
        <v>22</v>
      </c>
      <c r="B31" s="139"/>
      <c r="C31" s="139"/>
      <c r="D31" s="139"/>
      <c r="E31" s="139"/>
      <c r="F31" s="139"/>
      <c r="G31" s="139"/>
      <c r="I31" s="141"/>
      <c r="J31" s="155">
        <v>-46888825</v>
      </c>
      <c r="K31" s="141"/>
      <c r="L31" s="142">
        <v>-34244368</v>
      </c>
      <c r="M31" s="141"/>
      <c r="N31" s="155">
        <v>-30360361</v>
      </c>
      <c r="O31" s="143"/>
      <c r="P31" s="142">
        <v>-12941397</v>
      </c>
      <c r="R31" s="148"/>
      <c r="S31" s="13"/>
      <c r="T31" s="148"/>
      <c r="U31" s="13"/>
      <c r="V31" s="148"/>
      <c r="W31" s="13"/>
      <c r="X31" s="148"/>
    </row>
    <row r="32" spans="1:24" ht="20.100000000000001" customHeight="1">
      <c r="A32" s="24" t="s">
        <v>105</v>
      </c>
      <c r="B32" s="139"/>
      <c r="C32" s="139"/>
      <c r="D32" s="139"/>
      <c r="E32" s="139"/>
      <c r="F32" s="139"/>
      <c r="G32" s="139"/>
      <c r="I32" s="141"/>
      <c r="J32" s="155">
        <v>2642784</v>
      </c>
      <c r="K32" s="141"/>
      <c r="L32" s="142">
        <v>439145</v>
      </c>
      <c r="M32" s="141"/>
      <c r="N32" s="155">
        <v>848851</v>
      </c>
      <c r="O32" s="143"/>
      <c r="P32" s="142">
        <v>-303605</v>
      </c>
      <c r="R32" s="148"/>
      <c r="S32" s="13"/>
      <c r="T32" s="148"/>
      <c r="U32" s="13"/>
      <c r="V32" s="148"/>
      <c r="W32" s="13"/>
      <c r="X32" s="148"/>
    </row>
    <row r="33" spans="1:24" ht="20.100000000000001" customHeight="1">
      <c r="A33" s="24" t="s">
        <v>103</v>
      </c>
      <c r="B33" s="139"/>
      <c r="C33" s="139"/>
      <c r="D33" s="139"/>
      <c r="E33" s="139"/>
      <c r="F33" s="139"/>
      <c r="G33" s="139"/>
      <c r="H33" s="140">
        <v>9</v>
      </c>
      <c r="I33" s="141"/>
      <c r="J33" s="155">
        <v>-13456176</v>
      </c>
      <c r="K33" s="141"/>
      <c r="L33" s="142">
        <v>-6700000</v>
      </c>
      <c r="M33" s="141"/>
      <c r="N33" s="155">
        <v>0</v>
      </c>
      <c r="O33" s="143"/>
      <c r="P33" s="142">
        <v>0</v>
      </c>
      <c r="R33" s="148"/>
      <c r="S33" s="13"/>
      <c r="T33" s="148"/>
      <c r="U33" s="13"/>
      <c r="V33" s="148"/>
      <c r="W33" s="13"/>
      <c r="X33" s="148"/>
    </row>
    <row r="34" spans="1:24" ht="20.100000000000001" customHeight="1">
      <c r="A34" s="24" t="s">
        <v>165</v>
      </c>
      <c r="B34" s="139"/>
      <c r="C34" s="139"/>
      <c r="D34" s="139"/>
      <c r="E34" s="139"/>
      <c r="F34" s="139"/>
      <c r="G34" s="139"/>
      <c r="H34" s="140">
        <v>9</v>
      </c>
      <c r="I34" s="141"/>
      <c r="J34" s="155">
        <v>-1174197</v>
      </c>
      <c r="K34" s="141"/>
      <c r="L34" s="142">
        <v>-3462802</v>
      </c>
      <c r="M34" s="141"/>
      <c r="N34" s="155">
        <v>0</v>
      </c>
      <c r="O34" s="143"/>
      <c r="P34" s="142">
        <v>0</v>
      </c>
      <c r="R34" s="148"/>
      <c r="S34" s="13"/>
      <c r="T34" s="148"/>
      <c r="U34" s="13"/>
      <c r="V34" s="148"/>
      <c r="W34" s="13"/>
      <c r="X34" s="148"/>
    </row>
    <row r="35" spans="1:24" ht="20.100000000000001" customHeight="1">
      <c r="A35" s="136" t="s">
        <v>26</v>
      </c>
      <c r="B35" s="64"/>
      <c r="C35" s="64"/>
      <c r="D35" s="139"/>
      <c r="E35" s="139"/>
      <c r="F35" s="139"/>
      <c r="G35" s="139"/>
      <c r="I35" s="141"/>
      <c r="J35" s="22">
        <v>-11316652</v>
      </c>
      <c r="K35" s="141"/>
      <c r="L35" s="127">
        <v>-11859445</v>
      </c>
      <c r="M35" s="141"/>
      <c r="N35" s="22">
        <v>-7291580</v>
      </c>
      <c r="O35" s="143"/>
      <c r="P35" s="127">
        <v>-9905611</v>
      </c>
      <c r="R35" s="148"/>
      <c r="S35" s="13"/>
      <c r="T35" s="148"/>
      <c r="U35" s="13"/>
      <c r="V35" s="148"/>
      <c r="W35" s="13"/>
      <c r="X35" s="148"/>
    </row>
    <row r="36" spans="1:24" ht="8.1" customHeight="1">
      <c r="B36" s="139"/>
      <c r="C36" s="139"/>
      <c r="D36" s="139"/>
      <c r="E36" s="139"/>
      <c r="F36" s="139"/>
      <c r="G36" s="139"/>
      <c r="H36" s="141"/>
      <c r="I36" s="141"/>
      <c r="J36" s="21"/>
      <c r="K36" s="141"/>
      <c r="L36" s="125"/>
      <c r="M36" s="156"/>
      <c r="N36" s="21"/>
      <c r="O36" s="125"/>
      <c r="P36" s="125"/>
    </row>
    <row r="37" spans="1:24" ht="20.100000000000001" customHeight="1">
      <c r="A37" s="59" t="s">
        <v>181</v>
      </c>
      <c r="B37" s="139"/>
      <c r="C37" s="139"/>
      <c r="D37" s="139"/>
      <c r="E37" s="139"/>
      <c r="F37" s="139"/>
      <c r="G37" s="139"/>
      <c r="I37" s="141"/>
      <c r="J37" s="157">
        <f>SUM(J28:J35)</f>
        <v>249021945</v>
      </c>
      <c r="K37" s="141"/>
      <c r="L37" s="158">
        <f>SUM(L28:L35)</f>
        <v>-63029661</v>
      </c>
      <c r="M37" s="141"/>
      <c r="N37" s="157">
        <f>SUM(N28:N35)</f>
        <v>251643532</v>
      </c>
      <c r="O37" s="151"/>
      <c r="P37" s="158">
        <f>SUM(P28:P35)</f>
        <v>-41297238</v>
      </c>
    </row>
    <row r="38" spans="1:24" ht="20.100000000000001" customHeight="1">
      <c r="A38" s="136" t="s">
        <v>166</v>
      </c>
      <c r="B38" s="139"/>
      <c r="C38" s="139"/>
      <c r="D38" s="139"/>
      <c r="E38" s="139"/>
      <c r="F38" s="139"/>
      <c r="G38" s="24"/>
      <c r="H38" s="140">
        <v>20</v>
      </c>
      <c r="I38" s="141"/>
      <c r="J38" s="149">
        <v>-60373554</v>
      </c>
      <c r="K38" s="141"/>
      <c r="L38" s="150">
        <v>1723560</v>
      </c>
      <c r="M38" s="141"/>
      <c r="N38" s="149">
        <v>-50158172</v>
      </c>
      <c r="O38" s="151"/>
      <c r="P38" s="150">
        <v>2204680</v>
      </c>
      <c r="R38" s="148"/>
      <c r="S38" s="13"/>
      <c r="T38" s="148"/>
      <c r="U38" s="13"/>
      <c r="V38" s="148"/>
      <c r="W38" s="13"/>
      <c r="X38" s="148"/>
    </row>
    <row r="39" spans="1:24" ht="8.1" customHeight="1">
      <c r="A39" s="139"/>
      <c r="B39" s="64"/>
      <c r="C39" s="139"/>
      <c r="D39" s="139"/>
      <c r="E39" s="139"/>
      <c r="F39" s="139"/>
      <c r="G39" s="139"/>
      <c r="H39" s="141"/>
      <c r="I39" s="141"/>
      <c r="J39" s="155"/>
      <c r="K39" s="141"/>
      <c r="L39" s="142"/>
      <c r="M39" s="141"/>
      <c r="N39" s="155"/>
      <c r="O39" s="143"/>
      <c r="P39" s="142"/>
    </row>
    <row r="40" spans="1:24" ht="20.100000000000001" customHeight="1">
      <c r="A40" s="59" t="s">
        <v>182</v>
      </c>
      <c r="B40" s="64"/>
      <c r="C40" s="139"/>
      <c r="D40" s="139"/>
      <c r="E40" s="139"/>
      <c r="F40" s="139"/>
      <c r="G40" s="139"/>
      <c r="I40" s="141"/>
      <c r="J40" s="155">
        <f>SUM(J37:J38)</f>
        <v>188648391</v>
      </c>
      <c r="K40" s="141"/>
      <c r="L40" s="142">
        <f>SUM(L37:L38)</f>
        <v>-61306101</v>
      </c>
      <c r="M40" s="141"/>
      <c r="N40" s="155">
        <f>SUM(N37:N38)</f>
        <v>201485360</v>
      </c>
      <c r="O40" s="143"/>
      <c r="P40" s="142">
        <f>SUM(P37:P38)</f>
        <v>-39092558</v>
      </c>
      <c r="Q40" s="139"/>
    </row>
    <row r="41" spans="1:24" ht="20.100000000000001" customHeight="1">
      <c r="A41" s="136" t="s">
        <v>195</v>
      </c>
      <c r="B41" s="64"/>
      <c r="C41" s="139"/>
      <c r="D41" s="139"/>
      <c r="E41" s="139"/>
      <c r="F41" s="139"/>
      <c r="G41" s="139"/>
      <c r="I41" s="141"/>
      <c r="J41" s="149">
        <v>0</v>
      </c>
      <c r="K41" s="141"/>
      <c r="L41" s="150">
        <v>0</v>
      </c>
      <c r="M41" s="141"/>
      <c r="N41" s="149">
        <v>0</v>
      </c>
      <c r="O41" s="143"/>
      <c r="P41" s="150">
        <v>0</v>
      </c>
      <c r="Q41" s="139"/>
    </row>
    <row r="42" spans="1:24" ht="8.1" customHeight="1">
      <c r="B42" s="139"/>
      <c r="C42" s="139"/>
      <c r="D42" s="139"/>
      <c r="E42" s="139"/>
      <c r="F42" s="139"/>
      <c r="G42" s="139"/>
      <c r="H42" s="141"/>
      <c r="I42" s="141"/>
      <c r="J42" s="21"/>
      <c r="K42" s="141"/>
      <c r="L42" s="125"/>
      <c r="M42" s="141"/>
      <c r="N42" s="21"/>
      <c r="O42" s="147"/>
      <c r="P42" s="125"/>
    </row>
    <row r="43" spans="1:24" ht="20.100000000000001" customHeight="1" thickBot="1">
      <c r="A43" s="59" t="s">
        <v>183</v>
      </c>
      <c r="B43" s="139"/>
      <c r="C43" s="139"/>
      <c r="D43" s="139"/>
      <c r="E43" s="139"/>
      <c r="F43" s="139"/>
      <c r="G43" s="139"/>
      <c r="I43" s="141"/>
      <c r="J43" s="159">
        <f>SUM(J40:J40)</f>
        <v>188648391</v>
      </c>
      <c r="K43" s="141"/>
      <c r="L43" s="160">
        <f>SUM(L40:L40)</f>
        <v>-61306101</v>
      </c>
      <c r="M43" s="141"/>
      <c r="N43" s="159">
        <f>SUM(N40:N40)</f>
        <v>201485360</v>
      </c>
      <c r="O43" s="161"/>
      <c r="P43" s="160">
        <f>SUM(P40:P40)</f>
        <v>-39092558</v>
      </c>
    </row>
    <row r="44" spans="1:24" ht="20.100000000000001" customHeight="1" thickTop="1">
      <c r="A44" s="59"/>
      <c r="B44" s="139"/>
      <c r="C44" s="139"/>
      <c r="D44" s="139"/>
      <c r="E44" s="139"/>
      <c r="F44" s="139"/>
      <c r="G44" s="139"/>
      <c r="I44" s="141"/>
      <c r="J44" s="142"/>
      <c r="K44" s="141"/>
      <c r="L44" s="142"/>
      <c r="M44" s="141"/>
      <c r="N44" s="142"/>
      <c r="O44" s="161"/>
      <c r="P44" s="142"/>
    </row>
    <row r="45" spans="1:24" ht="20.100000000000001" customHeight="1">
      <c r="A45" s="24"/>
      <c r="B45" s="139"/>
      <c r="C45" s="139"/>
      <c r="D45" s="139"/>
      <c r="E45" s="139"/>
      <c r="F45" s="139"/>
      <c r="G45" s="139"/>
      <c r="I45" s="141"/>
      <c r="J45" s="142"/>
      <c r="K45" s="141"/>
      <c r="L45" s="142"/>
      <c r="M45" s="141"/>
      <c r="N45" s="142"/>
      <c r="O45" s="143"/>
      <c r="P45" s="142"/>
    </row>
    <row r="46" spans="1:24" ht="20.100000000000001" customHeight="1">
      <c r="A46" s="266" t="s">
        <v>209</v>
      </c>
      <c r="B46" s="266"/>
      <c r="C46" s="266"/>
      <c r="D46" s="266"/>
      <c r="E46" s="266"/>
      <c r="F46" s="266"/>
      <c r="G46" s="266"/>
      <c r="H46" s="266"/>
      <c r="I46" s="266"/>
      <c r="J46" s="266"/>
      <c r="K46" s="266"/>
      <c r="L46" s="266"/>
      <c r="M46" s="266"/>
      <c r="N46" s="266"/>
      <c r="O46" s="266"/>
      <c r="P46" s="266"/>
    </row>
    <row r="47" spans="1:24" ht="20.100000000000001" customHeight="1">
      <c r="A47" s="264" t="s">
        <v>210</v>
      </c>
      <c r="B47" s="264"/>
      <c r="C47" s="264"/>
      <c r="D47" s="264"/>
      <c r="E47" s="264"/>
      <c r="F47" s="264"/>
      <c r="G47" s="264"/>
      <c r="H47" s="264"/>
      <c r="I47" s="264"/>
      <c r="J47" s="264"/>
      <c r="K47" s="264"/>
      <c r="L47" s="264"/>
      <c r="M47" s="264"/>
      <c r="N47" s="264"/>
      <c r="O47" s="264"/>
      <c r="P47" s="264"/>
    </row>
    <row r="48" spans="1:24" ht="12" customHeight="1">
      <c r="A48" s="24"/>
      <c r="B48" s="139"/>
      <c r="C48" s="139"/>
      <c r="D48" s="139"/>
      <c r="E48" s="139"/>
      <c r="F48" s="139"/>
      <c r="G48" s="139"/>
      <c r="I48" s="141"/>
      <c r="J48" s="142"/>
      <c r="K48" s="141"/>
      <c r="L48" s="142"/>
      <c r="M48" s="141"/>
      <c r="N48" s="142"/>
      <c r="O48" s="143"/>
      <c r="P48" s="142"/>
    </row>
    <row r="49" spans="1:24" ht="21.95" customHeight="1">
      <c r="A49" s="32" t="str">
        <f>'T2-4'!A152</f>
        <v>หมายเหตุประกอบข้อมูลทางการเงินเป็นส่วนหนึ่งของข้อมูลทางการเงินระหว่างกาลนี้</v>
      </c>
      <c r="B49" s="19"/>
      <c r="C49" s="19"/>
      <c r="D49" s="19"/>
      <c r="E49" s="19"/>
      <c r="F49" s="19"/>
      <c r="G49" s="19"/>
      <c r="H49" s="163"/>
      <c r="I49" s="163"/>
      <c r="J49" s="150"/>
      <c r="K49" s="163"/>
      <c r="L49" s="150"/>
      <c r="M49" s="163"/>
      <c r="N49" s="150"/>
      <c r="O49" s="164"/>
      <c r="P49" s="150"/>
    </row>
    <row r="50" spans="1:24" ht="20.100000000000001" customHeight="1">
      <c r="A50" s="59" t="str">
        <f>A1</f>
        <v>บริษัท เอแอลที เทเลคอม จำกัด (มหาชน)</v>
      </c>
      <c r="B50" s="59"/>
      <c r="C50" s="59"/>
      <c r="D50" s="59"/>
      <c r="E50" s="59"/>
      <c r="F50" s="59"/>
      <c r="G50" s="59"/>
      <c r="H50" s="43"/>
      <c r="I50" s="43"/>
      <c r="J50" s="62"/>
      <c r="K50" s="43"/>
      <c r="L50" s="62"/>
      <c r="M50" s="43"/>
      <c r="N50" s="62"/>
      <c r="O50" s="135"/>
      <c r="P50" s="62"/>
    </row>
    <row r="51" spans="1:24" ht="20.100000000000001" customHeight="1">
      <c r="A51" s="64" t="s">
        <v>238</v>
      </c>
      <c r="B51" s="59"/>
      <c r="C51" s="59"/>
      <c r="D51" s="59"/>
      <c r="E51" s="59"/>
      <c r="F51" s="59"/>
      <c r="G51" s="59"/>
      <c r="H51" s="43"/>
      <c r="I51" s="43"/>
      <c r="J51" s="62"/>
      <c r="K51" s="43"/>
      <c r="L51" s="62"/>
      <c r="M51" s="43"/>
      <c r="N51" s="62"/>
      <c r="O51" s="135"/>
      <c r="P51" s="62"/>
    </row>
    <row r="52" spans="1:24" ht="20.100000000000001" customHeight="1">
      <c r="A52" s="65" t="s">
        <v>177</v>
      </c>
      <c r="B52" s="66"/>
      <c r="C52" s="66"/>
      <c r="D52" s="66"/>
      <c r="E52" s="66"/>
      <c r="F52" s="66"/>
      <c r="G52" s="66"/>
      <c r="H52" s="41"/>
      <c r="I52" s="41"/>
      <c r="J52" s="42"/>
      <c r="K52" s="41"/>
      <c r="L52" s="42"/>
      <c r="M52" s="41"/>
      <c r="N52" s="42"/>
      <c r="O52" s="138"/>
      <c r="P52" s="42"/>
    </row>
    <row r="53" spans="1:24" ht="20.100000000000001" customHeight="1">
      <c r="A53" s="59"/>
      <c r="B53" s="64"/>
      <c r="C53" s="139"/>
      <c r="D53" s="139"/>
      <c r="E53" s="139"/>
      <c r="F53" s="139"/>
      <c r="G53" s="139"/>
      <c r="I53" s="141"/>
      <c r="J53" s="142"/>
      <c r="K53" s="141"/>
      <c r="L53" s="142"/>
      <c r="M53" s="141"/>
      <c r="N53" s="142"/>
      <c r="O53" s="143"/>
      <c r="P53" s="142"/>
      <c r="Q53" s="139"/>
    </row>
    <row r="54" spans="1:24" ht="20.100000000000001" customHeight="1">
      <c r="A54" s="5"/>
      <c r="B54" s="5"/>
      <c r="C54" s="5"/>
      <c r="D54" s="5"/>
      <c r="E54" s="5"/>
      <c r="F54" s="5"/>
      <c r="G54" s="5"/>
      <c r="H54" s="6"/>
      <c r="I54" s="6"/>
      <c r="J54" s="265" t="s">
        <v>61</v>
      </c>
      <c r="K54" s="265"/>
      <c r="L54" s="265"/>
      <c r="M54" s="11"/>
      <c r="N54" s="265" t="s">
        <v>117</v>
      </c>
      <c r="O54" s="265"/>
      <c r="P54" s="265"/>
    </row>
    <row r="55" spans="1:24" ht="20.100000000000001" customHeight="1">
      <c r="A55" s="5"/>
      <c r="B55" s="5"/>
      <c r="C55" s="5"/>
      <c r="D55" s="5"/>
      <c r="E55" s="5"/>
      <c r="F55" s="5"/>
      <c r="G55" s="5"/>
      <c r="H55" s="6"/>
      <c r="I55" s="6"/>
      <c r="J55" s="8" t="s">
        <v>49</v>
      </c>
      <c r="K55" s="11"/>
      <c r="L55" s="8" t="s">
        <v>49</v>
      </c>
      <c r="M55" s="11"/>
      <c r="N55" s="12" t="s">
        <v>49</v>
      </c>
      <c r="O55" s="11"/>
      <c r="P55" s="12" t="s">
        <v>49</v>
      </c>
    </row>
    <row r="56" spans="1:24" ht="20.100000000000001" customHeight="1">
      <c r="A56" s="59"/>
      <c r="B56" s="59"/>
      <c r="C56" s="59"/>
      <c r="D56" s="59"/>
      <c r="E56" s="59"/>
      <c r="F56" s="59"/>
      <c r="G56" s="59"/>
      <c r="H56" s="136"/>
      <c r="I56" s="43"/>
      <c r="J56" s="8" t="s">
        <v>175</v>
      </c>
      <c r="K56" s="6"/>
      <c r="L56" s="8" t="s">
        <v>156</v>
      </c>
      <c r="M56" s="7"/>
      <c r="N56" s="8" t="s">
        <v>175</v>
      </c>
      <c r="O56" s="6"/>
      <c r="P56" s="8" t="s">
        <v>156</v>
      </c>
    </row>
    <row r="57" spans="1:24" ht="20.100000000000001" customHeight="1">
      <c r="A57" s="59"/>
      <c r="B57" s="59"/>
      <c r="C57" s="59"/>
      <c r="D57" s="59"/>
      <c r="E57" s="59"/>
      <c r="F57" s="59"/>
      <c r="G57" s="59"/>
      <c r="H57" s="41" t="s">
        <v>1</v>
      </c>
      <c r="I57" s="43"/>
      <c r="J57" s="42" t="s">
        <v>2</v>
      </c>
      <c r="K57" s="43"/>
      <c r="L57" s="42" t="s">
        <v>2</v>
      </c>
      <c r="M57" s="72"/>
      <c r="N57" s="42" t="s">
        <v>2</v>
      </c>
      <c r="O57" s="72"/>
      <c r="P57" s="42" t="s">
        <v>2</v>
      </c>
    </row>
    <row r="58" spans="1:24" ht="8.1" customHeight="1">
      <c r="A58" s="59"/>
      <c r="B58" s="59"/>
      <c r="C58" s="59"/>
      <c r="D58" s="59"/>
      <c r="E58" s="59"/>
      <c r="F58" s="59"/>
      <c r="G58" s="59"/>
      <c r="H58" s="144"/>
      <c r="I58" s="43"/>
      <c r="J58" s="145"/>
      <c r="K58" s="43"/>
      <c r="L58" s="72"/>
      <c r="M58" s="72"/>
      <c r="N58" s="145"/>
      <c r="O58" s="72"/>
      <c r="P58" s="72"/>
    </row>
    <row r="59" spans="1:24" ht="20.100000000000001" customHeight="1">
      <c r="A59" s="165" t="s">
        <v>184</v>
      </c>
      <c r="B59" s="139"/>
      <c r="C59" s="139"/>
      <c r="D59" s="139"/>
      <c r="E59" s="139"/>
      <c r="F59" s="139"/>
      <c r="G59" s="139"/>
      <c r="I59" s="141"/>
      <c r="J59" s="155"/>
      <c r="K59" s="141"/>
      <c r="L59" s="142"/>
      <c r="M59" s="141"/>
      <c r="N59" s="155"/>
      <c r="O59" s="143"/>
      <c r="P59" s="142"/>
    </row>
    <row r="60" spans="1:24" ht="20.100000000000001" customHeight="1">
      <c r="A60" s="24"/>
      <c r="B60" s="24" t="s">
        <v>119</v>
      </c>
      <c r="C60" s="139"/>
      <c r="D60" s="139"/>
      <c r="E60" s="139"/>
      <c r="F60" s="139"/>
      <c r="G60" s="139"/>
      <c r="I60" s="141"/>
      <c r="J60" s="155">
        <f>J43-J61</f>
        <v>188657670</v>
      </c>
      <c r="K60" s="141"/>
      <c r="L60" s="142">
        <v>-61296041</v>
      </c>
      <c r="M60" s="141"/>
      <c r="N60" s="155">
        <f>N43</f>
        <v>201485360</v>
      </c>
      <c r="O60" s="143"/>
      <c r="P60" s="142">
        <v>-39092558</v>
      </c>
      <c r="R60" s="166"/>
      <c r="S60" s="13"/>
      <c r="T60" s="166"/>
      <c r="U60" s="13"/>
      <c r="V60" s="166"/>
      <c r="W60" s="13"/>
      <c r="X60" s="166"/>
    </row>
    <row r="61" spans="1:24" ht="20.100000000000001" customHeight="1">
      <c r="A61" s="24"/>
      <c r="B61" s="24" t="s">
        <v>47</v>
      </c>
      <c r="C61" s="139"/>
      <c r="D61" s="139"/>
      <c r="E61" s="139"/>
      <c r="F61" s="139"/>
      <c r="G61" s="139"/>
      <c r="I61" s="141"/>
      <c r="J61" s="149">
        <v>-9279</v>
      </c>
      <c r="K61" s="141"/>
      <c r="L61" s="150">
        <v>-10060</v>
      </c>
      <c r="M61" s="141"/>
      <c r="N61" s="149">
        <v>0</v>
      </c>
      <c r="O61" s="143"/>
      <c r="P61" s="150">
        <v>0</v>
      </c>
      <c r="R61" s="148"/>
      <c r="S61" s="13"/>
      <c r="T61" s="148"/>
      <c r="U61" s="13"/>
      <c r="V61" s="148"/>
      <c r="W61" s="13"/>
      <c r="X61" s="148"/>
    </row>
    <row r="62" spans="1:24" ht="6" customHeight="1">
      <c r="C62" s="139"/>
      <c r="D62" s="139"/>
      <c r="E62" s="139"/>
      <c r="F62" s="139"/>
      <c r="G62" s="139"/>
      <c r="H62" s="141"/>
      <c r="I62" s="141"/>
      <c r="J62" s="21"/>
      <c r="K62" s="141"/>
      <c r="L62" s="125"/>
      <c r="M62" s="141"/>
      <c r="N62" s="21"/>
      <c r="O62" s="147"/>
      <c r="P62" s="125"/>
    </row>
    <row r="63" spans="1:24" ht="20.100000000000001" customHeight="1" thickBot="1">
      <c r="A63" s="24"/>
      <c r="B63" s="139"/>
      <c r="C63" s="139"/>
      <c r="D63" s="139"/>
      <c r="E63" s="139"/>
      <c r="F63" s="139"/>
      <c r="G63" s="139"/>
      <c r="I63" s="141"/>
      <c r="J63" s="159">
        <f>SUM(J60:J62)</f>
        <v>188648391</v>
      </c>
      <c r="K63" s="141"/>
      <c r="L63" s="160">
        <f>SUM(L60:L62)</f>
        <v>-61306101</v>
      </c>
      <c r="M63" s="141"/>
      <c r="N63" s="159">
        <f>SUM(N60:N62)</f>
        <v>201485360</v>
      </c>
      <c r="O63" s="143"/>
      <c r="P63" s="160">
        <f>SUM(P60:P62)</f>
        <v>-39092558</v>
      </c>
    </row>
    <row r="64" spans="1:24" ht="20.100000000000001" customHeight="1" thickTop="1">
      <c r="A64" s="24"/>
      <c r="B64" s="139"/>
      <c r="C64" s="139"/>
      <c r="D64" s="139"/>
      <c r="E64" s="139"/>
      <c r="F64" s="139"/>
      <c r="G64" s="139"/>
      <c r="I64" s="141"/>
      <c r="J64" s="155"/>
      <c r="K64" s="141"/>
      <c r="L64" s="142"/>
      <c r="M64" s="141"/>
      <c r="N64" s="155"/>
      <c r="O64" s="143"/>
      <c r="P64" s="142"/>
    </row>
    <row r="65" spans="1:24" ht="20.100000000000001" customHeight="1">
      <c r="A65" s="59" t="s">
        <v>185</v>
      </c>
      <c r="B65" s="139"/>
      <c r="C65" s="139"/>
      <c r="D65" s="139"/>
      <c r="E65" s="139"/>
      <c r="F65" s="139"/>
      <c r="G65" s="139"/>
      <c r="H65" s="141"/>
      <c r="I65" s="141"/>
      <c r="J65" s="21"/>
      <c r="K65" s="141"/>
      <c r="L65" s="125"/>
      <c r="M65" s="141"/>
      <c r="N65" s="21"/>
      <c r="O65" s="147"/>
      <c r="P65" s="125"/>
    </row>
    <row r="66" spans="1:24" ht="20.100000000000001" customHeight="1">
      <c r="B66" s="136" t="s">
        <v>119</v>
      </c>
      <c r="C66" s="139"/>
      <c r="D66" s="139"/>
      <c r="E66" s="139"/>
      <c r="F66" s="139"/>
      <c r="G66" s="139"/>
      <c r="H66" s="141"/>
      <c r="I66" s="141"/>
      <c r="J66" s="21">
        <f>J60</f>
        <v>188657670</v>
      </c>
      <c r="K66" s="167"/>
      <c r="L66" s="125">
        <v>-61296041</v>
      </c>
      <c r="M66" s="167"/>
      <c r="N66" s="21">
        <f>N60</f>
        <v>201485360</v>
      </c>
      <c r="O66" s="125"/>
      <c r="P66" s="125">
        <v>-39092558</v>
      </c>
      <c r="R66" s="148"/>
      <c r="S66" s="13"/>
      <c r="T66" s="148"/>
      <c r="U66" s="13"/>
      <c r="V66" s="148"/>
      <c r="W66" s="13"/>
      <c r="X66" s="148"/>
    </row>
    <row r="67" spans="1:24" ht="20.100000000000001" customHeight="1">
      <c r="B67" s="136" t="s">
        <v>47</v>
      </c>
      <c r="C67" s="139"/>
      <c r="D67" s="139"/>
      <c r="E67" s="139"/>
      <c r="F67" s="139"/>
      <c r="G67" s="139"/>
      <c r="H67" s="141"/>
      <c r="I67" s="141"/>
      <c r="J67" s="22">
        <f>J61</f>
        <v>-9279</v>
      </c>
      <c r="K67" s="141"/>
      <c r="L67" s="127">
        <v>-10060</v>
      </c>
      <c r="M67" s="156"/>
      <c r="N67" s="22">
        <v>0</v>
      </c>
      <c r="O67" s="125"/>
      <c r="P67" s="127">
        <v>0</v>
      </c>
      <c r="R67" s="148"/>
      <c r="S67" s="13"/>
      <c r="T67" s="148"/>
      <c r="U67" s="13"/>
      <c r="V67" s="148"/>
      <c r="W67" s="13"/>
      <c r="X67" s="148"/>
    </row>
    <row r="68" spans="1:24" ht="6" customHeight="1">
      <c r="B68" s="139"/>
      <c r="C68" s="139"/>
      <c r="D68" s="139"/>
      <c r="E68" s="139"/>
      <c r="F68" s="139"/>
      <c r="G68" s="139"/>
      <c r="H68" s="141"/>
      <c r="I68" s="141"/>
      <c r="J68" s="21"/>
      <c r="K68" s="141"/>
      <c r="L68" s="125"/>
      <c r="M68" s="141"/>
      <c r="N68" s="21"/>
      <c r="O68" s="147"/>
      <c r="P68" s="125"/>
      <c r="R68" s="148"/>
      <c r="S68" s="13"/>
      <c r="T68" s="148"/>
      <c r="U68" s="13"/>
      <c r="V68" s="148"/>
      <c r="W68" s="13"/>
      <c r="X68" s="148"/>
    </row>
    <row r="69" spans="1:24" ht="20.100000000000001" customHeight="1" thickBot="1">
      <c r="B69" s="139"/>
      <c r="C69" s="139"/>
      <c r="D69" s="139"/>
      <c r="E69" s="139"/>
      <c r="F69" s="139"/>
      <c r="G69" s="139"/>
      <c r="H69" s="141"/>
      <c r="I69" s="141"/>
      <c r="J69" s="168">
        <f>SUM(J66:J67)</f>
        <v>188648391</v>
      </c>
      <c r="K69" s="141"/>
      <c r="L69" s="169">
        <f>SUM(L66:L67)</f>
        <v>-61306101</v>
      </c>
      <c r="M69" s="156"/>
      <c r="N69" s="168">
        <f>SUM(N66:N67)</f>
        <v>201485360</v>
      </c>
      <c r="O69" s="125"/>
      <c r="P69" s="169">
        <f>SUM(P66:P67)</f>
        <v>-39092558</v>
      </c>
      <c r="R69" s="148"/>
      <c r="S69" s="13"/>
      <c r="T69" s="148"/>
      <c r="U69" s="13"/>
      <c r="V69" s="148"/>
      <c r="W69" s="13"/>
      <c r="X69" s="148"/>
    </row>
    <row r="70" spans="1:24" ht="20.100000000000001" customHeight="1" thickTop="1">
      <c r="B70" s="139"/>
      <c r="C70" s="139"/>
      <c r="D70" s="139"/>
      <c r="E70" s="139"/>
      <c r="F70" s="139"/>
      <c r="G70" s="139"/>
      <c r="H70" s="141"/>
      <c r="I70" s="141"/>
      <c r="J70" s="21"/>
      <c r="K70" s="141"/>
      <c r="L70" s="125"/>
      <c r="M70" s="156"/>
      <c r="N70" s="21"/>
      <c r="O70" s="125"/>
      <c r="P70" s="125"/>
    </row>
    <row r="71" spans="1:24" ht="20.100000000000001" customHeight="1">
      <c r="A71" s="59" t="s">
        <v>186</v>
      </c>
      <c r="B71" s="139"/>
      <c r="C71" s="139"/>
      <c r="D71" s="139"/>
      <c r="E71" s="139"/>
      <c r="F71" s="139"/>
      <c r="G71" s="139"/>
      <c r="H71" s="141">
        <v>18</v>
      </c>
      <c r="I71" s="141"/>
      <c r="J71" s="21"/>
      <c r="K71" s="141"/>
      <c r="L71" s="125"/>
      <c r="M71" s="141"/>
      <c r="N71" s="21"/>
      <c r="O71" s="147"/>
      <c r="P71" s="125"/>
    </row>
    <row r="72" spans="1:24" ht="20.100000000000001" customHeight="1" thickBot="1">
      <c r="A72" s="136" t="s">
        <v>187</v>
      </c>
      <c r="B72" s="139"/>
      <c r="C72" s="139"/>
      <c r="D72" s="139"/>
      <c r="E72" s="139"/>
      <c r="F72" s="139"/>
      <c r="G72" s="139"/>
      <c r="H72" s="141"/>
      <c r="I72" s="141"/>
      <c r="J72" s="170">
        <v>0.19</v>
      </c>
      <c r="K72" s="162"/>
      <c r="L72" s="171">
        <v>-0.06</v>
      </c>
      <c r="M72" s="162"/>
      <c r="N72" s="170">
        <v>0.2</v>
      </c>
      <c r="O72" s="147"/>
      <c r="P72" s="171">
        <v>-0.04</v>
      </c>
    </row>
    <row r="73" spans="1:24" ht="8.1" customHeight="1" thickTop="1">
      <c r="A73" s="59"/>
      <c r="B73" s="59"/>
      <c r="C73" s="59"/>
      <c r="D73" s="59"/>
      <c r="E73" s="59"/>
      <c r="F73" s="59"/>
      <c r="G73" s="59"/>
      <c r="H73" s="144"/>
      <c r="I73" s="43"/>
      <c r="J73" s="145"/>
      <c r="K73" s="43"/>
      <c r="L73" s="72"/>
      <c r="M73" s="72"/>
      <c r="N73" s="145"/>
      <c r="O73" s="72"/>
      <c r="P73" s="72"/>
    </row>
    <row r="74" spans="1:24" ht="20.100000000000001" customHeight="1" thickBot="1">
      <c r="A74" s="136" t="s">
        <v>188</v>
      </c>
      <c r="B74" s="139"/>
      <c r="C74" s="139"/>
      <c r="D74" s="139"/>
      <c r="E74" s="139"/>
      <c r="F74" s="139"/>
      <c r="G74" s="139"/>
      <c r="H74" s="141"/>
      <c r="I74" s="141"/>
      <c r="J74" s="168">
        <v>0</v>
      </c>
      <c r="K74" s="162"/>
      <c r="L74" s="169">
        <v>0</v>
      </c>
      <c r="M74" s="162"/>
      <c r="N74" s="168">
        <v>0</v>
      </c>
      <c r="O74" s="147"/>
      <c r="P74" s="169">
        <v>0</v>
      </c>
    </row>
    <row r="75" spans="1:24" ht="20.100000000000001" customHeight="1" thickTop="1">
      <c r="B75" s="139"/>
      <c r="C75" s="139"/>
      <c r="D75" s="139"/>
      <c r="E75" s="139"/>
      <c r="F75" s="139"/>
      <c r="G75" s="139"/>
      <c r="H75" s="141"/>
      <c r="I75" s="141"/>
      <c r="J75" s="125"/>
      <c r="K75" s="162"/>
      <c r="L75" s="125"/>
      <c r="M75" s="162"/>
      <c r="N75" s="125"/>
      <c r="O75" s="147"/>
      <c r="P75" s="125"/>
    </row>
    <row r="76" spans="1:24" ht="20.100000000000001" customHeight="1">
      <c r="B76" s="139"/>
      <c r="C76" s="139"/>
      <c r="D76" s="139"/>
      <c r="E76" s="139"/>
      <c r="F76" s="139"/>
      <c r="G76" s="139"/>
      <c r="H76" s="141"/>
      <c r="I76" s="141"/>
      <c r="J76" s="125"/>
      <c r="K76" s="162"/>
      <c r="L76" s="125"/>
      <c r="M76" s="162"/>
      <c r="N76" s="125"/>
      <c r="O76" s="147"/>
      <c r="P76" s="125"/>
    </row>
    <row r="77" spans="1:24" ht="20.100000000000001" customHeight="1">
      <c r="B77" s="139"/>
      <c r="C77" s="139"/>
      <c r="D77" s="139"/>
      <c r="E77" s="139"/>
      <c r="F77" s="139"/>
      <c r="G77" s="139"/>
      <c r="H77" s="141"/>
      <c r="I77" s="141"/>
      <c r="J77" s="125"/>
      <c r="K77" s="162"/>
      <c r="L77" s="125"/>
      <c r="M77" s="162"/>
      <c r="N77" s="125"/>
      <c r="O77" s="147"/>
      <c r="P77" s="125"/>
    </row>
    <row r="78" spans="1:24" ht="20.100000000000001" customHeight="1">
      <c r="B78" s="139"/>
      <c r="C78" s="139"/>
      <c r="D78" s="139"/>
      <c r="E78" s="139"/>
      <c r="F78" s="139"/>
      <c r="G78" s="139"/>
      <c r="H78" s="141"/>
      <c r="I78" s="141"/>
      <c r="J78" s="125"/>
      <c r="K78" s="162"/>
      <c r="L78" s="125"/>
      <c r="M78" s="162"/>
      <c r="N78" s="125"/>
      <c r="O78" s="147"/>
      <c r="P78" s="125"/>
    </row>
    <row r="79" spans="1:24" ht="20.100000000000001" customHeight="1">
      <c r="B79" s="139"/>
      <c r="C79" s="139"/>
      <c r="D79" s="139"/>
      <c r="E79" s="139"/>
      <c r="F79" s="139"/>
      <c r="G79" s="139"/>
      <c r="H79" s="141"/>
      <c r="I79" s="141"/>
      <c r="J79" s="125"/>
      <c r="K79" s="162"/>
      <c r="L79" s="125"/>
      <c r="M79" s="162"/>
      <c r="N79" s="125"/>
      <c r="O79" s="147"/>
      <c r="P79" s="125"/>
    </row>
    <row r="80" spans="1:24" ht="20.100000000000001" customHeight="1">
      <c r="B80" s="139"/>
      <c r="C80" s="139"/>
      <c r="D80" s="139"/>
      <c r="E80" s="139"/>
      <c r="F80" s="139"/>
      <c r="G80" s="139"/>
      <c r="H80" s="141"/>
      <c r="I80" s="141"/>
      <c r="J80" s="125"/>
      <c r="K80" s="162"/>
      <c r="L80" s="125"/>
      <c r="M80" s="162"/>
      <c r="N80" s="125"/>
      <c r="O80" s="147"/>
      <c r="P80" s="125"/>
    </row>
    <row r="81" spans="1:16" ht="20.100000000000001" customHeight="1">
      <c r="B81" s="139"/>
      <c r="C81" s="139"/>
      <c r="D81" s="139"/>
      <c r="E81" s="139"/>
      <c r="F81" s="139"/>
      <c r="G81" s="139"/>
      <c r="H81" s="141"/>
      <c r="I81" s="141"/>
      <c r="J81" s="125"/>
      <c r="K81" s="162"/>
      <c r="L81" s="125"/>
      <c r="M81" s="162"/>
      <c r="N81" s="125"/>
      <c r="O81" s="147"/>
      <c r="P81" s="125"/>
    </row>
    <row r="82" spans="1:16" ht="20.100000000000001" customHeight="1">
      <c r="B82" s="139"/>
      <c r="C82" s="139"/>
      <c r="D82" s="139"/>
      <c r="E82" s="139"/>
      <c r="F82" s="139"/>
      <c r="G82" s="139"/>
      <c r="H82" s="141"/>
      <c r="I82" s="141"/>
      <c r="J82" s="125"/>
      <c r="K82" s="162"/>
      <c r="L82" s="125"/>
      <c r="M82" s="162"/>
      <c r="N82" s="125"/>
      <c r="O82" s="147"/>
      <c r="P82" s="125"/>
    </row>
    <row r="83" spans="1:16" ht="20.100000000000001" customHeight="1">
      <c r="B83" s="139"/>
      <c r="C83" s="139"/>
      <c r="D83" s="139"/>
      <c r="E83" s="139"/>
      <c r="F83" s="139"/>
      <c r="G83" s="139"/>
      <c r="H83" s="141"/>
      <c r="I83" s="141"/>
      <c r="J83" s="125"/>
      <c r="K83" s="162"/>
      <c r="L83" s="125"/>
      <c r="M83" s="162"/>
      <c r="N83" s="125"/>
      <c r="O83" s="147"/>
      <c r="P83" s="125"/>
    </row>
    <row r="84" spans="1:16" ht="20.100000000000001" customHeight="1">
      <c r="B84" s="139"/>
      <c r="C84" s="139"/>
      <c r="D84" s="139"/>
      <c r="E84" s="139"/>
      <c r="F84" s="139"/>
      <c r="G84" s="139"/>
      <c r="H84" s="141"/>
      <c r="I84" s="141"/>
      <c r="J84" s="125"/>
      <c r="K84" s="162"/>
      <c r="L84" s="125"/>
      <c r="M84" s="162"/>
      <c r="N84" s="125"/>
      <c r="O84" s="147"/>
      <c r="P84" s="125"/>
    </row>
    <row r="85" spans="1:16" ht="20.100000000000001" customHeight="1">
      <c r="B85" s="139"/>
      <c r="C85" s="139"/>
      <c r="D85" s="139"/>
      <c r="E85" s="139"/>
      <c r="F85" s="139"/>
      <c r="G85" s="139"/>
      <c r="H85" s="141"/>
      <c r="I85" s="141"/>
      <c r="J85" s="125"/>
      <c r="K85" s="162"/>
      <c r="L85" s="125"/>
      <c r="M85" s="162"/>
      <c r="N85" s="125"/>
      <c r="O85" s="147"/>
      <c r="P85" s="125"/>
    </row>
    <row r="86" spans="1:16" ht="22.5" customHeight="1">
      <c r="B86" s="139"/>
      <c r="C86" s="139"/>
      <c r="D86" s="139"/>
      <c r="E86" s="139"/>
      <c r="F86" s="139"/>
      <c r="G86" s="139"/>
      <c r="H86" s="141"/>
      <c r="I86" s="141"/>
      <c r="J86" s="125"/>
      <c r="K86" s="162"/>
      <c r="L86" s="125"/>
      <c r="M86" s="162"/>
      <c r="N86" s="125"/>
      <c r="O86" s="147"/>
      <c r="P86" s="125"/>
    </row>
    <row r="87" spans="1:16" ht="20.100000000000001" customHeight="1">
      <c r="B87" s="139"/>
      <c r="C87" s="139"/>
      <c r="D87" s="139"/>
      <c r="E87" s="139"/>
      <c r="F87" s="139"/>
      <c r="G87" s="139"/>
      <c r="H87" s="141"/>
      <c r="I87" s="141"/>
      <c r="J87" s="125"/>
      <c r="K87" s="162"/>
      <c r="L87" s="125"/>
      <c r="M87" s="162"/>
      <c r="N87" s="125"/>
      <c r="O87" s="147"/>
      <c r="P87" s="125"/>
    </row>
    <row r="88" spans="1:16" ht="20.100000000000001" customHeight="1">
      <c r="B88" s="139"/>
      <c r="C88" s="139"/>
      <c r="D88" s="139"/>
      <c r="E88" s="139"/>
      <c r="F88" s="139"/>
      <c r="G88" s="139"/>
      <c r="H88" s="141"/>
      <c r="I88" s="141"/>
      <c r="J88" s="125"/>
      <c r="K88" s="162"/>
      <c r="L88" s="125"/>
      <c r="M88" s="162"/>
      <c r="N88" s="125"/>
      <c r="O88" s="147"/>
      <c r="P88" s="125"/>
    </row>
    <row r="89" spans="1:16" ht="20.100000000000001" customHeight="1">
      <c r="A89" s="266" t="s">
        <v>209</v>
      </c>
      <c r="B89" s="266"/>
      <c r="C89" s="266"/>
      <c r="D89" s="266"/>
      <c r="E89" s="266"/>
      <c r="F89" s="266"/>
      <c r="G89" s="266"/>
      <c r="H89" s="266"/>
      <c r="I89" s="266"/>
      <c r="J89" s="266"/>
      <c r="K89" s="266"/>
      <c r="L89" s="266"/>
      <c r="M89" s="266"/>
      <c r="N89" s="266"/>
      <c r="O89" s="266"/>
      <c r="P89" s="266"/>
    </row>
    <row r="90" spans="1:16" ht="20.100000000000001" customHeight="1">
      <c r="A90" s="264" t="s">
        <v>210</v>
      </c>
      <c r="B90" s="264"/>
      <c r="C90" s="264"/>
      <c r="D90" s="264"/>
      <c r="E90" s="264"/>
      <c r="F90" s="264"/>
      <c r="G90" s="264"/>
      <c r="H90" s="264"/>
      <c r="I90" s="264"/>
      <c r="J90" s="264"/>
      <c r="K90" s="264"/>
      <c r="L90" s="264"/>
      <c r="M90" s="264"/>
      <c r="N90" s="264"/>
      <c r="O90" s="264"/>
      <c r="P90" s="264"/>
    </row>
    <row r="91" spans="1:16" ht="20.100000000000001" customHeight="1">
      <c r="B91" s="139"/>
      <c r="C91" s="139"/>
      <c r="D91" s="139"/>
      <c r="E91" s="139"/>
      <c r="F91" s="139"/>
      <c r="G91" s="139"/>
      <c r="H91" s="141"/>
      <c r="I91" s="141"/>
      <c r="J91" s="125"/>
      <c r="K91" s="162"/>
      <c r="L91" s="125"/>
      <c r="M91" s="162"/>
      <c r="N91" s="125"/>
      <c r="O91" s="147"/>
      <c r="P91" s="125"/>
    </row>
    <row r="92" spans="1:16" ht="20.100000000000001" customHeight="1">
      <c r="A92" s="39"/>
      <c r="B92" s="139"/>
      <c r="C92" s="139"/>
      <c r="D92" s="139"/>
      <c r="E92" s="139"/>
      <c r="F92" s="139"/>
      <c r="G92" s="139"/>
      <c r="H92" s="141"/>
      <c r="I92" s="141"/>
      <c r="J92" s="125"/>
      <c r="K92" s="162"/>
      <c r="L92" s="125"/>
      <c r="M92" s="162"/>
      <c r="N92" s="125"/>
      <c r="O92" s="147"/>
      <c r="P92" s="125"/>
    </row>
    <row r="93" spans="1:16" ht="18.75" customHeight="1">
      <c r="A93" s="39"/>
      <c r="B93" s="139"/>
      <c r="C93" s="139"/>
      <c r="D93" s="139"/>
      <c r="E93" s="139"/>
      <c r="F93" s="139"/>
      <c r="G93" s="139"/>
      <c r="H93" s="141"/>
      <c r="I93" s="141"/>
      <c r="J93" s="125"/>
      <c r="K93" s="162"/>
      <c r="L93" s="125"/>
      <c r="M93" s="162"/>
      <c r="N93" s="125"/>
      <c r="O93" s="147"/>
      <c r="P93" s="125"/>
    </row>
    <row r="94" spans="1:16" ht="2.25" customHeight="1">
      <c r="A94" s="39"/>
      <c r="B94" s="139"/>
      <c r="C94" s="139"/>
      <c r="D94" s="139"/>
      <c r="E94" s="139"/>
      <c r="F94" s="139"/>
      <c r="G94" s="139"/>
      <c r="H94" s="141"/>
      <c r="I94" s="141"/>
      <c r="J94" s="125"/>
      <c r="K94" s="162"/>
      <c r="L94" s="125"/>
      <c r="M94" s="162"/>
      <c r="N94" s="125"/>
      <c r="O94" s="147"/>
      <c r="P94" s="125"/>
    </row>
    <row r="95" spans="1:16" ht="21.95" customHeight="1">
      <c r="A95" s="19" t="s">
        <v>122</v>
      </c>
      <c r="B95" s="19"/>
      <c r="C95" s="19"/>
      <c r="D95" s="19"/>
      <c r="E95" s="19"/>
      <c r="F95" s="19"/>
      <c r="G95" s="19"/>
      <c r="H95" s="163"/>
      <c r="I95" s="163"/>
      <c r="J95" s="172"/>
      <c r="K95" s="163"/>
      <c r="L95" s="172"/>
      <c r="M95" s="163"/>
      <c r="N95" s="172"/>
      <c r="O95" s="173"/>
      <c r="P95" s="172"/>
    </row>
  </sheetData>
  <mergeCells count="8">
    <mergeCell ref="A89:P89"/>
    <mergeCell ref="A90:P90"/>
    <mergeCell ref="N5:P5"/>
    <mergeCell ref="J5:L5"/>
    <mergeCell ref="J54:L54"/>
    <mergeCell ref="N54:P54"/>
    <mergeCell ref="A46:P46"/>
    <mergeCell ref="A47:P47"/>
  </mergeCells>
  <phoneticPr fontId="0" type="noConversion"/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Z41"/>
  <sheetViews>
    <sheetView zoomScaleNormal="100" zoomScaleSheetLayoutView="100" workbookViewId="0">
      <selection activeCell="C11" sqref="C11"/>
    </sheetView>
  </sheetViews>
  <sheetFormatPr defaultColWidth="9.140625" defaultRowHeight="20.100000000000001" customHeight="1"/>
  <cols>
    <col min="1" max="2" width="1.7109375" style="91" customWidth="1"/>
    <col min="3" max="3" width="37.42578125" style="91" customWidth="1"/>
    <col min="4" max="4" width="7.5703125" style="92" customWidth="1"/>
    <col min="5" max="5" width="0.7109375" style="92" customWidth="1"/>
    <col min="6" max="6" width="11.42578125" style="97" customWidth="1"/>
    <col min="7" max="7" width="0.7109375" style="92" customWidth="1"/>
    <col min="8" max="8" width="11.85546875" style="97" customWidth="1"/>
    <col min="9" max="9" width="0.7109375" style="92" customWidth="1"/>
    <col min="10" max="10" width="13.7109375" style="97" customWidth="1"/>
    <col min="11" max="11" width="0.7109375" style="93" customWidth="1"/>
    <col min="12" max="12" width="12" style="97" customWidth="1"/>
    <col min="13" max="13" width="0.7109375" style="92" customWidth="1"/>
    <col min="14" max="14" width="12.7109375" style="97" customWidth="1"/>
    <col min="15" max="15" width="0.7109375" style="93" customWidth="1"/>
    <col min="16" max="16" width="11.42578125" style="97" customWidth="1"/>
    <col min="17" max="17" width="0.7109375" style="98" customWidth="1"/>
    <col min="18" max="18" width="12.7109375" style="97" customWidth="1"/>
    <col min="19" max="19" width="0.7109375" style="98" customWidth="1"/>
    <col min="20" max="20" width="12.140625" style="97" customWidth="1"/>
    <col min="21" max="21" width="0.7109375" style="98" customWidth="1"/>
    <col min="22" max="22" width="12.5703125" style="97" customWidth="1"/>
    <col min="23" max="23" width="0.7109375" style="91" customWidth="1"/>
    <col min="24" max="24" width="11.85546875" style="97" customWidth="1"/>
    <col min="25" max="25" width="0.7109375" style="91" customWidth="1"/>
    <col min="26" max="26" width="13.140625" style="97" customWidth="1"/>
    <col min="27" max="16384" width="9.140625" style="91"/>
  </cols>
  <sheetData>
    <row r="1" spans="1:26" s="63" customFormat="1" ht="20.100000000000001" customHeight="1">
      <c r="A1" s="63" t="s">
        <v>89</v>
      </c>
      <c r="D1" s="99"/>
      <c r="E1" s="99"/>
      <c r="F1" s="100"/>
      <c r="G1" s="99"/>
      <c r="H1" s="100"/>
      <c r="I1" s="99"/>
      <c r="J1" s="100"/>
      <c r="K1" s="101"/>
      <c r="L1" s="100"/>
      <c r="M1" s="99"/>
      <c r="N1" s="100"/>
      <c r="O1" s="101"/>
      <c r="P1" s="100"/>
      <c r="Q1" s="102"/>
      <c r="R1" s="100"/>
      <c r="S1" s="102"/>
      <c r="T1" s="100"/>
      <c r="U1" s="102"/>
      <c r="V1" s="100"/>
      <c r="X1" s="100"/>
      <c r="Z1" s="100"/>
    </row>
    <row r="2" spans="1:26" s="63" customFormat="1" ht="20.100000000000001" customHeight="1">
      <c r="A2" s="64" t="s">
        <v>123</v>
      </c>
      <c r="B2" s="59"/>
      <c r="C2" s="59"/>
      <c r="D2" s="60"/>
      <c r="E2" s="99"/>
      <c r="F2" s="62"/>
      <c r="G2" s="60"/>
      <c r="H2" s="62"/>
      <c r="I2" s="99"/>
      <c r="J2" s="100"/>
      <c r="K2" s="101"/>
      <c r="L2" s="100"/>
      <c r="M2" s="99"/>
      <c r="N2" s="100"/>
      <c r="O2" s="101"/>
      <c r="P2" s="100"/>
      <c r="Q2" s="102"/>
      <c r="R2" s="100"/>
      <c r="S2" s="102"/>
      <c r="T2" s="100"/>
      <c r="U2" s="102"/>
      <c r="V2" s="100"/>
      <c r="X2" s="100"/>
      <c r="Z2" s="100"/>
    </row>
    <row r="3" spans="1:26" s="63" customFormat="1" ht="20.100000000000001" customHeight="1">
      <c r="A3" s="65" t="s">
        <v>177</v>
      </c>
      <c r="B3" s="103"/>
      <c r="C3" s="103"/>
      <c r="D3" s="104"/>
      <c r="E3" s="104"/>
      <c r="F3" s="105"/>
      <c r="G3" s="104"/>
      <c r="H3" s="105"/>
      <c r="I3" s="104"/>
      <c r="J3" s="105"/>
      <c r="K3" s="106"/>
      <c r="L3" s="105"/>
      <c r="M3" s="104"/>
      <c r="N3" s="105"/>
      <c r="O3" s="106"/>
      <c r="P3" s="105"/>
      <c r="Q3" s="107"/>
      <c r="R3" s="105"/>
      <c r="S3" s="107"/>
      <c r="T3" s="105"/>
      <c r="U3" s="107"/>
      <c r="V3" s="105"/>
      <c r="W3" s="107"/>
      <c r="X3" s="105"/>
      <c r="Y3" s="107"/>
      <c r="Z3" s="105"/>
    </row>
    <row r="4" spans="1:26" s="79" customFormat="1" ht="18.95" customHeight="1">
      <c r="A4" s="108"/>
      <c r="B4" s="108"/>
      <c r="C4" s="108"/>
      <c r="D4" s="81"/>
      <c r="E4" s="81"/>
      <c r="F4" s="81"/>
      <c r="G4" s="81"/>
      <c r="H4" s="81"/>
      <c r="I4" s="81"/>
      <c r="J4" s="81"/>
      <c r="K4" s="80"/>
      <c r="L4" s="81"/>
      <c r="M4" s="81"/>
      <c r="N4" s="81"/>
      <c r="O4" s="80"/>
      <c r="P4" s="15"/>
      <c r="Q4" s="74"/>
      <c r="R4" s="15"/>
      <c r="S4" s="80"/>
      <c r="T4" s="81"/>
      <c r="U4" s="80"/>
      <c r="V4" s="15"/>
      <c r="W4" s="74"/>
      <c r="X4" s="81"/>
      <c r="Y4" s="74"/>
      <c r="Z4" s="109"/>
    </row>
    <row r="5" spans="1:26" s="63" customFormat="1" ht="19.5" customHeight="1">
      <c r="A5" s="110"/>
      <c r="B5" s="110"/>
      <c r="C5" s="110"/>
      <c r="D5" s="110"/>
      <c r="E5" s="110"/>
      <c r="F5" s="267" t="s">
        <v>131</v>
      </c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  <c r="Y5" s="267"/>
      <c r="Z5" s="267"/>
    </row>
    <row r="6" spans="1:26" s="63" customFormat="1" ht="19.5" customHeight="1">
      <c r="A6" s="110"/>
      <c r="B6" s="110"/>
      <c r="C6" s="110"/>
      <c r="D6" s="110"/>
      <c r="E6" s="110"/>
      <c r="F6" s="268" t="s">
        <v>132</v>
      </c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112"/>
      <c r="X6" s="113"/>
      <c r="Y6" s="114"/>
      <c r="Z6" s="76"/>
    </row>
    <row r="7" spans="1:26" s="63" customFormat="1" ht="19.5" customHeight="1">
      <c r="A7" s="110"/>
      <c r="B7" s="110"/>
      <c r="C7" s="110"/>
      <c r="F7" s="100"/>
      <c r="H7" s="100"/>
      <c r="J7" s="100"/>
      <c r="K7" s="115"/>
      <c r="L7" s="100"/>
      <c r="N7" s="100"/>
      <c r="O7" s="115"/>
      <c r="P7" s="116"/>
      <c r="Q7" s="117"/>
      <c r="R7" s="116"/>
      <c r="S7" s="117"/>
      <c r="T7" s="76" t="s">
        <v>45</v>
      </c>
      <c r="U7" s="118"/>
      <c r="V7" s="116"/>
      <c r="W7" s="119"/>
      <c r="X7" s="120"/>
      <c r="Y7" s="77"/>
      <c r="Z7" s="12"/>
    </row>
    <row r="8" spans="1:26" s="63" customFormat="1" ht="19.5" customHeight="1">
      <c r="A8" s="110"/>
      <c r="B8" s="110"/>
      <c r="C8" s="110"/>
      <c r="F8" s="100"/>
      <c r="H8" s="100"/>
      <c r="J8" s="100"/>
      <c r="K8" s="115"/>
      <c r="L8" s="100"/>
      <c r="N8" s="100"/>
      <c r="O8" s="115"/>
      <c r="P8" s="116"/>
      <c r="Q8" s="117"/>
      <c r="R8" s="116"/>
      <c r="S8" s="117"/>
      <c r="T8" s="12" t="s">
        <v>63</v>
      </c>
      <c r="U8" s="118"/>
      <c r="V8" s="116"/>
      <c r="W8" s="119"/>
      <c r="X8" s="120"/>
      <c r="Y8" s="77"/>
      <c r="Z8" s="12"/>
    </row>
    <row r="9" spans="1:26" s="63" customFormat="1" ht="19.5" customHeight="1">
      <c r="A9" s="83"/>
      <c r="B9" s="83"/>
      <c r="C9" s="83"/>
      <c r="D9" s="81"/>
      <c r="E9" s="81"/>
      <c r="F9" s="81"/>
      <c r="G9" s="81"/>
      <c r="H9" s="81"/>
      <c r="I9" s="81"/>
      <c r="J9" s="116" t="s">
        <v>77</v>
      </c>
      <c r="K9" s="80"/>
      <c r="L9" s="116" t="s">
        <v>77</v>
      </c>
      <c r="M9" s="121"/>
      <c r="N9" s="116"/>
      <c r="O9" s="80"/>
      <c r="P9" s="267" t="s">
        <v>33</v>
      </c>
      <c r="Q9" s="267"/>
      <c r="R9" s="267"/>
      <c r="S9" s="80"/>
      <c r="T9" s="10" t="s">
        <v>121</v>
      </c>
      <c r="U9" s="80"/>
      <c r="V9" s="100"/>
      <c r="W9" s="80"/>
      <c r="X9" s="81"/>
      <c r="Y9" s="80"/>
      <c r="Z9" s="81"/>
    </row>
    <row r="10" spans="1:26" s="63" customFormat="1" ht="19.5" customHeight="1">
      <c r="A10" s="110"/>
      <c r="B10" s="110"/>
      <c r="C10" s="110"/>
      <c r="D10" s="116"/>
      <c r="E10" s="116"/>
      <c r="F10" s="116"/>
      <c r="G10" s="116"/>
      <c r="H10" s="116"/>
      <c r="I10" s="116"/>
      <c r="J10" s="116" t="s">
        <v>78</v>
      </c>
      <c r="K10" s="119"/>
      <c r="L10" s="116" t="s">
        <v>99</v>
      </c>
      <c r="M10" s="121"/>
      <c r="N10" s="116" t="s">
        <v>167</v>
      </c>
      <c r="O10" s="119"/>
      <c r="P10" s="116" t="s">
        <v>155</v>
      </c>
      <c r="Q10" s="77"/>
      <c r="R10" s="120"/>
      <c r="S10" s="119"/>
      <c r="T10" s="120" t="s">
        <v>164</v>
      </c>
      <c r="U10" s="119"/>
      <c r="V10" s="116" t="s">
        <v>40</v>
      </c>
      <c r="W10" s="119"/>
      <c r="X10" s="120" t="s">
        <v>67</v>
      </c>
      <c r="Y10" s="77"/>
      <c r="Z10" s="12"/>
    </row>
    <row r="11" spans="1:26" s="79" customFormat="1" ht="19.5" customHeight="1">
      <c r="A11" s="110"/>
      <c r="B11" s="110"/>
      <c r="C11" s="110"/>
      <c r="D11" s="116"/>
      <c r="E11" s="116"/>
      <c r="F11" s="116" t="s">
        <v>15</v>
      </c>
      <c r="G11" s="116"/>
      <c r="H11" s="116" t="s">
        <v>125</v>
      </c>
      <c r="I11" s="116"/>
      <c r="J11" s="116" t="s">
        <v>80</v>
      </c>
      <c r="K11" s="119"/>
      <c r="L11" s="116" t="s">
        <v>100</v>
      </c>
      <c r="M11" s="121"/>
      <c r="N11" s="116" t="s">
        <v>64</v>
      </c>
      <c r="O11" s="119"/>
      <c r="P11" s="122" t="s">
        <v>62</v>
      </c>
      <c r="Q11" s="77"/>
      <c r="R11" s="120"/>
      <c r="S11" s="119"/>
      <c r="T11" s="12" t="s">
        <v>74</v>
      </c>
      <c r="U11" s="75"/>
      <c r="V11" s="116" t="s">
        <v>133</v>
      </c>
      <c r="W11" s="75"/>
      <c r="X11" s="8" t="s">
        <v>66</v>
      </c>
      <c r="Y11" s="77"/>
      <c r="Z11" s="12" t="s">
        <v>14</v>
      </c>
    </row>
    <row r="12" spans="1:26" s="79" customFormat="1" ht="19.5" customHeight="1">
      <c r="A12" s="110"/>
      <c r="B12" s="110"/>
      <c r="C12" s="110"/>
      <c r="D12" s="116"/>
      <c r="E12" s="116"/>
      <c r="F12" s="116" t="s">
        <v>135</v>
      </c>
      <c r="G12" s="116"/>
      <c r="H12" s="116" t="s">
        <v>126</v>
      </c>
      <c r="I12" s="116"/>
      <c r="J12" s="116" t="s">
        <v>79</v>
      </c>
      <c r="K12" s="121"/>
      <c r="L12" s="116" t="s">
        <v>101</v>
      </c>
      <c r="M12" s="116"/>
      <c r="N12" s="116" t="s">
        <v>65</v>
      </c>
      <c r="O12" s="121"/>
      <c r="P12" s="116" t="s">
        <v>43</v>
      </c>
      <c r="Q12" s="77"/>
      <c r="R12" s="116" t="s">
        <v>41</v>
      </c>
      <c r="S12" s="121"/>
      <c r="T12" s="12" t="s">
        <v>200</v>
      </c>
      <c r="U12" s="77"/>
      <c r="V12" s="12" t="s">
        <v>134</v>
      </c>
      <c r="W12" s="77"/>
      <c r="X12" s="12" t="s">
        <v>38</v>
      </c>
      <c r="Y12" s="77"/>
      <c r="Z12" s="12" t="s">
        <v>111</v>
      </c>
    </row>
    <row r="13" spans="1:26" s="79" customFormat="1" ht="19.5" customHeight="1">
      <c r="A13" s="110"/>
      <c r="B13" s="110"/>
      <c r="C13" s="110"/>
      <c r="D13" s="111" t="s">
        <v>1</v>
      </c>
      <c r="E13" s="116"/>
      <c r="F13" s="123" t="s">
        <v>2</v>
      </c>
      <c r="G13" s="116"/>
      <c r="H13" s="123" t="s">
        <v>2</v>
      </c>
      <c r="I13" s="116"/>
      <c r="J13" s="123" t="s">
        <v>2</v>
      </c>
      <c r="K13" s="121"/>
      <c r="L13" s="123" t="s">
        <v>2</v>
      </c>
      <c r="M13" s="116"/>
      <c r="N13" s="123" t="s">
        <v>2</v>
      </c>
      <c r="O13" s="121"/>
      <c r="P13" s="123" t="s">
        <v>2</v>
      </c>
      <c r="Q13" s="77"/>
      <c r="R13" s="123" t="s">
        <v>2</v>
      </c>
      <c r="S13" s="121"/>
      <c r="T13" s="123" t="s">
        <v>2</v>
      </c>
      <c r="U13" s="121"/>
      <c r="V13" s="123" t="s">
        <v>2</v>
      </c>
      <c r="W13" s="121"/>
      <c r="X13" s="123" t="s">
        <v>2</v>
      </c>
      <c r="Y13" s="77"/>
      <c r="Z13" s="123" t="s">
        <v>2</v>
      </c>
    </row>
    <row r="14" spans="1:26" s="79" customFormat="1" ht="6" customHeight="1">
      <c r="A14" s="83"/>
      <c r="B14" s="83"/>
      <c r="C14" s="83"/>
      <c r="D14" s="116"/>
      <c r="E14" s="116"/>
      <c r="F14" s="12"/>
      <c r="G14" s="12"/>
      <c r="H14" s="12"/>
      <c r="I14" s="12"/>
      <c r="J14" s="12"/>
      <c r="K14" s="77"/>
      <c r="L14" s="12"/>
      <c r="M14" s="77"/>
      <c r="N14" s="12"/>
      <c r="O14" s="77"/>
      <c r="P14" s="12"/>
      <c r="Q14" s="77"/>
      <c r="R14" s="12"/>
      <c r="S14" s="77"/>
      <c r="T14" s="12"/>
      <c r="U14" s="77"/>
      <c r="V14" s="12"/>
      <c r="W14" s="77"/>
      <c r="X14" s="12"/>
      <c r="Y14" s="77"/>
      <c r="Z14" s="12"/>
    </row>
    <row r="15" spans="1:26" s="79" customFormat="1" ht="19.5" customHeight="1">
      <c r="A15" s="85" t="s">
        <v>157</v>
      </c>
      <c r="B15" s="83"/>
      <c r="C15" s="83"/>
      <c r="D15" s="16"/>
      <c r="E15" s="15"/>
      <c r="F15" s="15">
        <v>508002100</v>
      </c>
      <c r="G15" s="15"/>
      <c r="H15" s="15">
        <v>1050503500</v>
      </c>
      <c r="I15" s="15"/>
      <c r="J15" s="15">
        <v>4605502</v>
      </c>
      <c r="K15" s="74"/>
      <c r="L15" s="15">
        <v>1836570</v>
      </c>
      <c r="M15" s="15"/>
      <c r="N15" s="15">
        <v>42694664</v>
      </c>
      <c r="O15" s="74"/>
      <c r="P15" s="15">
        <v>55000000</v>
      </c>
      <c r="Q15" s="74"/>
      <c r="R15" s="15">
        <v>-139270699</v>
      </c>
      <c r="S15" s="74"/>
      <c r="T15" s="15">
        <v>452126</v>
      </c>
      <c r="U15" s="74"/>
      <c r="V15" s="15">
        <f>SUM(F15:T15)</f>
        <v>1523823763</v>
      </c>
      <c r="W15" s="15"/>
      <c r="X15" s="15">
        <v>161837</v>
      </c>
      <c r="Y15" s="15"/>
      <c r="Z15" s="125">
        <f>SUM(V15:X15)</f>
        <v>1523985600</v>
      </c>
    </row>
    <row r="16" spans="1:26" s="79" customFormat="1" ht="6" customHeight="1">
      <c r="A16" s="85"/>
      <c r="B16" s="83"/>
      <c r="C16" s="83"/>
      <c r="D16" s="84"/>
      <c r="E16" s="81"/>
      <c r="F16" s="15"/>
      <c r="G16" s="15"/>
      <c r="H16" s="15"/>
      <c r="I16" s="15"/>
      <c r="J16" s="15"/>
      <c r="K16" s="74"/>
      <c r="L16" s="15"/>
      <c r="M16" s="15"/>
      <c r="N16" s="15"/>
      <c r="O16" s="74"/>
      <c r="P16" s="15"/>
      <c r="Q16" s="74"/>
      <c r="R16" s="15"/>
      <c r="S16" s="74"/>
      <c r="T16" s="15"/>
      <c r="U16" s="74"/>
      <c r="V16" s="15"/>
      <c r="W16" s="15"/>
      <c r="X16" s="15"/>
      <c r="Y16" s="15"/>
      <c r="Z16" s="15"/>
    </row>
    <row r="17" spans="1:26" s="63" customFormat="1" ht="19.5" customHeight="1">
      <c r="A17" s="20" t="s">
        <v>120</v>
      </c>
      <c r="B17" s="13"/>
      <c r="C17" s="13"/>
      <c r="D17" s="84"/>
      <c r="E17" s="81"/>
      <c r="F17" s="15"/>
      <c r="G17" s="15"/>
      <c r="H17" s="15"/>
      <c r="I17" s="15"/>
      <c r="J17" s="15"/>
      <c r="K17" s="74"/>
      <c r="L17" s="15"/>
      <c r="M17" s="15"/>
      <c r="N17" s="15"/>
      <c r="O17" s="74"/>
      <c r="P17" s="15"/>
      <c r="Q17" s="74"/>
      <c r="R17" s="15"/>
      <c r="S17" s="74"/>
      <c r="T17" s="15"/>
      <c r="U17" s="74"/>
      <c r="V17" s="15"/>
      <c r="W17" s="74"/>
      <c r="X17" s="15"/>
      <c r="Y17" s="74"/>
      <c r="Z17" s="125"/>
    </row>
    <row r="18" spans="1:26" s="63" customFormat="1" ht="19.5" customHeight="1">
      <c r="A18" s="13" t="s">
        <v>149</v>
      </c>
      <c r="C18" s="13"/>
      <c r="D18" s="84">
        <v>16</v>
      </c>
      <c r="E18" s="81"/>
      <c r="F18" s="15">
        <v>1500000</v>
      </c>
      <c r="G18" s="15"/>
      <c r="H18" s="15">
        <v>7500000</v>
      </c>
      <c r="I18" s="15"/>
      <c r="J18" s="15">
        <v>0</v>
      </c>
      <c r="K18" s="74"/>
      <c r="L18" s="15">
        <v>0</v>
      </c>
      <c r="M18" s="15"/>
      <c r="N18" s="15">
        <v>0</v>
      </c>
      <c r="O18" s="74"/>
      <c r="P18" s="15">
        <v>0</v>
      </c>
      <c r="Q18" s="74"/>
      <c r="R18" s="15">
        <v>0</v>
      </c>
      <c r="S18" s="74"/>
      <c r="T18" s="15">
        <v>0</v>
      </c>
      <c r="U18" s="74"/>
      <c r="V18" s="15">
        <f>SUM(F18:T18)</f>
        <v>9000000</v>
      </c>
      <c r="W18" s="74"/>
      <c r="X18" s="15">
        <v>0</v>
      </c>
      <c r="Y18" s="74"/>
      <c r="Z18" s="125">
        <f>SUM(V18:X18)</f>
        <v>9000000</v>
      </c>
    </row>
    <row r="19" spans="1:26" s="79" customFormat="1" ht="19.5" customHeight="1">
      <c r="A19" s="83" t="s">
        <v>137</v>
      </c>
      <c r="B19" s="83"/>
      <c r="C19" s="83"/>
      <c r="D19" s="16"/>
      <c r="E19" s="81"/>
      <c r="F19" s="126">
        <v>0</v>
      </c>
      <c r="G19" s="15"/>
      <c r="H19" s="126">
        <v>0</v>
      </c>
      <c r="I19" s="15"/>
      <c r="J19" s="126">
        <v>0</v>
      </c>
      <c r="K19" s="74"/>
      <c r="L19" s="126">
        <v>0</v>
      </c>
      <c r="M19" s="15"/>
      <c r="N19" s="126">
        <v>0</v>
      </c>
      <c r="O19" s="74"/>
      <c r="P19" s="126">
        <v>0</v>
      </c>
      <c r="Q19" s="74"/>
      <c r="R19" s="126">
        <v>-61296041</v>
      </c>
      <c r="S19" s="74"/>
      <c r="T19" s="126">
        <v>0</v>
      </c>
      <c r="U19" s="74"/>
      <c r="V19" s="126">
        <f>SUM(F19:T19)</f>
        <v>-61296041</v>
      </c>
      <c r="W19" s="74"/>
      <c r="X19" s="127">
        <v>-10060</v>
      </c>
      <c r="Y19" s="74"/>
      <c r="Z19" s="127">
        <f>SUM(V19:X19)</f>
        <v>-61306101</v>
      </c>
    </row>
    <row r="20" spans="1:26" s="79" customFormat="1" ht="6" customHeight="1">
      <c r="A20" s="83"/>
      <c r="B20" s="83"/>
      <c r="C20" s="83"/>
      <c r="D20" s="16"/>
      <c r="E20" s="81"/>
      <c r="F20" s="15"/>
      <c r="G20" s="15"/>
      <c r="H20" s="15"/>
      <c r="I20" s="15"/>
      <c r="J20" s="15"/>
      <c r="K20" s="74"/>
      <c r="L20" s="15"/>
      <c r="M20" s="74"/>
      <c r="N20" s="15"/>
      <c r="O20" s="74"/>
      <c r="P20" s="15"/>
      <c r="Q20" s="74"/>
      <c r="R20" s="15"/>
      <c r="S20" s="74"/>
      <c r="T20" s="15"/>
      <c r="U20" s="74"/>
      <c r="V20" s="15"/>
      <c r="W20" s="74"/>
      <c r="X20" s="15"/>
      <c r="Y20" s="74"/>
      <c r="Z20" s="15"/>
    </row>
    <row r="21" spans="1:26" s="79" customFormat="1" ht="19.5" customHeight="1" thickBot="1">
      <c r="A21" s="85" t="s">
        <v>158</v>
      </c>
      <c r="B21" s="85"/>
      <c r="C21" s="83"/>
      <c r="D21" s="16"/>
      <c r="E21" s="15"/>
      <c r="F21" s="128">
        <f>SUM(F15:F20)</f>
        <v>509502100</v>
      </c>
      <c r="G21" s="15"/>
      <c r="H21" s="128">
        <f>SUM(H15:H20)</f>
        <v>1058003500</v>
      </c>
      <c r="I21" s="15"/>
      <c r="J21" s="128">
        <f>SUM(J15:J20)</f>
        <v>4605502</v>
      </c>
      <c r="K21" s="74"/>
      <c r="L21" s="128">
        <f>SUM(L15:L20)</f>
        <v>1836570</v>
      </c>
      <c r="M21" s="15"/>
      <c r="N21" s="128">
        <f>SUM(N15:N20)</f>
        <v>42694664</v>
      </c>
      <c r="O21" s="74"/>
      <c r="P21" s="128">
        <f>SUM(P15:P20)</f>
        <v>55000000</v>
      </c>
      <c r="Q21" s="74"/>
      <c r="R21" s="128">
        <f>SUM(R15:R20)</f>
        <v>-200566740</v>
      </c>
      <c r="S21" s="74"/>
      <c r="T21" s="128">
        <f>SUM(T15:T20)</f>
        <v>452126</v>
      </c>
      <c r="U21" s="74"/>
      <c r="V21" s="128">
        <f>SUM(V15:V20)</f>
        <v>1471527722</v>
      </c>
      <c r="W21" s="74"/>
      <c r="X21" s="128">
        <f>SUM(X15:X20)</f>
        <v>151777</v>
      </c>
      <c r="Y21" s="74"/>
      <c r="Z21" s="128">
        <f>SUM(Z15:Z20)</f>
        <v>1471679499</v>
      </c>
    </row>
    <row r="22" spans="1:26" s="79" customFormat="1" ht="15" customHeight="1" thickTop="1">
      <c r="A22" s="85"/>
      <c r="B22" s="83"/>
      <c r="C22" s="83"/>
      <c r="D22" s="16"/>
      <c r="E22" s="15"/>
      <c r="F22" s="15"/>
      <c r="G22" s="15"/>
      <c r="H22" s="15"/>
      <c r="I22" s="15"/>
      <c r="J22" s="15"/>
      <c r="K22" s="74"/>
      <c r="L22" s="15"/>
      <c r="M22" s="15"/>
      <c r="N22" s="15"/>
      <c r="O22" s="74"/>
      <c r="P22" s="15"/>
      <c r="Q22" s="74"/>
      <c r="R22" s="15"/>
      <c r="S22" s="74"/>
      <c r="T22" s="15"/>
      <c r="U22" s="74"/>
      <c r="V22" s="15"/>
      <c r="W22" s="74"/>
      <c r="X22" s="15"/>
      <c r="Y22" s="74"/>
      <c r="Z22" s="15"/>
    </row>
    <row r="23" spans="1:26" s="79" customFormat="1" ht="19.5" customHeight="1">
      <c r="A23" s="20" t="s">
        <v>211</v>
      </c>
      <c r="B23" s="13"/>
      <c r="C23" s="83"/>
      <c r="D23" s="16"/>
      <c r="E23" s="15"/>
      <c r="F23" s="14"/>
      <c r="G23" s="15"/>
      <c r="H23" s="14"/>
      <c r="I23" s="15"/>
      <c r="J23" s="14"/>
      <c r="K23" s="74"/>
      <c r="L23" s="14"/>
      <c r="M23" s="15"/>
      <c r="N23" s="14"/>
      <c r="O23" s="74"/>
      <c r="P23" s="14"/>
      <c r="Q23" s="74"/>
      <c r="R23" s="14"/>
      <c r="S23" s="74"/>
      <c r="T23" s="14"/>
      <c r="U23" s="74"/>
      <c r="V23" s="14"/>
      <c r="W23" s="15"/>
      <c r="X23" s="14"/>
      <c r="Y23" s="15"/>
      <c r="Z23" s="21"/>
    </row>
    <row r="24" spans="1:26" s="79" customFormat="1" ht="19.5" customHeight="1">
      <c r="A24" s="20"/>
      <c r="B24" s="209" t="s">
        <v>212</v>
      </c>
      <c r="C24" s="83"/>
      <c r="D24" s="16"/>
      <c r="E24" s="15"/>
      <c r="F24" s="14">
        <v>509502100</v>
      </c>
      <c r="G24" s="15"/>
      <c r="H24" s="14">
        <v>1058003500</v>
      </c>
      <c r="I24" s="15"/>
      <c r="J24" s="14">
        <v>4605502</v>
      </c>
      <c r="K24" s="74"/>
      <c r="L24" s="14">
        <v>1836570</v>
      </c>
      <c r="M24" s="15"/>
      <c r="N24" s="14">
        <v>42694664</v>
      </c>
      <c r="O24" s="74"/>
      <c r="P24" s="14">
        <v>55000000</v>
      </c>
      <c r="Q24" s="74"/>
      <c r="R24" s="14">
        <v>-257416719</v>
      </c>
      <c r="S24" s="74"/>
      <c r="T24" s="14">
        <v>386067</v>
      </c>
      <c r="U24" s="74"/>
      <c r="V24" s="14">
        <v>1414611684</v>
      </c>
      <c r="W24" s="15"/>
      <c r="X24" s="14">
        <v>143811</v>
      </c>
      <c r="Y24" s="15"/>
      <c r="Z24" s="21">
        <v>1414755495</v>
      </c>
    </row>
    <row r="25" spans="1:26" s="79" customFormat="1" ht="19.5" customHeight="1">
      <c r="A25" s="13" t="s">
        <v>197</v>
      </c>
      <c r="B25" s="13"/>
      <c r="C25" s="83"/>
      <c r="D25" s="16">
        <v>4</v>
      </c>
      <c r="E25" s="15"/>
      <c r="F25" s="17">
        <v>0</v>
      </c>
      <c r="G25" s="15"/>
      <c r="H25" s="17">
        <v>0</v>
      </c>
      <c r="I25" s="15"/>
      <c r="J25" s="17">
        <v>0</v>
      </c>
      <c r="K25" s="74"/>
      <c r="L25" s="17">
        <v>0</v>
      </c>
      <c r="M25" s="15"/>
      <c r="N25" s="17">
        <v>0</v>
      </c>
      <c r="O25" s="74"/>
      <c r="P25" s="17">
        <v>0</v>
      </c>
      <c r="Q25" s="74"/>
      <c r="R25" s="17">
        <v>-73858467</v>
      </c>
      <c r="S25" s="74"/>
      <c r="T25" s="17">
        <v>0</v>
      </c>
      <c r="U25" s="74"/>
      <c r="V25" s="17">
        <f>SUM(F25:T25)</f>
        <v>-73858467</v>
      </c>
      <c r="W25" s="74"/>
      <c r="X25" s="22">
        <v>0</v>
      </c>
      <c r="Y25" s="74"/>
      <c r="Z25" s="22">
        <f>SUM(V25:X25)</f>
        <v>-73858467</v>
      </c>
    </row>
    <row r="26" spans="1:26" s="79" customFormat="1" ht="6" customHeight="1">
      <c r="A26" s="13"/>
      <c r="B26" s="13"/>
      <c r="C26" s="83"/>
      <c r="D26" s="16"/>
      <c r="E26" s="15"/>
      <c r="F26" s="14"/>
      <c r="G26" s="15"/>
      <c r="H26" s="14"/>
      <c r="I26" s="15"/>
      <c r="J26" s="14"/>
      <c r="K26" s="74"/>
      <c r="L26" s="14"/>
      <c r="M26" s="15"/>
      <c r="N26" s="14"/>
      <c r="O26" s="74"/>
      <c r="P26" s="14"/>
      <c r="Q26" s="74"/>
      <c r="R26" s="14"/>
      <c r="S26" s="74"/>
      <c r="T26" s="14"/>
      <c r="U26" s="74"/>
      <c r="V26" s="14"/>
      <c r="W26" s="74"/>
      <c r="X26" s="21"/>
      <c r="Y26" s="74"/>
      <c r="Z26" s="21"/>
    </row>
    <row r="27" spans="1:26" s="79" customFormat="1" ht="19.5" customHeight="1">
      <c r="A27" s="20" t="s">
        <v>214</v>
      </c>
      <c r="B27" s="13"/>
      <c r="C27" s="83"/>
      <c r="D27" s="16"/>
      <c r="E27" s="15"/>
      <c r="F27" s="14"/>
      <c r="G27" s="15"/>
      <c r="H27" s="14"/>
      <c r="I27" s="15"/>
      <c r="J27" s="14"/>
      <c r="K27" s="74"/>
      <c r="L27" s="14"/>
      <c r="M27" s="15"/>
      <c r="N27" s="14"/>
      <c r="O27" s="74"/>
      <c r="P27" s="14"/>
      <c r="Q27" s="74"/>
      <c r="R27" s="14"/>
      <c r="S27" s="74"/>
      <c r="T27" s="14"/>
      <c r="U27" s="74"/>
      <c r="V27" s="14"/>
      <c r="W27" s="15"/>
      <c r="X27" s="14"/>
      <c r="Y27" s="15"/>
      <c r="Z27" s="14"/>
    </row>
    <row r="28" spans="1:26" s="79" customFormat="1" ht="19.5" customHeight="1">
      <c r="A28" s="20"/>
      <c r="B28" s="209" t="s">
        <v>215</v>
      </c>
      <c r="C28" s="83"/>
      <c r="D28" s="16"/>
      <c r="E28" s="15"/>
      <c r="F28" s="14">
        <f>SUM(F24:F27)</f>
        <v>509502100</v>
      </c>
      <c r="G28" s="15"/>
      <c r="H28" s="14">
        <f>SUM(H24:H27)</f>
        <v>1058003500</v>
      </c>
      <c r="I28" s="15"/>
      <c r="J28" s="14">
        <f>SUM(J24:J27)</f>
        <v>4605502</v>
      </c>
      <c r="K28" s="74"/>
      <c r="L28" s="14">
        <f>SUM(L24:L27)</f>
        <v>1836570</v>
      </c>
      <c r="M28" s="15"/>
      <c r="N28" s="14">
        <f>SUM(N24:N27)</f>
        <v>42694664</v>
      </c>
      <c r="O28" s="74"/>
      <c r="P28" s="14">
        <f>SUM(P24:P27)</f>
        <v>55000000</v>
      </c>
      <c r="Q28" s="74"/>
      <c r="R28" s="14">
        <f>SUM(R24:R27)</f>
        <v>-331275186</v>
      </c>
      <c r="S28" s="74"/>
      <c r="T28" s="14">
        <f>SUM(T24:T27)</f>
        <v>386067</v>
      </c>
      <c r="U28" s="74"/>
      <c r="V28" s="14">
        <f>SUM(V24:V27)</f>
        <v>1340753217</v>
      </c>
      <c r="W28" s="15"/>
      <c r="X28" s="14">
        <f>SUM(X24:X27)</f>
        <v>143811</v>
      </c>
      <c r="Y28" s="15"/>
      <c r="Z28" s="14">
        <f>SUM(Z24:Z27)</f>
        <v>1340897028</v>
      </c>
    </row>
    <row r="29" spans="1:26" s="79" customFormat="1" ht="6" customHeight="1">
      <c r="A29" s="85"/>
      <c r="B29" s="83"/>
      <c r="C29" s="83"/>
      <c r="D29" s="84"/>
      <c r="E29" s="81"/>
      <c r="F29" s="14"/>
      <c r="G29" s="81"/>
      <c r="H29" s="14"/>
      <c r="I29" s="81"/>
      <c r="J29" s="14"/>
      <c r="K29" s="80"/>
      <c r="L29" s="14"/>
      <c r="M29" s="81"/>
      <c r="N29" s="14"/>
      <c r="O29" s="80"/>
      <c r="P29" s="14"/>
      <c r="Q29" s="74"/>
      <c r="R29" s="14"/>
      <c r="S29" s="74"/>
      <c r="T29" s="14"/>
      <c r="U29" s="74"/>
      <c r="V29" s="14"/>
      <c r="W29" s="15"/>
      <c r="X29" s="14"/>
      <c r="Y29" s="15"/>
      <c r="Z29" s="14"/>
    </row>
    <row r="30" spans="1:26" s="63" customFormat="1" ht="19.5" customHeight="1">
      <c r="A30" s="20" t="s">
        <v>120</v>
      </c>
      <c r="B30" s="13"/>
      <c r="C30" s="13"/>
      <c r="D30" s="84"/>
      <c r="E30" s="81"/>
      <c r="F30" s="14"/>
      <c r="G30" s="81"/>
      <c r="H30" s="14"/>
      <c r="I30" s="81"/>
      <c r="J30" s="14"/>
      <c r="K30" s="80"/>
      <c r="L30" s="14"/>
      <c r="M30" s="81"/>
      <c r="N30" s="14"/>
      <c r="O30" s="80"/>
      <c r="P30" s="14"/>
      <c r="Q30" s="74"/>
      <c r="R30" s="14"/>
      <c r="S30" s="80"/>
      <c r="T30" s="14"/>
      <c r="U30" s="80"/>
      <c r="V30" s="14"/>
      <c r="W30" s="74"/>
      <c r="X30" s="14"/>
      <c r="Y30" s="74"/>
      <c r="Z30" s="21"/>
    </row>
    <row r="31" spans="1:26" s="63" customFormat="1" ht="19.5" customHeight="1">
      <c r="A31" s="13" t="s">
        <v>196</v>
      </c>
      <c r="B31" s="13"/>
      <c r="C31" s="13"/>
      <c r="D31" s="84"/>
      <c r="E31" s="81"/>
      <c r="F31" s="14">
        <v>0</v>
      </c>
      <c r="G31" s="81"/>
      <c r="H31" s="14">
        <v>0</v>
      </c>
      <c r="I31" s="81"/>
      <c r="J31" s="14">
        <v>0</v>
      </c>
      <c r="K31" s="80"/>
      <c r="L31" s="14">
        <v>0</v>
      </c>
      <c r="M31" s="81"/>
      <c r="N31" s="14">
        <v>0</v>
      </c>
      <c r="O31" s="80"/>
      <c r="P31" s="14">
        <v>7500000</v>
      </c>
      <c r="Q31" s="74"/>
      <c r="R31" s="14">
        <v>-7500000</v>
      </c>
      <c r="S31" s="80"/>
      <c r="T31" s="14">
        <v>0</v>
      </c>
      <c r="U31" s="80"/>
      <c r="V31" s="14">
        <f>SUM(F31:T31)</f>
        <v>0</v>
      </c>
      <c r="W31" s="74"/>
      <c r="X31" s="14">
        <v>0</v>
      </c>
      <c r="Y31" s="74"/>
      <c r="Z31" s="14">
        <f>SUM(V31:X31)</f>
        <v>0</v>
      </c>
    </row>
    <row r="32" spans="1:26" s="79" customFormat="1" ht="19.5" customHeight="1">
      <c r="A32" s="83" t="s">
        <v>180</v>
      </c>
      <c r="B32" s="83"/>
      <c r="C32" s="83"/>
      <c r="D32" s="16"/>
      <c r="E32" s="81"/>
      <c r="F32" s="17">
        <v>0</v>
      </c>
      <c r="G32" s="81"/>
      <c r="H32" s="17">
        <v>0</v>
      </c>
      <c r="I32" s="81"/>
      <c r="J32" s="17">
        <v>0</v>
      </c>
      <c r="K32" s="80"/>
      <c r="L32" s="17">
        <v>0</v>
      </c>
      <c r="M32" s="15"/>
      <c r="N32" s="17">
        <v>0</v>
      </c>
      <c r="O32" s="80"/>
      <c r="P32" s="17">
        <f>'8'!J27</f>
        <v>0</v>
      </c>
      <c r="Q32" s="74"/>
      <c r="R32" s="17">
        <f>'T 5-6'!J60</f>
        <v>188657670</v>
      </c>
      <c r="S32" s="80"/>
      <c r="T32" s="17">
        <v>0</v>
      </c>
      <c r="U32" s="80"/>
      <c r="V32" s="17">
        <f>SUM(F32:T32)</f>
        <v>188657670</v>
      </c>
      <c r="W32" s="74"/>
      <c r="X32" s="22">
        <f>'T 5-6'!J67</f>
        <v>-9279</v>
      </c>
      <c r="Y32" s="74"/>
      <c r="Z32" s="22">
        <f>SUM(V32:X32)</f>
        <v>188648391</v>
      </c>
    </row>
    <row r="33" spans="1:26" s="79" customFormat="1" ht="6" customHeight="1">
      <c r="A33" s="83"/>
      <c r="B33" s="83"/>
      <c r="C33" s="83"/>
      <c r="D33" s="16"/>
      <c r="E33" s="81"/>
      <c r="F33" s="14"/>
      <c r="G33" s="81"/>
      <c r="H33" s="14"/>
      <c r="I33" s="81"/>
      <c r="J33" s="14"/>
      <c r="K33" s="80"/>
      <c r="L33" s="14"/>
      <c r="M33" s="80"/>
      <c r="N33" s="14"/>
      <c r="O33" s="80"/>
      <c r="P33" s="14"/>
      <c r="Q33" s="74"/>
      <c r="R33" s="14"/>
      <c r="S33" s="80"/>
      <c r="T33" s="14"/>
      <c r="U33" s="80"/>
      <c r="V33" s="14"/>
      <c r="W33" s="74"/>
      <c r="X33" s="14"/>
      <c r="Y33" s="74"/>
      <c r="Z33" s="14"/>
    </row>
    <row r="34" spans="1:26" s="79" customFormat="1" ht="19.5" customHeight="1" thickBot="1">
      <c r="A34" s="85" t="s">
        <v>178</v>
      </c>
      <c r="B34" s="83"/>
      <c r="C34" s="83"/>
      <c r="D34" s="16"/>
      <c r="E34" s="15"/>
      <c r="F34" s="18">
        <f>SUM(F28:F32)</f>
        <v>509502100</v>
      </c>
      <c r="G34" s="15"/>
      <c r="H34" s="18">
        <f>SUM(H28:H32)</f>
        <v>1058003500</v>
      </c>
      <c r="I34" s="15"/>
      <c r="J34" s="18">
        <f>SUM(J28:J32)</f>
        <v>4605502</v>
      </c>
      <c r="K34" s="74"/>
      <c r="L34" s="18">
        <f>SUM(L28:L32)</f>
        <v>1836570</v>
      </c>
      <c r="M34" s="15"/>
      <c r="N34" s="18">
        <f>SUM(N28:N32)</f>
        <v>42694664</v>
      </c>
      <c r="O34" s="74"/>
      <c r="P34" s="18">
        <f>SUM(P28:P32)</f>
        <v>62500000</v>
      </c>
      <c r="Q34" s="74"/>
      <c r="R34" s="18">
        <f>SUM(R28:R32)</f>
        <v>-150117516</v>
      </c>
      <c r="S34" s="74"/>
      <c r="T34" s="18">
        <f>SUM(T28:T32)</f>
        <v>386067</v>
      </c>
      <c r="U34" s="74"/>
      <c r="V34" s="18">
        <f>SUM(V28:V32)</f>
        <v>1529410887</v>
      </c>
      <c r="W34" s="74"/>
      <c r="X34" s="18">
        <f>SUM(X28:X32)</f>
        <v>134532</v>
      </c>
      <c r="Y34" s="74"/>
      <c r="Z34" s="18">
        <f>SUM(Z28:Z32)</f>
        <v>1529545419</v>
      </c>
    </row>
    <row r="35" spans="1:26" s="79" customFormat="1" ht="20.100000000000001" customHeight="1" thickTop="1">
      <c r="A35" s="85"/>
      <c r="B35" s="83"/>
      <c r="C35" s="83"/>
      <c r="D35" s="16"/>
      <c r="E35" s="15"/>
      <c r="F35" s="15"/>
      <c r="G35" s="15"/>
      <c r="H35" s="15"/>
      <c r="I35" s="15"/>
      <c r="J35" s="15"/>
      <c r="K35" s="74"/>
      <c r="L35" s="15"/>
      <c r="M35" s="15"/>
      <c r="N35" s="15"/>
      <c r="O35" s="74"/>
      <c r="P35" s="15"/>
      <c r="Q35" s="74"/>
      <c r="R35" s="15"/>
      <c r="S35" s="74"/>
      <c r="T35" s="15"/>
      <c r="U35" s="74"/>
      <c r="V35" s="15"/>
      <c r="W35" s="74"/>
      <c r="X35" s="15"/>
      <c r="Y35" s="74"/>
      <c r="Z35" s="15"/>
    </row>
    <row r="36" spans="1:26" s="79" customFormat="1" ht="20.100000000000001" customHeight="1">
      <c r="A36" s="85"/>
      <c r="B36" s="83"/>
      <c r="C36" s="83"/>
      <c r="D36" s="16"/>
      <c r="E36" s="15"/>
      <c r="F36" s="15"/>
      <c r="G36" s="15"/>
      <c r="H36" s="15"/>
      <c r="I36" s="15"/>
      <c r="J36" s="15"/>
      <c r="K36" s="74"/>
      <c r="L36" s="15"/>
      <c r="M36" s="15"/>
      <c r="N36" s="15"/>
      <c r="O36" s="74"/>
      <c r="P36" s="15"/>
      <c r="Q36" s="74"/>
      <c r="R36" s="15"/>
      <c r="S36" s="74"/>
      <c r="T36" s="15"/>
      <c r="U36" s="74"/>
      <c r="V36" s="15"/>
      <c r="W36" s="74"/>
      <c r="X36" s="15"/>
      <c r="Y36" s="74"/>
      <c r="Z36" s="15"/>
    </row>
    <row r="37" spans="1:26" s="79" customFormat="1" ht="20.100000000000001" customHeight="1">
      <c r="A37" s="266" t="s">
        <v>213</v>
      </c>
      <c r="B37" s="266"/>
      <c r="C37" s="266"/>
      <c r="D37" s="266"/>
      <c r="E37" s="266"/>
      <c r="F37" s="266"/>
      <c r="G37" s="266"/>
      <c r="H37" s="266"/>
      <c r="I37" s="266"/>
      <c r="J37" s="266"/>
      <c r="K37" s="266"/>
      <c r="L37" s="266"/>
      <c r="M37" s="266"/>
      <c r="N37" s="266"/>
      <c r="O37" s="266"/>
      <c r="P37" s="266"/>
      <c r="Q37" s="266"/>
      <c r="R37" s="266"/>
      <c r="S37" s="266"/>
      <c r="T37" s="266"/>
      <c r="U37" s="266"/>
      <c r="V37" s="266"/>
      <c r="W37" s="266"/>
      <c r="X37" s="266"/>
      <c r="Y37" s="266"/>
      <c r="Z37" s="266"/>
    </row>
    <row r="38" spans="1:26" s="79" customFormat="1" ht="20.100000000000001" customHeight="1">
      <c r="A38" s="264" t="s">
        <v>216</v>
      </c>
      <c r="B38" s="264"/>
      <c r="C38" s="264"/>
      <c r="D38" s="264"/>
      <c r="E38" s="264"/>
      <c r="F38" s="264"/>
      <c r="G38" s="264"/>
      <c r="H38" s="264"/>
      <c r="I38" s="264"/>
      <c r="J38" s="264"/>
      <c r="K38" s="264"/>
      <c r="L38" s="264"/>
      <c r="M38" s="264"/>
      <c r="N38" s="264"/>
      <c r="O38" s="264"/>
      <c r="P38" s="264"/>
      <c r="Q38" s="264"/>
      <c r="R38" s="264"/>
      <c r="S38" s="264"/>
      <c r="T38" s="264"/>
      <c r="U38" s="264"/>
      <c r="V38" s="264"/>
      <c r="W38" s="264"/>
      <c r="X38" s="264"/>
      <c r="Y38" s="264"/>
      <c r="Z38" s="264"/>
    </row>
    <row r="39" spans="1:26" s="79" customFormat="1" ht="6" customHeight="1">
      <c r="A39" s="85"/>
      <c r="B39" s="83"/>
      <c r="C39" s="83"/>
      <c r="D39" s="16"/>
      <c r="E39" s="15"/>
      <c r="F39" s="15"/>
      <c r="G39" s="15"/>
      <c r="H39" s="15"/>
      <c r="I39" s="15"/>
      <c r="J39" s="15"/>
      <c r="K39" s="74"/>
      <c r="L39" s="15"/>
      <c r="M39" s="15"/>
      <c r="N39" s="15"/>
      <c r="O39" s="74"/>
      <c r="P39" s="15"/>
      <c r="Q39" s="74"/>
      <c r="R39" s="15"/>
      <c r="S39" s="74"/>
      <c r="T39" s="15"/>
      <c r="U39" s="74"/>
      <c r="V39" s="15"/>
      <c r="W39" s="74"/>
      <c r="X39" s="15"/>
      <c r="Y39" s="74"/>
      <c r="Z39" s="15"/>
    </row>
    <row r="40" spans="1:26" ht="21.95" customHeight="1">
      <c r="A40" s="19" t="s">
        <v>122</v>
      </c>
      <c r="B40" s="86"/>
      <c r="C40" s="86"/>
      <c r="D40" s="87"/>
      <c r="E40" s="87"/>
      <c r="F40" s="89"/>
      <c r="G40" s="87"/>
      <c r="H40" s="89"/>
      <c r="I40" s="87"/>
      <c r="J40" s="89"/>
      <c r="K40" s="88"/>
      <c r="L40" s="89"/>
      <c r="M40" s="87"/>
      <c r="N40" s="89"/>
      <c r="O40" s="88"/>
      <c r="P40" s="89"/>
      <c r="Q40" s="90"/>
      <c r="R40" s="89"/>
      <c r="S40" s="90"/>
      <c r="T40" s="89"/>
      <c r="U40" s="90"/>
      <c r="V40" s="89"/>
      <c r="W40" s="90"/>
      <c r="X40" s="89"/>
      <c r="Y40" s="90"/>
      <c r="Z40" s="89"/>
    </row>
    <row r="41" spans="1:26" ht="20.100000000000001" customHeight="1">
      <c r="A41" s="79"/>
      <c r="B41" s="79"/>
      <c r="C41" s="79"/>
      <c r="D41" s="124"/>
      <c r="E41" s="124"/>
      <c r="F41" s="94"/>
      <c r="G41" s="124"/>
      <c r="H41" s="94"/>
      <c r="I41" s="124"/>
      <c r="J41" s="94"/>
      <c r="K41" s="96"/>
      <c r="L41" s="94"/>
      <c r="M41" s="124"/>
      <c r="N41" s="94"/>
      <c r="O41" s="96"/>
      <c r="P41" s="94"/>
      <c r="Q41" s="95"/>
      <c r="R41" s="94"/>
      <c r="S41" s="95"/>
      <c r="T41" s="94"/>
      <c r="U41" s="95"/>
      <c r="V41" s="94"/>
      <c r="W41" s="95"/>
      <c r="X41" s="94"/>
      <c r="Y41" s="95"/>
      <c r="Z41" s="94"/>
    </row>
  </sheetData>
  <mergeCells count="5">
    <mergeCell ref="F5:Z5"/>
    <mergeCell ref="P9:R9"/>
    <mergeCell ref="F6:V6"/>
    <mergeCell ref="A37:Z37"/>
    <mergeCell ref="A38:Z38"/>
  </mergeCells>
  <phoneticPr fontId="0" type="noConversion"/>
  <pageMargins left="0.4" right="0.4" top="0.5" bottom="0.6" header="0.49" footer="0.4"/>
  <pageSetup paperSize="9" scale="8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V90"/>
  <sheetViews>
    <sheetView zoomScaleNormal="100" zoomScaleSheetLayoutView="100" workbookViewId="0">
      <selection activeCell="D1" sqref="D1:N1048576"/>
    </sheetView>
  </sheetViews>
  <sheetFormatPr defaultColWidth="9.140625" defaultRowHeight="19.149999999999999" customHeight="1"/>
  <cols>
    <col min="1" max="2" width="1.7109375" style="91" customWidth="1"/>
    <col min="3" max="3" width="49.5703125" style="91" customWidth="1"/>
    <col min="4" max="4" width="9.7109375" style="92" customWidth="1"/>
    <col min="5" max="5" width="0.85546875" style="93" customWidth="1"/>
    <col min="6" max="6" width="13.7109375" style="92" customWidth="1"/>
    <col min="7" max="7" width="0.85546875" style="92" customWidth="1"/>
    <col min="8" max="8" width="13.7109375" style="92" customWidth="1"/>
    <col min="9" max="9" width="0.85546875" style="93" customWidth="1"/>
    <col min="10" max="10" width="13.7109375" style="97" customWidth="1"/>
    <col min="11" max="11" width="0.85546875" style="98" customWidth="1"/>
    <col min="12" max="12" width="13.7109375" style="97" customWidth="1"/>
    <col min="13" max="13" width="0.85546875" style="93" customWidth="1"/>
    <col min="14" max="14" width="14.7109375" style="97" customWidth="1"/>
    <col min="15" max="15" width="10.85546875" style="91" bestFit="1" customWidth="1"/>
    <col min="16" max="16" width="9.5703125" style="91" bestFit="1" customWidth="1"/>
    <col min="17" max="16384" width="9.140625" style="91"/>
  </cols>
  <sheetData>
    <row r="1" spans="1:22" s="63" customFormat="1" ht="19.149999999999999" customHeight="1">
      <c r="A1" s="59" t="s">
        <v>89</v>
      </c>
      <c r="B1" s="59"/>
      <c r="C1" s="59"/>
      <c r="D1" s="60"/>
      <c r="E1" s="61"/>
      <c r="F1" s="60"/>
      <c r="G1" s="60"/>
      <c r="H1" s="60"/>
      <c r="I1" s="61"/>
      <c r="J1" s="62"/>
      <c r="K1" s="40"/>
      <c r="L1" s="62"/>
      <c r="M1" s="61"/>
      <c r="N1" s="62"/>
    </row>
    <row r="2" spans="1:22" s="63" customFormat="1" ht="19.149999999999999" customHeight="1">
      <c r="A2" s="64" t="s">
        <v>174</v>
      </c>
      <c r="B2" s="59"/>
      <c r="C2" s="59"/>
      <c r="D2" s="60"/>
      <c r="E2" s="61"/>
      <c r="F2" s="60"/>
      <c r="G2" s="60"/>
      <c r="H2" s="60"/>
      <c r="I2" s="61"/>
      <c r="J2" s="62"/>
      <c r="K2" s="40"/>
      <c r="L2" s="62"/>
      <c r="M2" s="61"/>
      <c r="N2" s="62"/>
    </row>
    <row r="3" spans="1:22" s="63" customFormat="1" ht="19.149999999999999" customHeight="1">
      <c r="A3" s="65" t="s">
        <v>177</v>
      </c>
      <c r="B3" s="66"/>
      <c r="C3" s="66"/>
      <c r="D3" s="67"/>
      <c r="E3" s="68"/>
      <c r="F3" s="67"/>
      <c r="G3" s="67"/>
      <c r="H3" s="67"/>
      <c r="I3" s="68"/>
      <c r="J3" s="42"/>
      <c r="K3" s="69"/>
      <c r="L3" s="42"/>
      <c r="M3" s="68"/>
      <c r="N3" s="42"/>
    </row>
    <row r="4" spans="1:22" s="63" customFormat="1" ht="18" customHeight="1">
      <c r="A4" s="64"/>
      <c r="B4" s="64"/>
      <c r="C4" s="64"/>
      <c r="D4" s="70"/>
      <c r="E4" s="71"/>
      <c r="F4" s="70"/>
      <c r="G4" s="70"/>
      <c r="H4" s="70"/>
      <c r="I4" s="71"/>
      <c r="J4" s="72"/>
      <c r="K4" s="73"/>
      <c r="L4" s="72"/>
      <c r="M4" s="71"/>
      <c r="N4" s="72"/>
    </row>
    <row r="5" spans="1:22" s="63" customFormat="1" ht="18.600000000000001" customHeight="1">
      <c r="A5" s="5"/>
      <c r="B5" s="5"/>
      <c r="C5" s="5"/>
      <c r="D5" s="6"/>
      <c r="E5" s="5"/>
      <c r="F5" s="265" t="s">
        <v>136</v>
      </c>
      <c r="G5" s="265"/>
      <c r="H5" s="265"/>
      <c r="I5" s="265"/>
      <c r="J5" s="265"/>
      <c r="K5" s="265"/>
      <c r="L5" s="265"/>
      <c r="M5" s="265"/>
      <c r="N5" s="265"/>
    </row>
    <row r="6" spans="1:22" s="63" customFormat="1" ht="18.600000000000001" customHeight="1">
      <c r="A6" s="13"/>
      <c r="B6" s="13"/>
      <c r="C6" s="13"/>
      <c r="D6" s="16"/>
      <c r="E6" s="74"/>
      <c r="F6" s="15"/>
      <c r="G6" s="15"/>
      <c r="H6" s="15"/>
      <c r="I6" s="74"/>
      <c r="J6" s="265" t="s">
        <v>33</v>
      </c>
      <c r="K6" s="265"/>
      <c r="L6" s="265"/>
      <c r="M6" s="74"/>
      <c r="N6" s="15"/>
    </row>
    <row r="7" spans="1:22" s="63" customFormat="1" ht="18.600000000000001" customHeight="1">
      <c r="A7" s="5"/>
      <c r="B7" s="5"/>
      <c r="C7" s="5"/>
      <c r="D7" s="11"/>
      <c r="E7" s="75"/>
      <c r="F7" s="12"/>
      <c r="G7" s="12"/>
      <c r="H7" s="12"/>
      <c r="I7" s="75"/>
      <c r="J7" s="76" t="s">
        <v>155</v>
      </c>
      <c r="K7" s="77"/>
      <c r="L7" s="8"/>
      <c r="M7" s="75"/>
      <c r="N7" s="8"/>
    </row>
    <row r="8" spans="1:22" s="79" customFormat="1" ht="18.600000000000001" customHeight="1">
      <c r="A8" s="5"/>
      <c r="B8" s="5"/>
      <c r="C8" s="5"/>
      <c r="D8" s="11"/>
      <c r="E8" s="75"/>
      <c r="F8" s="12" t="s">
        <v>15</v>
      </c>
      <c r="G8" s="12"/>
      <c r="H8" s="12" t="s">
        <v>125</v>
      </c>
      <c r="I8" s="75"/>
      <c r="J8" s="78" t="s">
        <v>62</v>
      </c>
      <c r="K8" s="77"/>
      <c r="L8" s="8"/>
      <c r="M8" s="75"/>
      <c r="N8" s="8" t="s">
        <v>14</v>
      </c>
    </row>
    <row r="9" spans="1:22" s="79" customFormat="1" ht="18.600000000000001" customHeight="1">
      <c r="A9" s="5"/>
      <c r="B9" s="5"/>
      <c r="C9" s="5"/>
      <c r="D9" s="11"/>
      <c r="E9" s="77"/>
      <c r="F9" s="12" t="s">
        <v>135</v>
      </c>
      <c r="G9" s="12"/>
      <c r="H9" s="12" t="s">
        <v>126</v>
      </c>
      <c r="I9" s="77"/>
      <c r="J9" s="12" t="s">
        <v>43</v>
      </c>
      <c r="K9" s="77"/>
      <c r="L9" s="12" t="s">
        <v>41</v>
      </c>
      <c r="M9" s="77"/>
      <c r="N9" s="12" t="s">
        <v>111</v>
      </c>
    </row>
    <row r="10" spans="1:22" s="79" customFormat="1" ht="18.600000000000001" customHeight="1">
      <c r="A10" s="5"/>
      <c r="B10" s="5"/>
      <c r="C10" s="5"/>
      <c r="D10" s="9" t="s">
        <v>1</v>
      </c>
      <c r="E10" s="77"/>
      <c r="F10" s="10" t="s">
        <v>2</v>
      </c>
      <c r="G10" s="12"/>
      <c r="H10" s="10" t="s">
        <v>2</v>
      </c>
      <c r="I10" s="77"/>
      <c r="J10" s="10" t="s">
        <v>2</v>
      </c>
      <c r="K10" s="77"/>
      <c r="L10" s="10" t="s">
        <v>2</v>
      </c>
      <c r="M10" s="77"/>
      <c r="N10" s="10" t="s">
        <v>2</v>
      </c>
    </row>
    <row r="11" spans="1:22" s="79" customFormat="1" ht="6" customHeight="1">
      <c r="A11" s="13"/>
      <c r="B11" s="13"/>
      <c r="C11" s="13"/>
      <c r="D11" s="11"/>
      <c r="E11" s="77"/>
      <c r="F11" s="12"/>
      <c r="G11" s="12"/>
      <c r="H11" s="12"/>
      <c r="I11" s="77"/>
      <c r="J11" s="12"/>
      <c r="K11" s="77"/>
      <c r="L11" s="12"/>
      <c r="M11" s="77"/>
      <c r="N11" s="12"/>
    </row>
    <row r="12" spans="1:22" s="79" customFormat="1" ht="18.600000000000001" customHeight="1">
      <c r="A12" s="20" t="s">
        <v>157</v>
      </c>
      <c r="B12" s="13"/>
      <c r="C12" s="13"/>
      <c r="D12" s="16"/>
      <c r="E12" s="80"/>
      <c r="F12" s="15">
        <v>508002100</v>
      </c>
      <c r="G12" s="15"/>
      <c r="H12" s="15">
        <v>1050503500</v>
      </c>
      <c r="I12" s="74"/>
      <c r="J12" s="15">
        <v>55000000</v>
      </c>
      <c r="K12" s="74"/>
      <c r="L12" s="15">
        <v>-127022846</v>
      </c>
      <c r="M12" s="74"/>
      <c r="N12" s="15">
        <f>SUM(F12:L12)</f>
        <v>1486482754</v>
      </c>
      <c r="P12" s="82"/>
      <c r="R12" s="82"/>
      <c r="T12" s="82"/>
      <c r="V12" s="82"/>
    </row>
    <row r="13" spans="1:22" s="79" customFormat="1" ht="6" customHeight="1">
      <c r="A13" s="20"/>
      <c r="B13" s="13"/>
      <c r="C13" s="13"/>
      <c r="D13" s="16"/>
      <c r="E13" s="80"/>
      <c r="F13" s="15"/>
      <c r="G13" s="15"/>
      <c r="H13" s="15"/>
      <c r="I13" s="74"/>
      <c r="J13" s="15"/>
      <c r="K13" s="74"/>
      <c r="L13" s="15"/>
      <c r="M13" s="74"/>
      <c r="N13" s="15"/>
      <c r="P13" s="82"/>
      <c r="R13" s="82"/>
      <c r="T13" s="82"/>
      <c r="V13" s="82"/>
    </row>
    <row r="14" spans="1:22" s="79" customFormat="1" ht="18.600000000000001" customHeight="1">
      <c r="A14" s="20" t="s">
        <v>120</v>
      </c>
      <c r="B14" s="13"/>
      <c r="C14" s="13"/>
      <c r="D14" s="16"/>
      <c r="E14" s="80"/>
      <c r="F14" s="15"/>
      <c r="G14" s="15"/>
      <c r="H14" s="15"/>
      <c r="I14" s="74"/>
      <c r="J14" s="15"/>
      <c r="K14" s="74"/>
      <c r="L14" s="15"/>
      <c r="M14" s="74"/>
      <c r="N14" s="125"/>
    </row>
    <row r="15" spans="1:22" s="79" customFormat="1" ht="18.600000000000001" customHeight="1">
      <c r="A15" s="13" t="s">
        <v>149</v>
      </c>
      <c r="B15" s="13"/>
      <c r="C15" s="13"/>
      <c r="D15" s="16">
        <v>16</v>
      </c>
      <c r="E15" s="80"/>
      <c r="F15" s="15">
        <v>1500000</v>
      </c>
      <c r="G15" s="15"/>
      <c r="H15" s="15">
        <v>7500000</v>
      </c>
      <c r="I15" s="74"/>
      <c r="J15" s="15">
        <v>0</v>
      </c>
      <c r="K15" s="74"/>
      <c r="L15" s="15">
        <v>0</v>
      </c>
      <c r="M15" s="74"/>
      <c r="N15" s="125">
        <f>SUM(F15:L15)</f>
        <v>9000000</v>
      </c>
    </row>
    <row r="16" spans="1:22" s="79" customFormat="1" ht="18.600000000000001" customHeight="1">
      <c r="A16" s="13" t="s">
        <v>137</v>
      </c>
      <c r="B16" s="83"/>
      <c r="C16" s="83"/>
      <c r="D16" s="84"/>
      <c r="E16" s="80"/>
      <c r="F16" s="126">
        <v>0</v>
      </c>
      <c r="G16" s="15"/>
      <c r="H16" s="126">
        <v>0</v>
      </c>
      <c r="I16" s="74"/>
      <c r="J16" s="126">
        <v>0</v>
      </c>
      <c r="K16" s="74"/>
      <c r="L16" s="126">
        <v>-39092558</v>
      </c>
      <c r="M16" s="74"/>
      <c r="N16" s="126">
        <f>SUM(F16:L16)</f>
        <v>-39092558</v>
      </c>
      <c r="P16" s="82"/>
      <c r="R16" s="82"/>
      <c r="T16" s="82"/>
      <c r="V16" s="82"/>
    </row>
    <row r="17" spans="1:22" s="79" customFormat="1" ht="6" customHeight="1">
      <c r="A17" s="83"/>
      <c r="B17" s="83"/>
      <c r="C17" s="83"/>
      <c r="D17" s="84"/>
      <c r="E17" s="80"/>
      <c r="F17" s="15"/>
      <c r="G17" s="15"/>
      <c r="H17" s="15"/>
      <c r="I17" s="74"/>
      <c r="J17" s="15"/>
      <c r="K17" s="74"/>
      <c r="L17" s="15"/>
      <c r="M17" s="74"/>
      <c r="N17" s="15"/>
    </row>
    <row r="18" spans="1:22" s="79" customFormat="1" ht="18.600000000000001" customHeight="1" thickBot="1">
      <c r="A18" s="85" t="s">
        <v>158</v>
      </c>
      <c r="B18" s="83"/>
      <c r="C18" s="83"/>
      <c r="D18" s="84"/>
      <c r="E18" s="80"/>
      <c r="F18" s="128">
        <f>SUM(F12:F17)</f>
        <v>509502100</v>
      </c>
      <c r="G18" s="15"/>
      <c r="H18" s="128">
        <f>SUM(H12:H17)</f>
        <v>1058003500</v>
      </c>
      <c r="I18" s="74"/>
      <c r="J18" s="128">
        <f>SUM(J12:J17)</f>
        <v>55000000</v>
      </c>
      <c r="K18" s="74"/>
      <c r="L18" s="128">
        <f>SUM(L12:L17)</f>
        <v>-166115404</v>
      </c>
      <c r="M18" s="74"/>
      <c r="N18" s="128">
        <f>SUM(N12:N17)</f>
        <v>1456390196</v>
      </c>
      <c r="O18" s="82"/>
    </row>
    <row r="19" spans="1:22" s="79" customFormat="1" ht="12.95" customHeight="1" thickTop="1">
      <c r="A19" s="85"/>
      <c r="B19" s="83"/>
      <c r="C19" s="83"/>
      <c r="D19" s="84"/>
      <c r="E19" s="80"/>
      <c r="F19" s="81"/>
      <c r="G19" s="81"/>
      <c r="H19" s="81"/>
      <c r="I19" s="80"/>
      <c r="J19" s="81"/>
      <c r="K19" s="74"/>
      <c r="L19" s="81"/>
      <c r="M19" s="80"/>
      <c r="N19" s="81"/>
      <c r="O19" s="82"/>
    </row>
    <row r="20" spans="1:22" s="79" customFormat="1" ht="18.600000000000001" customHeight="1">
      <c r="A20" s="20" t="s">
        <v>199</v>
      </c>
      <c r="B20" s="13"/>
      <c r="C20" s="13"/>
      <c r="D20" s="16"/>
      <c r="E20" s="80"/>
      <c r="F20" s="14">
        <v>509502100</v>
      </c>
      <c r="G20" s="81"/>
      <c r="H20" s="14">
        <v>1058003500</v>
      </c>
      <c r="I20" s="80"/>
      <c r="J20" s="14">
        <v>55000000</v>
      </c>
      <c r="K20" s="74"/>
      <c r="L20" s="14">
        <v>-39152091</v>
      </c>
      <c r="M20" s="80"/>
      <c r="N20" s="14">
        <v>1583353509</v>
      </c>
      <c r="P20" s="82"/>
      <c r="R20" s="82"/>
      <c r="T20" s="82"/>
      <c r="V20" s="82"/>
    </row>
    <row r="21" spans="1:22" s="79" customFormat="1" ht="18.600000000000001" customHeight="1">
      <c r="A21" s="13" t="s">
        <v>197</v>
      </c>
      <c r="B21" s="13"/>
      <c r="C21" s="13"/>
      <c r="D21" s="16">
        <v>4</v>
      </c>
      <c r="E21" s="80"/>
      <c r="F21" s="17">
        <v>0</v>
      </c>
      <c r="G21" s="81"/>
      <c r="H21" s="17">
        <v>0</v>
      </c>
      <c r="I21" s="80"/>
      <c r="J21" s="17">
        <v>0</v>
      </c>
      <c r="K21" s="74"/>
      <c r="L21" s="17">
        <v>-43863380</v>
      </c>
      <c r="M21" s="80"/>
      <c r="N21" s="17">
        <f>SUM(F21:L21)</f>
        <v>-43863380</v>
      </c>
      <c r="P21" s="82"/>
      <c r="R21" s="82"/>
      <c r="T21" s="82"/>
      <c r="V21" s="82"/>
    </row>
    <row r="22" spans="1:22" s="79" customFormat="1" ht="6" customHeight="1">
      <c r="A22" s="20"/>
      <c r="B22" s="13"/>
      <c r="C22" s="13"/>
      <c r="D22" s="16"/>
      <c r="E22" s="80"/>
      <c r="F22" s="14"/>
      <c r="G22" s="81"/>
      <c r="H22" s="14"/>
      <c r="I22" s="80"/>
      <c r="J22" s="14"/>
      <c r="K22" s="74"/>
      <c r="L22" s="14"/>
      <c r="M22" s="80"/>
      <c r="N22" s="14"/>
      <c r="P22" s="82"/>
      <c r="R22" s="82"/>
      <c r="T22" s="82"/>
      <c r="V22" s="82"/>
    </row>
    <row r="23" spans="1:22" s="79" customFormat="1" ht="18.600000000000001" customHeight="1">
      <c r="A23" s="20" t="s">
        <v>198</v>
      </c>
      <c r="B23" s="13"/>
      <c r="C23" s="13"/>
      <c r="D23" s="16"/>
      <c r="E23" s="80"/>
      <c r="F23" s="14">
        <f>SUM(F20:F21)</f>
        <v>509502100</v>
      </c>
      <c r="G23" s="81"/>
      <c r="H23" s="14">
        <f>SUM(H20:H21)</f>
        <v>1058003500</v>
      </c>
      <c r="I23" s="80"/>
      <c r="J23" s="14">
        <f>SUM(J20:J21)</f>
        <v>55000000</v>
      </c>
      <c r="K23" s="74"/>
      <c r="L23" s="14">
        <f>SUM(L20:L21)</f>
        <v>-83015471</v>
      </c>
      <c r="M23" s="80"/>
      <c r="N23" s="14">
        <f>SUM(N20:N21)</f>
        <v>1539490129</v>
      </c>
      <c r="P23" s="82"/>
      <c r="R23" s="82"/>
      <c r="T23" s="82"/>
      <c r="V23" s="82"/>
    </row>
    <row r="24" spans="1:22" s="79" customFormat="1" ht="6" customHeight="1">
      <c r="A24" s="20"/>
      <c r="B24" s="13"/>
      <c r="C24" s="13"/>
      <c r="D24" s="16"/>
      <c r="E24" s="80"/>
      <c r="F24" s="14"/>
      <c r="G24" s="81"/>
      <c r="H24" s="14"/>
      <c r="I24" s="80"/>
      <c r="J24" s="14"/>
      <c r="K24" s="74"/>
      <c r="L24" s="14"/>
      <c r="M24" s="80"/>
      <c r="N24" s="14"/>
      <c r="P24" s="82"/>
      <c r="R24" s="82"/>
      <c r="T24" s="82"/>
      <c r="V24" s="82"/>
    </row>
    <row r="25" spans="1:22" s="79" customFormat="1" ht="18.600000000000001" customHeight="1">
      <c r="A25" s="20" t="s">
        <v>120</v>
      </c>
      <c r="B25" s="13"/>
      <c r="C25" s="13"/>
      <c r="D25" s="16"/>
      <c r="E25" s="80"/>
      <c r="F25" s="14"/>
      <c r="G25" s="81"/>
      <c r="H25" s="14"/>
      <c r="I25" s="80"/>
      <c r="J25" s="14"/>
      <c r="K25" s="74"/>
      <c r="L25" s="14"/>
      <c r="M25" s="80"/>
      <c r="N25" s="21"/>
    </row>
    <row r="26" spans="1:22" s="79" customFormat="1" ht="18.600000000000001" customHeight="1">
      <c r="A26" s="13" t="s">
        <v>196</v>
      </c>
      <c r="B26" s="13"/>
      <c r="C26" s="13"/>
      <c r="D26" s="16"/>
      <c r="E26" s="80"/>
      <c r="F26" s="14">
        <v>0</v>
      </c>
      <c r="G26" s="81"/>
      <c r="H26" s="14">
        <v>0</v>
      </c>
      <c r="I26" s="80"/>
      <c r="J26" s="14">
        <v>7500000</v>
      </c>
      <c r="K26" s="74"/>
      <c r="L26" s="14">
        <v>-7500000</v>
      </c>
      <c r="M26" s="80"/>
      <c r="N26" s="14">
        <f>SUM(F26:L26)</f>
        <v>0</v>
      </c>
    </row>
    <row r="27" spans="1:22" s="79" customFormat="1" ht="18.600000000000001" customHeight="1">
      <c r="A27" s="13" t="s">
        <v>180</v>
      </c>
      <c r="B27" s="83"/>
      <c r="C27" s="83"/>
      <c r="D27" s="84"/>
      <c r="E27" s="80"/>
      <c r="F27" s="17">
        <v>0</v>
      </c>
      <c r="G27" s="81"/>
      <c r="H27" s="17">
        <v>0</v>
      </c>
      <c r="I27" s="80"/>
      <c r="J27" s="17">
        <v>0</v>
      </c>
      <c r="K27" s="74"/>
      <c r="L27" s="17">
        <f>'T 5-6'!N43</f>
        <v>201485360</v>
      </c>
      <c r="M27" s="80"/>
      <c r="N27" s="17">
        <f>SUM(F27:L27)</f>
        <v>201485360</v>
      </c>
      <c r="P27" s="82"/>
      <c r="R27" s="82"/>
      <c r="T27" s="82"/>
      <c r="V27" s="82"/>
    </row>
    <row r="28" spans="1:22" s="79" customFormat="1" ht="6" customHeight="1">
      <c r="A28" s="83"/>
      <c r="B28" s="83"/>
      <c r="C28" s="83"/>
      <c r="D28" s="84"/>
      <c r="E28" s="80"/>
      <c r="F28" s="14"/>
      <c r="G28" s="81"/>
      <c r="H28" s="14"/>
      <c r="I28" s="80"/>
      <c r="J28" s="14"/>
      <c r="K28" s="74"/>
      <c r="L28" s="14"/>
      <c r="M28" s="80"/>
      <c r="N28" s="14"/>
    </row>
    <row r="29" spans="1:22" s="79" customFormat="1" ht="18.600000000000001" customHeight="1" thickBot="1">
      <c r="A29" s="85" t="s">
        <v>178</v>
      </c>
      <c r="B29" s="83"/>
      <c r="C29" s="83"/>
      <c r="D29" s="84"/>
      <c r="E29" s="80"/>
      <c r="F29" s="18">
        <f>SUM(F23:F27)</f>
        <v>509502100</v>
      </c>
      <c r="G29" s="81"/>
      <c r="H29" s="18">
        <f>SUM(H23:H27)</f>
        <v>1058003500</v>
      </c>
      <c r="I29" s="80"/>
      <c r="J29" s="18">
        <f>SUM(J23:J27)</f>
        <v>62500000</v>
      </c>
      <c r="K29" s="74"/>
      <c r="L29" s="18">
        <f>SUM(L23:L27)</f>
        <v>110969889</v>
      </c>
      <c r="M29" s="80"/>
      <c r="N29" s="18">
        <f>SUM(N23:N27)</f>
        <v>1740975489</v>
      </c>
      <c r="O29" s="82"/>
    </row>
    <row r="30" spans="1:22" s="79" customFormat="1" ht="19.149999999999999" customHeight="1" thickTop="1">
      <c r="A30" s="85"/>
      <c r="B30" s="83"/>
      <c r="C30" s="83"/>
      <c r="D30" s="84"/>
      <c r="E30" s="80"/>
      <c r="F30" s="81"/>
      <c r="G30" s="81"/>
      <c r="H30" s="81"/>
      <c r="I30" s="80"/>
      <c r="J30" s="81"/>
      <c r="K30" s="74"/>
      <c r="L30" s="81"/>
      <c r="M30" s="80"/>
      <c r="N30" s="81"/>
      <c r="O30" s="82"/>
    </row>
    <row r="31" spans="1:22" s="79" customFormat="1" ht="3.75" customHeight="1">
      <c r="A31" s="85"/>
      <c r="B31" s="83"/>
      <c r="C31" s="83"/>
      <c r="D31" s="84"/>
      <c r="E31" s="80"/>
      <c r="F31" s="81"/>
      <c r="G31" s="81"/>
      <c r="H31" s="81"/>
      <c r="I31" s="80"/>
      <c r="J31" s="81"/>
      <c r="K31" s="74"/>
      <c r="L31" s="81"/>
      <c r="M31" s="80"/>
      <c r="N31" s="81"/>
      <c r="O31" s="82"/>
    </row>
    <row r="32" spans="1:22" s="79" customFormat="1" ht="19.149999999999999" customHeight="1">
      <c r="A32" s="266" t="s">
        <v>217</v>
      </c>
      <c r="B32" s="266"/>
      <c r="C32" s="266"/>
      <c r="D32" s="266"/>
      <c r="E32" s="266"/>
      <c r="F32" s="266"/>
      <c r="G32" s="266"/>
      <c r="H32" s="266"/>
      <c r="I32" s="266"/>
      <c r="J32" s="266"/>
      <c r="K32" s="266"/>
      <c r="L32" s="266"/>
      <c r="M32" s="266"/>
      <c r="N32" s="266"/>
      <c r="O32" s="82"/>
    </row>
    <row r="33" spans="1:15" s="79" customFormat="1" ht="19.149999999999999" customHeight="1">
      <c r="A33" s="264" t="s">
        <v>218</v>
      </c>
      <c r="B33" s="264"/>
      <c r="C33" s="264"/>
      <c r="D33" s="264"/>
      <c r="E33" s="264"/>
      <c r="F33" s="264"/>
      <c r="G33" s="264"/>
      <c r="H33" s="264"/>
      <c r="I33" s="264"/>
      <c r="J33" s="264"/>
      <c r="K33" s="264"/>
      <c r="L33" s="264"/>
      <c r="M33" s="264"/>
      <c r="N33" s="264"/>
      <c r="O33" s="82"/>
    </row>
    <row r="34" spans="1:15" s="79" customFormat="1" ht="6" customHeight="1">
      <c r="A34" s="85"/>
      <c r="B34" s="83"/>
      <c r="C34" s="83"/>
      <c r="D34" s="84"/>
      <c r="E34" s="80"/>
      <c r="F34" s="81"/>
      <c r="G34" s="81"/>
      <c r="H34" s="81"/>
      <c r="I34" s="80"/>
      <c r="J34" s="81"/>
      <c r="K34" s="74"/>
      <c r="L34" s="81"/>
      <c r="M34" s="80"/>
      <c r="N34" s="81"/>
      <c r="O34" s="82"/>
    </row>
    <row r="35" spans="1:15" ht="21.95" customHeight="1">
      <c r="A35" s="86" t="s">
        <v>122</v>
      </c>
      <c r="B35" s="86"/>
      <c r="C35" s="86"/>
      <c r="D35" s="87"/>
      <c r="E35" s="88"/>
      <c r="F35" s="87"/>
      <c r="G35" s="87"/>
      <c r="H35" s="87"/>
      <c r="I35" s="88"/>
      <c r="J35" s="89"/>
      <c r="K35" s="90"/>
      <c r="L35" s="89"/>
      <c r="M35" s="88"/>
      <c r="N35" s="89"/>
    </row>
    <row r="40" spans="1:15" ht="19.149999999999999" customHeight="1">
      <c r="J40" s="94"/>
      <c r="K40" s="73"/>
      <c r="L40" s="94"/>
      <c r="N40" s="72"/>
    </row>
    <row r="41" spans="1:15" ht="19.149999999999999" customHeight="1">
      <c r="J41" s="94"/>
      <c r="K41" s="73"/>
      <c r="L41" s="94"/>
      <c r="N41" s="72"/>
    </row>
    <row r="42" spans="1:15" ht="19.149999999999999" customHeight="1">
      <c r="J42" s="94"/>
      <c r="K42" s="95"/>
      <c r="L42" s="94"/>
      <c r="N42" s="94"/>
    </row>
    <row r="43" spans="1:15" ht="19.149999999999999" customHeight="1">
      <c r="J43" s="94"/>
      <c r="K43" s="95"/>
      <c r="L43" s="94"/>
      <c r="N43" s="94"/>
    </row>
    <row r="80" spans="5:19" ht="19.149999999999999" customHeight="1">
      <c r="E80" s="96"/>
      <c r="I80" s="96"/>
      <c r="J80" s="94"/>
      <c r="K80" s="95"/>
      <c r="L80" s="94"/>
      <c r="M80" s="96"/>
      <c r="N80" s="94"/>
      <c r="O80" s="79"/>
      <c r="P80" s="79"/>
      <c r="Q80" s="79"/>
      <c r="R80" s="79"/>
      <c r="S80" s="79"/>
    </row>
    <row r="81" spans="5:19" ht="19.149999999999999" customHeight="1">
      <c r="E81" s="96"/>
      <c r="I81" s="96"/>
      <c r="J81" s="94"/>
      <c r="K81" s="95"/>
      <c r="L81" s="94"/>
      <c r="M81" s="96"/>
      <c r="N81" s="94"/>
      <c r="O81" s="79"/>
      <c r="P81" s="79"/>
      <c r="Q81" s="79"/>
      <c r="R81" s="79"/>
      <c r="S81" s="79"/>
    </row>
    <row r="82" spans="5:19" ht="19.149999999999999" customHeight="1">
      <c r="E82" s="96"/>
      <c r="I82" s="96"/>
      <c r="J82" s="94"/>
      <c r="K82" s="73"/>
      <c r="L82" s="94"/>
      <c r="M82" s="96"/>
      <c r="N82" s="72"/>
      <c r="O82" s="79"/>
      <c r="P82" s="79"/>
      <c r="Q82" s="79"/>
      <c r="R82" s="79"/>
      <c r="S82" s="79"/>
    </row>
    <row r="83" spans="5:19" ht="19.149999999999999" customHeight="1">
      <c r="E83" s="96"/>
      <c r="I83" s="96"/>
      <c r="J83" s="94"/>
      <c r="K83" s="73"/>
      <c r="L83" s="94"/>
      <c r="M83" s="96"/>
      <c r="N83" s="72"/>
      <c r="O83" s="79"/>
      <c r="P83" s="79"/>
      <c r="Q83" s="79"/>
      <c r="R83" s="79"/>
      <c r="S83" s="79"/>
    </row>
    <row r="84" spans="5:19" ht="19.149999999999999" customHeight="1">
      <c r="E84" s="96"/>
      <c r="I84" s="96"/>
      <c r="J84" s="94"/>
      <c r="K84" s="95"/>
      <c r="L84" s="94"/>
      <c r="M84" s="96"/>
      <c r="N84" s="94"/>
      <c r="O84" s="79"/>
      <c r="P84" s="79"/>
      <c r="Q84" s="79"/>
      <c r="R84" s="79"/>
      <c r="S84" s="79"/>
    </row>
    <row r="85" spans="5:19" ht="19.149999999999999" customHeight="1">
      <c r="E85" s="96"/>
      <c r="I85" s="96"/>
      <c r="J85" s="94"/>
      <c r="K85" s="95"/>
      <c r="L85" s="94"/>
      <c r="M85" s="96"/>
      <c r="N85" s="94"/>
      <c r="O85" s="79"/>
      <c r="P85" s="79"/>
      <c r="Q85" s="79"/>
      <c r="R85" s="79"/>
      <c r="S85" s="79"/>
    </row>
    <row r="86" spans="5:19" ht="19.149999999999999" customHeight="1">
      <c r="E86" s="96"/>
      <c r="I86" s="96"/>
      <c r="J86" s="94"/>
      <c r="K86" s="95"/>
      <c r="L86" s="94"/>
      <c r="M86" s="96"/>
      <c r="N86" s="94"/>
      <c r="O86" s="79"/>
      <c r="P86" s="79"/>
      <c r="Q86" s="79"/>
      <c r="R86" s="79"/>
      <c r="S86" s="79"/>
    </row>
    <row r="87" spans="5:19" ht="19.149999999999999" customHeight="1">
      <c r="E87" s="96"/>
      <c r="I87" s="96"/>
      <c r="J87" s="94"/>
      <c r="K87" s="95"/>
      <c r="L87" s="94"/>
      <c r="M87" s="96"/>
      <c r="N87" s="94"/>
      <c r="O87" s="79"/>
      <c r="P87" s="79"/>
      <c r="Q87" s="79"/>
      <c r="R87" s="79"/>
      <c r="S87" s="79"/>
    </row>
    <row r="88" spans="5:19" ht="19.149999999999999" customHeight="1">
      <c r="E88" s="96"/>
      <c r="I88" s="96"/>
      <c r="J88" s="94"/>
      <c r="K88" s="95"/>
      <c r="L88" s="94"/>
      <c r="M88" s="96"/>
      <c r="N88" s="94"/>
      <c r="O88" s="79"/>
      <c r="P88" s="79"/>
      <c r="Q88" s="79"/>
      <c r="R88" s="79"/>
      <c r="S88" s="79"/>
    </row>
    <row r="89" spans="5:19" ht="19.149999999999999" customHeight="1">
      <c r="E89" s="96"/>
      <c r="I89" s="96"/>
      <c r="J89" s="94"/>
      <c r="K89" s="95"/>
      <c r="L89" s="94"/>
      <c r="M89" s="96"/>
      <c r="N89" s="94"/>
      <c r="O89" s="79"/>
      <c r="P89" s="79"/>
      <c r="Q89" s="79"/>
      <c r="R89" s="79"/>
      <c r="S89" s="79"/>
    </row>
    <row r="90" spans="5:19" ht="19.149999999999999" customHeight="1">
      <c r="E90" s="96"/>
      <c r="I90" s="96"/>
      <c r="J90" s="94"/>
      <c r="K90" s="95"/>
      <c r="L90" s="94"/>
      <c r="M90" s="96"/>
      <c r="N90" s="94"/>
      <c r="O90" s="79"/>
      <c r="P90" s="79"/>
      <c r="Q90" s="79"/>
      <c r="R90" s="79"/>
      <c r="S90" s="79"/>
    </row>
  </sheetData>
  <mergeCells count="4">
    <mergeCell ref="J6:L6"/>
    <mergeCell ref="F5:N5"/>
    <mergeCell ref="A32:N32"/>
    <mergeCell ref="A33:N33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K140"/>
  <sheetViews>
    <sheetView zoomScaleNormal="100" zoomScaleSheetLayoutView="100" zoomScalePageLayoutView="90" workbookViewId="0">
      <selection activeCell="E17" sqref="E17"/>
    </sheetView>
  </sheetViews>
  <sheetFormatPr defaultColWidth="0.7109375" defaultRowHeight="19.149999999999999" customHeight="1"/>
  <cols>
    <col min="1" max="1" width="1.7109375" style="56" customWidth="1"/>
    <col min="2" max="2" width="34.7109375" style="56" customWidth="1"/>
    <col min="3" max="3" width="7.42578125" style="56" customWidth="1"/>
    <col min="4" max="4" width="0.5703125" style="56" customWidth="1"/>
    <col min="5" max="5" width="14.28515625" style="57" customWidth="1"/>
    <col min="6" max="6" width="0.5703125" style="56" customWidth="1"/>
    <col min="7" max="7" width="14.28515625" style="57" customWidth="1"/>
    <col min="8" max="8" width="0.5703125" style="56" customWidth="1"/>
    <col min="9" max="9" width="14.28515625" style="58" customWidth="1"/>
    <col min="10" max="10" width="0.5703125" style="56" customWidth="1"/>
    <col min="11" max="11" width="14.28515625" style="58" customWidth="1"/>
    <col min="12" max="227" width="9.140625" style="56" customWidth="1"/>
    <col min="228" max="228" width="1.42578125" style="56" customWidth="1"/>
    <col min="229" max="229" width="52.85546875" style="56" customWidth="1"/>
    <col min="230" max="230" width="7" style="56" bestFit="1" customWidth="1"/>
    <col min="231" max="231" width="0.7109375" style="56" customWidth="1"/>
    <col min="232" max="232" width="10.7109375" style="56" customWidth="1"/>
    <col min="233" max="16384" width="0.7109375" style="56"/>
  </cols>
  <sheetData>
    <row r="1" spans="1:11" s="24" customFormat="1" ht="19.149999999999999" customHeight="1">
      <c r="A1" s="23" t="str">
        <f>'8'!A1</f>
        <v>บริษัท เอแอลที เทเลคอม จำกัด (มหาชน)</v>
      </c>
      <c r="E1" s="25"/>
      <c r="G1" s="25"/>
      <c r="I1" s="26"/>
      <c r="K1" s="26"/>
    </row>
    <row r="2" spans="1:11" s="24" customFormat="1" ht="19.149999999999999" customHeight="1">
      <c r="A2" s="27" t="s">
        <v>124</v>
      </c>
      <c r="B2" s="28"/>
      <c r="C2" s="28"/>
      <c r="E2" s="25"/>
      <c r="G2" s="25"/>
      <c r="I2" s="29"/>
      <c r="K2" s="29"/>
    </row>
    <row r="3" spans="1:11" s="24" customFormat="1" ht="19.149999999999999" customHeight="1">
      <c r="A3" s="30" t="s">
        <v>177</v>
      </c>
      <c r="B3" s="31"/>
      <c r="C3" s="31"/>
      <c r="D3" s="32"/>
      <c r="E3" s="33"/>
      <c r="F3" s="32"/>
      <c r="G3" s="33"/>
      <c r="H3" s="32"/>
      <c r="I3" s="34"/>
      <c r="J3" s="32"/>
      <c r="K3" s="34"/>
    </row>
    <row r="4" spans="1:11" s="24" customFormat="1" ht="12" customHeight="1">
      <c r="A4" s="35"/>
      <c r="B4" s="35"/>
      <c r="C4" s="35"/>
      <c r="D4" s="36"/>
      <c r="E4" s="37"/>
      <c r="F4" s="36"/>
      <c r="G4" s="37"/>
      <c r="H4" s="36"/>
      <c r="I4" s="38"/>
      <c r="J4" s="36"/>
      <c r="K4" s="38"/>
    </row>
    <row r="5" spans="1:11" s="133" customFormat="1" ht="17.100000000000001" customHeight="1">
      <c r="A5" s="210"/>
      <c r="B5" s="210"/>
      <c r="C5" s="210"/>
      <c r="D5" s="134"/>
      <c r="E5" s="271" t="s">
        <v>61</v>
      </c>
      <c r="F5" s="271"/>
      <c r="G5" s="271"/>
      <c r="H5" s="2"/>
      <c r="I5" s="271" t="s">
        <v>117</v>
      </c>
      <c r="J5" s="271"/>
      <c r="K5" s="271"/>
    </row>
    <row r="6" spans="1:11" s="133" customFormat="1" ht="17.100000000000001" customHeight="1">
      <c r="A6" s="210"/>
      <c r="B6" s="210"/>
      <c r="C6" s="210"/>
      <c r="D6" s="134"/>
      <c r="E6" s="3" t="s">
        <v>49</v>
      </c>
      <c r="F6" s="3"/>
      <c r="G6" s="3" t="s">
        <v>49</v>
      </c>
      <c r="H6" s="3"/>
      <c r="I6" s="3" t="s">
        <v>49</v>
      </c>
      <c r="J6" s="3"/>
      <c r="K6" s="3" t="s">
        <v>49</v>
      </c>
    </row>
    <row r="7" spans="1:11" s="133" customFormat="1" ht="17.100000000000001" customHeight="1">
      <c r="A7" s="211"/>
      <c r="B7" s="211"/>
      <c r="D7" s="132"/>
      <c r="E7" s="1" t="s">
        <v>175</v>
      </c>
      <c r="F7" s="4"/>
      <c r="G7" s="1" t="s">
        <v>156</v>
      </c>
      <c r="H7" s="1"/>
      <c r="I7" s="1" t="s">
        <v>175</v>
      </c>
      <c r="J7" s="4"/>
      <c r="K7" s="1" t="s">
        <v>156</v>
      </c>
    </row>
    <row r="8" spans="1:11" s="133" customFormat="1" ht="17.100000000000001" customHeight="1">
      <c r="A8" s="211"/>
      <c r="B8" s="211"/>
      <c r="C8" s="130" t="s">
        <v>1</v>
      </c>
      <c r="D8" s="132"/>
      <c r="E8" s="131" t="s">
        <v>2</v>
      </c>
      <c r="F8" s="132"/>
      <c r="G8" s="131" t="s">
        <v>2</v>
      </c>
      <c r="H8" s="257"/>
      <c r="I8" s="131" t="s">
        <v>2</v>
      </c>
      <c r="J8" s="132"/>
      <c r="K8" s="131" t="s">
        <v>2</v>
      </c>
    </row>
    <row r="9" spans="1:11" s="133" customFormat="1" ht="17.100000000000001" customHeight="1">
      <c r="A9" s="212" t="s">
        <v>28</v>
      </c>
      <c r="B9" s="213"/>
      <c r="C9" s="213"/>
      <c r="E9" s="258"/>
      <c r="F9" s="259"/>
      <c r="G9" s="260"/>
      <c r="H9" s="259"/>
      <c r="I9" s="214"/>
      <c r="J9" s="259"/>
      <c r="K9" s="215"/>
    </row>
    <row r="10" spans="1:11" s="133" customFormat="1" ht="17.100000000000001" customHeight="1">
      <c r="A10" s="213" t="s">
        <v>181</v>
      </c>
      <c r="B10" s="213"/>
      <c r="C10" s="216"/>
      <c r="E10" s="217">
        <f>'T 5-6'!J37</f>
        <v>249021945</v>
      </c>
      <c r="F10" s="253"/>
      <c r="G10" s="219">
        <v>-63029661</v>
      </c>
      <c r="H10" s="253"/>
      <c r="I10" s="217">
        <f>'T 5-6'!N37</f>
        <v>251643532</v>
      </c>
      <c r="J10" s="253"/>
      <c r="K10" s="219">
        <v>-41297238</v>
      </c>
    </row>
    <row r="11" spans="1:11" s="133" customFormat="1" ht="17.100000000000001" customHeight="1">
      <c r="A11" s="220" t="s">
        <v>76</v>
      </c>
      <c r="B11" s="213"/>
      <c r="C11" s="216"/>
      <c r="E11" s="221"/>
      <c r="F11" s="253"/>
      <c r="G11" s="222"/>
      <c r="H11" s="253"/>
      <c r="I11" s="221"/>
      <c r="J11" s="253"/>
      <c r="K11" s="222"/>
    </row>
    <row r="12" spans="1:11" s="133" customFormat="1" ht="17.100000000000001" customHeight="1">
      <c r="A12" s="220"/>
      <c r="B12" s="213" t="s">
        <v>68</v>
      </c>
      <c r="C12" s="216">
        <v>10</v>
      </c>
      <c r="E12" s="221">
        <v>1159417</v>
      </c>
      <c r="F12" s="253"/>
      <c r="G12" s="222">
        <v>3509812</v>
      </c>
      <c r="H12" s="253"/>
      <c r="I12" s="221">
        <v>1013365</v>
      </c>
      <c r="J12" s="253"/>
      <c r="K12" s="222">
        <v>1067425</v>
      </c>
    </row>
    <row r="13" spans="1:11" s="133" customFormat="1" ht="17.100000000000001" customHeight="1">
      <c r="A13" s="220"/>
      <c r="B13" s="213" t="s">
        <v>69</v>
      </c>
      <c r="C13" s="216">
        <v>12</v>
      </c>
      <c r="E13" s="221">
        <v>21264393</v>
      </c>
      <c r="F13" s="253"/>
      <c r="G13" s="222">
        <v>16867479</v>
      </c>
      <c r="H13" s="253"/>
      <c r="I13" s="221">
        <v>12809894</v>
      </c>
      <c r="J13" s="253"/>
      <c r="K13" s="222">
        <v>12786348</v>
      </c>
    </row>
    <row r="14" spans="1:11" s="133" customFormat="1" ht="17.100000000000001" customHeight="1">
      <c r="A14" s="220"/>
      <c r="B14" s="213" t="s">
        <v>221</v>
      </c>
      <c r="C14" s="216">
        <v>11</v>
      </c>
      <c r="E14" s="221">
        <v>21666300</v>
      </c>
      <c r="F14" s="253"/>
      <c r="G14" s="222">
        <v>0</v>
      </c>
      <c r="H14" s="253"/>
      <c r="I14" s="221">
        <v>5430613</v>
      </c>
      <c r="J14" s="253"/>
      <c r="K14" s="222">
        <v>0</v>
      </c>
    </row>
    <row r="15" spans="1:11" s="133" customFormat="1" ht="17.100000000000001" customHeight="1">
      <c r="B15" s="133" t="s">
        <v>127</v>
      </c>
      <c r="C15" s="216">
        <v>10</v>
      </c>
      <c r="E15" s="221">
        <v>190790</v>
      </c>
      <c r="F15" s="253"/>
      <c r="G15" s="222">
        <v>433794</v>
      </c>
      <c r="H15" s="253"/>
      <c r="I15" s="221">
        <v>151267</v>
      </c>
      <c r="J15" s="253"/>
      <c r="K15" s="222">
        <v>168471</v>
      </c>
    </row>
    <row r="16" spans="1:11" s="133" customFormat="1" ht="17.100000000000001" customHeight="1">
      <c r="B16" s="133" t="s">
        <v>237</v>
      </c>
      <c r="C16" s="216"/>
      <c r="E16" s="217">
        <v>650160</v>
      </c>
      <c r="F16" s="253"/>
      <c r="G16" s="219">
        <v>203426</v>
      </c>
      <c r="H16" s="253"/>
      <c r="I16" s="217">
        <v>1968532</v>
      </c>
      <c r="J16" s="253"/>
      <c r="K16" s="219">
        <v>0</v>
      </c>
    </row>
    <row r="17" spans="1:11" s="133" customFormat="1" ht="17.100000000000001" customHeight="1">
      <c r="B17" s="133" t="s">
        <v>239</v>
      </c>
      <c r="C17" s="216"/>
      <c r="E17" s="217"/>
      <c r="F17" s="253"/>
      <c r="G17" s="219"/>
      <c r="H17" s="253"/>
      <c r="I17" s="217"/>
      <c r="J17" s="253"/>
      <c r="K17" s="219"/>
    </row>
    <row r="18" spans="1:11" s="133" customFormat="1" ht="17.100000000000001" customHeight="1">
      <c r="B18" s="133" t="s">
        <v>240</v>
      </c>
      <c r="C18" s="216"/>
      <c r="E18" s="217">
        <v>3662708</v>
      </c>
      <c r="F18" s="253"/>
      <c r="G18" s="219">
        <v>4037644</v>
      </c>
      <c r="H18" s="253"/>
      <c r="I18" s="217">
        <v>2522361</v>
      </c>
      <c r="J18" s="253"/>
      <c r="K18" s="219">
        <v>1364234</v>
      </c>
    </row>
    <row r="19" spans="1:11" s="133" customFormat="1" ht="17.100000000000001" customHeight="1">
      <c r="B19" s="133" t="s">
        <v>228</v>
      </c>
      <c r="C19" s="216">
        <v>21</v>
      </c>
      <c r="E19" s="217">
        <v>-3247913</v>
      </c>
      <c r="F19" s="253"/>
      <c r="G19" s="219">
        <v>0</v>
      </c>
      <c r="H19" s="253"/>
      <c r="I19" s="217">
        <v>-3247913</v>
      </c>
      <c r="J19" s="253"/>
      <c r="K19" s="219">
        <v>0</v>
      </c>
    </row>
    <row r="20" spans="1:11" s="133" customFormat="1" ht="17.100000000000001" customHeight="1">
      <c r="B20" s="133" t="s">
        <v>170</v>
      </c>
      <c r="C20" s="216"/>
      <c r="E20" s="217">
        <v>0</v>
      </c>
      <c r="F20" s="253"/>
      <c r="G20" s="219">
        <v>-680</v>
      </c>
      <c r="H20" s="253"/>
      <c r="I20" s="217">
        <v>0</v>
      </c>
      <c r="J20" s="253"/>
      <c r="K20" s="219">
        <v>-928</v>
      </c>
    </row>
    <row r="21" spans="1:11" s="133" customFormat="1" ht="17.100000000000001" customHeight="1">
      <c r="B21" s="133" t="s">
        <v>152</v>
      </c>
      <c r="C21" s="216">
        <v>10</v>
      </c>
      <c r="E21" s="217">
        <v>12521</v>
      </c>
      <c r="F21" s="253"/>
      <c r="G21" s="219">
        <v>58</v>
      </c>
      <c r="H21" s="253"/>
      <c r="I21" s="217">
        <v>0</v>
      </c>
      <c r="J21" s="253"/>
      <c r="K21" s="219">
        <v>31</v>
      </c>
    </row>
    <row r="22" spans="1:11" s="133" customFormat="1" ht="17.100000000000001" customHeight="1">
      <c r="B22" s="133" t="s">
        <v>222</v>
      </c>
      <c r="C22" s="216"/>
      <c r="E22" s="217"/>
      <c r="F22" s="253"/>
      <c r="G22" s="219"/>
      <c r="H22" s="253"/>
      <c r="I22" s="217"/>
      <c r="J22" s="253"/>
      <c r="K22" s="219"/>
    </row>
    <row r="23" spans="1:11" s="133" customFormat="1" ht="17.100000000000001" customHeight="1">
      <c r="B23" s="133" t="s">
        <v>223</v>
      </c>
      <c r="C23" s="216">
        <v>12</v>
      </c>
      <c r="E23" s="217">
        <v>15690460</v>
      </c>
      <c r="F23" s="253"/>
      <c r="G23" s="219">
        <v>0</v>
      </c>
      <c r="H23" s="253"/>
      <c r="I23" s="217">
        <v>15690460</v>
      </c>
      <c r="J23" s="253"/>
      <c r="K23" s="219">
        <v>0</v>
      </c>
    </row>
    <row r="24" spans="1:11" s="133" customFormat="1" ht="17.100000000000001" customHeight="1">
      <c r="B24" s="133" t="s">
        <v>168</v>
      </c>
      <c r="C24" s="216">
        <v>10</v>
      </c>
      <c r="E24" s="217">
        <v>10677</v>
      </c>
      <c r="F24" s="253"/>
      <c r="G24" s="219">
        <v>17934</v>
      </c>
      <c r="H24" s="253"/>
      <c r="I24" s="217">
        <v>0</v>
      </c>
      <c r="J24" s="253"/>
      <c r="K24" s="219">
        <v>12327</v>
      </c>
    </row>
    <row r="25" spans="1:11" s="133" customFormat="1" ht="17.100000000000001" customHeight="1">
      <c r="B25" s="218" t="s">
        <v>27</v>
      </c>
      <c r="C25" s="216">
        <v>19</v>
      </c>
      <c r="E25" s="217">
        <v>-3418357</v>
      </c>
      <c r="F25" s="253"/>
      <c r="G25" s="219">
        <v>-5471846</v>
      </c>
      <c r="H25" s="253"/>
      <c r="I25" s="217">
        <v>-3916445</v>
      </c>
      <c r="J25" s="253"/>
      <c r="K25" s="219">
        <v>-5716144</v>
      </c>
    </row>
    <row r="26" spans="1:11" s="133" customFormat="1" ht="17.100000000000001" customHeight="1">
      <c r="B26" s="218" t="s">
        <v>46</v>
      </c>
      <c r="C26" s="216"/>
      <c r="E26" s="221">
        <v>11316653</v>
      </c>
      <c r="F26" s="253"/>
      <c r="G26" s="222">
        <v>11859445</v>
      </c>
      <c r="H26" s="253"/>
      <c r="I26" s="221">
        <v>7291580</v>
      </c>
      <c r="J26" s="253"/>
      <c r="K26" s="222">
        <v>9905611</v>
      </c>
    </row>
    <row r="27" spans="1:11" s="133" customFormat="1" ht="17.100000000000001" customHeight="1">
      <c r="B27" s="218" t="s">
        <v>224</v>
      </c>
      <c r="C27" s="216"/>
      <c r="E27" s="221">
        <v>1138633</v>
      </c>
      <c r="F27" s="253"/>
      <c r="G27" s="222">
        <v>3532409</v>
      </c>
      <c r="H27" s="253"/>
      <c r="I27" s="221">
        <v>372000</v>
      </c>
      <c r="J27" s="253"/>
      <c r="K27" s="222">
        <v>2301000</v>
      </c>
    </row>
    <row r="28" spans="1:11" s="133" customFormat="1" ht="17.100000000000001" customHeight="1">
      <c r="B28" s="133" t="s">
        <v>32</v>
      </c>
      <c r="C28" s="216"/>
      <c r="E28" s="223">
        <v>3226955</v>
      </c>
      <c r="F28" s="253"/>
      <c r="G28" s="224">
        <v>1393795</v>
      </c>
      <c r="H28" s="253"/>
      <c r="I28" s="223">
        <v>1553121</v>
      </c>
      <c r="J28" s="253"/>
      <c r="K28" s="224">
        <v>427751</v>
      </c>
    </row>
    <row r="29" spans="1:11" s="133" customFormat="1" ht="17.100000000000001" customHeight="1">
      <c r="B29" s="218" t="s">
        <v>103</v>
      </c>
      <c r="C29" s="216">
        <v>9</v>
      </c>
      <c r="E29" s="221">
        <v>13456176</v>
      </c>
      <c r="F29" s="253"/>
      <c r="G29" s="222">
        <v>6700000</v>
      </c>
      <c r="H29" s="253"/>
      <c r="I29" s="221">
        <v>0</v>
      </c>
      <c r="J29" s="253"/>
      <c r="K29" s="222">
        <v>0</v>
      </c>
    </row>
    <row r="30" spans="1:11" s="133" customFormat="1" ht="17.100000000000001" customHeight="1">
      <c r="B30" s="218" t="s">
        <v>165</v>
      </c>
      <c r="C30" s="216">
        <v>9</v>
      </c>
      <c r="E30" s="221">
        <v>1174197</v>
      </c>
      <c r="F30" s="253"/>
      <c r="G30" s="222">
        <v>3462802</v>
      </c>
      <c r="H30" s="253"/>
      <c r="I30" s="221">
        <v>0</v>
      </c>
      <c r="J30" s="253"/>
      <c r="K30" s="222">
        <v>0</v>
      </c>
    </row>
    <row r="31" spans="1:11" s="133" customFormat="1" ht="17.100000000000001" customHeight="1">
      <c r="B31" s="218" t="s">
        <v>73</v>
      </c>
      <c r="C31" s="216"/>
      <c r="E31" s="223"/>
      <c r="F31" s="253"/>
      <c r="G31" s="224"/>
      <c r="H31" s="253"/>
      <c r="I31" s="223"/>
      <c r="J31" s="253"/>
      <c r="K31" s="224"/>
    </row>
    <row r="32" spans="1:11" s="226" customFormat="1" ht="17.100000000000001" customHeight="1">
      <c r="A32" s="213"/>
      <c r="B32" s="225" t="s">
        <v>81</v>
      </c>
      <c r="C32" s="213"/>
      <c r="D32" s="222"/>
      <c r="E32" s="221">
        <v>-47871680</v>
      </c>
      <c r="F32" s="253"/>
      <c r="G32" s="222">
        <v>24334348</v>
      </c>
      <c r="H32" s="253"/>
      <c r="I32" s="221">
        <v>-43265636</v>
      </c>
      <c r="J32" s="253"/>
      <c r="K32" s="222">
        <v>-24925236</v>
      </c>
    </row>
    <row r="33" spans="1:11" s="226" customFormat="1" ht="17.100000000000001" customHeight="1">
      <c r="A33" s="213"/>
      <c r="B33" s="225" t="s">
        <v>225</v>
      </c>
      <c r="C33" s="213"/>
      <c r="D33" s="222"/>
      <c r="E33" s="221">
        <v>7131033</v>
      </c>
      <c r="F33" s="253"/>
      <c r="G33" s="222">
        <v>0</v>
      </c>
      <c r="H33" s="253"/>
      <c r="I33" s="221">
        <v>-138461</v>
      </c>
      <c r="J33" s="253"/>
      <c r="K33" s="222">
        <v>0</v>
      </c>
    </row>
    <row r="34" spans="1:11" s="226" customFormat="1" ht="17.100000000000001" customHeight="1">
      <c r="A34" s="213"/>
      <c r="B34" s="225" t="s">
        <v>227</v>
      </c>
      <c r="C34" s="213"/>
      <c r="D34" s="222"/>
      <c r="E34" s="221">
        <v>18292895</v>
      </c>
      <c r="F34" s="253"/>
      <c r="G34" s="222">
        <v>80483774</v>
      </c>
      <c r="H34" s="253"/>
      <c r="I34" s="221">
        <v>-1190028</v>
      </c>
      <c r="J34" s="253"/>
      <c r="K34" s="222">
        <v>3758871</v>
      </c>
    </row>
    <row r="35" spans="1:11" s="226" customFormat="1" ht="17.100000000000001" customHeight="1">
      <c r="A35" s="213"/>
      <c r="B35" s="225" t="s">
        <v>82</v>
      </c>
      <c r="C35" s="213"/>
      <c r="D35" s="222"/>
      <c r="E35" s="221">
        <v>-74551315</v>
      </c>
      <c r="F35" s="253"/>
      <c r="G35" s="222">
        <v>-41477120</v>
      </c>
      <c r="H35" s="253"/>
      <c r="I35" s="221">
        <v>-63531804</v>
      </c>
      <c r="J35" s="253"/>
      <c r="K35" s="222">
        <v>-60788169</v>
      </c>
    </row>
    <row r="36" spans="1:11" s="133" customFormat="1" ht="17.100000000000001" customHeight="1">
      <c r="B36" s="220" t="s">
        <v>83</v>
      </c>
      <c r="C36" s="227"/>
      <c r="E36" s="221">
        <v>2903780</v>
      </c>
      <c r="F36" s="253"/>
      <c r="G36" s="222">
        <v>-5955689</v>
      </c>
      <c r="H36" s="253"/>
      <c r="I36" s="221">
        <v>-3307174</v>
      </c>
      <c r="J36" s="253"/>
      <c r="K36" s="222">
        <v>-3663506</v>
      </c>
    </row>
    <row r="37" spans="1:11" s="133" customFormat="1" ht="17.100000000000001" customHeight="1">
      <c r="B37" s="220" t="s">
        <v>84</v>
      </c>
      <c r="C37" s="213"/>
      <c r="E37" s="221">
        <v>0</v>
      </c>
      <c r="F37" s="253"/>
      <c r="G37" s="222">
        <v>2024745</v>
      </c>
      <c r="H37" s="253"/>
      <c r="I37" s="221">
        <v>0</v>
      </c>
      <c r="J37" s="253"/>
      <c r="K37" s="222">
        <v>2636840</v>
      </c>
    </row>
    <row r="38" spans="1:11" s="133" customFormat="1" ht="17.100000000000001" customHeight="1">
      <c r="B38" s="228" t="s">
        <v>85</v>
      </c>
      <c r="C38" s="213"/>
      <c r="E38" s="221">
        <v>112077</v>
      </c>
      <c r="F38" s="253"/>
      <c r="G38" s="222">
        <v>1986389</v>
      </c>
      <c r="H38" s="253"/>
      <c r="I38" s="221">
        <v>155300</v>
      </c>
      <c r="J38" s="253"/>
      <c r="K38" s="222">
        <v>28002</v>
      </c>
    </row>
    <row r="39" spans="1:11" s="133" customFormat="1" ht="17.100000000000001" customHeight="1">
      <c r="B39" s="228" t="s">
        <v>86</v>
      </c>
      <c r="C39" s="213"/>
      <c r="E39" s="221">
        <v>33649691</v>
      </c>
      <c r="F39" s="253"/>
      <c r="G39" s="222">
        <v>-12092102</v>
      </c>
      <c r="H39" s="253"/>
      <c r="I39" s="221">
        <v>-59773750</v>
      </c>
      <c r="J39" s="253"/>
      <c r="K39" s="222">
        <v>-4995168</v>
      </c>
    </row>
    <row r="40" spans="1:11" s="133" customFormat="1" ht="17.100000000000001" customHeight="1">
      <c r="B40" s="228" t="s">
        <v>87</v>
      </c>
      <c r="C40" s="213"/>
      <c r="E40" s="221">
        <v>-2196601</v>
      </c>
      <c r="F40" s="253"/>
      <c r="G40" s="222">
        <v>-4150809</v>
      </c>
      <c r="H40" s="253"/>
      <c r="I40" s="221">
        <v>3224586</v>
      </c>
      <c r="J40" s="253"/>
      <c r="K40" s="222">
        <v>1405834</v>
      </c>
    </row>
    <row r="41" spans="1:11" s="133" customFormat="1" ht="17.100000000000001" customHeight="1">
      <c r="B41" s="225" t="s">
        <v>88</v>
      </c>
      <c r="C41" s="213"/>
      <c r="E41" s="229">
        <v>176522</v>
      </c>
      <c r="F41" s="253"/>
      <c r="G41" s="230">
        <v>0</v>
      </c>
      <c r="H41" s="253"/>
      <c r="I41" s="229">
        <v>0</v>
      </c>
      <c r="J41" s="253"/>
      <c r="K41" s="230">
        <v>0</v>
      </c>
    </row>
    <row r="42" spans="1:11" s="133" customFormat="1" ht="6" customHeight="1">
      <c r="A42" s="213"/>
      <c r="B42" s="213"/>
      <c r="C42" s="213"/>
      <c r="E42" s="221"/>
      <c r="F42" s="259"/>
      <c r="G42" s="222"/>
      <c r="H42" s="259"/>
      <c r="I42" s="221"/>
      <c r="J42" s="259"/>
      <c r="K42" s="222"/>
    </row>
    <row r="43" spans="1:11" s="133" customFormat="1" ht="17.100000000000001" customHeight="1">
      <c r="A43" s="213" t="s">
        <v>140</v>
      </c>
      <c r="B43" s="213"/>
      <c r="C43" s="213"/>
      <c r="D43" s="215"/>
      <c r="E43" s="217">
        <f>SUM(E10:E41)</f>
        <v>274622117</v>
      </c>
      <c r="F43" s="219"/>
      <c r="G43" s="219">
        <f>SUM(G10:G41)</f>
        <v>28669947</v>
      </c>
      <c r="H43" s="219"/>
      <c r="I43" s="217">
        <f>SUM(I10:I41)</f>
        <v>125455400</v>
      </c>
      <c r="J43" s="219"/>
      <c r="K43" s="219">
        <f>SUM(K10:K41)</f>
        <v>-105523644</v>
      </c>
    </row>
    <row r="44" spans="1:11" s="226" customFormat="1" ht="17.100000000000001" customHeight="1">
      <c r="A44" s="231" t="s">
        <v>220</v>
      </c>
      <c r="B44" s="213"/>
      <c r="C44" s="213"/>
      <c r="D44" s="133"/>
      <c r="E44" s="232">
        <v>-8236278.4199999999</v>
      </c>
      <c r="F44" s="253"/>
      <c r="G44" s="233">
        <v>-12199034</v>
      </c>
      <c r="H44" s="253"/>
      <c r="I44" s="232">
        <v>-5237657</v>
      </c>
      <c r="J44" s="253"/>
      <c r="K44" s="233">
        <v>-9837901</v>
      </c>
    </row>
    <row r="45" spans="1:11" s="226" customFormat="1" ht="17.100000000000001" customHeight="1">
      <c r="A45" s="213" t="s">
        <v>171</v>
      </c>
      <c r="B45" s="213"/>
      <c r="C45" s="213"/>
      <c r="D45" s="133"/>
      <c r="E45" s="229">
        <v>-6681102</v>
      </c>
      <c r="F45" s="253"/>
      <c r="G45" s="230">
        <v>-4703649</v>
      </c>
      <c r="H45" s="253"/>
      <c r="I45" s="229">
        <v>-443493</v>
      </c>
      <c r="J45" s="253"/>
      <c r="K45" s="230">
        <v>-1260158</v>
      </c>
    </row>
    <row r="46" spans="1:11" s="226" customFormat="1" ht="6" customHeight="1">
      <c r="A46" s="213"/>
      <c r="B46" s="213"/>
      <c r="C46" s="213"/>
      <c r="D46" s="133"/>
      <c r="E46" s="221"/>
      <c r="F46" s="259"/>
      <c r="G46" s="222"/>
      <c r="H46" s="261"/>
      <c r="I46" s="221"/>
      <c r="J46" s="261"/>
      <c r="K46" s="222"/>
    </row>
    <row r="47" spans="1:11" s="226" customFormat="1" ht="17.100000000000001" customHeight="1">
      <c r="A47" s="213" t="s">
        <v>141</v>
      </c>
      <c r="B47" s="213"/>
      <c r="C47" s="213"/>
      <c r="D47" s="222"/>
      <c r="E47" s="229">
        <f>SUM(E43:E45)</f>
        <v>259704736.58000001</v>
      </c>
      <c r="F47" s="222"/>
      <c r="G47" s="230">
        <f>SUM(G43:G45)</f>
        <v>11767264</v>
      </c>
      <c r="H47" s="222"/>
      <c r="I47" s="229">
        <f>SUM(I43:I45)</f>
        <v>119774250</v>
      </c>
      <c r="J47" s="222"/>
      <c r="K47" s="230">
        <f>SUM(K43:K45)</f>
        <v>-116621703</v>
      </c>
    </row>
    <row r="48" spans="1:11" s="226" customFormat="1" ht="15.75" customHeight="1">
      <c r="A48" s="213"/>
      <c r="B48" s="213"/>
      <c r="C48" s="213"/>
      <c r="D48" s="222"/>
      <c r="E48" s="222"/>
      <c r="F48" s="222"/>
      <c r="G48" s="222"/>
      <c r="H48" s="222"/>
      <c r="I48" s="222"/>
      <c r="J48" s="222"/>
      <c r="K48" s="222"/>
    </row>
    <row r="49" spans="1:11" s="36" customFormat="1" ht="17.45" customHeight="1">
      <c r="A49" s="269" t="s">
        <v>209</v>
      </c>
      <c r="B49" s="269"/>
      <c r="C49" s="269"/>
      <c r="D49" s="269"/>
      <c r="E49" s="269"/>
      <c r="F49" s="269"/>
      <c r="G49" s="269"/>
      <c r="H49" s="269"/>
      <c r="I49" s="269"/>
      <c r="J49" s="269"/>
      <c r="K49" s="269"/>
    </row>
    <row r="50" spans="1:11" s="36" customFormat="1" ht="17.45" customHeight="1">
      <c r="A50" s="270" t="s">
        <v>219</v>
      </c>
      <c r="B50" s="270"/>
      <c r="C50" s="270"/>
      <c r="D50" s="270"/>
      <c r="E50" s="270"/>
      <c r="F50" s="270"/>
      <c r="G50" s="270"/>
      <c r="H50" s="270"/>
      <c r="I50" s="270"/>
      <c r="J50" s="270"/>
      <c r="K50" s="270"/>
    </row>
    <row r="51" spans="1:11" s="36" customFormat="1" ht="21.95" customHeight="1">
      <c r="A51" s="47" t="str">
        <f>'8'!A35</f>
        <v>หมายเหตุประกอบข้อมูลทางการเงินเป็นส่วนหนึ่งของข้อมูลทางการเงินระหว่างกาลนี้</v>
      </c>
      <c r="B51" s="47"/>
      <c r="C51" s="47"/>
      <c r="D51" s="32"/>
      <c r="E51" s="33"/>
      <c r="F51" s="32"/>
      <c r="G51" s="33"/>
      <c r="H51" s="32"/>
      <c r="I51" s="46"/>
      <c r="J51" s="32"/>
      <c r="K51" s="46"/>
    </row>
    <row r="52" spans="1:11" s="24" customFormat="1" ht="19.149999999999999" customHeight="1">
      <c r="A52" s="23" t="str">
        <f>A1</f>
        <v>บริษัท เอแอลที เทเลคอม จำกัด (มหาชน)</v>
      </c>
      <c r="B52" s="48"/>
      <c r="C52" s="48"/>
      <c r="D52" s="36"/>
      <c r="E52" s="37"/>
      <c r="F52" s="36"/>
      <c r="G52" s="37"/>
      <c r="H52" s="36"/>
      <c r="I52" s="45"/>
      <c r="J52" s="36"/>
      <c r="K52" s="45"/>
    </row>
    <row r="53" spans="1:11" s="24" customFormat="1" ht="19.149999999999999" customHeight="1">
      <c r="A53" s="28" t="s">
        <v>173</v>
      </c>
      <c r="B53" s="48"/>
      <c r="C53" s="48"/>
      <c r="D53" s="36"/>
      <c r="E53" s="37"/>
      <c r="F53" s="36"/>
      <c r="G53" s="37"/>
      <c r="H53" s="36"/>
      <c r="I53" s="45"/>
      <c r="J53" s="36"/>
      <c r="K53" s="45"/>
    </row>
    <row r="54" spans="1:11" s="36" customFormat="1" ht="19.149999999999999" customHeight="1">
      <c r="A54" s="31" t="str">
        <f>A3</f>
        <v>สำหรับงวดสามเดือนสิ้นสุดวันที่ 31 มีนาคม พ.ศ. 2563</v>
      </c>
      <c r="B54" s="47"/>
      <c r="C54" s="47"/>
      <c r="D54" s="32"/>
      <c r="E54" s="33"/>
      <c r="F54" s="32"/>
      <c r="G54" s="33"/>
      <c r="H54" s="32"/>
      <c r="I54" s="46"/>
      <c r="J54" s="32"/>
      <c r="K54" s="46"/>
    </row>
    <row r="55" spans="1:11" s="44" customFormat="1" ht="19.149999999999999" customHeight="1">
      <c r="A55" s="49"/>
      <c r="C55" s="50"/>
      <c r="E55" s="51"/>
      <c r="F55" s="52"/>
      <c r="G55" s="51"/>
      <c r="H55" s="52"/>
      <c r="I55" s="51"/>
      <c r="J55" s="52"/>
      <c r="K55" s="51"/>
    </row>
    <row r="56" spans="1:11" s="133" customFormat="1" ht="19.149999999999999" customHeight="1">
      <c r="A56" s="210"/>
      <c r="B56" s="210"/>
      <c r="C56" s="210"/>
      <c r="D56" s="134"/>
      <c r="E56" s="271" t="s">
        <v>61</v>
      </c>
      <c r="F56" s="271"/>
      <c r="G56" s="271"/>
      <c r="H56" s="2"/>
      <c r="I56" s="271" t="s">
        <v>117</v>
      </c>
      <c r="J56" s="271"/>
      <c r="K56" s="271"/>
    </row>
    <row r="57" spans="1:11" s="133" customFormat="1" ht="19.149999999999999" customHeight="1">
      <c r="A57" s="210"/>
      <c r="B57" s="210"/>
      <c r="C57" s="210"/>
      <c r="D57" s="134"/>
      <c r="E57" s="3" t="s">
        <v>49</v>
      </c>
      <c r="F57" s="3"/>
      <c r="G57" s="3" t="s">
        <v>49</v>
      </c>
      <c r="H57" s="3"/>
      <c r="I57" s="3" t="s">
        <v>49</v>
      </c>
      <c r="J57" s="3"/>
      <c r="K57" s="3" t="s">
        <v>49</v>
      </c>
    </row>
    <row r="58" spans="1:11" s="226" customFormat="1" ht="19.149999999999999" customHeight="1">
      <c r="A58" s="234"/>
      <c r="B58" s="234"/>
      <c r="D58" s="132"/>
      <c r="E58" s="1" t="s">
        <v>175</v>
      </c>
      <c r="F58" s="4"/>
      <c r="G58" s="1" t="s">
        <v>156</v>
      </c>
      <c r="H58" s="1"/>
      <c r="I58" s="1" t="s">
        <v>175</v>
      </c>
      <c r="J58" s="4"/>
      <c r="K58" s="1" t="s">
        <v>156</v>
      </c>
    </row>
    <row r="59" spans="1:11" s="226" customFormat="1" ht="19.149999999999999" customHeight="1">
      <c r="A59" s="234"/>
      <c r="B59" s="234"/>
      <c r="C59" s="130" t="s">
        <v>1</v>
      </c>
      <c r="D59" s="132"/>
      <c r="E59" s="131" t="s">
        <v>2</v>
      </c>
      <c r="F59" s="132"/>
      <c r="G59" s="131" t="s">
        <v>2</v>
      </c>
      <c r="H59" s="257"/>
      <c r="I59" s="131" t="s">
        <v>2</v>
      </c>
      <c r="J59" s="132"/>
      <c r="K59" s="131" t="s">
        <v>2</v>
      </c>
    </row>
    <row r="60" spans="1:11" s="226" customFormat="1" ht="19.149999999999999" customHeight="1">
      <c r="A60" s="212" t="s">
        <v>29</v>
      </c>
      <c r="B60" s="212"/>
      <c r="C60" s="212"/>
      <c r="D60" s="133"/>
      <c r="E60" s="258"/>
      <c r="F60" s="259"/>
      <c r="G60" s="260"/>
      <c r="H60" s="259"/>
      <c r="I60" s="221"/>
      <c r="J60" s="259"/>
      <c r="K60" s="222"/>
    </row>
    <row r="61" spans="1:11" s="226" customFormat="1" ht="19.149999999999999" customHeight="1">
      <c r="A61" s="220" t="s">
        <v>244</v>
      </c>
      <c r="B61" s="212"/>
      <c r="C61" s="212"/>
      <c r="D61" s="133"/>
      <c r="E61" s="258"/>
      <c r="F61" s="259"/>
      <c r="G61" s="260"/>
      <c r="H61" s="259"/>
      <c r="I61" s="221"/>
      <c r="J61" s="259"/>
      <c r="K61" s="222"/>
    </row>
    <row r="62" spans="1:11" s="237" customFormat="1" ht="19.149999999999999" customHeight="1">
      <c r="A62" s="220"/>
      <c r="B62" s="220" t="s">
        <v>245</v>
      </c>
      <c r="C62" s="236"/>
      <c r="D62" s="218"/>
      <c r="E62" s="221">
        <v>-91</v>
      </c>
      <c r="F62" s="253"/>
      <c r="G62" s="222">
        <v>0</v>
      </c>
      <c r="H62" s="253"/>
      <c r="I62" s="221">
        <v>-91</v>
      </c>
      <c r="J62" s="253"/>
      <c r="K62" s="222">
        <v>0</v>
      </c>
    </row>
    <row r="63" spans="1:11" s="237" customFormat="1" ht="19.149999999999999" customHeight="1">
      <c r="A63" s="220" t="s">
        <v>128</v>
      </c>
      <c r="B63" s="235"/>
      <c r="C63" s="216">
        <v>10</v>
      </c>
      <c r="D63" s="218"/>
      <c r="E63" s="221">
        <v>-289917</v>
      </c>
      <c r="F63" s="253"/>
      <c r="G63" s="222">
        <v>-570517</v>
      </c>
      <c r="H63" s="253"/>
      <c r="I63" s="221">
        <v>-268772</v>
      </c>
      <c r="J63" s="253"/>
      <c r="K63" s="222">
        <v>-44068</v>
      </c>
    </row>
    <row r="64" spans="1:11" s="237" customFormat="1" ht="19.149999999999999" customHeight="1">
      <c r="A64" s="218" t="s">
        <v>70</v>
      </c>
      <c r="B64" s="235"/>
      <c r="C64" s="238">
        <v>12</v>
      </c>
      <c r="D64" s="218"/>
      <c r="E64" s="221">
        <v>-19878777</v>
      </c>
      <c r="F64" s="262"/>
      <c r="G64" s="222">
        <v>-34951308</v>
      </c>
      <c r="H64" s="262"/>
      <c r="I64" s="221">
        <v>-3868644</v>
      </c>
      <c r="J64" s="262"/>
      <c r="K64" s="222">
        <v>-10355715</v>
      </c>
    </row>
    <row r="65" spans="1:11" s="237" customFormat="1" ht="19.149999999999999" customHeight="1">
      <c r="A65" s="218" t="s">
        <v>138</v>
      </c>
      <c r="B65" s="218"/>
      <c r="C65" s="238"/>
      <c r="E65" s="221"/>
      <c r="F65" s="262"/>
      <c r="G65" s="222"/>
      <c r="H65" s="262"/>
      <c r="I65" s="221"/>
      <c r="J65" s="262"/>
      <c r="K65" s="222"/>
    </row>
    <row r="66" spans="1:11" s="237" customFormat="1" ht="19.149999999999999" customHeight="1">
      <c r="B66" s="218" t="s">
        <v>139</v>
      </c>
      <c r="C66" s="238"/>
      <c r="E66" s="221">
        <v>0</v>
      </c>
      <c r="F66" s="262"/>
      <c r="G66" s="222">
        <v>11254727</v>
      </c>
      <c r="H66" s="262"/>
      <c r="I66" s="221">
        <v>0</v>
      </c>
      <c r="J66" s="262"/>
      <c r="K66" s="222">
        <v>-10000</v>
      </c>
    </row>
    <row r="67" spans="1:11" s="237" customFormat="1" ht="19.149999999999999" customHeight="1">
      <c r="A67" s="218" t="s">
        <v>229</v>
      </c>
      <c r="B67" s="218"/>
      <c r="C67" s="238">
        <v>21</v>
      </c>
      <c r="E67" s="232">
        <v>-134500000</v>
      </c>
      <c r="F67" s="262"/>
      <c r="G67" s="233">
        <v>-3000000</v>
      </c>
      <c r="H67" s="262"/>
      <c r="I67" s="232">
        <v>-178000000</v>
      </c>
      <c r="J67" s="262"/>
      <c r="K67" s="233">
        <v>-70700000</v>
      </c>
    </row>
    <row r="68" spans="1:11" s="237" customFormat="1" ht="19.149999999999999" customHeight="1">
      <c r="A68" s="218" t="s">
        <v>230</v>
      </c>
      <c r="C68" s="238">
        <v>21</v>
      </c>
      <c r="E68" s="232">
        <v>272000000</v>
      </c>
      <c r="F68" s="262"/>
      <c r="G68" s="233">
        <v>11000000</v>
      </c>
      <c r="H68" s="262"/>
      <c r="I68" s="232">
        <v>294000000</v>
      </c>
      <c r="J68" s="262"/>
      <c r="K68" s="233">
        <v>102000000</v>
      </c>
    </row>
    <row r="69" spans="1:11" s="237" customFormat="1" ht="19.149999999999999" customHeight="1">
      <c r="A69" s="218" t="s">
        <v>129</v>
      </c>
      <c r="B69" s="218"/>
      <c r="C69" s="238"/>
      <c r="E69" s="232">
        <v>0</v>
      </c>
      <c r="F69" s="262"/>
      <c r="G69" s="233">
        <v>2615</v>
      </c>
      <c r="H69" s="262"/>
      <c r="I69" s="232">
        <v>0</v>
      </c>
      <c r="J69" s="262"/>
      <c r="K69" s="233">
        <v>933</v>
      </c>
    </row>
    <row r="70" spans="1:11" s="237" customFormat="1" ht="19.149999999999999" customHeight="1">
      <c r="A70" s="218" t="s">
        <v>71</v>
      </c>
      <c r="B70" s="218"/>
      <c r="C70" s="238"/>
      <c r="E70" s="221">
        <v>2373680</v>
      </c>
      <c r="F70" s="262"/>
      <c r="G70" s="222">
        <v>22778101</v>
      </c>
      <c r="H70" s="262"/>
      <c r="I70" s="221">
        <v>3037909</v>
      </c>
      <c r="J70" s="262"/>
      <c r="K70" s="222">
        <v>23332479</v>
      </c>
    </row>
    <row r="71" spans="1:11" s="237" customFormat="1" ht="6" customHeight="1">
      <c r="A71" s="239"/>
      <c r="B71" s="239"/>
      <c r="C71" s="240"/>
      <c r="E71" s="241"/>
      <c r="F71" s="262"/>
      <c r="G71" s="242"/>
      <c r="H71" s="262"/>
      <c r="I71" s="241"/>
      <c r="J71" s="262"/>
      <c r="K71" s="242"/>
    </row>
    <row r="72" spans="1:11" s="237" customFormat="1" ht="19.149999999999999" customHeight="1">
      <c r="A72" s="243" t="s">
        <v>232</v>
      </c>
      <c r="B72" s="243"/>
      <c r="C72" s="238"/>
      <c r="E72" s="229">
        <f>SUM(E62:E70)</f>
        <v>119704895</v>
      </c>
      <c r="F72" s="262"/>
      <c r="G72" s="230">
        <f>SUM(G62:G70)</f>
        <v>6513618</v>
      </c>
      <c r="H72" s="262"/>
      <c r="I72" s="229">
        <f>SUM(I62:I70)</f>
        <v>114900402</v>
      </c>
      <c r="J72" s="262"/>
      <c r="K72" s="230">
        <f>SUM(K62:K70)</f>
        <v>44223629</v>
      </c>
    </row>
    <row r="73" spans="1:11" s="226" customFormat="1" ht="19.149999999999999" customHeight="1">
      <c r="A73" s="234"/>
      <c r="B73" s="234"/>
      <c r="C73" s="234"/>
      <c r="E73" s="241"/>
      <c r="F73" s="261"/>
      <c r="G73" s="242"/>
      <c r="H73" s="261"/>
      <c r="I73" s="241"/>
      <c r="J73" s="261"/>
      <c r="K73" s="242"/>
    </row>
    <row r="74" spans="1:11" s="237" customFormat="1" ht="19.149999999999999" customHeight="1">
      <c r="A74" s="244" t="s">
        <v>30</v>
      </c>
      <c r="B74" s="245"/>
      <c r="C74" s="240"/>
      <c r="E74" s="221"/>
      <c r="F74" s="262"/>
      <c r="G74" s="222"/>
      <c r="H74" s="262"/>
      <c r="I74" s="221"/>
      <c r="J74" s="262"/>
      <c r="K74" s="222"/>
    </row>
    <row r="75" spans="1:11" s="237" customFormat="1" ht="19.149999999999999" customHeight="1">
      <c r="A75" s="237" t="s">
        <v>151</v>
      </c>
      <c r="B75" s="239"/>
      <c r="C75" s="240"/>
      <c r="E75" s="221">
        <v>-120540630</v>
      </c>
      <c r="F75" s="262"/>
      <c r="G75" s="222">
        <v>-26762725</v>
      </c>
      <c r="H75" s="262"/>
      <c r="I75" s="221">
        <v>-19737109</v>
      </c>
      <c r="J75" s="262"/>
      <c r="K75" s="222">
        <v>-13801324</v>
      </c>
    </row>
    <row r="76" spans="1:11" s="237" customFormat="1" ht="19.149999999999999" customHeight="1">
      <c r="A76" s="237" t="s">
        <v>226</v>
      </c>
      <c r="B76" s="239"/>
      <c r="C76" s="240">
        <v>15</v>
      </c>
      <c r="E76" s="221">
        <v>-17141448</v>
      </c>
      <c r="F76" s="262"/>
      <c r="G76" s="222">
        <v>-53496</v>
      </c>
      <c r="H76" s="262"/>
      <c r="I76" s="221">
        <v>-250001</v>
      </c>
      <c r="J76" s="262"/>
      <c r="K76" s="222">
        <v>0</v>
      </c>
    </row>
    <row r="77" spans="1:11" s="237" customFormat="1" ht="19.149999999999999" customHeight="1">
      <c r="A77" s="237" t="s">
        <v>169</v>
      </c>
      <c r="B77" s="239"/>
      <c r="C77" s="240">
        <v>21</v>
      </c>
      <c r="E77" s="232">
        <v>0</v>
      </c>
      <c r="F77" s="262"/>
      <c r="G77" s="233">
        <v>0</v>
      </c>
      <c r="H77" s="262"/>
      <c r="I77" s="221">
        <v>52500000</v>
      </c>
      <c r="J77" s="262"/>
      <c r="K77" s="222">
        <v>94000000</v>
      </c>
    </row>
    <row r="78" spans="1:11" s="237" customFormat="1" ht="19.149999999999999" customHeight="1">
      <c r="A78" s="237" t="s">
        <v>106</v>
      </c>
      <c r="B78" s="239"/>
      <c r="C78" s="240">
        <v>21</v>
      </c>
      <c r="E78" s="232">
        <v>-1000000</v>
      </c>
      <c r="F78" s="262"/>
      <c r="G78" s="233">
        <v>0</v>
      </c>
      <c r="H78" s="262"/>
      <c r="I78" s="221">
        <v>-89600000</v>
      </c>
      <c r="J78" s="262"/>
      <c r="K78" s="222">
        <v>-10000000</v>
      </c>
    </row>
    <row r="79" spans="1:11" s="237" customFormat="1" ht="19.149999999999999" customHeight="1">
      <c r="A79" s="237" t="s">
        <v>154</v>
      </c>
      <c r="B79" s="239"/>
      <c r="C79" s="240">
        <v>14</v>
      </c>
      <c r="E79" s="221">
        <v>-6693280</v>
      </c>
      <c r="F79" s="262"/>
      <c r="G79" s="222">
        <v>-2412848</v>
      </c>
      <c r="H79" s="262"/>
      <c r="I79" s="221">
        <v>-6693280</v>
      </c>
      <c r="J79" s="262"/>
      <c r="K79" s="222">
        <v>-2412848</v>
      </c>
    </row>
    <row r="80" spans="1:11" s="237" customFormat="1" ht="19.149999999999999" customHeight="1">
      <c r="A80" s="237" t="s">
        <v>150</v>
      </c>
      <c r="B80" s="239"/>
      <c r="C80" s="240">
        <v>16</v>
      </c>
      <c r="E80" s="232">
        <v>0</v>
      </c>
      <c r="F80" s="262"/>
      <c r="G80" s="233">
        <v>9000000</v>
      </c>
      <c r="H80" s="262"/>
      <c r="I80" s="221">
        <v>0</v>
      </c>
      <c r="J80" s="262"/>
      <c r="K80" s="222">
        <v>9000000</v>
      </c>
    </row>
    <row r="81" spans="1:11" s="218" customFormat="1" ht="6" customHeight="1">
      <c r="A81" s="239"/>
      <c r="B81" s="239"/>
      <c r="C81" s="240"/>
      <c r="D81" s="237"/>
      <c r="E81" s="241"/>
      <c r="F81" s="262"/>
      <c r="G81" s="242"/>
      <c r="H81" s="262"/>
      <c r="I81" s="241"/>
      <c r="J81" s="262"/>
      <c r="K81" s="242"/>
    </row>
    <row r="82" spans="1:11" s="218" customFormat="1" ht="19.149999999999999" customHeight="1">
      <c r="A82" s="239" t="s">
        <v>130</v>
      </c>
      <c r="B82" s="239"/>
      <c r="C82" s="240"/>
      <c r="D82" s="237"/>
      <c r="E82" s="229">
        <f>SUM(E75:E80)</f>
        <v>-145375358</v>
      </c>
      <c r="F82" s="253"/>
      <c r="G82" s="230">
        <f>SUM(G75:G80)</f>
        <v>-20229069</v>
      </c>
      <c r="H82" s="253"/>
      <c r="I82" s="229">
        <f>SUM(I75:I80)</f>
        <v>-63780390</v>
      </c>
      <c r="J82" s="253"/>
      <c r="K82" s="230">
        <f>SUM(K75:K80)</f>
        <v>76785828</v>
      </c>
    </row>
    <row r="83" spans="1:11" s="133" customFormat="1" ht="19.350000000000001" customHeight="1">
      <c r="A83" s="246"/>
      <c r="B83" s="247"/>
      <c r="C83" s="247"/>
      <c r="E83" s="221"/>
      <c r="F83" s="259"/>
      <c r="G83" s="222"/>
      <c r="H83" s="259"/>
      <c r="I83" s="221"/>
      <c r="J83" s="259"/>
      <c r="K83" s="222"/>
    </row>
    <row r="84" spans="1:11" s="237" customFormat="1" ht="19.350000000000001" customHeight="1">
      <c r="A84" s="248" t="s">
        <v>231</v>
      </c>
      <c r="B84" s="225"/>
      <c r="C84" s="249"/>
      <c r="D84" s="218"/>
      <c r="E84" s="221">
        <f>SUM(E82,E72,E47)</f>
        <v>234034273.58000001</v>
      </c>
      <c r="F84" s="253"/>
      <c r="G84" s="222">
        <f>SUM(G82,G72,G47)</f>
        <v>-1948187</v>
      </c>
      <c r="H84" s="253"/>
      <c r="I84" s="221">
        <f>SUM(I82,I72,I47)</f>
        <v>170894262</v>
      </c>
      <c r="J84" s="253"/>
      <c r="K84" s="222">
        <f>SUM(K82,K72,K47)</f>
        <v>4387754</v>
      </c>
    </row>
    <row r="85" spans="1:11" s="218" customFormat="1" ht="19.149999999999999" customHeight="1">
      <c r="A85" s="225" t="s">
        <v>75</v>
      </c>
      <c r="B85" s="225"/>
      <c r="C85" s="249"/>
      <c r="E85" s="221">
        <v>35375657</v>
      </c>
      <c r="F85" s="253"/>
      <c r="G85" s="222">
        <v>191741677</v>
      </c>
      <c r="H85" s="253"/>
      <c r="I85" s="221">
        <v>15193700</v>
      </c>
      <c r="J85" s="253"/>
      <c r="K85" s="222">
        <v>53850312</v>
      </c>
    </row>
    <row r="86" spans="1:11" s="237" customFormat="1" ht="6" customHeight="1">
      <c r="A86" s="239"/>
      <c r="B86" s="239"/>
      <c r="C86" s="240"/>
      <c r="E86" s="241"/>
      <c r="F86" s="262"/>
      <c r="G86" s="242"/>
      <c r="H86" s="262"/>
      <c r="I86" s="241"/>
      <c r="J86" s="262"/>
      <c r="K86" s="242"/>
    </row>
    <row r="87" spans="1:11" s="218" customFormat="1" ht="19.149999999999999" customHeight="1" thickBot="1">
      <c r="A87" s="248" t="s">
        <v>234</v>
      </c>
      <c r="B87" s="225"/>
      <c r="C87" s="249"/>
      <c r="E87" s="250">
        <f>SUM(E84:E85)</f>
        <v>269409930.58000004</v>
      </c>
      <c r="F87" s="253"/>
      <c r="G87" s="251">
        <f>SUM(G84:G85)</f>
        <v>189793490</v>
      </c>
      <c r="H87" s="253"/>
      <c r="I87" s="250">
        <f>SUM(I84:I85)</f>
        <v>186087962</v>
      </c>
      <c r="J87" s="253"/>
      <c r="K87" s="251">
        <f>SUM(K84:K85)</f>
        <v>58238066</v>
      </c>
    </row>
    <row r="88" spans="1:11" s="218" customFormat="1" ht="19.149999999999999" customHeight="1" thickTop="1">
      <c r="A88" s="252"/>
      <c r="C88" s="238"/>
      <c r="E88" s="254"/>
      <c r="F88" s="253"/>
      <c r="G88" s="254"/>
      <c r="H88" s="253"/>
      <c r="I88" s="254"/>
      <c r="J88" s="253"/>
      <c r="K88" s="254"/>
    </row>
    <row r="89" spans="1:11" s="218" customFormat="1" ht="19.149999999999999" customHeight="1">
      <c r="A89" s="255"/>
      <c r="B89" s="220"/>
      <c r="C89" s="216"/>
      <c r="E89" s="222"/>
      <c r="F89" s="253"/>
      <c r="G89" s="222"/>
      <c r="H89" s="253"/>
      <c r="I89" s="222"/>
      <c r="J89" s="253"/>
      <c r="K89" s="222"/>
    </row>
    <row r="90" spans="1:11" s="218" customFormat="1" ht="19.149999999999999" customHeight="1">
      <c r="A90" s="252"/>
      <c r="C90" s="238"/>
      <c r="E90" s="256"/>
      <c r="F90" s="253"/>
      <c r="G90" s="256"/>
      <c r="H90" s="253"/>
      <c r="I90" s="256"/>
      <c r="J90" s="253"/>
      <c r="K90" s="256"/>
    </row>
    <row r="91" spans="1:11" s="218" customFormat="1" ht="19.149999999999999" customHeight="1">
      <c r="A91" s="252"/>
      <c r="C91" s="238"/>
      <c r="E91" s="256"/>
      <c r="F91" s="253"/>
      <c r="G91" s="256"/>
      <c r="H91" s="253"/>
      <c r="I91" s="256"/>
      <c r="J91" s="253"/>
      <c r="K91" s="256"/>
    </row>
    <row r="92" spans="1:11" s="218" customFormat="1" ht="19.149999999999999" customHeight="1">
      <c r="A92" s="252"/>
      <c r="C92" s="238"/>
      <c r="E92" s="256"/>
      <c r="F92" s="253"/>
      <c r="G92" s="256"/>
      <c r="H92" s="253"/>
      <c r="I92" s="256"/>
      <c r="J92" s="253"/>
      <c r="K92" s="256"/>
    </row>
    <row r="93" spans="1:11" s="218" customFormat="1" ht="19.149999999999999" customHeight="1">
      <c r="A93" s="252"/>
      <c r="C93" s="238"/>
      <c r="E93" s="256"/>
      <c r="F93" s="253"/>
      <c r="G93" s="256"/>
      <c r="H93" s="253"/>
      <c r="I93" s="256"/>
      <c r="J93" s="253"/>
      <c r="K93" s="256"/>
    </row>
    <row r="94" spans="1:11" s="36" customFormat="1" ht="19.149999999999999" customHeight="1">
      <c r="A94" s="269" t="s">
        <v>209</v>
      </c>
      <c r="B94" s="269"/>
      <c r="C94" s="269"/>
      <c r="D94" s="269"/>
      <c r="E94" s="269"/>
      <c r="F94" s="269"/>
      <c r="G94" s="269"/>
      <c r="H94" s="269"/>
      <c r="I94" s="269"/>
      <c r="J94" s="269"/>
      <c r="K94" s="269"/>
    </row>
    <row r="95" spans="1:11" s="36" customFormat="1" ht="19.149999999999999" customHeight="1">
      <c r="A95" s="270" t="s">
        <v>219</v>
      </c>
      <c r="B95" s="270"/>
      <c r="C95" s="270"/>
      <c r="D95" s="270"/>
      <c r="E95" s="270"/>
      <c r="F95" s="270"/>
      <c r="G95" s="270"/>
      <c r="H95" s="270"/>
      <c r="I95" s="270"/>
      <c r="J95" s="270"/>
      <c r="K95" s="270"/>
    </row>
    <row r="96" spans="1:11" s="44" customFormat="1" ht="15.75" customHeight="1">
      <c r="A96" s="49"/>
      <c r="C96" s="50"/>
      <c r="E96" s="51"/>
      <c r="F96" s="52"/>
      <c r="G96" s="51"/>
      <c r="H96" s="52"/>
      <c r="I96" s="51"/>
      <c r="J96" s="52"/>
      <c r="K96" s="51"/>
    </row>
    <row r="97" spans="1:11" s="44" customFormat="1" ht="14.25" customHeight="1">
      <c r="A97" s="49"/>
      <c r="C97" s="50"/>
      <c r="E97" s="51"/>
      <c r="F97" s="52"/>
      <c r="G97" s="51"/>
      <c r="H97" s="52"/>
      <c r="I97" s="51"/>
      <c r="J97" s="52"/>
      <c r="K97" s="51"/>
    </row>
    <row r="98" spans="1:11" s="24" customFormat="1" ht="21.95" customHeight="1">
      <c r="A98" s="53" t="str">
        <f>'8'!A35</f>
        <v>หมายเหตุประกอบข้อมูลทางการเงินเป็นส่วนหนึ่งของข้อมูลทางการเงินระหว่างกาลนี้</v>
      </c>
      <c r="B98" s="32"/>
      <c r="C98" s="32"/>
      <c r="D98" s="32"/>
      <c r="E98" s="33"/>
      <c r="F98" s="32"/>
      <c r="G98" s="33"/>
      <c r="H98" s="32"/>
      <c r="I98" s="54"/>
      <c r="J98" s="32"/>
      <c r="K98" s="54"/>
    </row>
    <row r="99" spans="1:11" s="24" customFormat="1" ht="19.149999999999999" customHeight="1">
      <c r="E99" s="25"/>
      <c r="G99" s="25"/>
      <c r="I99" s="25"/>
      <c r="K99" s="25"/>
    </row>
    <row r="100" spans="1:11" s="24" customFormat="1" ht="19.149999999999999" customHeight="1">
      <c r="E100" s="25"/>
      <c r="G100" s="25"/>
      <c r="I100" s="25"/>
      <c r="K100" s="25"/>
    </row>
    <row r="101" spans="1:11" s="24" customFormat="1" ht="19.149999999999999" customHeight="1">
      <c r="E101" s="25"/>
      <c r="G101" s="25"/>
      <c r="I101" s="25"/>
      <c r="K101" s="25"/>
    </row>
    <row r="102" spans="1:11" s="24" customFormat="1" ht="19.149999999999999" customHeight="1">
      <c r="E102" s="25"/>
      <c r="G102" s="25"/>
      <c r="I102" s="25"/>
      <c r="K102" s="25"/>
    </row>
    <row r="103" spans="1:11" s="24" customFormat="1" ht="19.149999999999999" customHeight="1">
      <c r="E103" s="25"/>
      <c r="G103" s="25"/>
      <c r="I103" s="25"/>
      <c r="K103" s="25"/>
    </row>
    <row r="104" spans="1:11" s="24" customFormat="1" ht="19.149999999999999" customHeight="1">
      <c r="E104" s="25"/>
      <c r="G104" s="25"/>
      <c r="I104" s="55"/>
      <c r="K104" s="55"/>
    </row>
    <row r="105" spans="1:11" s="24" customFormat="1" ht="19.149999999999999" customHeight="1">
      <c r="E105" s="25"/>
      <c r="G105" s="25"/>
      <c r="I105" s="55"/>
      <c r="K105" s="55"/>
    </row>
    <row r="106" spans="1:11" s="24" customFormat="1" ht="19.149999999999999" customHeight="1">
      <c r="E106" s="25"/>
      <c r="G106" s="25"/>
      <c r="I106" s="55"/>
      <c r="K106" s="55"/>
    </row>
    <row r="107" spans="1:11" s="24" customFormat="1" ht="19.149999999999999" customHeight="1">
      <c r="E107" s="25"/>
      <c r="G107" s="25"/>
      <c r="I107" s="55"/>
      <c r="K107" s="55"/>
    </row>
    <row r="108" spans="1:11" s="24" customFormat="1" ht="19.149999999999999" customHeight="1">
      <c r="E108" s="25"/>
      <c r="G108" s="25"/>
      <c r="I108" s="55"/>
      <c r="K108" s="55"/>
    </row>
    <row r="109" spans="1:11" s="24" customFormat="1" ht="19.149999999999999" customHeight="1">
      <c r="E109" s="25"/>
      <c r="G109" s="25"/>
      <c r="I109" s="55"/>
      <c r="K109" s="55"/>
    </row>
    <row r="110" spans="1:11" s="24" customFormat="1" ht="19.149999999999999" customHeight="1">
      <c r="E110" s="25"/>
      <c r="G110" s="25"/>
      <c r="I110" s="55"/>
      <c r="K110" s="55"/>
    </row>
    <row r="111" spans="1:11" s="24" customFormat="1" ht="19.149999999999999" customHeight="1">
      <c r="E111" s="25"/>
      <c r="G111" s="25"/>
      <c r="I111" s="55"/>
      <c r="K111" s="55"/>
    </row>
    <row r="112" spans="1:11" s="24" customFormat="1" ht="19.149999999999999" customHeight="1">
      <c r="E112" s="25"/>
      <c r="G112" s="25"/>
      <c r="I112" s="55"/>
      <c r="K112" s="55"/>
    </row>
    <row r="113" spans="5:11" s="24" customFormat="1" ht="19.149999999999999" customHeight="1">
      <c r="E113" s="25"/>
      <c r="G113" s="25"/>
      <c r="I113" s="55"/>
      <c r="K113" s="55"/>
    </row>
    <row r="114" spans="5:11" s="24" customFormat="1" ht="19.149999999999999" customHeight="1">
      <c r="E114" s="25"/>
      <c r="G114" s="25"/>
      <c r="I114" s="55"/>
      <c r="K114" s="55"/>
    </row>
    <row r="115" spans="5:11" s="24" customFormat="1" ht="19.149999999999999" customHeight="1">
      <c r="E115" s="25"/>
      <c r="G115" s="25"/>
      <c r="I115" s="55"/>
      <c r="K115" s="55"/>
    </row>
    <row r="116" spans="5:11" s="24" customFormat="1" ht="19.149999999999999" customHeight="1">
      <c r="E116" s="25"/>
      <c r="G116" s="25"/>
      <c r="I116" s="55"/>
      <c r="K116" s="55"/>
    </row>
    <row r="117" spans="5:11" s="24" customFormat="1" ht="19.149999999999999" customHeight="1">
      <c r="E117" s="25"/>
      <c r="G117" s="25"/>
      <c r="I117" s="55"/>
      <c r="K117" s="55"/>
    </row>
    <row r="118" spans="5:11" s="24" customFormat="1" ht="19.149999999999999" customHeight="1">
      <c r="E118" s="25"/>
      <c r="G118" s="25"/>
      <c r="I118" s="55"/>
      <c r="K118" s="55"/>
    </row>
    <row r="119" spans="5:11" s="24" customFormat="1" ht="19.149999999999999" customHeight="1">
      <c r="E119" s="25"/>
      <c r="G119" s="25"/>
      <c r="I119" s="55"/>
      <c r="K119" s="55"/>
    </row>
    <row r="120" spans="5:11" s="24" customFormat="1" ht="19.149999999999999" customHeight="1">
      <c r="E120" s="25"/>
      <c r="G120" s="25"/>
      <c r="I120" s="55"/>
      <c r="K120" s="55"/>
    </row>
    <row r="121" spans="5:11" s="24" customFormat="1" ht="19.149999999999999" customHeight="1">
      <c r="E121" s="25"/>
      <c r="G121" s="25"/>
      <c r="I121" s="55"/>
      <c r="K121" s="55"/>
    </row>
    <row r="122" spans="5:11" s="24" customFormat="1" ht="19.149999999999999" customHeight="1">
      <c r="E122" s="25"/>
      <c r="G122" s="25"/>
      <c r="I122" s="55"/>
      <c r="K122" s="55"/>
    </row>
    <row r="123" spans="5:11" s="24" customFormat="1" ht="19.149999999999999" customHeight="1">
      <c r="E123" s="25"/>
      <c r="G123" s="25"/>
      <c r="I123" s="55"/>
      <c r="K123" s="55"/>
    </row>
    <row r="124" spans="5:11" s="24" customFormat="1" ht="19.149999999999999" customHeight="1">
      <c r="E124" s="25"/>
      <c r="G124" s="25"/>
      <c r="I124" s="55"/>
      <c r="K124" s="55"/>
    </row>
    <row r="125" spans="5:11" s="24" customFormat="1" ht="19.149999999999999" customHeight="1">
      <c r="E125" s="25"/>
      <c r="G125" s="25"/>
      <c r="I125" s="55"/>
      <c r="K125" s="55"/>
    </row>
    <row r="126" spans="5:11" s="24" customFormat="1" ht="19.149999999999999" customHeight="1">
      <c r="E126" s="25"/>
      <c r="G126" s="25"/>
      <c r="I126" s="55"/>
      <c r="K126" s="55"/>
    </row>
    <row r="127" spans="5:11" s="24" customFormat="1" ht="19.149999999999999" customHeight="1">
      <c r="E127" s="25"/>
      <c r="G127" s="25"/>
      <c r="I127" s="55"/>
      <c r="K127" s="55"/>
    </row>
    <row r="128" spans="5:11" s="24" customFormat="1" ht="19.149999999999999" customHeight="1">
      <c r="E128" s="25"/>
      <c r="G128" s="25"/>
      <c r="I128" s="55"/>
      <c r="K128" s="55"/>
    </row>
    <row r="129" spans="5:11" s="24" customFormat="1" ht="19.149999999999999" customHeight="1">
      <c r="E129" s="25"/>
      <c r="G129" s="25"/>
      <c r="I129" s="55"/>
      <c r="K129" s="55"/>
    </row>
    <row r="130" spans="5:11" s="24" customFormat="1" ht="19.149999999999999" customHeight="1">
      <c r="E130" s="25"/>
      <c r="G130" s="25"/>
      <c r="I130" s="55"/>
      <c r="K130" s="55"/>
    </row>
    <row r="131" spans="5:11" s="24" customFormat="1" ht="19.149999999999999" customHeight="1">
      <c r="E131" s="25"/>
      <c r="G131" s="25"/>
      <c r="I131" s="55"/>
      <c r="K131" s="55"/>
    </row>
    <row r="132" spans="5:11" s="24" customFormat="1" ht="19.149999999999999" customHeight="1">
      <c r="E132" s="25"/>
      <c r="G132" s="25"/>
      <c r="I132" s="55"/>
      <c r="K132" s="55"/>
    </row>
    <row r="133" spans="5:11" s="24" customFormat="1" ht="19.149999999999999" customHeight="1">
      <c r="E133" s="25"/>
      <c r="G133" s="25"/>
      <c r="I133" s="55"/>
      <c r="K133" s="55"/>
    </row>
    <row r="134" spans="5:11" s="24" customFormat="1" ht="19.149999999999999" customHeight="1">
      <c r="E134" s="25"/>
      <c r="G134" s="25"/>
      <c r="I134" s="55"/>
      <c r="K134" s="55"/>
    </row>
    <row r="135" spans="5:11" s="24" customFormat="1" ht="19.149999999999999" customHeight="1">
      <c r="E135" s="25"/>
      <c r="G135" s="25"/>
      <c r="I135" s="55"/>
      <c r="K135" s="55"/>
    </row>
    <row r="136" spans="5:11" s="24" customFormat="1" ht="19.149999999999999" customHeight="1">
      <c r="E136" s="25"/>
      <c r="G136" s="25"/>
      <c r="I136" s="55"/>
      <c r="K136" s="55"/>
    </row>
    <row r="137" spans="5:11" s="24" customFormat="1" ht="19.149999999999999" customHeight="1">
      <c r="E137" s="25"/>
      <c r="G137" s="25"/>
      <c r="I137" s="55"/>
      <c r="K137" s="55"/>
    </row>
    <row r="138" spans="5:11" s="24" customFormat="1" ht="19.149999999999999" customHeight="1">
      <c r="E138" s="25"/>
      <c r="G138" s="25"/>
      <c r="I138" s="55"/>
      <c r="K138" s="55"/>
    </row>
    <row r="139" spans="5:11" s="24" customFormat="1" ht="19.149999999999999" customHeight="1">
      <c r="E139" s="25"/>
      <c r="G139" s="25"/>
      <c r="I139" s="55"/>
      <c r="K139" s="55"/>
    </row>
    <row r="140" spans="5:11" s="24" customFormat="1" ht="19.149999999999999" customHeight="1">
      <c r="E140" s="25"/>
      <c r="G140" s="25"/>
      <c r="I140" s="55"/>
      <c r="K140" s="55"/>
    </row>
  </sheetData>
  <mergeCells count="8">
    <mergeCell ref="A94:K94"/>
    <mergeCell ref="A95:K95"/>
    <mergeCell ref="I5:K5"/>
    <mergeCell ref="I56:K56"/>
    <mergeCell ref="E5:G5"/>
    <mergeCell ref="E56:G56"/>
    <mergeCell ref="A49:K49"/>
    <mergeCell ref="A50:K50"/>
  </mergeCells>
  <phoneticPr fontId="16" type="noConversion"/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T2-4</vt:lpstr>
      <vt:lpstr>T 5-6</vt:lpstr>
      <vt:lpstr>7</vt:lpstr>
      <vt:lpstr>8</vt:lpstr>
      <vt:lpstr>9-10</vt:lpstr>
      <vt:lpstr>'T 5-6'!Print_Area</vt:lpstr>
      <vt:lpstr>'T2-4'!Print_Area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Chommanard Krairiksh</cp:lastModifiedBy>
  <cp:lastPrinted>2020-05-11T03:31:40Z</cp:lastPrinted>
  <dcterms:created xsi:type="dcterms:W3CDTF">2001-09-26T02:59:25Z</dcterms:created>
  <dcterms:modified xsi:type="dcterms:W3CDTF">2020-05-12T04:01:53Z</dcterms:modified>
</cp:coreProperties>
</file>