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0\Q1\Draft\SET File\"/>
    </mc:Choice>
  </mc:AlternateContent>
  <xr:revisionPtr revIDLastSave="0" documentId="13_ncr:1_{76053BEA-AB22-4BD0-A629-2F4D6785DE5F}" xr6:coauthVersionLast="44" xr6:coauthVersionMax="44" xr10:uidLastSave="{00000000-0000-0000-0000-000000000000}"/>
  <bookViews>
    <workbookView xWindow="-110" yWindow="-110" windowWidth="19420" windowHeight="10420" tabRatio="808" xr2:uid="{00000000-000D-0000-FFFF-FFFF00000000}"/>
  </bookViews>
  <sheets>
    <sheet name="FS-3-5" sheetId="1" r:id="rId1"/>
    <sheet name="PL6-7" sheetId="32" r:id="rId2"/>
    <sheet name="SH8" sheetId="34" r:id="rId3"/>
    <sheet name="SH9" sheetId="38" r:id="rId4"/>
    <sheet name="SH-10" sheetId="36" r:id="rId5"/>
    <sheet name="SH-11" sheetId="35" r:id="rId6"/>
    <sheet name="Cash Flow-12-13" sheetId="3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 localSheetId="1">[1]FS!#REF!</definedName>
    <definedName name="\a" localSheetId="4">[2]BS_PL!#REF!</definedName>
    <definedName name="\a" localSheetId="5">[2]BS_PL!#REF!</definedName>
    <definedName name="\a" localSheetId="2">[1]FS!#REF!</definedName>
    <definedName name="\a" localSheetId="3">[1]FS!#REF!</definedName>
    <definedName name="\a">[1]FS!#REF!</definedName>
    <definedName name="\b" localSheetId="1">[3]BS_PL!#REF!</definedName>
    <definedName name="\b" localSheetId="4">[2]BS_PL!#REF!</definedName>
    <definedName name="\b" localSheetId="5">[2]BS_PL!#REF!</definedName>
    <definedName name="\b" localSheetId="2">[3]BS_PL!#REF!</definedName>
    <definedName name="\b" localSheetId="3">[3]BS_PL!#REF!</definedName>
    <definedName name="\b">[3]BS_PL!#REF!</definedName>
    <definedName name="\c" localSheetId="1">[1]FS!#REF!</definedName>
    <definedName name="\c" localSheetId="4">[2]BS_PL!#REF!</definedName>
    <definedName name="\c" localSheetId="5">[2]BS_PL!#REF!</definedName>
    <definedName name="\c" localSheetId="2">[1]FS!#REF!</definedName>
    <definedName name="\c" localSheetId="3">[1]FS!#REF!</definedName>
    <definedName name="\c">[1]FS!#REF!</definedName>
    <definedName name="\d" localSheetId="1">[1]FS!#REF!</definedName>
    <definedName name="\d" localSheetId="4">[2]BS_PL!#REF!</definedName>
    <definedName name="\d" localSheetId="5">[2]BS_PL!#REF!</definedName>
    <definedName name="\d" localSheetId="2">[1]FS!#REF!</definedName>
    <definedName name="\d" localSheetId="3">[1]FS!#REF!</definedName>
    <definedName name="\d">[1]FS!#REF!</definedName>
    <definedName name="_" localSheetId="1">#REF!</definedName>
    <definedName name="_" localSheetId="4">#REF!</definedName>
    <definedName name="_" localSheetId="5">#REF!</definedName>
    <definedName name="_" localSheetId="2">#REF!</definedName>
    <definedName name="_" localSheetId="3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4" hidden="1">[4]!ChangeRange</definedName>
    <definedName name="ChangeRange" localSheetId="5" hidden="1">[4]!ChangeRange</definedName>
    <definedName name="ChangeRange" localSheetId="2" hidden="1">[4]!ChangeRange</definedName>
    <definedName name="ChangeRange" localSheetId="3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4" hidden="1">[4]!ContentsHelp</definedName>
    <definedName name="ContentsHelp" localSheetId="5" hidden="1">[4]!ContentsHelp</definedName>
    <definedName name="ContentsHelp" localSheetId="2" hidden="1">[4]!ContentsHelp</definedName>
    <definedName name="ContentsHelp" localSheetId="3" hidden="1">[4]!ContentsHelp</definedName>
    <definedName name="ContentsHelp" hidden="1">[4]!ContentsHelp</definedName>
    <definedName name="CreateTable" localSheetId="1" hidden="1">[4]!CreateTable</definedName>
    <definedName name="CreateTable" localSheetId="4" hidden="1">[4]!CreateTable</definedName>
    <definedName name="CreateTable" localSheetId="5" hidden="1">[4]!CreateTable</definedName>
    <definedName name="CreateTable" localSheetId="2" hidden="1">[4]!CreateTable</definedName>
    <definedName name="CreateTable" localSheetId="3" hidden="1">[4]!CreateTable</definedName>
    <definedName name="CreateTable" hidden="1">[4]!CreateTable</definedName>
    <definedName name="DeleteRange" localSheetId="1" hidden="1">[4]!DeleteRange</definedName>
    <definedName name="DeleteRange" localSheetId="4" hidden="1">[4]!DeleteRange</definedName>
    <definedName name="DeleteRange" localSheetId="5" hidden="1">[4]!DeleteRange</definedName>
    <definedName name="DeleteRange" localSheetId="2" hidden="1">[4]!DeleteRange</definedName>
    <definedName name="DeleteRange" localSheetId="3" hidden="1">[4]!DeleteRange</definedName>
    <definedName name="DeleteRange" hidden="1">[4]!DeleteRange</definedName>
    <definedName name="DeleteTable" localSheetId="1" hidden="1">[4]!DeleteTable</definedName>
    <definedName name="DeleteTable" localSheetId="4" hidden="1">[4]!DeleteTable</definedName>
    <definedName name="DeleteTable" localSheetId="5" hidden="1">[4]!DeleteTable</definedName>
    <definedName name="DeleteTable" localSheetId="2" hidden="1">[4]!DeleteTable</definedName>
    <definedName name="DeleteTable" localSheetId="3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1">[3]BS_PL!#REF!</definedName>
    <definedName name="hjygk" localSheetId="4">[3]BS_PL!#REF!</definedName>
    <definedName name="hjygk" localSheetId="2">[3]BS_PL!#REF!</definedName>
    <definedName name="hjygk" localSheetId="3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4">#REF!</definedName>
    <definedName name="L_AJE_Tot" localSheetId="5">#REF!</definedName>
    <definedName name="L_AJE_Tot" localSheetId="2">#REF!</definedName>
    <definedName name="L_AJE_Tot" localSheetId="3">#REF!</definedName>
    <definedName name="L_AJE_Tot">#REF!</definedName>
    <definedName name="L_CY_Beg" localSheetId="1">#REF!</definedName>
    <definedName name="L_CY_Beg" localSheetId="4">#REF!</definedName>
    <definedName name="L_CY_Beg" localSheetId="5">#REF!</definedName>
    <definedName name="L_CY_Beg" localSheetId="2">#REF!</definedName>
    <definedName name="L_CY_Beg" localSheetId="3">#REF!</definedName>
    <definedName name="L_CY_Beg">#REF!</definedName>
    <definedName name="L_CY_End" localSheetId="1">#REF!</definedName>
    <definedName name="L_CY_End" localSheetId="4">#REF!</definedName>
    <definedName name="L_CY_End" localSheetId="5">#REF!</definedName>
    <definedName name="L_CY_End" localSheetId="2">#REF!</definedName>
    <definedName name="L_CY_End" localSheetId="3">#REF!</definedName>
    <definedName name="L_CY_End">#REF!</definedName>
    <definedName name="L_PY_End" localSheetId="1">#REF!</definedName>
    <definedName name="L_PY_End" localSheetId="4">#REF!</definedName>
    <definedName name="L_PY_End" localSheetId="5">#REF!</definedName>
    <definedName name="L_PY_End" localSheetId="2">#REF!</definedName>
    <definedName name="L_PY_End" localSheetId="3">#REF!</definedName>
    <definedName name="L_PY_End">#REF!</definedName>
    <definedName name="ll" localSheetId="1">[1]FS!#REF!</definedName>
    <definedName name="ll" localSheetId="4">[1]FS!#REF!</definedName>
    <definedName name="ll" localSheetId="5">[1]FS!#REF!</definedName>
    <definedName name="ll" localSheetId="2">[1]FS!#REF!</definedName>
    <definedName name="ll" localSheetId="3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hidden="1">[4]!MerrillPrintIt</definedName>
    <definedName name="NewRange" localSheetId="1" hidden="1">[4]!NewRange</definedName>
    <definedName name="NewRange" localSheetId="4" hidden="1">[4]!NewRange</definedName>
    <definedName name="NewRange" localSheetId="5" hidden="1">[4]!NewRange</definedName>
    <definedName name="NewRange" localSheetId="2" hidden="1">[4]!NewRange</definedName>
    <definedName name="NewRange" localSheetId="3" hidden="1">[4]!NewRange</definedName>
    <definedName name="NewRange" hidden="1">[4]!NewRange</definedName>
    <definedName name="PERIODS">[5]BSLA!$L$1:$L$85</definedName>
    <definedName name="_xlnm.Print_Area" localSheetId="6">'Cash Flow-12-13'!$A$1:$I$93</definedName>
    <definedName name="_xlnm.Print_Area" localSheetId="0">'FS-3-5'!$A$1:$M$115</definedName>
    <definedName name="_xlnm.Print_Area" localSheetId="1">'PL6-7'!$A$1:$I$101</definedName>
    <definedName name="_xlnm.Print_Area" localSheetId="4">'SH-10'!$A$1:$R$27</definedName>
    <definedName name="_xlnm.Print_Area" localSheetId="5">'SH-11'!$A$1:$Q$28</definedName>
    <definedName name="_xlnm.Print_Area" localSheetId="2">'SH8'!$A$1:$AH$43</definedName>
    <definedName name="_xlnm.Print_Area" localSheetId="3">'SH9'!$A$1:$AJ$45</definedName>
    <definedName name="_xlnm.Print_Titles" localSheetId="4">'SH-10'!$1:$12</definedName>
    <definedName name="_xlnm.Print_Titles" localSheetId="5">'SH-11'!$1:$12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4">#REF!</definedName>
    <definedName name="S_AJE_Tot_Data" localSheetId="5">#REF!</definedName>
    <definedName name="S_AJE_Tot_Data" localSheetId="2">#REF!</definedName>
    <definedName name="S_AJE_Tot_Data" localSheetId="3">#REF!</definedName>
    <definedName name="S_AJE_Tot_Data">#REF!</definedName>
    <definedName name="S_CY_Beg_Data" localSheetId="1">#REF!</definedName>
    <definedName name="S_CY_Beg_Data" localSheetId="4">#REF!</definedName>
    <definedName name="S_CY_Beg_Data" localSheetId="5">#REF!</definedName>
    <definedName name="S_CY_Beg_Data" localSheetId="2">#REF!</definedName>
    <definedName name="S_CY_Beg_Data" localSheetId="3">#REF!</definedName>
    <definedName name="S_CY_Beg_Data">#REF!</definedName>
    <definedName name="S_CY_End_Data" localSheetId="1">#REF!</definedName>
    <definedName name="S_CY_End_Data" localSheetId="4">#REF!</definedName>
    <definedName name="S_CY_End_Data" localSheetId="5">#REF!</definedName>
    <definedName name="S_CY_End_Data" localSheetId="2">#REF!</definedName>
    <definedName name="S_CY_End_Data" localSheetId="3">#REF!</definedName>
    <definedName name="S_CY_End_Data">#REF!</definedName>
    <definedName name="S_PY_End_Data" localSheetId="1">#REF!</definedName>
    <definedName name="S_PY_End_Data" localSheetId="4">#REF!</definedName>
    <definedName name="S_PY_End_Data" localSheetId="5">#REF!</definedName>
    <definedName name="S_PY_End_Data" localSheetId="2">#REF!</definedName>
    <definedName name="S_PY_End_Data" localSheetId="3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32" l="1"/>
  <c r="AH30" i="38"/>
  <c r="Z21" i="38"/>
  <c r="U21" i="38"/>
  <c r="P21" i="38"/>
  <c r="N21" i="38"/>
  <c r="L21" i="38"/>
  <c r="E18" i="37"/>
  <c r="AD41" i="38"/>
  <c r="C92" i="37"/>
  <c r="AD40" i="38"/>
  <c r="AD43" i="38"/>
  <c r="AD42" i="38"/>
  <c r="AD35" i="38"/>
  <c r="AD27" i="38"/>
  <c r="AF27" i="38" s="1"/>
  <c r="O16" i="35"/>
  <c r="M16" i="35"/>
  <c r="I16" i="35"/>
  <c r="E16" i="35"/>
  <c r="C16" i="35"/>
  <c r="C28" i="35" s="1"/>
  <c r="Q20" i="35"/>
  <c r="I30" i="32"/>
  <c r="Q14" i="35"/>
  <c r="M21" i="35"/>
  <c r="Q23" i="36"/>
  <c r="Q18" i="36"/>
  <c r="Q17" i="36"/>
  <c r="Q14" i="36"/>
  <c r="M19" i="36"/>
  <c r="M25" i="36" s="1"/>
  <c r="AD14" i="38"/>
  <c r="AF14" i="38" s="1"/>
  <c r="P16" i="38"/>
  <c r="P40" i="38"/>
  <c r="P37" i="38"/>
  <c r="P30" i="38"/>
  <c r="R16" i="38"/>
  <c r="N37" i="38"/>
  <c r="N30" i="38"/>
  <c r="N16" i="38"/>
  <c r="AH16" i="38"/>
  <c r="AB16" i="38"/>
  <c r="Z16" i="38"/>
  <c r="J16" i="38"/>
  <c r="H16" i="38"/>
  <c r="F16" i="38"/>
  <c r="AB38" i="34"/>
  <c r="AD38" i="34" s="1"/>
  <c r="AH38" i="34" s="1"/>
  <c r="AB37" i="34"/>
  <c r="AD37" i="34" s="1"/>
  <c r="AH37" i="34" s="1"/>
  <c r="AB34" i="34"/>
  <c r="AD34" i="34" s="1"/>
  <c r="AH34" i="34" s="1"/>
  <c r="AB33" i="34"/>
  <c r="AD33" i="34" s="1"/>
  <c r="AH33" i="34" s="1"/>
  <c r="AH35" i="34" s="1"/>
  <c r="AB26" i="34"/>
  <c r="AD26" i="34" s="1"/>
  <c r="AB25" i="34"/>
  <c r="AD25" i="34" s="1"/>
  <c r="AB24" i="34"/>
  <c r="AD24" i="34" s="1"/>
  <c r="AH24" i="34" s="1"/>
  <c r="AB22" i="34"/>
  <c r="AD22" i="34" s="1"/>
  <c r="AH22" i="34" s="1"/>
  <c r="AH27" i="34" s="1"/>
  <c r="AB17" i="34"/>
  <c r="AD17" i="34" s="1"/>
  <c r="AH17" i="34" s="1"/>
  <c r="AH18" i="34" s="1"/>
  <c r="AB13" i="34"/>
  <c r="AD13" i="34" s="1"/>
  <c r="AH13" i="34" s="1"/>
  <c r="N35" i="34"/>
  <c r="N27" i="34"/>
  <c r="N18" i="34"/>
  <c r="N30" i="34" s="1"/>
  <c r="N40" i="34" s="1"/>
  <c r="M108" i="1"/>
  <c r="M110" i="1" s="1"/>
  <c r="I108" i="1"/>
  <c r="I110" i="1" s="1"/>
  <c r="M33" i="1"/>
  <c r="I33" i="1"/>
  <c r="I86" i="37"/>
  <c r="I69" i="37"/>
  <c r="E86" i="37"/>
  <c r="E69" i="37"/>
  <c r="O19" i="36"/>
  <c r="O25" i="36"/>
  <c r="K19" i="36"/>
  <c r="K25" i="36" s="1"/>
  <c r="I19" i="36"/>
  <c r="I25" i="36" s="1"/>
  <c r="E19" i="36"/>
  <c r="E25" i="36" s="1"/>
  <c r="C19" i="36"/>
  <c r="C25" i="36" s="1"/>
  <c r="AF35" i="34"/>
  <c r="Z35" i="34"/>
  <c r="X35" i="34"/>
  <c r="S35" i="34"/>
  <c r="P35" i="34"/>
  <c r="L35" i="34"/>
  <c r="J35" i="34"/>
  <c r="H35" i="34"/>
  <c r="F35" i="34"/>
  <c r="AF27" i="34"/>
  <c r="Z27" i="34"/>
  <c r="X27" i="34"/>
  <c r="AB27" i="34" s="1"/>
  <c r="S27" i="34"/>
  <c r="P27" i="34"/>
  <c r="L27" i="34"/>
  <c r="J27" i="34"/>
  <c r="H27" i="34"/>
  <c r="F27" i="34"/>
  <c r="AF18" i="34"/>
  <c r="Z18" i="34"/>
  <c r="X18" i="34"/>
  <c r="S18" i="34"/>
  <c r="P18" i="34"/>
  <c r="P30" i="34" s="1"/>
  <c r="L18" i="34"/>
  <c r="J18" i="34"/>
  <c r="H18" i="34"/>
  <c r="F18" i="34"/>
  <c r="I101" i="32"/>
  <c r="I92" i="32"/>
  <c r="I83" i="32"/>
  <c r="I54" i="32"/>
  <c r="I11" i="37" s="1"/>
  <c r="I32" i="37" s="1"/>
  <c r="I42" i="37" s="1"/>
  <c r="I44" i="37" s="1"/>
  <c r="I89" i="37" s="1"/>
  <c r="I91" i="37" s="1"/>
  <c r="I93" i="37" s="1"/>
  <c r="I17" i="32"/>
  <c r="E101" i="32"/>
  <c r="E92" i="32"/>
  <c r="E83" i="32"/>
  <c r="E54" i="32"/>
  <c r="E11" i="37" s="1"/>
  <c r="E17" i="32"/>
  <c r="M69" i="1"/>
  <c r="I69" i="1"/>
  <c r="AB30" i="38"/>
  <c r="U30" i="38"/>
  <c r="R30" i="38"/>
  <c r="L30" i="38"/>
  <c r="J30" i="38"/>
  <c r="H30" i="38"/>
  <c r="F30" i="38"/>
  <c r="F21" i="38"/>
  <c r="F32" i="38" s="1"/>
  <c r="F45" i="38" s="1"/>
  <c r="I21" i="35"/>
  <c r="E21" i="35"/>
  <c r="C21" i="35"/>
  <c r="AB37" i="38"/>
  <c r="Z37" i="38"/>
  <c r="J37" i="38"/>
  <c r="H37" i="38"/>
  <c r="F37" i="38"/>
  <c r="AB21" i="38"/>
  <c r="AB32" i="38" s="1"/>
  <c r="J21" i="38"/>
  <c r="H21" i="38"/>
  <c r="G92" i="32"/>
  <c r="G54" i="32"/>
  <c r="I20" i="1"/>
  <c r="I59" i="1"/>
  <c r="M20" i="1"/>
  <c r="M59" i="1"/>
  <c r="L30" i="34" l="1"/>
  <c r="L40" i="34" s="1"/>
  <c r="H32" i="38"/>
  <c r="I95" i="32"/>
  <c r="I96" i="32" s="1"/>
  <c r="H30" i="34"/>
  <c r="H40" i="34" s="1"/>
  <c r="S30" i="34"/>
  <c r="F30" i="34"/>
  <c r="F40" i="34" s="1"/>
  <c r="Q19" i="36"/>
  <c r="E28" i="35"/>
  <c r="I28" i="35"/>
  <c r="AF40" i="38"/>
  <c r="AJ40" i="38" s="1"/>
  <c r="AB45" i="38"/>
  <c r="E95" i="32"/>
  <c r="E96" i="32" s="1"/>
  <c r="E70" i="32"/>
  <c r="I70" i="32"/>
  <c r="I32" i="32"/>
  <c r="I47" i="32" s="1"/>
  <c r="I49" i="32" s="1"/>
  <c r="M35" i="1"/>
  <c r="I70" i="1"/>
  <c r="I112" i="1" s="1"/>
  <c r="X30" i="34"/>
  <c r="X40" i="34" s="1"/>
  <c r="P32" i="38"/>
  <c r="P45" i="38" s="1"/>
  <c r="AF30" i="34"/>
  <c r="AF40" i="34" s="1"/>
  <c r="Z30" i="34"/>
  <c r="Z40" i="34" s="1"/>
  <c r="J30" i="34"/>
  <c r="J40" i="34" s="1"/>
  <c r="Z30" i="38"/>
  <c r="Z32" i="38" s="1"/>
  <c r="Z45" i="38" s="1"/>
  <c r="AJ27" i="38"/>
  <c r="G69" i="37"/>
  <c r="AF42" i="38"/>
  <c r="AJ42" i="38" s="1"/>
  <c r="L16" i="38"/>
  <c r="AH21" i="38"/>
  <c r="AH32" i="38" s="1"/>
  <c r="Q15" i="35"/>
  <c r="L32" i="38"/>
  <c r="Q19" i="35"/>
  <c r="AD25" i="38"/>
  <c r="AF25" i="38" s="1"/>
  <c r="AJ25" i="38" s="1"/>
  <c r="Q26" i="35"/>
  <c r="K21" i="35"/>
  <c r="O21" i="35"/>
  <c r="O28" i="35" s="1"/>
  <c r="AH37" i="38"/>
  <c r="G101" i="32"/>
  <c r="E32" i="37"/>
  <c r="E42" i="37" s="1"/>
  <c r="E44" i="37" s="1"/>
  <c r="E89" i="37" s="1"/>
  <c r="E91" i="37" s="1"/>
  <c r="E93" i="37" s="1"/>
  <c r="K16" i="35"/>
  <c r="Q16" i="35" s="1"/>
  <c r="E32" i="32"/>
  <c r="E47" i="32" s="1"/>
  <c r="E49" i="32" s="1"/>
  <c r="AD27" i="34"/>
  <c r="P40" i="34"/>
  <c r="AF43" i="38"/>
  <c r="AJ43" i="38" s="1"/>
  <c r="M28" i="35"/>
  <c r="AF35" i="38"/>
  <c r="AJ35" i="38" s="1"/>
  <c r="H45" i="38"/>
  <c r="J32" i="38"/>
  <c r="J45" i="38" s="1"/>
  <c r="C92" i="32"/>
  <c r="L37" i="38"/>
  <c r="AB18" i="34"/>
  <c r="AD18" i="34" s="1"/>
  <c r="AH30" i="34"/>
  <c r="AH40" i="34" s="1"/>
  <c r="U32" i="38"/>
  <c r="M70" i="1"/>
  <c r="M112" i="1" s="1"/>
  <c r="C32" i="37"/>
  <c r="C42" i="37" s="1"/>
  <c r="C44" i="37" s="1"/>
  <c r="C69" i="37"/>
  <c r="AD20" i="38"/>
  <c r="AD21" i="38" s="1"/>
  <c r="G86" i="37"/>
  <c r="G20" i="1"/>
  <c r="G33" i="1"/>
  <c r="K33" i="1"/>
  <c r="K59" i="1"/>
  <c r="G69" i="1"/>
  <c r="Q25" i="35"/>
  <c r="C86" i="37"/>
  <c r="G17" i="32"/>
  <c r="C54" i="32"/>
  <c r="N32" i="38"/>
  <c r="I35" i="1"/>
  <c r="G83" i="32"/>
  <c r="G95" i="32" s="1"/>
  <c r="C17" i="32"/>
  <c r="C30" i="32"/>
  <c r="G30" i="32"/>
  <c r="AF20" i="38"/>
  <c r="Q25" i="36"/>
  <c r="S40" i="34"/>
  <c r="AB30" i="34"/>
  <c r="AJ14" i="38"/>
  <c r="R21" i="38"/>
  <c r="R32" i="38" s="1"/>
  <c r="AB35" i="34"/>
  <c r="AD35" i="34" s="1"/>
  <c r="G108" i="1"/>
  <c r="G70" i="32"/>
  <c r="G32" i="37"/>
  <c r="K20" i="1"/>
  <c r="K108" i="1"/>
  <c r="G59" i="1"/>
  <c r="K69" i="1"/>
  <c r="AH45" i="38" l="1"/>
  <c r="K28" i="35"/>
  <c r="AJ30" i="38"/>
  <c r="AB40" i="34"/>
  <c r="AD40" i="34" s="1"/>
  <c r="AD30" i="34"/>
  <c r="L45" i="38"/>
  <c r="Q21" i="35"/>
  <c r="Q28" i="35" s="1"/>
  <c r="AD30" i="38"/>
  <c r="AD32" i="38" s="1"/>
  <c r="AF30" i="38"/>
  <c r="G96" i="32"/>
  <c r="AF41" i="38"/>
  <c r="AJ41" i="38" s="1"/>
  <c r="G32" i="32"/>
  <c r="G47" i="32" s="1"/>
  <c r="G49" i="32" s="1"/>
  <c r="C89" i="37"/>
  <c r="C91" i="37" s="1"/>
  <c r="C93" i="37" s="1"/>
  <c r="G42" i="37"/>
  <c r="C70" i="32"/>
  <c r="G35" i="1"/>
  <c r="C32" i="32"/>
  <c r="K35" i="1"/>
  <c r="K110" i="1"/>
  <c r="K70" i="1"/>
  <c r="G110" i="1"/>
  <c r="AJ20" i="38"/>
  <c r="AJ21" i="38" s="1"/>
  <c r="AJ32" i="38" s="1"/>
  <c r="AF21" i="38"/>
  <c r="G70" i="1"/>
  <c r="N45" i="38"/>
  <c r="AF32" i="38" l="1"/>
  <c r="G44" i="37"/>
  <c r="C47" i="32"/>
  <c r="K112" i="1"/>
  <c r="G112" i="1"/>
  <c r="G89" i="37" l="1"/>
  <c r="C49" i="32"/>
  <c r="G91" i="37" l="1"/>
  <c r="G93" i="37" l="1"/>
  <c r="U16" i="38" l="1"/>
  <c r="AD15" i="38"/>
  <c r="AF15" i="38" l="1"/>
  <c r="AD16" i="38"/>
  <c r="AJ15" i="38" l="1"/>
  <c r="AJ16" i="38" s="1"/>
  <c r="AF16" i="38"/>
  <c r="C83" i="32" l="1"/>
  <c r="C95" i="32" s="1"/>
  <c r="U37" i="38"/>
  <c r="U45" i="38" s="1"/>
  <c r="C96" i="32" l="1"/>
  <c r="AD36" i="38"/>
  <c r="R37" i="38"/>
  <c r="R45" i="38" s="1"/>
  <c r="AD37" i="38" l="1"/>
  <c r="AD45" i="38" s="1"/>
  <c r="AF36" i="38"/>
  <c r="AJ36" i="38" l="1"/>
  <c r="AF37" i="38"/>
  <c r="AF45" i="38" l="1"/>
  <c r="AJ37" i="38"/>
  <c r="AJ45" i="38" s="1"/>
  <c r="C101" i="32" l="1"/>
</calcChain>
</file>

<file path=xl/sharedStrings.xml><?xml version="1.0" encoding="utf-8"?>
<sst xmlns="http://schemas.openxmlformats.org/spreadsheetml/2006/main" count="563" uniqueCount="310">
  <si>
    <t>Assets</t>
  </si>
  <si>
    <t>Note</t>
  </si>
  <si>
    <t>Current assets</t>
  </si>
  <si>
    <t xml:space="preserve">Trade accounts receivable 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</si>
  <si>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</si>
  <si>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</si>
  <si>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</si>
  <si>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</si>
  <si>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</si>
  <si>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</si>
  <si>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</si>
  <si>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</si>
  <si>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</si>
  <si>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</si>
  <si>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</si>
  <si>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</si>
  <si>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</si>
  <si>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</si>
  <si>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</si>
  <si>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</si>
  <si>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</si>
  <si>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</si>
  <si>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Appropriated</t>
  </si>
  <si>
    <t xml:space="preserve"> Legal reserve</t>
  </si>
  <si>
    <t>Unappropriated</t>
  </si>
  <si>
    <t>Interest income</t>
  </si>
  <si>
    <t>Other income</t>
  </si>
  <si>
    <t>Expenses</t>
  </si>
  <si>
    <t>Total expenses</t>
  </si>
  <si>
    <t>Dividend income</t>
  </si>
  <si>
    <t>attributable to</t>
  </si>
  <si>
    <t>share capital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</si>
  <si>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</si>
  <si>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</si>
  <si>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</si>
  <si>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</si>
  <si>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</si>
  <si>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</si>
  <si>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</si>
  <si>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</t>
  </si>
  <si>
    <t>Trade accounts receivable</t>
  </si>
  <si>
    <t>Legal reserve</t>
  </si>
  <si>
    <t>Consolidated financial statements</t>
  </si>
  <si>
    <t>Separate financial statements</t>
  </si>
  <si>
    <t>Equity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</si>
  <si>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</si>
  <si>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</si>
  <si>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</si>
  <si>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</si>
  <si>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</si>
  <si>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</si>
  <si>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</si>
  <si>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Finance costs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</si>
  <si>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</si>
  <si>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</si>
  <si>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</si>
  <si>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</si>
  <si>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</si>
  <si>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</si>
  <si>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</si>
  <si>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</si>
  <si>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Non-controlling interests</t>
  </si>
  <si>
    <t>Earnings per share</t>
  </si>
  <si>
    <t xml:space="preserve">   directly in equity</t>
  </si>
  <si>
    <t>Non-</t>
  </si>
  <si>
    <t>controlling</t>
  </si>
  <si>
    <t>Depreciation</t>
  </si>
  <si>
    <t>Dividends paid to non-controlling interests</t>
  </si>
  <si>
    <t>Transactions with owners, recorded directly in equity</t>
  </si>
  <si>
    <t xml:space="preserve">Debentures </t>
  </si>
  <si>
    <t>31 December</t>
  </si>
  <si>
    <t>Statement of financial position</t>
  </si>
  <si>
    <t>Amortisation of intangible assets and other assets</t>
  </si>
  <si>
    <t xml:space="preserve">Other comprehensive income </t>
  </si>
  <si>
    <t>Deferred tax liabilities</t>
  </si>
  <si>
    <t>over book value</t>
  </si>
  <si>
    <t>of acquired</t>
  </si>
  <si>
    <t xml:space="preserve">   in foreign operations</t>
  </si>
  <si>
    <t xml:space="preserve">  Profit</t>
  </si>
  <si>
    <t xml:space="preserve">   Other comprehensive income</t>
  </si>
  <si>
    <t>Subordinated</t>
  </si>
  <si>
    <t>debentures</t>
  </si>
  <si>
    <t>Subordinated perpetual debentures</t>
  </si>
  <si>
    <t>perpetual</t>
  </si>
  <si>
    <t>Investments in joint ventures</t>
  </si>
  <si>
    <t>of acquired subsidiaries</t>
  </si>
  <si>
    <t xml:space="preserve">Excess of cost over book value </t>
  </si>
  <si>
    <t>Coupon payment on subordinated perpetual debentures</t>
  </si>
  <si>
    <t>Share capital:</t>
  </si>
  <si>
    <t>Current portion of debentures</t>
  </si>
  <si>
    <t xml:space="preserve">   Non-controlling interests</t>
  </si>
  <si>
    <t>9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</si>
  <si>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</si>
  <si>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</si>
  <si>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</si>
  <si>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</si>
  <si>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</si>
  <si>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</si>
  <si>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8</t>
  </si>
  <si>
    <t>Profit for the period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</si>
  <si>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</si>
  <si>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</si>
  <si>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</si>
  <si>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</si>
  <si>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</si>
  <si>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Share premium on ordinary shares</t>
  </si>
  <si>
    <t>Equity attributable to owners</t>
  </si>
  <si>
    <t>of the parent</t>
  </si>
  <si>
    <t>Net foreign exchange gain</t>
  </si>
  <si>
    <t>Share premium:</t>
  </si>
  <si>
    <t xml:space="preserve">   Dividends </t>
  </si>
  <si>
    <t>Transfer to legal reserve</t>
  </si>
  <si>
    <t>Distribution costs</t>
  </si>
  <si>
    <t>on cash flow</t>
  </si>
  <si>
    <t>hedges</t>
  </si>
  <si>
    <t>owners of</t>
  </si>
  <si>
    <t>the parent</t>
  </si>
  <si>
    <t>Issued and</t>
  </si>
  <si>
    <t xml:space="preserve">Excess of cost </t>
  </si>
  <si>
    <t xml:space="preserve">arising from </t>
  </si>
  <si>
    <t>Share premium</t>
  </si>
  <si>
    <t>subsidiaries</t>
  </si>
  <si>
    <t xml:space="preserve">   Acquisition of non-controlling interests without</t>
  </si>
  <si>
    <t xml:space="preserve">    a change in control</t>
  </si>
  <si>
    <t>Total transactions with owners, recorded</t>
  </si>
  <si>
    <t>cash flow</t>
  </si>
  <si>
    <t>Total</t>
  </si>
  <si>
    <t xml:space="preserve">Issued and </t>
  </si>
  <si>
    <t xml:space="preserve">   Profit</t>
  </si>
  <si>
    <t>Adjustments to reconcile profit to cash receipts (payments)</t>
  </si>
  <si>
    <t>Taxes paid</t>
  </si>
  <si>
    <t>Acquisition of property, plant and equipment</t>
  </si>
  <si>
    <t>Acquisition of intangible assets</t>
  </si>
  <si>
    <t>Repayment of debenture</t>
  </si>
  <si>
    <t xml:space="preserve">   before effect of exchange rates</t>
  </si>
  <si>
    <t>Effect of exchange rate changes on cash and cash equivalents</t>
  </si>
  <si>
    <t>Authorised share capital</t>
  </si>
  <si>
    <t>31 March</t>
  </si>
  <si>
    <t xml:space="preserve">   defined benefit plans</t>
  </si>
  <si>
    <t>Differences</t>
  </si>
  <si>
    <t xml:space="preserve">on </t>
  </si>
  <si>
    <t>ordinary shares</t>
  </si>
  <si>
    <t xml:space="preserve">  Acquisition of non-controlling interests </t>
  </si>
  <si>
    <t xml:space="preserve">    through business combination</t>
  </si>
  <si>
    <t xml:space="preserve">   Disposal of non-controlling interests without a</t>
  </si>
  <si>
    <t xml:space="preserve">      change in control</t>
  </si>
  <si>
    <t xml:space="preserve">Other </t>
  </si>
  <si>
    <t>5</t>
  </si>
  <si>
    <t>Proceeds from sale of property, plant and equipment</t>
  </si>
  <si>
    <t xml:space="preserve">Net cash from (used in) investing activities  </t>
  </si>
  <si>
    <t xml:space="preserve">Net cash from (used in) financing activities  </t>
  </si>
  <si>
    <t>Issued and paid-up share capital</t>
  </si>
  <si>
    <t>Total equity</t>
  </si>
  <si>
    <t>Total liabilities and equity</t>
  </si>
  <si>
    <t>Revenue from sale of goods</t>
  </si>
  <si>
    <t>Revenue</t>
  </si>
  <si>
    <t>Total revenue</t>
  </si>
  <si>
    <t xml:space="preserve">   to profit or loss</t>
  </si>
  <si>
    <t xml:space="preserve">   Owners of the parent</t>
  </si>
  <si>
    <t>paid-up</t>
  </si>
  <si>
    <t>Other components of equity</t>
  </si>
  <si>
    <t>Other receivables</t>
  </si>
  <si>
    <t>Long-term loans from financial institutions</t>
  </si>
  <si>
    <t>Items that will be reclassified subsequently</t>
  </si>
  <si>
    <t xml:space="preserve">   be reclassified</t>
  </si>
  <si>
    <t xml:space="preserve">Income tax relating to items that will </t>
  </si>
  <si>
    <t xml:space="preserve">Total items that will be reclassified </t>
  </si>
  <si>
    <t xml:space="preserve">   subsequently to profit or loss</t>
  </si>
  <si>
    <t>Income tax relating to item that will</t>
  </si>
  <si>
    <t xml:space="preserve">   not be reclassified</t>
  </si>
  <si>
    <t>Liabilities and equity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</si>
  <si>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</si>
  <si>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Total item that will not be reclassified</t>
  </si>
  <si>
    <t xml:space="preserve">component of </t>
  </si>
  <si>
    <t>Gain on</t>
  </si>
  <si>
    <t>Gain on disposal of property, plant and equipment, net</t>
  </si>
  <si>
    <t>Proceeds from sale of intangible assets</t>
  </si>
  <si>
    <t>Deferred financing cost paid</t>
  </si>
  <si>
    <t>6</t>
  </si>
  <si>
    <t xml:space="preserve">Loss on remeasurements of </t>
  </si>
  <si>
    <t>Proceeds from short and long-term loans</t>
  </si>
  <si>
    <t>Repayment of short and long-term loans</t>
  </si>
  <si>
    <t>Deferred tax assets</t>
  </si>
  <si>
    <t>Bank overdrafts and short-term loans from</t>
  </si>
  <si>
    <t>financial institutions</t>
  </si>
  <si>
    <t xml:space="preserve">Current portion of long-term loans from </t>
  </si>
  <si>
    <t>Non-current provisions for employee benefits</t>
  </si>
  <si>
    <t>Gain (loss) on cash flow hedges</t>
  </si>
  <si>
    <t>Three-month period ended 31 March 2019</t>
  </si>
  <si>
    <t>Balance at 1 January 2019</t>
  </si>
  <si>
    <t>Balance at 31 March 2019</t>
  </si>
  <si>
    <t xml:space="preserve">Exchange differences on translating </t>
  </si>
  <si>
    <t xml:space="preserve">Item that will not be reclassified </t>
  </si>
  <si>
    <t>Total comprehensive income attributable to:</t>
  </si>
  <si>
    <t>Cash and cash equivalents at 1 January</t>
  </si>
  <si>
    <t>Cash and cash equivalents at 31 March</t>
  </si>
  <si>
    <t>Gains on bargain purchases</t>
  </si>
  <si>
    <t xml:space="preserve">   Distribution to owners of the parent</t>
  </si>
  <si>
    <t xml:space="preserve">   Total distribution to owners of the parent</t>
  </si>
  <si>
    <t>Net cash outflow on acquisitions of businesses</t>
  </si>
  <si>
    <t xml:space="preserve">Net cash from (used in) operating activities </t>
  </si>
  <si>
    <t>Net cash generated from (used in) operating</t>
  </si>
  <si>
    <t>Short-term loans to related parties and</t>
  </si>
  <si>
    <t>interest receivable from related parties</t>
  </si>
  <si>
    <t>acquired by subsidiary</t>
  </si>
  <si>
    <t>Three-month period ended 31 March 2020</t>
  </si>
  <si>
    <t>Balance at 1 January 2020</t>
  </si>
  <si>
    <t>Balance at 31 March 2020</t>
  </si>
  <si>
    <t>(Unaudited)</t>
  </si>
  <si>
    <t>Right-of-use assets</t>
  </si>
  <si>
    <t>portion of finance lease liabilities)</t>
  </si>
  <si>
    <r>
      <t xml:space="preserve">Current portion of lease liabilities </t>
    </r>
    <r>
      <rPr>
        <i/>
        <sz val="11"/>
        <rFont val="Times New Roman"/>
        <family val="1"/>
      </rPr>
      <t xml:space="preserve">(2019: Current </t>
    </r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</si>
  <si>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</si>
  <si>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</si>
  <si>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financial statements</t>
  </si>
  <si>
    <t xml:space="preserve">Cost of sales of goods </t>
  </si>
  <si>
    <t>Profit from operating activities</t>
  </si>
  <si>
    <t xml:space="preserve">Gain (loss) arising from derecognition of financial </t>
  </si>
  <si>
    <t xml:space="preserve">   assets measured at amortised cost</t>
  </si>
  <si>
    <t xml:space="preserve">Impairment gain and reversal of impairment loss </t>
  </si>
  <si>
    <t xml:space="preserve">Hedging gain (loss) for hedge of group of items with </t>
  </si>
  <si>
    <t xml:space="preserve">   offsetting risk positions</t>
  </si>
  <si>
    <t xml:space="preserve">   financial statements</t>
  </si>
  <si>
    <t xml:space="preserve">Other comprehensive income (expense) </t>
  </si>
  <si>
    <t xml:space="preserve">   for the period, net of tax</t>
  </si>
  <si>
    <t>translating</t>
  </si>
  <si>
    <t>financial</t>
  </si>
  <si>
    <t>Exchange</t>
  </si>
  <si>
    <t>differences on</t>
  </si>
  <si>
    <t>Provision for (reversal of) losses on inventories devaluation</t>
  </si>
  <si>
    <t>Net cash outflow on additional investment in subsidiary</t>
  </si>
  <si>
    <t xml:space="preserve">   and joint ventures</t>
  </si>
  <si>
    <t>Loans to subsidiaries, net</t>
  </si>
  <si>
    <t>Loans to joint ventures, net</t>
  </si>
  <si>
    <t>Gain (loss)</t>
  </si>
  <si>
    <t>debentures of</t>
  </si>
  <si>
    <t xml:space="preserve">the Company </t>
  </si>
  <si>
    <t xml:space="preserve">acquired by </t>
  </si>
  <si>
    <t>subsidiary</t>
  </si>
  <si>
    <t xml:space="preserve">  Other comprehensive income (expense)</t>
  </si>
  <si>
    <t>Other current financial assets</t>
  </si>
  <si>
    <t>Other non-current financial assets</t>
  </si>
  <si>
    <t>Investments in subsidiaries</t>
  </si>
  <si>
    <t>Intangible assets other than goodwill</t>
  </si>
  <si>
    <t>Other current financial liabilities</t>
  </si>
  <si>
    <t>Other non-current financial liabilities</t>
  </si>
  <si>
    <t>Finance income</t>
  </si>
  <si>
    <t xml:space="preserve">Other income (expense) from subsidiaries and </t>
  </si>
  <si>
    <t xml:space="preserve">    jointly controlled entities</t>
  </si>
  <si>
    <t>Tax expense (income)</t>
  </si>
  <si>
    <t xml:space="preserve">   Changes in ownership interests in subsidiaries</t>
  </si>
  <si>
    <t xml:space="preserve">   Total changes in ownership interests in subsidiaries</t>
  </si>
  <si>
    <t>Total comprehensive income (expense) for the period</t>
  </si>
  <si>
    <t>Total other</t>
  </si>
  <si>
    <t>components of</t>
  </si>
  <si>
    <t>Balance at 1 January 2020 - as reported</t>
  </si>
  <si>
    <t>Impact of changes in accounting policies</t>
  </si>
  <si>
    <t>Balance at 1 January 2020 - restated</t>
  </si>
  <si>
    <t>Dividends received</t>
  </si>
  <si>
    <t>Cash payments for [futures/forward/option/swap] contracts</t>
  </si>
  <si>
    <t>Cash receipts from [futures/forward/option/swap] contracts</t>
  </si>
  <si>
    <t xml:space="preserve">   of the outstanding liability relating to a finance lease)</t>
  </si>
  <si>
    <r>
      <t xml:space="preserve">Payment of lease liabilities </t>
    </r>
    <r>
      <rPr>
        <i/>
        <sz val="11"/>
        <color theme="1"/>
        <rFont val="Times New Roman"/>
        <family val="1"/>
      </rPr>
      <t xml:space="preserve">(2019: Payment by a lessee for reduction </t>
    </r>
  </si>
  <si>
    <t>7</t>
  </si>
  <si>
    <t>10</t>
  </si>
  <si>
    <t>5, 7</t>
  </si>
  <si>
    <t xml:space="preserve">(5,666,010 thousand ordinary shares, </t>
  </si>
  <si>
    <t>par value at Baht 1 per share)</t>
  </si>
  <si>
    <t xml:space="preserve">(5,614,552 thousand ordinary shares, </t>
  </si>
  <si>
    <t>Profit before tax expense (income)</t>
  </si>
  <si>
    <t>Other gains (losses)</t>
  </si>
  <si>
    <t>Doubtful debts expense</t>
  </si>
  <si>
    <t xml:space="preserve">Loss on impairment and written-off of </t>
  </si>
  <si>
    <t xml:space="preserve">    property, plant and equipment</t>
  </si>
  <si>
    <t xml:space="preserve">  acquired by subsidiary</t>
  </si>
  <si>
    <t>Net gain (loss) on hedges of net investments</t>
  </si>
  <si>
    <t>11</t>
  </si>
  <si>
    <t>16</t>
  </si>
  <si>
    <t>Issuance expense of subordinated perpetual debentures</t>
  </si>
  <si>
    <t>Unrealised foreign exchange loss (gain)</t>
  </si>
  <si>
    <t>Payment of issuance expense of subordinated perpetual debentures</t>
  </si>
  <si>
    <t>Net increase in cash and cash equivalents,</t>
  </si>
  <si>
    <t>Net increase in cash and cash equivalents</t>
  </si>
  <si>
    <t xml:space="preserve">   Tax expense (income)</t>
  </si>
  <si>
    <t>Bad debts expense</t>
  </si>
  <si>
    <t>Proceeds from (purchase) sale of other investments</t>
  </si>
  <si>
    <t>Employee benefits expense related to defined benefit plans</t>
  </si>
  <si>
    <t>Repayment of employee benefit related to defined benefit plans</t>
  </si>
  <si>
    <t>Sale of subordinated perpetual debentures of the Company</t>
  </si>
  <si>
    <t>Adjusted balance at 1 January 2020</t>
  </si>
  <si>
    <t>Proceeds from sale of subordinated perpetual debenture acquired by subsidiary</t>
  </si>
  <si>
    <t>17</t>
  </si>
  <si>
    <t>5, 17</t>
  </si>
  <si>
    <t>5, 12</t>
  </si>
  <si>
    <t>5, 13</t>
  </si>
  <si>
    <t>4</t>
  </si>
  <si>
    <t>5, 15</t>
  </si>
  <si>
    <t xml:space="preserve">   Provision for bad and doubtful debts expense, net)</t>
  </si>
  <si>
    <r>
      <t xml:space="preserve">   determined in accordance with TFRS 9 </t>
    </r>
    <r>
      <rPr>
        <i/>
        <sz val="11"/>
        <color theme="1"/>
        <rFont val="Times New Roman"/>
        <family val="1"/>
      </rPr>
      <t xml:space="preserve">(2019 : </t>
    </r>
  </si>
  <si>
    <t>Share of net profit (loss) of joint ventures accounted</t>
  </si>
  <si>
    <t xml:space="preserve">    for using equity method</t>
  </si>
  <si>
    <t>Net loss on cash flow hedges</t>
  </si>
  <si>
    <t>Net loss</t>
  </si>
  <si>
    <t xml:space="preserve">   Other comprehensive income (expense)</t>
  </si>
  <si>
    <t xml:space="preserve">   doubtful debts expense, net)</t>
  </si>
  <si>
    <t xml:space="preserve">Unrealised loss on fair value adjustment of commodity derivatives </t>
  </si>
  <si>
    <t>Share of net (profit) loss of joint ventures accounted for using equity method</t>
  </si>
  <si>
    <r>
      <t xml:space="preserve">   determined in accordance with TFRS 9 </t>
    </r>
    <r>
      <rPr>
        <i/>
        <sz val="11"/>
        <color theme="1"/>
        <rFont val="Times New Roman"/>
        <family val="1"/>
      </rPr>
      <t xml:space="preserve">(2019: Provision for bad and </t>
    </r>
  </si>
  <si>
    <t xml:space="preserve">   not qualify for hedge accounting</t>
  </si>
  <si>
    <t>Loss on written-off of property, plant and equipment,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</si>
</sst>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3"/>
      <color theme="0"/>
      <name val="Times New Roman"/>
      <family val="1"/>
    </font>
    <font>
      <i/>
      <sz val="9"/>
      <color theme="1"/>
      <name val="Times New Roman"/>
      <family val="1"/>
    </font>
    <font>
      <sz val="13"/>
      <color rgb="FFFF000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</cellStyleXfs>
  <cellXfs count="377">
    <xf numFmtId="0" fontId="0" fillId="0" borderId="0" xfId="0"/>
    <xf numFmtId="325" fontId="16" fillId="0" borderId="0" xfId="2016" applyNumberFormat="1" applyFon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0" fontId="247" fillId="0" borderId="0" xfId="0" applyFont="1" applyFill="1" applyAlignment="1">
      <alignment horizontal="left"/>
    </xf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 applyFont="1" applyFill="1" applyAlignment="1"/>
    <xf numFmtId="165" fontId="251" fillId="0" borderId="0" xfId="1470" applyFont="1" applyFill="1"/>
    <xf numFmtId="169" fontId="16" fillId="0" borderId="0" xfId="1495" applyNumberFormat="1" applyFont="1" applyFill="1" applyBorder="1"/>
    <xf numFmtId="169" fontId="16" fillId="0" borderId="10" xfId="1495" applyNumberFormat="1" applyFont="1" applyFill="1" applyBorder="1"/>
    <xf numFmtId="169" fontId="16" fillId="0" borderId="10" xfId="1495" applyNumberFormat="1" applyFont="1" applyFill="1" applyBorder="1" applyAlignment="1"/>
    <xf numFmtId="325" fontId="179" fillId="0" borderId="0" xfId="0" applyNumberFormat="1" applyFont="1" applyFill="1" applyBorder="1" applyAlignment="1">
      <alignment horizontal="right"/>
    </xf>
    <xf numFmtId="43" fontId="16" fillId="0" borderId="0" xfId="1495" applyFont="1" applyFill="1" applyBorder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Border="1" applyAlignment="1"/>
    <xf numFmtId="0" fontId="179" fillId="0" borderId="0" xfId="0" applyFont="1" applyFill="1" applyAlignment="1">
      <alignment horizontal="left"/>
    </xf>
    <xf numFmtId="325" fontId="16" fillId="0" borderId="0" xfId="0" applyNumberFormat="1" applyFont="1" applyFill="1" applyAlignment="1"/>
    <xf numFmtId="325" fontId="16" fillId="0" borderId="0" xfId="0" applyNumberFormat="1" applyFont="1" applyFill="1" applyAlignment="1">
      <alignment horizontal="right"/>
    </xf>
    <xf numFmtId="169" fontId="16" fillId="0" borderId="0" xfId="0" applyNumberFormat="1" applyFont="1" applyFill="1" applyAlignment="1">
      <alignment horizontal="right"/>
    </xf>
    <xf numFmtId="169" fontId="16" fillId="0" borderId="0" xfId="0" applyNumberFormat="1" applyFont="1" applyFill="1" applyAlignment="1"/>
    <xf numFmtId="325" fontId="16" fillId="0" borderId="10" xfId="0" applyNumberFormat="1" applyFont="1" applyFill="1" applyBorder="1" applyAlignment="1"/>
    <xf numFmtId="325" fontId="16" fillId="0" borderId="0" xfId="0" applyNumberFormat="1" applyFont="1" applyFill="1" applyBorder="1" applyAlignment="1"/>
    <xf numFmtId="0" fontId="16" fillId="0" borderId="0" xfId="0" applyFont="1" applyFill="1" applyAlignment="1">
      <alignment horizontal="left"/>
    </xf>
    <xf numFmtId="325" fontId="16" fillId="0" borderId="0" xfId="2013" applyNumberFormat="1" applyFont="1" applyFill="1" applyAlignment="1">
      <alignment horizontal="right"/>
    </xf>
    <xf numFmtId="325" fontId="16" fillId="0" borderId="10" xfId="2013" applyNumberFormat="1" applyFont="1" applyFill="1" applyBorder="1" applyAlignment="1"/>
    <xf numFmtId="323" fontId="252" fillId="0" borderId="0" xfId="0" applyNumberFormat="1" applyFont="1" applyFill="1" applyAlignment="1"/>
    <xf numFmtId="323" fontId="253" fillId="0" borderId="0" xfId="0" applyNumberFormat="1" applyFont="1" applyFill="1" applyAlignment="1"/>
    <xf numFmtId="323" fontId="253" fillId="0" borderId="0" xfId="0" applyNumberFormat="1" applyFont="1" applyFill="1" applyAlignment="1">
      <alignment horizontal="left"/>
    </xf>
    <xf numFmtId="0" fontId="245" fillId="0" borderId="0" xfId="2018" applyFont="1" applyFill="1" applyAlignment="1">
      <alignment horizontal="center"/>
    </xf>
    <xf numFmtId="0" fontId="16" fillId="0" borderId="0" xfId="2018" applyFont="1" applyFill="1"/>
    <xf numFmtId="0" fontId="16" fillId="0" borderId="0" xfId="2018" applyFont="1" applyFill="1" applyBorder="1"/>
    <xf numFmtId="323" fontId="254" fillId="0" borderId="0" xfId="0" applyNumberFormat="1" applyFont="1" applyFill="1"/>
    <xf numFmtId="37" fontId="114" fillId="0" borderId="0" xfId="2018" applyNumberFormat="1" applyFont="1" applyFill="1" applyAlignment="1"/>
    <xf numFmtId="37" fontId="55" fillId="0" borderId="0" xfId="2018" applyNumberFormat="1" applyFont="1" applyFill="1" applyAlignment="1"/>
    <xf numFmtId="37" fontId="179" fillId="0" borderId="0" xfId="2018" applyNumberFormat="1" applyFont="1" applyFill="1" applyAlignment="1"/>
    <xf numFmtId="37" fontId="179" fillId="0" borderId="0" xfId="2018" applyNumberFormat="1" applyFont="1" applyFill="1" applyAlignment="1">
      <alignment horizontal="center"/>
    </xf>
    <xf numFmtId="0" fontId="16" fillId="0" borderId="0" xfId="2018" applyFont="1" applyFill="1" applyAlignment="1"/>
    <xf numFmtId="0" fontId="16" fillId="0" borderId="0" xfId="2018" applyFont="1" applyFill="1" applyAlignment="1">
      <alignment horizontal="center"/>
    </xf>
    <xf numFmtId="0" fontId="16" fillId="0" borderId="0" xfId="2018" applyFont="1" applyFill="1" applyBorder="1" applyAlignment="1"/>
    <xf numFmtId="0" fontId="16" fillId="0" borderId="0" xfId="2018" applyFont="1" applyFill="1" applyBorder="1" applyAlignment="1">
      <alignment horizontal="center"/>
    </xf>
    <xf numFmtId="0" fontId="16" fillId="0" borderId="0" xfId="2018" applyFont="1" applyFill="1" applyAlignment="1">
      <alignment horizontal="right"/>
    </xf>
    <xf numFmtId="0" fontId="16" fillId="0" borderId="0" xfId="2018" applyFont="1" applyFill="1" applyBorder="1" applyAlignment="1">
      <alignment horizontal="right"/>
    </xf>
    <xf numFmtId="0" fontId="250" fillId="0" borderId="0" xfId="2018" applyFont="1" applyFill="1"/>
    <xf numFmtId="0" fontId="245" fillId="0" borderId="0" xfId="2018" applyFont="1" applyFill="1" applyBorder="1" applyAlignment="1"/>
    <xf numFmtId="0" fontId="250" fillId="0" borderId="0" xfId="2018" applyFont="1" applyFill="1" applyAlignment="1">
      <alignment horizontal="center"/>
    </xf>
    <xf numFmtId="0" fontId="245" fillId="0" borderId="0" xfId="2018" applyFont="1" applyFill="1" applyBorder="1" applyAlignment="1">
      <alignment horizontal="center"/>
    </xf>
    <xf numFmtId="37" fontId="16" fillId="0" borderId="0" xfId="2018" applyNumberFormat="1" applyFont="1" applyFill="1" applyBorder="1" applyAlignment="1">
      <alignment horizontal="center"/>
    </xf>
    <xf numFmtId="49" fontId="245" fillId="0" borderId="0" xfId="2018" applyNumberFormat="1" applyFont="1" applyFill="1" applyBorder="1" applyAlignment="1">
      <alignment horizontal="center"/>
    </xf>
    <xf numFmtId="0" fontId="179" fillId="0" borderId="0" xfId="2018" applyFont="1" applyFill="1" applyAlignment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 applyAlignment="1"/>
    <xf numFmtId="0" fontId="251" fillId="0" borderId="0" xfId="2018" applyFont="1" applyFill="1" applyAlignment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51" fillId="0" borderId="0" xfId="2018" applyFont="1" applyFill="1"/>
    <xf numFmtId="0" fontId="247" fillId="0" borderId="0" xfId="2018" applyFont="1" applyFill="1" applyAlignment="1"/>
    <xf numFmtId="0" fontId="16" fillId="0" borderId="0" xfId="2018" applyFont="1" applyFill="1" applyBorder="1" applyAlignment="1">
      <alignment horizontal="left"/>
    </xf>
    <xf numFmtId="0" fontId="247" fillId="0" borderId="0" xfId="2018" applyFont="1" applyFill="1"/>
    <xf numFmtId="169" fontId="179" fillId="0" borderId="7" xfId="1513" applyNumberFormat="1" applyFont="1" applyFill="1" applyBorder="1" applyAlignment="1">
      <alignment horizontal="right"/>
    </xf>
    <xf numFmtId="175" fontId="257" fillId="0" borderId="0" xfId="1470" applyNumberFormat="1" applyFont="1" applyFill="1"/>
    <xf numFmtId="169" fontId="251" fillId="0" borderId="0" xfId="2018" applyNumberFormat="1" applyFont="1" applyFill="1"/>
    <xf numFmtId="0" fontId="179" fillId="0" borderId="0" xfId="2018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257" fillId="0" borderId="0" xfId="1513" applyNumberFormat="1" applyFont="1" applyFill="1" applyBorder="1" applyAlignment="1">
      <alignment horizontal="right"/>
    </xf>
    <xf numFmtId="169" fontId="251" fillId="0" borderId="0" xfId="2018" applyNumberFormat="1" applyFont="1" applyFill="1" applyBorder="1"/>
    <xf numFmtId="169" fontId="179" fillId="0" borderId="23" xfId="1513" applyNumberFormat="1" applyFont="1" applyFill="1" applyBorder="1" applyAlignment="1">
      <alignment horizontal="right"/>
    </xf>
    <xf numFmtId="39" fontId="16" fillId="0" borderId="0" xfId="2021" applyFont="1" applyFill="1"/>
    <xf numFmtId="39" fontId="251" fillId="0" borderId="0" xfId="2021" applyFont="1" applyFill="1"/>
    <xf numFmtId="39" fontId="16" fillId="0" borderId="0" xfId="2021" applyFont="1" applyFill="1" applyBorder="1"/>
    <xf numFmtId="41" fontId="16" fillId="0" borderId="0" xfId="2021" applyNumberFormat="1" applyFont="1" applyFill="1" applyBorder="1" applyAlignment="1"/>
    <xf numFmtId="165" fontId="16" fillId="0" borderId="0" xfId="1470" applyFont="1" applyFill="1" applyBorder="1" applyAlignment="1"/>
    <xf numFmtId="39" fontId="16" fillId="0" borderId="0" xfId="2021" applyFont="1" applyFill="1" applyAlignment="1"/>
    <xf numFmtId="325" fontId="179" fillId="0" borderId="0" xfId="2021" applyNumberFormat="1" applyFont="1" applyFill="1" applyBorder="1" applyAlignment="1"/>
    <xf numFmtId="39" fontId="16" fillId="0" borderId="0" xfId="2021" applyFont="1" applyFill="1" applyBorder="1" applyAlignment="1"/>
    <xf numFmtId="49" fontId="245" fillId="0" borderId="0" xfId="2021" applyNumberFormat="1" applyFont="1" applyFill="1" applyBorder="1" applyAlignment="1">
      <alignment horizontal="center"/>
    </xf>
    <xf numFmtId="39" fontId="16" fillId="0" borderId="0" xfId="2021" applyFont="1" applyFill="1" applyBorder="1" applyAlignment="1">
      <alignment horizontal="center"/>
    </xf>
    <xf numFmtId="49" fontId="16" fillId="0" borderId="0" xfId="2021" applyNumberFormat="1" applyFont="1" applyFill="1" applyBorder="1" applyAlignment="1">
      <alignment horizontal="center"/>
    </xf>
    <xf numFmtId="39" fontId="16" fillId="0" borderId="0" xfId="2021" applyFont="1" applyFill="1" applyBorder="1" applyAlignment="1">
      <alignment horizontal="left"/>
    </xf>
    <xf numFmtId="0" fontId="16" fillId="0" borderId="0" xfId="2021" applyNumberFormat="1" applyFont="1" applyFill="1" applyBorder="1" applyAlignment="1">
      <alignment horizontal="center"/>
    </xf>
    <xf numFmtId="0" fontId="16" fillId="0" borderId="0" xfId="2021" applyNumberFormat="1" applyFont="1" applyFill="1" applyBorder="1" applyAlignment="1"/>
    <xf numFmtId="0" fontId="179" fillId="0" borderId="0" xfId="2021" applyNumberFormat="1" applyFont="1" applyFill="1" applyAlignment="1">
      <alignment horizontal="left"/>
    </xf>
    <xf numFmtId="49" fontId="16" fillId="0" borderId="0" xfId="2021" quotePrefix="1" applyNumberFormat="1" applyFont="1" applyFill="1" applyAlignment="1">
      <alignment horizontal="center"/>
    </xf>
    <xf numFmtId="49" fontId="179" fillId="0" borderId="0" xfId="2021" quotePrefix="1" applyNumberFormat="1" applyFont="1" applyFill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37" fontId="16" fillId="0" borderId="0" xfId="2020" applyNumberFormat="1" applyFont="1" applyFill="1" applyAlignment="1">
      <alignment horizontal="left" indent="1"/>
    </xf>
    <xf numFmtId="49" fontId="16" fillId="0" borderId="0" xfId="2021" applyNumberFormat="1" applyFont="1" applyFill="1" applyAlignment="1">
      <alignment horizontal="center"/>
    </xf>
    <xf numFmtId="43" fontId="179" fillId="0" borderId="0" xfId="2021" quotePrefix="1" applyNumberFormat="1" applyFont="1" applyFill="1" applyAlignment="1">
      <alignment horizontal="left"/>
    </xf>
    <xf numFmtId="49" fontId="247" fillId="0" borderId="0" xfId="2021" quotePrefix="1" applyNumberFormat="1" applyFont="1" applyFill="1" applyAlignment="1">
      <alignment horizontal="center"/>
    </xf>
    <xf numFmtId="0" fontId="55" fillId="0" borderId="0" xfId="2005" applyFont="1" applyFill="1"/>
    <xf numFmtId="165" fontId="16" fillId="0" borderId="0" xfId="1470" applyFont="1" applyFill="1" applyAlignment="1">
      <alignment horizontal="right"/>
    </xf>
    <xf numFmtId="323" fontId="260" fillId="0" borderId="0" xfId="0" applyNumberFormat="1" applyFont="1" applyFill="1"/>
    <xf numFmtId="49" fontId="252" fillId="0" borderId="0" xfId="0" applyNumberFormat="1" applyFont="1" applyFill="1" applyAlignment="1"/>
    <xf numFmtId="169" fontId="252" fillId="0" borderId="0" xfId="1470" applyNumberFormat="1" applyFont="1" applyFill="1"/>
    <xf numFmtId="323" fontId="252" fillId="0" borderId="0" xfId="0" applyNumberFormat="1" applyFont="1" applyFill="1"/>
    <xf numFmtId="323" fontId="252" fillId="0" borderId="0" xfId="0" applyNumberFormat="1" applyFont="1" applyFill="1" applyAlignment="1">
      <alignment horizontal="justify"/>
    </xf>
    <xf numFmtId="49" fontId="252" fillId="0" borderId="0" xfId="0" applyNumberFormat="1" applyFont="1" applyFill="1" applyAlignment="1">
      <alignment horizontal="center"/>
    </xf>
    <xf numFmtId="323" fontId="253" fillId="0" borderId="0" xfId="0" applyNumberFormat="1" applyFont="1" applyFill="1" applyAlignment="1">
      <alignment horizontal="center"/>
    </xf>
    <xf numFmtId="49" fontId="252" fillId="0" borderId="0" xfId="0" applyNumberFormat="1" applyFont="1" applyFill="1"/>
    <xf numFmtId="49" fontId="261" fillId="0" borderId="0" xfId="0" applyNumberFormat="1" applyFont="1" applyFill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 applyFill="1" applyAlignment="1"/>
    <xf numFmtId="325" fontId="252" fillId="0" borderId="0" xfId="0" applyNumberFormat="1" applyFont="1" applyFill="1" applyAlignment="1"/>
    <xf numFmtId="323" fontId="252" fillId="0" borderId="0" xfId="0" applyNumberFormat="1" applyFont="1" applyFill="1" applyAlignment="1">
      <alignment horizontal="left"/>
    </xf>
    <xf numFmtId="325" fontId="253" fillId="0" borderId="7" xfId="0" applyNumberFormat="1" applyFont="1" applyFill="1" applyBorder="1" applyAlignment="1"/>
    <xf numFmtId="325" fontId="253" fillId="0" borderId="0" xfId="0" applyNumberFormat="1" applyFont="1" applyFill="1" applyAlignment="1"/>
    <xf numFmtId="325" fontId="16" fillId="0" borderId="0" xfId="1495" applyNumberFormat="1" applyFont="1" applyFill="1"/>
    <xf numFmtId="43" fontId="252" fillId="0" borderId="10" xfId="1495" applyFont="1" applyFill="1" applyBorder="1"/>
    <xf numFmtId="325" fontId="252" fillId="0" borderId="0" xfId="0" applyNumberFormat="1" applyFont="1" applyFill="1" applyBorder="1" applyAlignment="1"/>
    <xf numFmtId="43" fontId="252" fillId="0" borderId="0" xfId="1495" applyFont="1" applyFill="1" applyBorder="1"/>
    <xf numFmtId="325" fontId="253" fillId="0" borderId="23" xfId="0" applyNumberFormat="1" applyFont="1" applyFill="1" applyBorder="1" applyAlignment="1"/>
    <xf numFmtId="169" fontId="252" fillId="0" borderId="0" xfId="1470" applyNumberFormat="1" applyFont="1" applyFill="1" applyAlignment="1"/>
    <xf numFmtId="169" fontId="252" fillId="0" borderId="0" xfId="1495" applyNumberFormat="1" applyFont="1" applyFill="1" applyBorder="1" applyAlignment="1"/>
    <xf numFmtId="169" fontId="252" fillId="0" borderId="0" xfId="1495" applyNumberFormat="1" applyFont="1" applyFill="1" applyAlignment="1"/>
    <xf numFmtId="323" fontId="253" fillId="0" borderId="0" xfId="0" applyNumberFormat="1" applyFont="1" applyFill="1" applyAlignment="1">
      <alignment wrapText="1"/>
    </xf>
    <xf numFmtId="325" fontId="253" fillId="0" borderId="0" xfId="0" applyNumberFormat="1" applyFont="1" applyFill="1" applyBorder="1" applyAlignment="1"/>
    <xf numFmtId="323" fontId="252" fillId="0" borderId="0" xfId="0" applyNumberFormat="1" applyFont="1" applyFill="1" applyAlignment="1">
      <alignment horizontal="left" wrapText="1"/>
    </xf>
    <xf numFmtId="323" fontId="252" fillId="0" borderId="0" xfId="0" applyNumberFormat="1" applyFont="1" applyFill="1" applyAlignment="1">
      <alignment wrapText="1"/>
    </xf>
    <xf numFmtId="325" fontId="253" fillId="0" borderId="55" xfId="0" applyNumberFormat="1" applyFont="1" applyFill="1" applyBorder="1" applyAlignment="1"/>
    <xf numFmtId="323" fontId="16" fillId="0" borderId="0" xfId="0" applyNumberFormat="1" applyFont="1" applyFill="1" applyAlignment="1">
      <alignment wrapText="1"/>
    </xf>
    <xf numFmtId="43" fontId="253" fillId="0" borderId="23" xfId="0" applyNumberFormat="1" applyFont="1" applyFill="1" applyBorder="1" applyAlignment="1"/>
    <xf numFmtId="43" fontId="253" fillId="0" borderId="0" xfId="0" applyNumberFormat="1" applyFont="1" applyFill="1" applyAlignment="1"/>
    <xf numFmtId="324" fontId="253" fillId="0" borderId="0" xfId="0" applyNumberFormat="1" applyFont="1" applyFill="1" applyBorder="1" applyAlignment="1"/>
    <xf numFmtId="325" fontId="253" fillId="0" borderId="0" xfId="0" applyNumberFormat="1" applyFont="1" applyFill="1" applyAlignment="1">
      <alignment horizontal="right"/>
    </xf>
    <xf numFmtId="169" fontId="252" fillId="0" borderId="10" xfId="0" applyNumberFormat="1" applyFont="1" applyFill="1" applyBorder="1"/>
    <xf numFmtId="169" fontId="252" fillId="0" borderId="0" xfId="0" applyNumberFormat="1" applyFont="1" applyFill="1" applyAlignment="1"/>
    <xf numFmtId="169" fontId="252" fillId="0" borderId="0" xfId="0" applyNumberFormat="1" applyFont="1" applyFill="1" applyBorder="1"/>
    <xf numFmtId="169" fontId="252" fillId="0" borderId="0" xfId="0" applyNumberFormat="1" applyFont="1" applyFill="1" applyBorder="1" applyAlignment="1"/>
    <xf numFmtId="323" fontId="252" fillId="0" borderId="0" xfId="0" applyNumberFormat="1" applyFont="1" applyFill="1" applyBorder="1"/>
    <xf numFmtId="169" fontId="253" fillId="0" borderId="10" xfId="0" applyNumberFormat="1" applyFont="1" applyFill="1" applyBorder="1"/>
    <xf numFmtId="169" fontId="253" fillId="0" borderId="0" xfId="0" applyNumberFormat="1" applyFont="1" applyFill="1" applyAlignment="1"/>
    <xf numFmtId="323" fontId="253" fillId="0" borderId="0" xfId="0" applyNumberFormat="1" applyFont="1" applyFill="1"/>
    <xf numFmtId="169" fontId="253" fillId="0" borderId="0" xfId="0" applyNumberFormat="1" applyFont="1" applyFill="1" applyBorder="1"/>
    <xf numFmtId="169" fontId="253" fillId="0" borderId="10" xfId="1495" applyNumberFormat="1" applyFont="1" applyFill="1" applyBorder="1"/>
    <xf numFmtId="169" fontId="253" fillId="0" borderId="0" xfId="0" applyNumberFormat="1" applyFont="1" applyFill="1" applyBorder="1" applyAlignment="1"/>
    <xf numFmtId="323" fontId="253" fillId="0" borderId="0" xfId="0" applyNumberFormat="1" applyFont="1" applyFill="1" applyBorder="1"/>
    <xf numFmtId="169" fontId="252" fillId="0" borderId="0" xfId="0" applyNumberFormat="1" applyFont="1" applyFill="1"/>
    <xf numFmtId="169" fontId="253" fillId="0" borderId="0" xfId="0" applyNumberFormat="1" applyFont="1" applyFill="1"/>
    <xf numFmtId="169" fontId="253" fillId="0" borderId="55" xfId="0" applyNumberFormat="1" applyFont="1" applyFill="1" applyBorder="1"/>
    <xf numFmtId="324" fontId="253" fillId="0" borderId="0" xfId="0" applyNumberFormat="1" applyFont="1" applyFill="1" applyAlignment="1"/>
    <xf numFmtId="324" fontId="253" fillId="0" borderId="0" xfId="0" applyNumberFormat="1" applyFont="1" applyFill="1" applyAlignment="1">
      <alignment horizontal="center"/>
    </xf>
    <xf numFmtId="325" fontId="252" fillId="0" borderId="10" xfId="0" applyNumberFormat="1" applyFont="1" applyFill="1" applyBorder="1" applyAlignment="1"/>
    <xf numFmtId="43" fontId="252" fillId="0" borderId="10" xfId="1470" applyNumberFormat="1" applyFont="1" applyFill="1" applyBorder="1"/>
    <xf numFmtId="169" fontId="253" fillId="0" borderId="23" xfId="0" applyNumberFormat="1" applyFont="1" applyFill="1" applyBorder="1"/>
    <xf numFmtId="175" fontId="263" fillId="0" borderId="0" xfId="1470" applyNumberFormat="1" applyFont="1" applyFill="1"/>
    <xf numFmtId="175" fontId="263" fillId="0" borderId="0" xfId="1470" applyNumberFormat="1" applyFont="1" applyFill="1" applyAlignment="1">
      <alignment horizontal="center"/>
    </xf>
    <xf numFmtId="39" fontId="179" fillId="0" borderId="0" xfId="2021" applyFont="1" applyFill="1" applyBorder="1" applyAlignment="1"/>
    <xf numFmtId="37" fontId="245" fillId="0" borderId="0" xfId="2021" applyNumberFormat="1" applyFont="1" applyFill="1" applyBorder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 applyFill="1" applyBorder="1" applyAlignment="1"/>
    <xf numFmtId="39" fontId="255" fillId="0" borderId="0" xfId="2021" applyFont="1" applyFill="1" applyBorder="1" applyAlignment="1"/>
    <xf numFmtId="37" fontId="255" fillId="0" borderId="0" xfId="1470" applyNumberFormat="1" applyFont="1" applyFill="1" applyBorder="1" applyAlignment="1"/>
    <xf numFmtId="39" fontId="251" fillId="0" borderId="0" xfId="2021" applyFont="1" applyFill="1" applyAlignment="1"/>
    <xf numFmtId="39" fontId="179" fillId="0" borderId="0" xfId="2021" applyFont="1" applyFill="1"/>
    <xf numFmtId="37" fontId="16" fillId="0" borderId="0" xfId="2021" applyNumberFormat="1" applyFont="1" applyFill="1" applyBorder="1" applyAlignment="1"/>
    <xf numFmtId="41" fontId="16" fillId="0" borderId="10" xfId="2021" applyNumberFormat="1" applyFont="1" applyFill="1" applyBorder="1" applyAlignment="1"/>
    <xf numFmtId="37" fontId="16" fillId="0" borderId="0" xfId="1470" applyNumberFormat="1" applyFont="1" applyFill="1" applyBorder="1" applyAlignment="1"/>
    <xf numFmtId="175" fontId="179" fillId="0" borderId="23" xfId="1470" applyNumberFormat="1" applyFont="1" applyFill="1" applyBorder="1"/>
    <xf numFmtId="175" fontId="179" fillId="0" borderId="0" xfId="1470" applyNumberFormat="1" applyFont="1" applyFill="1"/>
    <xf numFmtId="39" fontId="245" fillId="0" borderId="0" xfId="2021" applyFont="1" applyFill="1" applyBorder="1" applyAlignment="1">
      <alignment horizontal="center"/>
    </xf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 applyFont="1" applyFill="1" applyBorder="1"/>
    <xf numFmtId="175" fontId="16" fillId="0" borderId="0" xfId="2021" applyNumberFormat="1" applyFont="1" applyFill="1" applyBorder="1" applyAlignment="1"/>
    <xf numFmtId="175" fontId="16" fillId="0" borderId="10" xfId="2021" applyNumberFormat="1" applyFont="1" applyFill="1" applyBorder="1" applyAlignmen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 applyFill="1" applyBorder="1"/>
    <xf numFmtId="323" fontId="261" fillId="0" borderId="0" xfId="0" applyNumberFormat="1" applyFont="1" applyFill="1" applyAlignment="1">
      <alignment horizontal="center"/>
    </xf>
    <xf numFmtId="323" fontId="252" fillId="0" borderId="0" xfId="0" applyNumberFormat="1" applyFont="1" applyFill="1" applyBorder="1" applyAlignment="1"/>
    <xf numFmtId="175" fontId="252" fillId="0" borderId="0" xfId="1470" applyNumberFormat="1" applyFont="1" applyFill="1" applyAlignment="1"/>
    <xf numFmtId="323" fontId="264" fillId="0" borderId="0" xfId="0" applyNumberFormat="1" applyFont="1" applyFill="1" applyAlignment="1">
      <alignment horizontal="right"/>
    </xf>
    <xf numFmtId="323" fontId="252" fillId="0" borderId="0" xfId="0" applyNumberFormat="1" applyFont="1" applyFill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ont="1" applyFill="1"/>
    <xf numFmtId="323" fontId="261" fillId="0" borderId="0" xfId="0" applyNumberFormat="1" applyFont="1" applyFill="1" applyAlignment="1"/>
    <xf numFmtId="43" fontId="252" fillId="0" borderId="0" xfId="1470" applyNumberFormat="1" applyFont="1" applyFill="1" applyBorder="1"/>
    <xf numFmtId="325" fontId="252" fillId="0" borderId="0" xfId="0" applyNumberFormat="1" applyFont="1" applyFill="1" applyAlignment="1">
      <alignment horizontal="right"/>
    </xf>
    <xf numFmtId="43" fontId="16" fillId="0" borderId="0" xfId="1470" applyNumberFormat="1" applyFont="1" applyFill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Fill="1" applyBorder="1" applyAlignment="1"/>
    <xf numFmtId="326" fontId="252" fillId="0" borderId="0" xfId="0" applyNumberFormat="1" applyFont="1" applyFill="1" applyAlignme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 applyFill="1" applyAlignment="1"/>
    <xf numFmtId="0" fontId="253" fillId="0" borderId="0" xfId="0" applyNumberFormat="1" applyFont="1" applyFill="1" applyAlignment="1"/>
    <xf numFmtId="169" fontId="252" fillId="0" borderId="0" xfId="0" applyNumberFormat="1" applyFont="1" applyFill="1" applyAlignment="1">
      <alignment horizontal="right"/>
    </xf>
    <xf numFmtId="323" fontId="261" fillId="0" borderId="0" xfId="0" quotePrefix="1" applyNumberFormat="1" applyFont="1" applyFill="1" applyAlignment="1">
      <alignment horizontal="center"/>
    </xf>
    <xf numFmtId="169" fontId="252" fillId="0" borderId="0" xfId="1470" applyNumberFormat="1" applyFont="1" applyFill="1" applyBorder="1"/>
    <xf numFmtId="169" fontId="16" fillId="0" borderId="0" xfId="1470" applyNumberFormat="1" applyFont="1" applyFill="1" applyAlignment="1"/>
    <xf numFmtId="41" fontId="16" fillId="0" borderId="0" xfId="1470" quotePrefix="1" applyNumberFormat="1" applyFont="1" applyFill="1" applyAlignment="1">
      <alignment horizontal="center"/>
    </xf>
    <xf numFmtId="323" fontId="252" fillId="0" borderId="0" xfId="2019" applyNumberFormat="1" applyFont="1" applyFill="1"/>
    <xf numFmtId="169" fontId="16" fillId="0" borderId="10" xfId="1470" applyNumberFormat="1" applyFont="1" applyFill="1" applyBorder="1" applyAlignment="1"/>
    <xf numFmtId="0" fontId="253" fillId="0" borderId="0" xfId="0" applyNumberFormat="1" applyFont="1" applyAlignment="1"/>
    <xf numFmtId="0" fontId="252" fillId="0" borderId="0" xfId="0" applyNumberFormat="1" applyFont="1" applyAlignment="1"/>
    <xf numFmtId="323" fontId="262" fillId="0" borderId="0" xfId="0" applyNumberFormat="1" applyFont="1" applyFill="1" applyAlignment="1">
      <alignment horizontal="left"/>
    </xf>
    <xf numFmtId="1" fontId="16" fillId="0" borderId="0" xfId="2018" applyNumberFormat="1" applyFont="1" applyFill="1" applyBorder="1" applyAlignment="1">
      <alignment horizontal="center"/>
    </xf>
    <xf numFmtId="0" fontId="16" fillId="0" borderId="0" xfId="2014" applyFont="1" applyFill="1" applyAlignment="1">
      <alignment horizontal="center"/>
    </xf>
    <xf numFmtId="49" fontId="16" fillId="0" borderId="10" xfId="2021" quotePrefix="1" applyNumberFormat="1" applyFont="1" applyFill="1" applyBorder="1" applyAlignment="1">
      <alignment horizontal="center"/>
    </xf>
    <xf numFmtId="41" fontId="16" fillId="0" borderId="0" xfId="2016" applyNumberFormat="1" applyFont="1" applyFill="1" applyBorder="1"/>
    <xf numFmtId="325" fontId="16" fillId="0" borderId="0" xfId="2013" applyNumberFormat="1" applyFont="1" applyFill="1" applyBorder="1" applyAlignment="1"/>
    <xf numFmtId="43" fontId="252" fillId="0" borderId="0" xfId="0" applyNumberFormat="1" applyFont="1" applyFill="1" applyBorder="1" applyAlignment="1"/>
    <xf numFmtId="43" fontId="253" fillId="0" borderId="0" xfId="0" applyNumberFormat="1" applyFont="1" applyFill="1" applyBorder="1" applyAlignment="1"/>
    <xf numFmtId="43" fontId="16" fillId="0" borderId="10" xfId="1470" applyNumberFormat="1" applyFont="1" applyFill="1" applyBorder="1" applyAlignment="1">
      <alignment horizontal="right"/>
    </xf>
    <xf numFmtId="169" fontId="252" fillId="0" borderId="0" xfId="1495" applyNumberFormat="1" applyFont="1" applyFill="1" applyBorder="1"/>
    <xf numFmtId="169" fontId="252" fillId="0" borderId="10" xfId="1495" applyNumberFormat="1" applyFont="1" applyFill="1" applyBorder="1"/>
    <xf numFmtId="175" fontId="16" fillId="0" borderId="10" xfId="1513" applyNumberFormat="1" applyFont="1" applyFill="1" applyBorder="1" applyAlignment="1">
      <alignment horizontal="right"/>
    </xf>
    <xf numFmtId="0" fontId="263" fillId="0" borderId="0" xfId="2018" applyFont="1" applyFill="1"/>
    <xf numFmtId="0" fontId="263" fillId="0" borderId="0" xfId="2018" applyFont="1" applyFill="1" applyAlignment="1">
      <alignment horizontal="center"/>
    </xf>
    <xf numFmtId="165" fontId="257" fillId="0" borderId="0" xfId="1470" applyFont="1" applyFill="1"/>
    <xf numFmtId="0" fontId="257" fillId="0" borderId="0" xfId="2018" applyFont="1" applyFill="1"/>
    <xf numFmtId="0" fontId="258" fillId="0" borderId="0" xfId="2018" applyFont="1" applyFill="1" applyAlignment="1">
      <alignment horizontal="center"/>
    </xf>
    <xf numFmtId="0" fontId="257" fillId="0" borderId="0" xfId="2018" applyFont="1" applyFill="1" applyBorder="1"/>
    <xf numFmtId="175" fontId="257" fillId="0" borderId="0" xfId="1470" applyNumberFormat="1" applyFont="1" applyFill="1" applyBorder="1"/>
    <xf numFmtId="39" fontId="257" fillId="0" borderId="0" xfId="2021" applyFont="1" applyFill="1"/>
    <xf numFmtId="323" fontId="257" fillId="0" borderId="0" xfId="0" applyNumberFormat="1" applyFont="1" applyFill="1"/>
    <xf numFmtId="43" fontId="257" fillId="0" borderId="0" xfId="2018" applyNumberFormat="1" applyFont="1" applyFill="1"/>
    <xf numFmtId="43" fontId="257" fillId="0" borderId="0" xfId="2018" applyNumberFormat="1" applyFont="1" applyFill="1" applyBorder="1"/>
    <xf numFmtId="43" fontId="257" fillId="0" borderId="0" xfId="1470" applyNumberFormat="1" applyFont="1" applyFill="1" applyBorder="1" applyAlignment="1">
      <alignment horizontal="right"/>
    </xf>
    <xf numFmtId="37" fontId="257" fillId="0" borderId="0" xfId="2021" applyNumberFormat="1" applyFont="1" applyFill="1"/>
    <xf numFmtId="175" fontId="256" fillId="0" borderId="0" xfId="1470" applyNumberFormat="1" applyFont="1" applyFill="1" applyAlignment="1">
      <alignment horizontal="center"/>
    </xf>
    <xf numFmtId="49" fontId="257" fillId="0" borderId="0" xfId="0" applyNumberFormat="1" applyFont="1" applyFill="1"/>
    <xf numFmtId="323" fontId="179" fillId="0" borderId="0" xfId="0" applyNumberFormat="1" applyFont="1" applyFill="1" applyAlignment="1"/>
    <xf numFmtId="175" fontId="265" fillId="0" borderId="0" xfId="1470" applyNumberFormat="1" applyFont="1" applyFill="1"/>
    <xf numFmtId="175" fontId="265" fillId="0" borderId="0" xfId="1470" applyNumberFormat="1" applyFont="1" applyFill="1" applyAlignment="1">
      <alignment horizontal="center"/>
    </xf>
    <xf numFmtId="175" fontId="259" fillId="0" borderId="0" xfId="1470" applyNumberFormat="1" applyFont="1" applyFill="1"/>
    <xf numFmtId="0" fontId="257" fillId="0" borderId="0" xfId="2018" applyFont="1" applyFill="1" applyAlignment="1"/>
    <xf numFmtId="39" fontId="257" fillId="0" borderId="0" xfId="2021" applyFont="1" applyFill="1" applyBorder="1"/>
    <xf numFmtId="43" fontId="259" fillId="0" borderId="0" xfId="2021" quotePrefix="1" applyNumberFormat="1" applyFont="1" applyFill="1" applyAlignment="1">
      <alignment horizontal="left"/>
    </xf>
    <xf numFmtId="49" fontId="259" fillId="0" borderId="0" xfId="2021" applyNumberFormat="1" applyFont="1" applyFill="1" applyAlignment="1">
      <alignment horizontal="center"/>
    </xf>
    <xf numFmtId="49" fontId="259" fillId="0" borderId="0" xfId="2021" quotePrefix="1" applyNumberFormat="1" applyFont="1" applyFill="1" applyAlignment="1">
      <alignment horizontal="center"/>
    </xf>
    <xf numFmtId="0" fontId="257" fillId="0" borderId="0" xfId="2021" applyNumberFormat="1" applyFont="1" applyFill="1" applyBorder="1" applyAlignment="1"/>
    <xf numFmtId="39" fontId="257" fillId="0" borderId="0" xfId="2021" applyFont="1" applyFill="1" applyBorder="1" applyAlignment="1">
      <alignment horizontal="center"/>
    </xf>
    <xf numFmtId="49" fontId="258" fillId="0" borderId="0" xfId="2021" applyNumberFormat="1" applyFont="1" applyFill="1" applyBorder="1" applyAlignment="1">
      <alignment horizontal="center"/>
    </xf>
    <xf numFmtId="39" fontId="259" fillId="0" borderId="0" xfId="2021" applyFont="1" applyFill="1" applyBorder="1" applyAlignment="1"/>
    <xf numFmtId="39" fontId="259" fillId="0" borderId="0" xfId="2021" applyFont="1" applyFill="1" applyBorder="1"/>
    <xf numFmtId="165" fontId="257" fillId="0" borderId="0" xfId="1470" applyFont="1" applyFill="1" applyBorder="1"/>
    <xf numFmtId="0" fontId="251" fillId="0" borderId="0" xfId="2018" applyFont="1" applyFill="1" applyBorder="1"/>
    <xf numFmtId="43" fontId="251" fillId="0" borderId="0" xfId="2018" applyNumberFormat="1" applyFont="1" applyFill="1"/>
    <xf numFmtId="175" fontId="251" fillId="0" borderId="0" xfId="2018" applyNumberFormat="1" applyFont="1" applyFill="1"/>
    <xf numFmtId="165" fontId="16" fillId="0" borderId="0" xfId="1470" applyFont="1" applyFill="1" applyAlignment="1"/>
    <xf numFmtId="175" fontId="16" fillId="0" borderId="0" xfId="1470" applyNumberFormat="1" applyFont="1" applyFill="1" applyAlignment="1">
      <alignment horizontal="right"/>
    </xf>
    <xf numFmtId="165" fontId="257" fillId="0" borderId="0" xfId="1470" applyFont="1" applyFill="1" applyAlignment="1"/>
    <xf numFmtId="325" fontId="16" fillId="0" borderId="11" xfId="2013" applyNumberFormat="1" applyFont="1" applyFill="1" applyBorder="1" applyAlignment="1"/>
    <xf numFmtId="0" fontId="257" fillId="59" borderId="0" xfId="2018" applyFont="1" applyFill="1"/>
    <xf numFmtId="175" fontId="257" fillId="0" borderId="0" xfId="2018" applyNumberFormat="1" applyFont="1" applyFill="1"/>
    <xf numFmtId="39" fontId="251" fillId="0" borderId="0" xfId="2021" applyFont="1" applyFill="1" applyBorder="1" applyAlignment="1"/>
    <xf numFmtId="175" fontId="251" fillId="0" borderId="0" xfId="1470" applyNumberFormat="1" applyFont="1" applyFill="1" applyAlignment="1"/>
    <xf numFmtId="175" fontId="255" fillId="0" borderId="0" xfId="1470" applyNumberFormat="1" applyFont="1" applyFill="1"/>
    <xf numFmtId="175" fontId="251" fillId="0" borderId="0" xfId="1470" applyNumberFormat="1" applyFont="1" applyFill="1" applyBorder="1" applyAlignment="1"/>
    <xf numFmtId="37" fontId="136" fillId="0" borderId="0" xfId="2018" applyNumberFormat="1" applyFont="1" applyAlignment="1">
      <alignment horizontal="left"/>
    </xf>
    <xf numFmtId="37" fontId="136" fillId="0" borderId="0" xfId="2016" applyNumberFormat="1" applyFont="1" applyAlignment="1">
      <alignment horizontal="left"/>
    </xf>
    <xf numFmtId="0" fontId="233" fillId="0" borderId="0" xfId="2016" applyFont="1"/>
    <xf numFmtId="37" fontId="55" fillId="0" borderId="0" xfId="2016" applyNumberFormat="1" applyFont="1"/>
    <xf numFmtId="37" fontId="55" fillId="0" borderId="0" xfId="2016" applyNumberFormat="1" applyFont="1" applyAlignment="1">
      <alignment horizontal="left"/>
    </xf>
    <xf numFmtId="0" fontId="2" fillId="0" borderId="0" xfId="2016" applyFont="1"/>
    <xf numFmtId="37" fontId="179" fillId="0" borderId="0" xfId="2016" applyNumberFormat="1" applyFont="1"/>
    <xf numFmtId="37" fontId="179" fillId="0" borderId="0" xfId="2016" applyNumberFormat="1" applyFont="1" applyAlignment="1">
      <alignment horizontal="left"/>
    </xf>
    <xf numFmtId="0" fontId="16" fillId="0" borderId="0" xfId="2016"/>
    <xf numFmtId="175" fontId="16" fillId="0" borderId="0" xfId="1470" applyNumberFormat="1" applyFont="1"/>
    <xf numFmtId="37" fontId="16" fillId="0" borderId="0" xfId="2016" applyNumberFormat="1" applyAlignment="1">
      <alignment horizontal="center"/>
    </xf>
    <xf numFmtId="49" fontId="245" fillId="0" borderId="0" xfId="2016" applyNumberFormat="1" applyFont="1" applyAlignment="1">
      <alignment horizontal="center"/>
    </xf>
    <xf numFmtId="37" fontId="247" fillId="0" borderId="0" xfId="2016" applyNumberFormat="1" applyFont="1" applyAlignment="1">
      <alignment horizontal="left"/>
    </xf>
    <xf numFmtId="49" fontId="16" fillId="0" borderId="0" xfId="2016" applyNumberFormat="1" applyAlignment="1">
      <alignment horizontal="center"/>
    </xf>
    <xf numFmtId="0" fontId="179" fillId="0" borderId="0" xfId="2016" applyFont="1"/>
    <xf numFmtId="1" fontId="16" fillId="0" borderId="0" xfId="2016" quotePrefix="1" applyNumberFormat="1" applyAlignment="1">
      <alignment horizontal="center"/>
    </xf>
    <xf numFmtId="0" fontId="16" fillId="0" borderId="0" xfId="2016" applyAlignment="1">
      <alignment horizontal="center"/>
    </xf>
    <xf numFmtId="0" fontId="16" fillId="0" borderId="0" xfId="2016" applyAlignment="1">
      <alignment horizontal="left"/>
    </xf>
    <xf numFmtId="49" fontId="246" fillId="0" borderId="0" xfId="2016" applyNumberFormat="1" applyFont="1" applyAlignment="1">
      <alignment horizontal="center"/>
    </xf>
    <xf numFmtId="37" fontId="247" fillId="0" borderId="0" xfId="2016" applyNumberFormat="1" applyFont="1"/>
    <xf numFmtId="37" fontId="16" fillId="0" borderId="0" xfId="2016" applyNumberFormat="1"/>
    <xf numFmtId="325" fontId="16" fillId="0" borderId="0" xfId="1512" applyNumberFormat="1" applyFont="1"/>
    <xf numFmtId="324" fontId="16" fillId="0" borderId="0" xfId="2016" applyNumberFormat="1"/>
    <xf numFmtId="325" fontId="16" fillId="0" borderId="0" xfId="2016" applyNumberFormat="1"/>
    <xf numFmtId="165" fontId="16" fillId="0" borderId="0" xfId="1470" applyFont="1"/>
    <xf numFmtId="41" fontId="16" fillId="0" borderId="0" xfId="1512" applyNumberFormat="1" applyFont="1"/>
    <xf numFmtId="0" fontId="16" fillId="0" borderId="0" xfId="0" applyFont="1"/>
    <xf numFmtId="39" fontId="16" fillId="0" borderId="0" xfId="2016" applyNumberFormat="1"/>
    <xf numFmtId="325" fontId="179" fillId="0" borderId="7" xfId="1512" applyNumberFormat="1" applyFont="1" applyBorder="1"/>
    <xf numFmtId="325" fontId="179" fillId="0" borderId="0" xfId="1512" applyNumberFormat="1" applyFont="1"/>
    <xf numFmtId="39" fontId="16" fillId="0" borderId="0" xfId="2015" applyAlignment="1">
      <alignment horizontal="left"/>
    </xf>
    <xf numFmtId="169" fontId="16" fillId="0" borderId="0" xfId="1512" applyNumberFormat="1" applyFont="1"/>
    <xf numFmtId="169" fontId="16" fillId="0" borderId="0" xfId="1470" applyNumberFormat="1" applyFont="1"/>
    <xf numFmtId="325" fontId="179" fillId="0" borderId="7" xfId="2016" applyNumberFormat="1" applyFont="1" applyBorder="1"/>
    <xf numFmtId="325" fontId="179" fillId="0" borderId="0" xfId="2016" applyNumberFormat="1" applyFont="1"/>
    <xf numFmtId="325" fontId="179" fillId="0" borderId="23" xfId="2016" applyNumberFormat="1" applyFont="1" applyBorder="1"/>
    <xf numFmtId="37" fontId="136" fillId="0" borderId="0" xfId="2016" applyNumberFormat="1" applyFont="1"/>
    <xf numFmtId="39" fontId="179" fillId="0" borderId="0" xfId="2016" applyNumberFormat="1" applyFont="1" applyAlignment="1">
      <alignment horizontal="left"/>
    </xf>
    <xf numFmtId="39" fontId="16" fillId="0" borderId="0" xfId="2016" applyNumberFormat="1" applyAlignment="1">
      <alignment horizontal="left"/>
    </xf>
    <xf numFmtId="39" fontId="247" fillId="0" borderId="0" xfId="2016" applyNumberFormat="1" applyFont="1"/>
    <xf numFmtId="175" fontId="16" fillId="0" borderId="0" xfId="2016" applyNumberFormat="1"/>
    <xf numFmtId="175" fontId="16" fillId="0" borderId="0" xfId="1512" applyNumberFormat="1" applyFont="1"/>
    <xf numFmtId="39" fontId="179" fillId="0" borderId="0" xfId="2016" applyNumberFormat="1" applyFont="1"/>
    <xf numFmtId="325" fontId="248" fillId="0" borderId="0" xfId="2016" applyNumberFormat="1" applyFont="1"/>
    <xf numFmtId="39" fontId="245" fillId="0" borderId="0" xfId="2016" applyNumberFormat="1" applyFont="1"/>
    <xf numFmtId="325" fontId="16" fillId="0" borderId="23" xfId="2016" applyNumberFormat="1" applyBorder="1"/>
    <xf numFmtId="165" fontId="16" fillId="0" borderId="0" xfId="1484" applyFont="1"/>
    <xf numFmtId="325" fontId="16" fillId="0" borderId="10" xfId="2016" applyNumberFormat="1" applyBorder="1"/>
    <xf numFmtId="0" fontId="179" fillId="0" borderId="0" xfId="0" applyFont="1"/>
    <xf numFmtId="325" fontId="16" fillId="0" borderId="10" xfId="1512" applyNumberFormat="1" applyFont="1" applyBorder="1"/>
    <xf numFmtId="165" fontId="16" fillId="0" borderId="10" xfId="1470" applyFont="1" applyBorder="1"/>
    <xf numFmtId="324" fontId="179" fillId="0" borderId="0" xfId="2016" applyNumberFormat="1" applyFont="1"/>
    <xf numFmtId="37" fontId="257" fillId="0" borderId="0" xfId="2016" applyNumberFormat="1" applyFont="1"/>
    <xf numFmtId="49" fontId="258" fillId="0" borderId="0" xfId="2016" applyNumberFormat="1" applyFont="1" applyAlignment="1">
      <alignment horizontal="center"/>
    </xf>
    <xf numFmtId="0" fontId="257" fillId="0" borderId="0" xfId="2016" applyFont="1"/>
    <xf numFmtId="0" fontId="245" fillId="0" borderId="0" xfId="2016" applyFont="1"/>
    <xf numFmtId="37" fontId="245" fillId="0" borderId="0" xfId="2016" applyNumberFormat="1" applyFont="1"/>
    <xf numFmtId="169" fontId="16" fillId="0" borderId="0" xfId="0" applyNumberFormat="1" applyFont="1" applyFill="1" applyBorder="1" applyAlignment="1"/>
    <xf numFmtId="323" fontId="252" fillId="60" borderId="0" xfId="0" applyNumberFormat="1" applyFont="1" applyFill="1" applyAlignment="1"/>
    <xf numFmtId="0" fontId="245" fillId="0" borderId="0" xfId="2018" applyFont="1" applyFill="1" applyBorder="1" applyAlignment="1">
      <alignment horizontal="center"/>
    </xf>
    <xf numFmtId="49" fontId="179" fillId="0" borderId="0" xfId="2021" applyNumberFormat="1" applyFont="1" applyFill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  <xf numFmtId="325" fontId="16" fillId="0" borderId="0" xfId="2016" applyNumberFormat="1" applyBorder="1"/>
    <xf numFmtId="0" fontId="16" fillId="0" borderId="0" xfId="2016" applyBorder="1"/>
    <xf numFmtId="323" fontId="252" fillId="61" borderId="0" xfId="0" applyNumberFormat="1" applyFont="1" applyFill="1" applyAlignment="1"/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49" fontId="258" fillId="0" borderId="0" xfId="2016" applyNumberFormat="1" applyFont="1" applyFill="1" applyAlignment="1">
      <alignment horizontal="center"/>
    </xf>
    <xf numFmtId="39" fontId="257" fillId="0" borderId="0" xfId="2021" applyFont="1" applyFill="1" applyAlignment="1"/>
    <xf numFmtId="39" fontId="257" fillId="0" borderId="0" xfId="2021" applyFont="1" applyFill="1" applyBorder="1" applyAlignment="1"/>
    <xf numFmtId="325" fontId="252" fillId="62" borderId="10" xfId="0" applyNumberFormat="1" applyFont="1" applyFill="1" applyBorder="1" applyAlignment="1"/>
    <xf numFmtId="41" fontId="179" fillId="0" borderId="10" xfId="2021" applyNumberFormat="1" applyFont="1" applyFill="1" applyBorder="1" applyAlignment="1"/>
    <xf numFmtId="325" fontId="16" fillId="0" borderId="0" xfId="2021" applyNumberFormat="1" applyFont="1" applyFill="1" applyBorder="1" applyAlignment="1"/>
    <xf numFmtId="325" fontId="16" fillId="0" borderId="10" xfId="2021" applyNumberFormat="1" applyFont="1" applyFill="1" applyBorder="1" applyAlignment="1"/>
    <xf numFmtId="165" fontId="16" fillId="0" borderId="10" xfId="1470" applyFont="1" applyFill="1" applyBorder="1" applyAlignment="1"/>
    <xf numFmtId="165" fontId="16" fillId="0" borderId="10" xfId="1470" applyFont="1" applyFill="1" applyBorder="1"/>
    <xf numFmtId="0" fontId="131" fillId="0" borderId="0" xfId="0" applyFont="1" applyFill="1"/>
    <xf numFmtId="325" fontId="16" fillId="0" borderId="0" xfId="2016" applyNumberFormat="1" applyFill="1"/>
    <xf numFmtId="169" fontId="16" fillId="0" borderId="0" xfId="1512" applyNumberFormat="1" applyFont="1" applyFill="1"/>
    <xf numFmtId="175" fontId="16" fillId="0" borderId="0" xfId="1470" applyNumberFormat="1" applyFont="1" applyFill="1" applyAlignment="1"/>
    <xf numFmtId="0" fontId="245" fillId="0" borderId="0" xfId="2018" applyFont="1" applyFill="1" applyBorder="1" applyAlignment="1">
      <alignment horizontal="center"/>
    </xf>
    <xf numFmtId="39" fontId="16" fillId="0" borderId="0" xfId="2016" applyNumberFormat="1" applyFill="1"/>
    <xf numFmtId="37" fontId="16" fillId="0" borderId="0" xfId="2016" applyNumberFormat="1" applyFill="1"/>
    <xf numFmtId="165" fontId="252" fillId="0" borderId="10" xfId="1470" applyFont="1" applyFill="1" applyBorder="1" applyAlignment="1"/>
    <xf numFmtId="165" fontId="251" fillId="0" borderId="0" xfId="1470" applyFont="1"/>
    <xf numFmtId="165" fontId="256" fillId="0" borderId="0" xfId="1470" applyFont="1" applyFill="1" applyAlignment="1">
      <alignment horizontal="center"/>
    </xf>
    <xf numFmtId="165" fontId="256" fillId="0" borderId="0" xfId="1470" applyFont="1" applyAlignment="1">
      <alignment horizontal="center"/>
    </xf>
    <xf numFmtId="175" fontId="251" fillId="0" borderId="0" xfId="1470" applyNumberFormat="1" applyFont="1"/>
    <xf numFmtId="43" fontId="251" fillId="0" borderId="0" xfId="1470" applyNumberFormat="1" applyFont="1" applyFill="1" applyAlignment="1">
      <alignment horizontal="left"/>
    </xf>
    <xf numFmtId="43" fontId="256" fillId="0" borderId="0" xfId="1470" applyNumberFormat="1" applyFont="1" applyFill="1" applyAlignment="1">
      <alignment horizontal="center"/>
    </xf>
    <xf numFmtId="43" fontId="255" fillId="0" borderId="0" xfId="1495" applyFont="1" applyFill="1" applyBorder="1" applyAlignment="1"/>
    <xf numFmtId="43" fontId="255" fillId="0" borderId="0" xfId="1495" applyFont="1" applyFill="1" applyAlignment="1"/>
    <xf numFmtId="43" fontId="251" fillId="0" borderId="0" xfId="1470" applyNumberFormat="1" applyFont="1" applyFill="1"/>
    <xf numFmtId="323" fontId="251" fillId="0" borderId="0" xfId="0" applyNumberFormat="1" applyFont="1" applyFill="1"/>
    <xf numFmtId="49" fontId="251" fillId="0" borderId="0" xfId="0" applyNumberFormat="1" applyFont="1" applyFill="1"/>
    <xf numFmtId="0" fontId="245" fillId="0" borderId="0" xfId="2016" applyFont="1" applyAlignment="1">
      <alignment horizontal="center"/>
    </xf>
    <xf numFmtId="0" fontId="179" fillId="0" borderId="0" xfId="2016" applyFont="1" applyAlignment="1">
      <alignment horizontal="center"/>
    </xf>
    <xf numFmtId="0" fontId="179" fillId="0" borderId="0" xfId="2016" applyFont="1" applyAlignment="1">
      <alignment horizontal="center" wrapText="1"/>
    </xf>
    <xf numFmtId="49" fontId="252" fillId="0" borderId="0" xfId="0" applyNumberFormat="1" applyFont="1" applyFill="1" applyAlignment="1">
      <alignment horizontal="center" vertical="center" wrapText="1"/>
    </xf>
    <xf numFmtId="323" fontId="261" fillId="0" borderId="0" xfId="0" applyNumberFormat="1" applyFont="1" applyFill="1" applyAlignment="1">
      <alignment horizontal="center"/>
    </xf>
    <xf numFmtId="323" fontId="253" fillId="0" borderId="0" xfId="0" applyNumberFormat="1" applyFont="1" applyFill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16" fillId="0" borderId="10" xfId="2018" applyFont="1" applyFill="1" applyBorder="1" applyAlignment="1">
      <alignment horizontal="center"/>
    </xf>
    <xf numFmtId="0" fontId="245" fillId="0" borderId="0" xfId="2018" applyFont="1" applyFill="1" applyBorder="1" applyAlignment="1">
      <alignment horizontal="center"/>
    </xf>
    <xf numFmtId="0" fontId="179" fillId="0" borderId="0" xfId="2018" applyFont="1" applyFill="1" applyAlignment="1">
      <alignment horizontal="left"/>
    </xf>
    <xf numFmtId="49" fontId="179" fillId="0" borderId="0" xfId="2021" applyNumberFormat="1" applyFont="1" applyFill="1" applyAlignment="1">
      <alignment horizontal="center"/>
    </xf>
    <xf numFmtId="49" fontId="16" fillId="0" borderId="10" xfId="2021" applyNumberFormat="1" applyFont="1" applyFill="1" applyBorder="1" applyAlignment="1">
      <alignment horizontal="center"/>
    </xf>
    <xf numFmtId="49" fontId="245" fillId="0" borderId="0" xfId="2021" applyNumberFormat="1" applyFont="1" applyFill="1" applyBorder="1" applyAlignment="1">
      <alignment horizontal="center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2" xfId="2394" xr:uid="{00000000-0005-0000-0000-00005A090000}"/>
    <cellStyle name="ส่วนที่ถูกเน้น3" xfId="2395" xr:uid="{00000000-0005-0000-0000-00005B090000}"/>
    <cellStyle name="ส่วนที่ถูกเน้น4" xfId="2396" xr:uid="{00000000-0005-0000-0000-00005C090000}"/>
    <cellStyle name="ส่วนที่ถูกเน้น5" xfId="2397" xr:uid="{00000000-0005-0000-0000-00005D090000}"/>
    <cellStyle name="ส่วนที่ถูกเน้น6" xfId="2398" xr:uid="{00000000-0005-0000-0000-00005E090000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tabSelected="1" view="pageBreakPreview" zoomScale="70" zoomScaleNormal="80" zoomScaleSheetLayoutView="70" workbookViewId="0">
      <selection activeCell="G4" sqref="G4"/>
    </sheetView>
  </sheetViews>
  <sheetFormatPr defaultColWidth="8.1796875" defaultRowHeight="19.5" customHeight="1"/>
  <cols>
    <col min="1" max="3" width="2.453125" style="281" customWidth="1"/>
    <col min="4" max="4" width="32.6328125" style="281" customWidth="1"/>
    <col min="5" max="5" width="7.36328125" style="331" customWidth="1"/>
    <col min="6" max="6" width="0.81640625" style="272" customWidth="1"/>
    <col min="7" max="7" width="13.54296875" style="281" customWidth="1"/>
    <col min="8" max="8" width="0.81640625" style="281" customWidth="1"/>
    <col min="9" max="9" width="12.1796875" style="281" bestFit="1" customWidth="1"/>
    <col min="10" max="10" width="0.81640625" style="281" customWidth="1"/>
    <col min="11" max="11" width="13.54296875" style="281" customWidth="1"/>
    <col min="12" max="12" width="0.81640625" style="281" customWidth="1"/>
    <col min="13" max="13" width="12.1796875" style="281" bestFit="1" customWidth="1"/>
    <col min="14" max="16384" width="8.1796875" style="269"/>
  </cols>
  <sheetData>
    <row r="1" spans="1:13" s="263" customFormat="1" ht="19.5" customHeight="1">
      <c r="A1" s="261" t="s">
        <v>49</v>
      </c>
      <c r="B1" s="262"/>
      <c r="C1" s="262"/>
      <c r="D1" s="262"/>
      <c r="E1" s="328"/>
      <c r="F1" s="262"/>
      <c r="G1" s="262"/>
      <c r="H1" s="262"/>
      <c r="I1" s="262"/>
      <c r="J1" s="262"/>
      <c r="K1" s="262"/>
      <c r="L1" s="262"/>
      <c r="M1" s="262"/>
    </row>
    <row r="2" spans="1:13" s="266" customFormat="1" ht="19.5" customHeight="1">
      <c r="A2" s="264" t="s">
        <v>71</v>
      </c>
      <c r="B2" s="264"/>
      <c r="C2" s="264"/>
      <c r="D2" s="264"/>
      <c r="E2" s="329"/>
      <c r="F2" s="264"/>
      <c r="G2" s="264"/>
      <c r="H2" s="264"/>
      <c r="I2" s="264"/>
      <c r="J2" s="264"/>
      <c r="K2" s="265"/>
      <c r="L2" s="265"/>
      <c r="M2" s="265"/>
    </row>
    <row r="3" spans="1:13" ht="19.5" customHeight="1">
      <c r="A3" s="267"/>
      <c r="B3" s="267"/>
      <c r="C3" s="267"/>
      <c r="D3" s="267"/>
      <c r="E3" s="330"/>
      <c r="F3" s="267"/>
      <c r="G3" s="267"/>
      <c r="H3" s="267"/>
      <c r="I3" s="267"/>
      <c r="J3" s="267"/>
      <c r="K3" s="268"/>
      <c r="L3" s="268"/>
      <c r="M3" s="268"/>
    </row>
    <row r="4" spans="1:13" ht="19.5" customHeight="1">
      <c r="A4" s="268"/>
      <c r="B4" s="271"/>
      <c r="C4" s="271"/>
      <c r="D4" s="271"/>
      <c r="G4" s="271"/>
      <c r="H4" s="271"/>
      <c r="I4" s="271"/>
      <c r="J4" s="271"/>
      <c r="K4" s="271"/>
      <c r="L4" s="271"/>
      <c r="M4" s="271"/>
    </row>
    <row r="5" spans="1:13" ht="19.5" customHeight="1">
      <c r="A5" s="268"/>
      <c r="B5" s="268"/>
      <c r="C5" s="268"/>
      <c r="D5" s="268"/>
      <c r="E5" s="332"/>
      <c r="F5" s="273"/>
      <c r="G5" s="366" t="s">
        <v>57</v>
      </c>
      <c r="H5" s="366"/>
      <c r="I5" s="366"/>
      <c r="J5" s="366"/>
      <c r="K5" s="366" t="s">
        <v>58</v>
      </c>
      <c r="L5" s="366"/>
      <c r="M5" s="366"/>
    </row>
    <row r="6" spans="1:13" ht="19.5" customHeight="1">
      <c r="A6" s="268"/>
      <c r="B6" s="268"/>
      <c r="C6" s="268"/>
      <c r="D6" s="268"/>
      <c r="E6" s="332"/>
      <c r="F6" s="273"/>
      <c r="G6" s="365" t="s">
        <v>56</v>
      </c>
      <c r="H6" s="365"/>
      <c r="I6" s="365"/>
      <c r="J6" s="365"/>
      <c r="K6" s="365" t="s">
        <v>56</v>
      </c>
      <c r="L6" s="365"/>
      <c r="M6" s="365"/>
    </row>
    <row r="7" spans="1:13" ht="19.5" customHeight="1">
      <c r="A7" s="269"/>
      <c r="B7" s="269"/>
      <c r="C7" s="269"/>
      <c r="D7" s="269"/>
      <c r="E7" s="333"/>
      <c r="G7" s="274" t="s">
        <v>137</v>
      </c>
      <c r="H7" s="274"/>
      <c r="I7" s="274" t="s">
        <v>70</v>
      </c>
      <c r="J7" s="274"/>
      <c r="K7" s="274" t="s">
        <v>137</v>
      </c>
      <c r="L7" s="274"/>
      <c r="M7" s="274" t="s">
        <v>70</v>
      </c>
    </row>
    <row r="8" spans="1:13" ht="19.5" customHeight="1">
      <c r="A8" s="275" t="s">
        <v>0</v>
      </c>
      <c r="B8" s="275"/>
      <c r="C8" s="275"/>
      <c r="D8" s="275"/>
      <c r="E8" s="110" t="s">
        <v>1</v>
      </c>
      <c r="G8" s="276">
        <v>2020</v>
      </c>
      <c r="H8" s="277"/>
      <c r="I8" s="276">
        <v>2019</v>
      </c>
      <c r="J8" s="276"/>
      <c r="K8" s="276">
        <v>2020</v>
      </c>
      <c r="L8" s="277"/>
      <c r="M8" s="276">
        <v>2019</v>
      </c>
    </row>
    <row r="9" spans="1:13" ht="19.5" customHeight="1">
      <c r="A9" s="275"/>
      <c r="B9" s="275"/>
      <c r="C9" s="275"/>
      <c r="D9" s="275"/>
      <c r="G9" s="276" t="s">
        <v>208</v>
      </c>
      <c r="H9" s="277"/>
      <c r="I9" s="276"/>
      <c r="J9" s="276"/>
      <c r="K9" s="276" t="s">
        <v>208</v>
      </c>
      <c r="L9" s="277"/>
      <c r="M9" s="276"/>
    </row>
    <row r="10" spans="1:13" ht="19.5" customHeight="1">
      <c r="A10" s="278"/>
      <c r="B10" s="278"/>
      <c r="C10" s="278"/>
      <c r="D10" s="278"/>
      <c r="E10" s="334"/>
      <c r="F10" s="279"/>
      <c r="G10" s="364" t="s">
        <v>55</v>
      </c>
      <c r="H10" s="364"/>
      <c r="I10" s="364"/>
      <c r="J10" s="364"/>
      <c r="K10" s="364"/>
      <c r="L10" s="364"/>
      <c r="M10" s="364"/>
    </row>
    <row r="11" spans="1:13" ht="19.5" customHeight="1">
      <c r="A11" s="280" t="s">
        <v>2</v>
      </c>
      <c r="G11" s="271"/>
      <c r="H11" s="271"/>
      <c r="I11" s="271"/>
      <c r="J11" s="271"/>
      <c r="K11" s="271"/>
      <c r="L11" s="271"/>
      <c r="M11" s="271"/>
    </row>
    <row r="12" spans="1:13" ht="19.5" customHeight="1">
      <c r="A12" s="269" t="s">
        <v>39</v>
      </c>
      <c r="B12" s="269"/>
      <c r="G12" s="282">
        <v>20907531</v>
      </c>
      <c r="H12" s="283"/>
      <c r="I12" s="282">
        <v>10446711</v>
      </c>
      <c r="J12" s="282"/>
      <c r="K12" s="282">
        <v>1508982</v>
      </c>
      <c r="L12" s="283"/>
      <c r="M12" s="282">
        <v>4055</v>
      </c>
    </row>
    <row r="13" spans="1:13" ht="19.5" customHeight="1">
      <c r="A13" s="269" t="s">
        <v>3</v>
      </c>
      <c r="B13" s="269"/>
      <c r="C13" s="269"/>
      <c r="D13" s="269"/>
      <c r="E13" s="331" t="s">
        <v>292</v>
      </c>
      <c r="G13" s="282">
        <v>42830827</v>
      </c>
      <c r="H13" s="283"/>
      <c r="I13" s="282">
        <v>34304897</v>
      </c>
      <c r="J13" s="282"/>
      <c r="K13" s="285">
        <v>0</v>
      </c>
      <c r="L13" s="286"/>
      <c r="M13" s="285">
        <v>0</v>
      </c>
    </row>
    <row r="14" spans="1:13" ht="19.5" customHeight="1">
      <c r="A14" s="287" t="s">
        <v>161</v>
      </c>
      <c r="B14" s="287"/>
      <c r="C14" s="287"/>
      <c r="D14" s="287"/>
      <c r="E14" s="331" t="s">
        <v>147</v>
      </c>
      <c r="G14" s="282">
        <v>2754262</v>
      </c>
      <c r="H14" s="283"/>
      <c r="I14" s="282">
        <v>1285989</v>
      </c>
      <c r="J14" s="282"/>
      <c r="K14" s="270">
        <v>811318</v>
      </c>
      <c r="L14" s="286"/>
      <c r="M14" s="270">
        <v>366932</v>
      </c>
    </row>
    <row r="15" spans="1:13" ht="19.5" customHeight="1">
      <c r="A15" s="269" t="s">
        <v>202</v>
      </c>
      <c r="B15" s="287"/>
      <c r="C15" s="287"/>
      <c r="D15" s="287"/>
      <c r="G15" s="282"/>
      <c r="H15" s="283"/>
      <c r="I15" s="282"/>
      <c r="J15" s="282"/>
      <c r="K15" s="270"/>
      <c r="L15" s="286"/>
      <c r="M15" s="270"/>
    </row>
    <row r="16" spans="1:13" ht="19.5" customHeight="1">
      <c r="A16" s="269"/>
      <c r="B16" s="269" t="s">
        <v>203</v>
      </c>
      <c r="C16" s="269"/>
      <c r="D16" s="269"/>
      <c r="E16" s="331" t="s">
        <v>147</v>
      </c>
      <c r="G16" s="270">
        <v>248679</v>
      </c>
      <c r="H16" s="283"/>
      <c r="I16" s="270">
        <v>174308</v>
      </c>
      <c r="J16" s="270"/>
      <c r="K16" s="270">
        <v>10549589</v>
      </c>
      <c r="L16" s="286"/>
      <c r="M16" s="270">
        <v>17282207</v>
      </c>
    </row>
    <row r="17" spans="1:13" ht="19.5" customHeight="1">
      <c r="A17" s="288" t="s">
        <v>4</v>
      </c>
      <c r="B17" s="269"/>
      <c r="C17" s="269"/>
      <c r="D17" s="269"/>
      <c r="G17" s="282">
        <v>62600430</v>
      </c>
      <c r="H17" s="283"/>
      <c r="I17" s="282">
        <v>62164914</v>
      </c>
      <c r="J17" s="282"/>
      <c r="K17" s="285">
        <v>0</v>
      </c>
      <c r="L17" s="286"/>
      <c r="M17" s="285">
        <v>0</v>
      </c>
    </row>
    <row r="18" spans="1:13" ht="19.5" customHeight="1">
      <c r="A18" s="269" t="s">
        <v>240</v>
      </c>
      <c r="B18" s="269"/>
      <c r="G18" s="326">
        <v>519340</v>
      </c>
      <c r="H18" s="327"/>
      <c r="I18" s="326">
        <v>425627</v>
      </c>
      <c r="J18" s="326"/>
      <c r="K18" s="5">
        <v>119981</v>
      </c>
      <c r="L18" s="327"/>
      <c r="M18" s="5">
        <v>0</v>
      </c>
    </row>
    <row r="19" spans="1:13" ht="19.5" customHeight="1">
      <c r="A19" s="269" t="s">
        <v>5</v>
      </c>
      <c r="B19" s="269"/>
      <c r="E19" s="331" t="s">
        <v>178</v>
      </c>
      <c r="G19" s="282">
        <v>11078002</v>
      </c>
      <c r="H19" s="283"/>
      <c r="I19" s="326">
        <v>9954518</v>
      </c>
      <c r="J19" s="326"/>
      <c r="K19" s="326">
        <v>50751</v>
      </c>
      <c r="L19" s="327"/>
      <c r="M19" s="326">
        <v>48232</v>
      </c>
    </row>
    <row r="20" spans="1:13" ht="19.5" customHeight="1">
      <c r="A20" s="275" t="s">
        <v>6</v>
      </c>
      <c r="D20" s="269"/>
      <c r="G20" s="289">
        <f>SUM(G12:G19)</f>
        <v>140939071</v>
      </c>
      <c r="H20" s="283"/>
      <c r="I20" s="289">
        <f>SUM(I12:I19)</f>
        <v>118756964</v>
      </c>
      <c r="J20" s="290"/>
      <c r="K20" s="289">
        <f>SUM(K12:K19)</f>
        <v>13040621</v>
      </c>
      <c r="L20" s="283"/>
      <c r="M20" s="289">
        <f>SUM(M12:M19)</f>
        <v>17701426</v>
      </c>
    </row>
    <row r="21" spans="1:13" ht="19.5" customHeight="1">
      <c r="A21" s="275"/>
      <c r="D21" s="345"/>
      <c r="F21" s="331"/>
      <c r="G21" s="346"/>
      <c r="H21" s="327"/>
      <c r="I21" s="346"/>
      <c r="J21" s="346"/>
      <c r="K21" s="346"/>
      <c r="L21" s="327"/>
      <c r="M21" s="346"/>
    </row>
    <row r="22" spans="1:13" ht="19.5" customHeight="1">
      <c r="A22" s="280" t="s">
        <v>7</v>
      </c>
      <c r="D22" s="333"/>
      <c r="F22" s="331"/>
      <c r="G22" s="346"/>
      <c r="H22" s="327"/>
      <c r="I22" s="346"/>
      <c r="J22" s="346"/>
      <c r="K22" s="346"/>
      <c r="L22" s="327"/>
      <c r="M22" s="346"/>
    </row>
    <row r="23" spans="1:13" ht="19.5" customHeight="1">
      <c r="A23" s="269" t="s">
        <v>241</v>
      </c>
      <c r="D23" s="333"/>
      <c r="F23" s="331"/>
      <c r="G23" s="5">
        <v>2069894</v>
      </c>
      <c r="H23" s="327"/>
      <c r="I23" s="5">
        <v>3582721</v>
      </c>
      <c r="J23" s="5"/>
      <c r="K23" s="5">
        <v>123010</v>
      </c>
      <c r="L23" s="333"/>
      <c r="M23" s="5">
        <v>321164</v>
      </c>
    </row>
    <row r="24" spans="1:13" ht="19.5" customHeight="1">
      <c r="A24" s="291" t="s">
        <v>242</v>
      </c>
      <c r="D24" s="333"/>
      <c r="E24" s="331" t="s">
        <v>263</v>
      </c>
      <c r="F24" s="331"/>
      <c r="G24" s="5">
        <v>0</v>
      </c>
      <c r="H24" s="347"/>
      <c r="I24" s="3">
        <v>0</v>
      </c>
      <c r="J24" s="3"/>
      <c r="K24" s="346">
        <v>66579369</v>
      </c>
      <c r="L24" s="327"/>
      <c r="M24" s="346">
        <v>66579369</v>
      </c>
    </row>
    <row r="25" spans="1:13" ht="19.5" customHeight="1">
      <c r="A25" s="291" t="s">
        <v>84</v>
      </c>
      <c r="D25" s="269"/>
      <c r="E25" s="331" t="s">
        <v>98</v>
      </c>
      <c r="G25" s="270">
        <v>2843032</v>
      </c>
      <c r="H25" s="292"/>
      <c r="I25" s="292">
        <v>2492161</v>
      </c>
      <c r="J25" s="292"/>
      <c r="K25" s="285">
        <v>0</v>
      </c>
      <c r="L25" s="283"/>
      <c r="M25" s="285">
        <v>0</v>
      </c>
    </row>
    <row r="26" spans="1:13" ht="19.5" customHeight="1">
      <c r="A26" s="291" t="s">
        <v>59</v>
      </c>
      <c r="D26" s="269"/>
      <c r="E26" s="331" t="s">
        <v>147</v>
      </c>
      <c r="G26" s="270">
        <v>30629</v>
      </c>
      <c r="H26" s="292"/>
      <c r="I26" s="270">
        <v>28269</v>
      </c>
      <c r="J26" s="270"/>
      <c r="K26" s="284">
        <v>75122840</v>
      </c>
      <c r="L26" s="283"/>
      <c r="M26" s="284">
        <v>71511640</v>
      </c>
    </row>
    <row r="27" spans="1:13" ht="19.5" customHeight="1">
      <c r="A27" s="281" t="s">
        <v>8</v>
      </c>
      <c r="E27" s="331" t="s">
        <v>91</v>
      </c>
      <c r="G27" s="270">
        <v>280158654</v>
      </c>
      <c r="H27" s="292"/>
      <c r="I27" s="282">
        <v>212422922</v>
      </c>
      <c r="J27" s="282"/>
      <c r="K27" s="285">
        <v>0</v>
      </c>
      <c r="L27" s="269"/>
      <c r="M27" s="285">
        <v>0</v>
      </c>
    </row>
    <row r="28" spans="1:13" ht="19.5" customHeight="1">
      <c r="A28" s="281" t="s">
        <v>209</v>
      </c>
      <c r="E28" s="331" t="s">
        <v>264</v>
      </c>
      <c r="G28" s="270">
        <v>11163908</v>
      </c>
      <c r="H28" s="292"/>
      <c r="I28" s="285">
        <v>0</v>
      </c>
      <c r="J28" s="282"/>
      <c r="K28" s="285">
        <v>0</v>
      </c>
      <c r="L28" s="269"/>
      <c r="M28" s="285">
        <v>0</v>
      </c>
    </row>
    <row r="29" spans="1:13" ht="19.5" customHeight="1">
      <c r="A29" s="281" t="s">
        <v>60</v>
      </c>
      <c r="G29" s="270">
        <v>16464604</v>
      </c>
      <c r="H29" s="292"/>
      <c r="I29" s="270">
        <v>15249931</v>
      </c>
      <c r="J29" s="270"/>
      <c r="K29" s="285">
        <v>0</v>
      </c>
      <c r="L29" s="269"/>
      <c r="M29" s="285">
        <v>0</v>
      </c>
    </row>
    <row r="30" spans="1:13" ht="19.5" customHeight="1">
      <c r="A30" s="281" t="s">
        <v>243</v>
      </c>
      <c r="G30" s="270">
        <v>32316350</v>
      </c>
      <c r="H30" s="269"/>
      <c r="I30" s="282">
        <v>24165052</v>
      </c>
      <c r="J30" s="282"/>
      <c r="K30" s="285">
        <v>0</v>
      </c>
      <c r="L30" s="269"/>
      <c r="M30" s="285">
        <v>0</v>
      </c>
    </row>
    <row r="31" spans="1:13" ht="19.5" customHeight="1">
      <c r="A31" s="281" t="s">
        <v>182</v>
      </c>
      <c r="G31" s="270">
        <v>2611693</v>
      </c>
      <c r="H31" s="269"/>
      <c r="I31" s="282">
        <v>2321911</v>
      </c>
      <c r="J31" s="282"/>
      <c r="K31" s="293">
        <v>0</v>
      </c>
      <c r="L31" s="269"/>
      <c r="M31" s="293">
        <v>0</v>
      </c>
    </row>
    <row r="32" spans="1:13" ht="19.5" customHeight="1">
      <c r="A32" s="281" t="s">
        <v>9</v>
      </c>
      <c r="E32" s="331" t="s">
        <v>147</v>
      </c>
      <c r="G32" s="270">
        <v>2718447</v>
      </c>
      <c r="H32" s="269"/>
      <c r="I32" s="292">
        <v>1547976</v>
      </c>
      <c r="J32" s="292"/>
      <c r="K32" s="270">
        <v>8168</v>
      </c>
      <c r="L32" s="269"/>
      <c r="M32" s="270">
        <v>8168</v>
      </c>
    </row>
    <row r="33" spans="1:13" ht="19.5" customHeight="1">
      <c r="A33" s="275" t="s">
        <v>10</v>
      </c>
      <c r="B33" s="288"/>
      <c r="D33" s="269"/>
      <c r="G33" s="294">
        <f>SUM(G23:G32)</f>
        <v>350377211</v>
      </c>
      <c r="H33" s="283"/>
      <c r="I33" s="294">
        <f>SUM(I23:I32)</f>
        <v>261810943</v>
      </c>
      <c r="J33" s="295"/>
      <c r="K33" s="294">
        <f>SUM(K23:K32)</f>
        <v>141833387</v>
      </c>
      <c r="L33" s="283"/>
      <c r="M33" s="294">
        <f>SUM(M23:M32)</f>
        <v>138420341</v>
      </c>
    </row>
    <row r="34" spans="1:13" ht="19.5" customHeight="1">
      <c r="A34" s="275"/>
      <c r="B34" s="288"/>
      <c r="D34" s="269"/>
      <c r="G34" s="284"/>
      <c r="H34" s="283"/>
      <c r="I34" s="284"/>
      <c r="J34" s="284"/>
      <c r="K34" s="284"/>
      <c r="L34" s="283"/>
      <c r="M34" s="284"/>
    </row>
    <row r="35" spans="1:13" ht="19.5" customHeight="1" thickBot="1">
      <c r="A35" s="267" t="s">
        <v>11</v>
      </c>
      <c r="D35" s="269"/>
      <c r="G35" s="296">
        <f>G33+G20</f>
        <v>491316282</v>
      </c>
      <c r="H35" s="283"/>
      <c r="I35" s="296">
        <f>I33+I20</f>
        <v>380567907</v>
      </c>
      <c r="J35" s="295"/>
      <c r="K35" s="296">
        <f>K33+K20</f>
        <v>154874008</v>
      </c>
      <c r="L35" s="283"/>
      <c r="M35" s="296">
        <f>M33+M20</f>
        <v>156121767</v>
      </c>
    </row>
    <row r="36" spans="1:13" ht="19.5" customHeight="1" thickTop="1">
      <c r="A36" s="267"/>
      <c r="D36" s="269"/>
      <c r="G36" s="295"/>
      <c r="H36" s="283"/>
      <c r="I36" s="295"/>
      <c r="J36" s="295"/>
      <c r="K36" s="295"/>
      <c r="L36" s="283"/>
      <c r="M36" s="295"/>
    </row>
    <row r="37" spans="1:13" s="263" customFormat="1" ht="19.5" customHeight="1">
      <c r="A37" s="261" t="s">
        <v>49</v>
      </c>
      <c r="B37" s="297"/>
      <c r="C37" s="297"/>
      <c r="D37" s="297"/>
      <c r="E37" s="335"/>
      <c r="F37" s="297"/>
      <c r="G37" s="297"/>
      <c r="H37" s="297"/>
      <c r="I37" s="297"/>
      <c r="J37" s="297"/>
      <c r="K37" s="297"/>
      <c r="L37" s="297"/>
      <c r="M37" s="297"/>
    </row>
    <row r="38" spans="1:13" s="266" customFormat="1" ht="19.5" customHeight="1">
      <c r="A38" s="264" t="s">
        <v>71</v>
      </c>
      <c r="B38" s="264"/>
      <c r="C38" s="264"/>
      <c r="D38" s="264"/>
      <c r="E38" s="329"/>
      <c r="F38" s="264"/>
      <c r="G38" s="264"/>
      <c r="H38" s="264"/>
      <c r="I38" s="264"/>
      <c r="J38" s="264"/>
    </row>
    <row r="39" spans="1:13" ht="19.5" customHeight="1">
      <c r="A39" s="267"/>
      <c r="B39" s="267"/>
      <c r="C39" s="267"/>
      <c r="D39" s="267"/>
      <c r="E39" s="330"/>
      <c r="F39" s="267"/>
      <c r="G39" s="267"/>
      <c r="H39" s="267"/>
      <c r="I39" s="267"/>
      <c r="J39" s="267"/>
      <c r="K39" s="269"/>
      <c r="L39" s="269"/>
      <c r="M39" s="269"/>
    </row>
    <row r="40" spans="1:13" ht="19.5" customHeight="1">
      <c r="A40" s="268"/>
      <c r="B40" s="271"/>
      <c r="C40" s="271"/>
      <c r="D40" s="271"/>
      <c r="G40" s="277"/>
      <c r="H40" s="277"/>
      <c r="I40" s="277"/>
      <c r="J40" s="277"/>
      <c r="K40" s="277"/>
      <c r="L40" s="277"/>
      <c r="M40" s="277"/>
    </row>
    <row r="41" spans="1:13" ht="19.5" customHeight="1">
      <c r="A41" s="268"/>
      <c r="B41" s="268"/>
      <c r="C41" s="268"/>
      <c r="D41" s="268"/>
      <c r="E41" s="332"/>
      <c r="F41" s="273"/>
      <c r="G41" s="366" t="s">
        <v>57</v>
      </c>
      <c r="H41" s="366"/>
      <c r="I41" s="366"/>
      <c r="J41" s="366"/>
      <c r="K41" s="366" t="s">
        <v>58</v>
      </c>
      <c r="L41" s="366"/>
      <c r="M41" s="366"/>
    </row>
    <row r="42" spans="1:13" ht="19.5" customHeight="1">
      <c r="A42" s="268"/>
      <c r="B42" s="268"/>
      <c r="C42" s="268"/>
      <c r="D42" s="268"/>
      <c r="E42" s="332"/>
      <c r="F42" s="273"/>
      <c r="G42" s="365" t="s">
        <v>56</v>
      </c>
      <c r="H42" s="365"/>
      <c r="I42" s="365"/>
      <c r="J42" s="365"/>
      <c r="K42" s="365" t="s">
        <v>56</v>
      </c>
      <c r="L42" s="365"/>
      <c r="M42" s="365"/>
    </row>
    <row r="43" spans="1:13" ht="19.5" customHeight="1">
      <c r="A43" s="269"/>
      <c r="B43" s="269"/>
      <c r="C43" s="269"/>
      <c r="D43" s="269"/>
      <c r="E43" s="333"/>
      <c r="G43" s="274" t="s">
        <v>137</v>
      </c>
      <c r="H43" s="274"/>
      <c r="I43" s="274" t="s">
        <v>70</v>
      </c>
      <c r="J43" s="274"/>
      <c r="K43" s="274" t="s">
        <v>137</v>
      </c>
      <c r="L43" s="274"/>
      <c r="M43" s="274" t="s">
        <v>70</v>
      </c>
    </row>
    <row r="44" spans="1:13" ht="19.5" customHeight="1">
      <c r="A44" s="298" t="s">
        <v>170</v>
      </c>
      <c r="B44" s="277"/>
      <c r="C44" s="269"/>
      <c r="D44" s="277"/>
      <c r="E44" s="110" t="s">
        <v>1</v>
      </c>
      <c r="G44" s="276">
        <v>2020</v>
      </c>
      <c r="H44" s="277"/>
      <c r="I44" s="276">
        <v>2019</v>
      </c>
      <c r="J44" s="276"/>
      <c r="K44" s="276">
        <v>2020</v>
      </c>
      <c r="L44" s="277"/>
      <c r="M44" s="276">
        <v>2019</v>
      </c>
    </row>
    <row r="45" spans="1:13" ht="19.5" customHeight="1">
      <c r="A45" s="298"/>
      <c r="B45" s="277"/>
      <c r="C45" s="269"/>
      <c r="D45" s="277"/>
      <c r="G45" s="276" t="s">
        <v>208</v>
      </c>
      <c r="H45" s="277"/>
      <c r="I45" s="276"/>
      <c r="J45" s="276"/>
      <c r="K45" s="276" t="s">
        <v>208</v>
      </c>
      <c r="L45" s="277"/>
      <c r="M45" s="276"/>
    </row>
    <row r="46" spans="1:13" ht="19.5" customHeight="1">
      <c r="A46" s="277"/>
      <c r="B46" s="277"/>
      <c r="C46" s="299"/>
      <c r="D46" s="277"/>
      <c r="E46" s="334"/>
      <c r="F46" s="279"/>
      <c r="G46" s="364" t="s">
        <v>55</v>
      </c>
      <c r="H46" s="364"/>
      <c r="I46" s="364"/>
      <c r="J46" s="364"/>
      <c r="K46" s="364"/>
      <c r="L46" s="364"/>
      <c r="M46" s="364"/>
    </row>
    <row r="47" spans="1:13" ht="19.5" customHeight="1">
      <c r="A47" s="300" t="s">
        <v>12</v>
      </c>
      <c r="B47" s="288"/>
      <c r="C47" s="288"/>
      <c r="D47" s="288"/>
    </row>
    <row r="48" spans="1:13" ht="19.5" customHeight="1">
      <c r="A48" s="269" t="s">
        <v>183</v>
      </c>
      <c r="B48" s="288"/>
      <c r="C48" s="288"/>
      <c r="D48" s="288"/>
    </row>
    <row r="49" spans="1:13" ht="19.5" customHeight="1">
      <c r="A49" s="269" t="s">
        <v>13</v>
      </c>
      <c r="B49" s="269" t="s">
        <v>184</v>
      </c>
      <c r="C49" s="288"/>
      <c r="D49" s="288"/>
      <c r="E49" s="331" t="s">
        <v>276</v>
      </c>
      <c r="G49" s="282">
        <v>31666654</v>
      </c>
      <c r="I49" s="282">
        <v>30379499</v>
      </c>
      <c r="J49" s="282"/>
      <c r="K49" s="270">
        <v>1000000</v>
      </c>
      <c r="M49" s="270">
        <v>4961000</v>
      </c>
    </row>
    <row r="50" spans="1:13" ht="19.5" customHeight="1">
      <c r="A50" s="269" t="s">
        <v>14</v>
      </c>
      <c r="B50" s="288"/>
      <c r="C50" s="288"/>
      <c r="D50" s="288"/>
      <c r="E50" s="331" t="s">
        <v>147</v>
      </c>
      <c r="G50" s="282">
        <v>62220178</v>
      </c>
      <c r="I50" s="282">
        <v>57172868</v>
      </c>
      <c r="J50" s="282"/>
      <c r="K50" s="270">
        <v>0</v>
      </c>
      <c r="M50" s="270">
        <v>0</v>
      </c>
    </row>
    <row r="51" spans="1:13" ht="19.5" customHeight="1">
      <c r="A51" s="288" t="s">
        <v>185</v>
      </c>
      <c r="B51" s="269"/>
      <c r="C51" s="288"/>
      <c r="D51" s="288"/>
      <c r="G51" s="284"/>
      <c r="I51" s="284"/>
      <c r="J51" s="284"/>
      <c r="K51" s="301"/>
      <c r="M51" s="301"/>
    </row>
    <row r="52" spans="1:13" ht="19.5" customHeight="1">
      <c r="A52" s="288"/>
      <c r="B52" s="269" t="s">
        <v>184</v>
      </c>
      <c r="C52" s="288"/>
      <c r="D52" s="288"/>
      <c r="E52" s="331" t="s">
        <v>276</v>
      </c>
      <c r="G52" s="282">
        <v>15929652</v>
      </c>
      <c r="I52" s="282">
        <v>6033458</v>
      </c>
      <c r="J52" s="282"/>
      <c r="K52" s="302">
        <v>0</v>
      </c>
      <c r="M52" s="302">
        <v>0</v>
      </c>
    </row>
    <row r="53" spans="1:13" ht="19.5" customHeight="1">
      <c r="A53" s="288" t="s">
        <v>89</v>
      </c>
      <c r="B53" s="269"/>
      <c r="C53" s="288"/>
      <c r="D53" s="288"/>
      <c r="G53" s="282">
        <v>4144697</v>
      </c>
      <c r="I53" s="282">
        <v>4107833</v>
      </c>
      <c r="J53" s="282"/>
      <c r="K53" s="302">
        <v>3388719</v>
      </c>
      <c r="M53" s="302">
        <v>3388148</v>
      </c>
    </row>
    <row r="54" spans="1:13" ht="19.5" customHeight="1">
      <c r="A54" s="288" t="s">
        <v>211</v>
      </c>
      <c r="B54" s="269"/>
      <c r="C54" s="288"/>
      <c r="D54" s="288"/>
      <c r="G54" s="282"/>
      <c r="I54" s="282"/>
      <c r="J54" s="282"/>
      <c r="K54" s="302"/>
      <c r="M54" s="302"/>
    </row>
    <row r="55" spans="1:13" ht="19.5" customHeight="1">
      <c r="A55" s="288"/>
      <c r="B55" s="316" t="s">
        <v>210</v>
      </c>
      <c r="G55" s="282">
        <v>1660643</v>
      </c>
      <c r="H55" s="283"/>
      <c r="I55" s="282">
        <v>130023</v>
      </c>
      <c r="J55" s="282"/>
      <c r="K55" s="270">
        <v>0</v>
      </c>
      <c r="L55" s="283"/>
      <c r="M55" s="270">
        <v>0</v>
      </c>
    </row>
    <row r="56" spans="1:13" ht="19.5" customHeight="1">
      <c r="A56" s="287" t="s">
        <v>212</v>
      </c>
      <c r="B56" s="287"/>
      <c r="C56" s="287"/>
      <c r="D56" s="287"/>
      <c r="G56" s="282">
        <v>1552893</v>
      </c>
      <c r="H56" s="283"/>
      <c r="I56" s="282">
        <v>1049458</v>
      </c>
      <c r="J56" s="282"/>
      <c r="K56" s="270">
        <v>2275</v>
      </c>
      <c r="L56" s="283"/>
      <c r="M56" s="270">
        <v>0</v>
      </c>
    </row>
    <row r="57" spans="1:13" ht="19.5" customHeight="1">
      <c r="A57" s="287" t="s">
        <v>244</v>
      </c>
      <c r="B57" s="287"/>
      <c r="C57" s="287"/>
      <c r="D57" s="287"/>
      <c r="G57" s="326">
        <v>3690480</v>
      </c>
      <c r="H57" s="283"/>
      <c r="I57" s="270">
        <v>108236</v>
      </c>
      <c r="J57" s="282"/>
      <c r="K57" s="5">
        <v>0</v>
      </c>
      <c r="L57" s="283"/>
      <c r="M57" s="285">
        <v>0</v>
      </c>
    </row>
    <row r="58" spans="1:13" ht="19.5" customHeight="1">
      <c r="A58" s="288" t="s">
        <v>15</v>
      </c>
      <c r="B58" s="269"/>
      <c r="E58" s="331" t="s">
        <v>293</v>
      </c>
      <c r="G58" s="346">
        <v>18893832</v>
      </c>
      <c r="H58" s="283"/>
      <c r="I58" s="284">
        <v>14009196</v>
      </c>
      <c r="J58" s="284"/>
      <c r="K58" s="301">
        <v>772335</v>
      </c>
      <c r="L58" s="283"/>
      <c r="M58" s="301">
        <v>366157</v>
      </c>
    </row>
    <row r="59" spans="1:13" ht="19.5" customHeight="1">
      <c r="A59" s="303" t="s">
        <v>16</v>
      </c>
      <c r="B59" s="288"/>
      <c r="D59" s="269"/>
      <c r="G59" s="294">
        <f>SUM(G49:G58)</f>
        <v>139759029</v>
      </c>
      <c r="H59" s="283"/>
      <c r="I59" s="294">
        <f>SUM(I49:I58)</f>
        <v>112990571</v>
      </c>
      <c r="J59" s="295"/>
      <c r="K59" s="294">
        <f>SUM(K49:K58)</f>
        <v>5163329</v>
      </c>
      <c r="L59" s="283"/>
      <c r="M59" s="294">
        <f>SUM(M49:M58)</f>
        <v>8715305</v>
      </c>
    </row>
    <row r="60" spans="1:13" ht="19.5" customHeight="1">
      <c r="A60" s="303"/>
      <c r="B60" s="288"/>
      <c r="D60" s="269"/>
      <c r="G60" s="284"/>
      <c r="H60" s="283"/>
      <c r="I60" s="284"/>
      <c r="J60" s="284"/>
      <c r="K60" s="284"/>
      <c r="L60" s="283"/>
      <c r="M60" s="284"/>
    </row>
    <row r="61" spans="1:13" ht="19.5" customHeight="1">
      <c r="A61" s="300" t="s">
        <v>17</v>
      </c>
      <c r="B61" s="288"/>
      <c r="D61" s="269"/>
      <c r="G61" s="284"/>
      <c r="H61" s="283"/>
      <c r="I61" s="284"/>
      <c r="J61" s="284"/>
      <c r="K61" s="284"/>
      <c r="L61" s="283"/>
      <c r="M61" s="284"/>
    </row>
    <row r="62" spans="1:13" ht="19.5" customHeight="1">
      <c r="A62" s="288" t="s">
        <v>162</v>
      </c>
      <c r="B62" s="288"/>
      <c r="D62" s="269"/>
      <c r="E62" s="331" t="s">
        <v>276</v>
      </c>
      <c r="G62" s="282">
        <v>107337224</v>
      </c>
      <c r="H62" s="283"/>
      <c r="I62" s="282">
        <v>42551173</v>
      </c>
      <c r="J62" s="282"/>
      <c r="K62" s="282">
        <v>3271196</v>
      </c>
      <c r="L62" s="283"/>
      <c r="M62" s="282">
        <v>3020659</v>
      </c>
    </row>
    <row r="63" spans="1:13" ht="19.5" customHeight="1">
      <c r="A63" s="288" t="s">
        <v>69</v>
      </c>
      <c r="B63" s="288"/>
      <c r="D63" s="269"/>
      <c r="G63" s="282">
        <v>64452697</v>
      </c>
      <c r="H63" s="283"/>
      <c r="I63" s="282">
        <v>63060040</v>
      </c>
      <c r="J63" s="282"/>
      <c r="K63" s="282">
        <v>45431096</v>
      </c>
      <c r="L63" s="283"/>
      <c r="M63" s="282">
        <v>45428407</v>
      </c>
    </row>
    <row r="64" spans="1:13" ht="19.5" customHeight="1">
      <c r="A64" s="288" t="s">
        <v>213</v>
      </c>
      <c r="B64" s="288"/>
      <c r="D64" s="269"/>
      <c r="G64" s="282">
        <v>9229528</v>
      </c>
      <c r="H64" s="283"/>
      <c r="I64" s="282">
        <v>689232</v>
      </c>
      <c r="J64" s="282"/>
      <c r="K64" s="285">
        <v>0</v>
      </c>
      <c r="L64" s="283"/>
      <c r="M64" s="285">
        <v>0</v>
      </c>
    </row>
    <row r="65" spans="1:13" ht="19.5" customHeight="1">
      <c r="A65" s="288" t="s">
        <v>74</v>
      </c>
      <c r="B65" s="288"/>
      <c r="D65" s="269"/>
      <c r="G65" s="282">
        <v>17160217</v>
      </c>
      <c r="H65" s="283"/>
      <c r="I65" s="282">
        <v>17010040</v>
      </c>
      <c r="J65" s="282"/>
      <c r="K65" s="270">
        <v>135235</v>
      </c>
      <c r="L65" s="283"/>
      <c r="M65" s="270">
        <v>131893</v>
      </c>
    </row>
    <row r="66" spans="1:13" ht="19.5" customHeight="1">
      <c r="A66" s="287" t="s">
        <v>186</v>
      </c>
      <c r="B66" s="287"/>
      <c r="C66" s="287"/>
      <c r="D66" s="287"/>
      <c r="G66" s="326">
        <v>6599560</v>
      </c>
      <c r="H66" s="327"/>
      <c r="I66" s="326">
        <v>4696194</v>
      </c>
      <c r="J66" s="326"/>
      <c r="K66" s="3">
        <v>0</v>
      </c>
      <c r="L66" s="283"/>
      <c r="M66" s="285">
        <v>0</v>
      </c>
    </row>
    <row r="67" spans="1:13" ht="19.5" customHeight="1">
      <c r="A67" s="287" t="s">
        <v>245</v>
      </c>
      <c r="B67" s="287"/>
      <c r="C67" s="287"/>
      <c r="D67" s="287"/>
      <c r="G67" s="326">
        <v>1349517</v>
      </c>
      <c r="H67" s="327"/>
      <c r="I67" s="5">
        <v>144978</v>
      </c>
      <c r="J67" s="326"/>
      <c r="K67" s="5">
        <v>177524</v>
      </c>
      <c r="L67" s="283"/>
      <c r="M67" s="270">
        <v>72294</v>
      </c>
    </row>
    <row r="68" spans="1:13" ht="19.5" customHeight="1">
      <c r="A68" s="288" t="s">
        <v>18</v>
      </c>
      <c r="B68" s="288"/>
      <c r="D68" s="269"/>
      <c r="G68" s="284">
        <v>1620887</v>
      </c>
      <c r="H68" s="283"/>
      <c r="I68" s="284">
        <v>1258389</v>
      </c>
      <c r="J68" s="284"/>
      <c r="K68" s="270">
        <v>0</v>
      </c>
      <c r="L68" s="283"/>
      <c r="M68" s="270">
        <v>0</v>
      </c>
    </row>
    <row r="69" spans="1:13" ht="19.5" customHeight="1">
      <c r="A69" s="303" t="s">
        <v>19</v>
      </c>
      <c r="B69" s="288"/>
      <c r="D69" s="269"/>
      <c r="G69" s="294">
        <f>SUM(G62:G68)</f>
        <v>207749630</v>
      </c>
      <c r="H69" s="283"/>
      <c r="I69" s="294">
        <f>SUM(I62:I68)</f>
        <v>129410046</v>
      </c>
      <c r="J69" s="295"/>
      <c r="K69" s="294">
        <f>SUM(K62:K68)</f>
        <v>49015051</v>
      </c>
      <c r="L69" s="283"/>
      <c r="M69" s="294">
        <f>SUM(M62:M68)</f>
        <v>48653253</v>
      </c>
    </row>
    <row r="70" spans="1:13" ht="19.5" customHeight="1">
      <c r="A70" s="303" t="s">
        <v>20</v>
      </c>
      <c r="B70" s="288"/>
      <c r="D70" s="269"/>
      <c r="G70" s="294">
        <f>+G69+G59</f>
        <v>347508659</v>
      </c>
      <c r="H70" s="283"/>
      <c r="I70" s="294">
        <f>+I69+I59</f>
        <v>242400617</v>
      </c>
      <c r="J70" s="295"/>
      <c r="K70" s="294">
        <f>+K69+K59</f>
        <v>54178380</v>
      </c>
      <c r="L70" s="283"/>
      <c r="M70" s="294">
        <f>+M69+M59</f>
        <v>57368558</v>
      </c>
    </row>
    <row r="71" spans="1:13" ht="19.5" customHeight="1">
      <c r="A71" s="303"/>
      <c r="B71" s="288"/>
      <c r="D71" s="269"/>
      <c r="G71" s="304"/>
      <c r="H71" s="283"/>
      <c r="I71" s="304"/>
      <c r="J71" s="304"/>
      <c r="K71" s="295"/>
      <c r="L71" s="283"/>
      <c r="M71" s="295"/>
    </row>
    <row r="72" spans="1:13" ht="19.5" customHeight="1">
      <c r="A72" s="303"/>
      <c r="B72" s="288"/>
      <c r="D72" s="269"/>
      <c r="G72" s="295"/>
      <c r="H72" s="283"/>
      <c r="I72" s="295"/>
      <c r="J72" s="295"/>
      <c r="K72" s="295"/>
      <c r="L72" s="283"/>
      <c r="M72" s="295"/>
    </row>
    <row r="73" spans="1:13" s="263" customFormat="1" ht="19.5" customHeight="1">
      <c r="A73" s="261" t="s">
        <v>49</v>
      </c>
      <c r="B73" s="297"/>
      <c r="C73" s="297"/>
      <c r="D73" s="297"/>
      <c r="E73" s="335"/>
      <c r="F73" s="297"/>
      <c r="G73" s="297"/>
      <c r="H73" s="297"/>
      <c r="I73" s="297"/>
      <c r="J73" s="297"/>
      <c r="K73" s="297"/>
      <c r="L73" s="297"/>
      <c r="M73" s="297"/>
    </row>
    <row r="74" spans="1:13" s="266" customFormat="1" ht="19.5" customHeight="1">
      <c r="A74" s="264" t="s">
        <v>71</v>
      </c>
      <c r="B74" s="264"/>
      <c r="C74" s="264"/>
      <c r="D74" s="264"/>
      <c r="E74" s="329"/>
      <c r="F74" s="264"/>
      <c r="G74" s="264"/>
      <c r="H74" s="264"/>
      <c r="I74" s="264"/>
      <c r="J74" s="264"/>
    </row>
    <row r="75" spans="1:13" ht="19.5" customHeight="1">
      <c r="A75" s="267"/>
      <c r="B75" s="267"/>
      <c r="C75" s="267"/>
      <c r="D75" s="267"/>
      <c r="E75" s="330"/>
      <c r="F75" s="267"/>
      <c r="G75" s="267"/>
      <c r="H75" s="267"/>
      <c r="I75" s="267"/>
      <c r="J75" s="267"/>
      <c r="K75" s="269"/>
      <c r="L75" s="269"/>
      <c r="M75" s="269"/>
    </row>
    <row r="76" spans="1:13" ht="19.5" customHeight="1">
      <c r="A76" s="268"/>
      <c r="B76" s="271"/>
      <c r="C76" s="271"/>
      <c r="D76" s="271"/>
      <c r="G76" s="271"/>
      <c r="H76" s="271"/>
      <c r="I76" s="271"/>
      <c r="J76" s="271"/>
      <c r="K76" s="271"/>
      <c r="L76" s="271"/>
      <c r="M76" s="271"/>
    </row>
    <row r="77" spans="1:13" ht="19.5" customHeight="1">
      <c r="A77" s="268"/>
      <c r="B77" s="268"/>
      <c r="C77" s="268"/>
      <c r="D77" s="268"/>
      <c r="E77" s="332"/>
      <c r="F77" s="273"/>
      <c r="G77" s="366" t="s">
        <v>57</v>
      </c>
      <c r="H77" s="366"/>
      <c r="I77" s="366"/>
      <c r="J77" s="366"/>
      <c r="K77" s="366" t="s">
        <v>58</v>
      </c>
      <c r="L77" s="366"/>
      <c r="M77" s="366"/>
    </row>
    <row r="78" spans="1:13" ht="19.5" customHeight="1">
      <c r="A78" s="268"/>
      <c r="B78" s="268"/>
      <c r="C78" s="268"/>
      <c r="D78" s="268"/>
      <c r="E78" s="332"/>
      <c r="F78" s="273"/>
      <c r="G78" s="365" t="s">
        <v>56</v>
      </c>
      <c r="H78" s="365"/>
      <c r="I78" s="365"/>
      <c r="J78" s="365"/>
      <c r="K78" s="365" t="s">
        <v>56</v>
      </c>
      <c r="L78" s="365"/>
      <c r="M78" s="365"/>
    </row>
    <row r="79" spans="1:13" ht="19.5" customHeight="1">
      <c r="A79" s="269"/>
      <c r="B79" s="269"/>
      <c r="C79" s="269"/>
      <c r="D79" s="269"/>
      <c r="E79" s="333"/>
      <c r="G79" s="274" t="s">
        <v>137</v>
      </c>
      <c r="H79" s="274"/>
      <c r="I79" s="274" t="s">
        <v>70</v>
      </c>
      <c r="J79" s="274"/>
      <c r="K79" s="274" t="s">
        <v>137</v>
      </c>
      <c r="L79" s="274"/>
      <c r="M79" s="274" t="s">
        <v>70</v>
      </c>
    </row>
    <row r="80" spans="1:13" ht="19.5" customHeight="1">
      <c r="A80" s="298" t="s">
        <v>170</v>
      </c>
      <c r="B80" s="277"/>
      <c r="C80" s="269"/>
      <c r="D80" s="277"/>
      <c r="E80" s="110"/>
      <c r="G80" s="276">
        <v>2020</v>
      </c>
      <c r="H80" s="277"/>
      <c r="I80" s="276">
        <v>2019</v>
      </c>
      <c r="J80" s="276"/>
      <c r="K80" s="276">
        <v>2020</v>
      </c>
      <c r="L80" s="277"/>
      <c r="M80" s="276">
        <v>2019</v>
      </c>
    </row>
    <row r="81" spans="1:13" ht="19.5" customHeight="1">
      <c r="A81" s="298"/>
      <c r="B81" s="277"/>
      <c r="C81" s="269"/>
      <c r="D81" s="277"/>
      <c r="G81" s="276" t="s">
        <v>208</v>
      </c>
      <c r="H81" s="277"/>
      <c r="I81" s="276"/>
      <c r="J81" s="276"/>
      <c r="K81" s="276" t="s">
        <v>208</v>
      </c>
      <c r="L81" s="277"/>
      <c r="M81" s="276"/>
    </row>
    <row r="82" spans="1:13" ht="19.5" customHeight="1">
      <c r="A82" s="277"/>
      <c r="B82" s="277"/>
      <c r="C82" s="299"/>
      <c r="D82" s="277"/>
      <c r="E82" s="334"/>
      <c r="F82" s="279"/>
      <c r="G82" s="364" t="s">
        <v>55</v>
      </c>
      <c r="H82" s="364"/>
      <c r="I82" s="364"/>
      <c r="J82" s="364"/>
      <c r="K82" s="364"/>
      <c r="L82" s="364"/>
      <c r="M82" s="364"/>
    </row>
    <row r="83" spans="1:13" ht="19.5" customHeight="1">
      <c r="A83" s="300" t="s">
        <v>44</v>
      </c>
      <c r="B83" s="288"/>
      <c r="C83" s="288"/>
      <c r="D83" s="288"/>
      <c r="G83" s="284"/>
      <c r="H83" s="283"/>
      <c r="I83" s="284"/>
      <c r="J83" s="284"/>
      <c r="K83" s="284"/>
      <c r="L83" s="283"/>
      <c r="M83" s="284"/>
    </row>
    <row r="84" spans="1:13" ht="19.5" customHeight="1">
      <c r="A84" s="288" t="s">
        <v>88</v>
      </c>
      <c r="B84" s="269"/>
      <c r="C84" s="288"/>
      <c r="D84" s="288"/>
      <c r="G84" s="284"/>
      <c r="H84" s="283"/>
      <c r="I84" s="284"/>
      <c r="J84" s="284"/>
      <c r="K84" s="284"/>
      <c r="L84" s="283"/>
      <c r="M84" s="284"/>
    </row>
    <row r="85" spans="1:13" ht="19.5" customHeight="1">
      <c r="A85" s="288"/>
      <c r="B85" s="269" t="s">
        <v>136</v>
      </c>
      <c r="C85" s="288"/>
      <c r="D85" s="288"/>
      <c r="G85" s="284"/>
      <c r="H85" s="283"/>
      <c r="I85" s="284"/>
      <c r="J85" s="284"/>
      <c r="K85" s="284"/>
      <c r="L85" s="283"/>
      <c r="M85" s="284"/>
    </row>
    <row r="86" spans="1:13" ht="19.5" customHeight="1">
      <c r="A86" s="288"/>
      <c r="B86" s="316" t="s">
        <v>266</v>
      </c>
      <c r="C86" s="288"/>
      <c r="D86" s="288"/>
      <c r="G86" s="284"/>
      <c r="H86" s="283"/>
      <c r="I86" s="284"/>
      <c r="J86" s="284"/>
      <c r="K86" s="284"/>
      <c r="L86" s="283"/>
      <c r="M86" s="284"/>
    </row>
    <row r="87" spans="1:13" ht="19.5" customHeight="1" thickBot="1">
      <c r="A87" s="305"/>
      <c r="B87" s="317" t="s">
        <v>267</v>
      </c>
      <c r="C87" s="288"/>
      <c r="D87" s="288"/>
      <c r="G87" s="306">
        <v>5666010</v>
      </c>
      <c r="H87" s="283"/>
      <c r="I87" s="306">
        <v>5666010</v>
      </c>
      <c r="J87" s="284"/>
      <c r="K87" s="306">
        <v>5666010</v>
      </c>
      <c r="L87" s="283"/>
      <c r="M87" s="306">
        <v>5666010</v>
      </c>
    </row>
    <row r="88" spans="1:13" ht="19.5" customHeight="1" thickTop="1">
      <c r="A88" s="269"/>
      <c r="B88" s="288" t="s">
        <v>151</v>
      </c>
      <c r="C88" s="288"/>
      <c r="D88" s="288"/>
      <c r="G88" s="282"/>
      <c r="H88" s="283"/>
      <c r="I88" s="282"/>
      <c r="J88" s="282"/>
      <c r="K88" s="282"/>
      <c r="L88" s="283"/>
      <c r="M88" s="282"/>
    </row>
    <row r="89" spans="1:13" ht="19.5" customHeight="1">
      <c r="A89" s="269"/>
      <c r="B89" s="316" t="s">
        <v>268</v>
      </c>
      <c r="C89" s="288"/>
      <c r="D89" s="288"/>
      <c r="G89" s="282"/>
      <c r="H89" s="283"/>
      <c r="I89" s="282"/>
      <c r="J89" s="282"/>
      <c r="K89" s="282"/>
      <c r="L89" s="283"/>
      <c r="M89" s="282"/>
    </row>
    <row r="90" spans="1:13" ht="19.5" customHeight="1">
      <c r="A90" s="269"/>
      <c r="B90" s="317" t="s">
        <v>267</v>
      </c>
      <c r="C90" s="288"/>
      <c r="D90" s="288"/>
      <c r="G90" s="282">
        <v>5614552</v>
      </c>
      <c r="H90" s="283"/>
      <c r="I90" s="282">
        <v>5614552</v>
      </c>
      <c r="J90" s="282"/>
      <c r="K90" s="282">
        <v>5614552</v>
      </c>
      <c r="L90" s="283"/>
      <c r="M90" s="282">
        <v>5614552</v>
      </c>
    </row>
    <row r="91" spans="1:13" ht="19.5" customHeight="1">
      <c r="A91" s="287" t="s">
        <v>109</v>
      </c>
      <c r="B91" s="287"/>
      <c r="C91" s="287"/>
      <c r="D91" s="287"/>
      <c r="G91" s="282"/>
      <c r="H91" s="283"/>
      <c r="I91" s="282"/>
      <c r="J91" s="282"/>
      <c r="K91" s="282"/>
      <c r="L91" s="283"/>
      <c r="M91" s="282"/>
    </row>
    <row r="92" spans="1:13" ht="19.5" customHeight="1">
      <c r="A92" s="287"/>
      <c r="B92" s="287" t="s">
        <v>105</v>
      </c>
      <c r="C92" s="287"/>
      <c r="D92" s="287"/>
      <c r="G92" s="282">
        <v>60331434</v>
      </c>
      <c r="H92" s="283"/>
      <c r="I92" s="282">
        <v>60331434</v>
      </c>
      <c r="J92" s="282"/>
      <c r="K92" s="282">
        <v>60331434</v>
      </c>
      <c r="L92" s="283"/>
      <c r="M92" s="282">
        <v>60331434</v>
      </c>
    </row>
    <row r="93" spans="1:13" ht="19.5" customHeight="1">
      <c r="A93" s="288" t="s">
        <v>187</v>
      </c>
      <c r="B93" s="288"/>
      <c r="D93" s="269"/>
      <c r="G93" s="282">
        <v>-2264977</v>
      </c>
      <c r="H93" s="283"/>
      <c r="I93" s="282">
        <v>731533</v>
      </c>
      <c r="J93" s="282"/>
      <c r="K93" s="282">
        <v>555340</v>
      </c>
      <c r="L93" s="283"/>
      <c r="M93" s="282">
        <v>702064</v>
      </c>
    </row>
    <row r="94" spans="1:13" ht="19.5" customHeight="1">
      <c r="A94" s="288" t="s">
        <v>191</v>
      </c>
      <c r="B94" s="350"/>
      <c r="C94" s="351"/>
      <c r="D94" s="333"/>
      <c r="G94" s="282"/>
      <c r="H94" s="283"/>
      <c r="I94" s="282"/>
      <c r="J94" s="282"/>
      <c r="K94" s="282"/>
      <c r="L94" s="283"/>
      <c r="M94" s="282"/>
    </row>
    <row r="95" spans="1:13" ht="19.5" customHeight="1">
      <c r="A95" s="288"/>
      <c r="B95" s="350" t="s">
        <v>214</v>
      </c>
      <c r="C95" s="351"/>
      <c r="D95" s="333"/>
      <c r="G95" s="282">
        <v>-10296116</v>
      </c>
      <c r="H95" s="283"/>
      <c r="I95" s="282">
        <v>-16674451</v>
      </c>
      <c r="J95" s="282"/>
      <c r="K95" s="270">
        <v>0</v>
      </c>
      <c r="L95" s="283"/>
      <c r="M95" s="270">
        <v>0</v>
      </c>
    </row>
    <row r="96" spans="1:13" ht="19.5" customHeight="1">
      <c r="A96" s="288" t="s">
        <v>86</v>
      </c>
      <c r="B96" s="350"/>
      <c r="C96" s="351"/>
      <c r="D96" s="333"/>
      <c r="G96" s="282"/>
      <c r="H96" s="283"/>
      <c r="I96" s="282"/>
      <c r="J96" s="282"/>
      <c r="K96" s="307"/>
      <c r="L96" s="283"/>
      <c r="M96" s="307"/>
    </row>
    <row r="97" spans="1:13" ht="19.5" customHeight="1">
      <c r="A97" s="288"/>
      <c r="B97" s="350" t="s">
        <v>85</v>
      </c>
      <c r="C97" s="351"/>
      <c r="D97" s="333"/>
      <c r="G97" s="282">
        <v>-3767650</v>
      </c>
      <c r="H97" s="283"/>
      <c r="I97" s="282">
        <v>-3778116</v>
      </c>
      <c r="J97" s="282"/>
      <c r="K97" s="307">
        <v>0</v>
      </c>
      <c r="L97" s="283"/>
      <c r="M97" s="307">
        <v>0</v>
      </c>
    </row>
    <row r="98" spans="1:13" ht="19.5" customHeight="1">
      <c r="A98" s="288" t="s">
        <v>47</v>
      </c>
      <c r="B98" s="288"/>
      <c r="D98" s="269"/>
      <c r="G98" s="282"/>
      <c r="H98" s="283"/>
      <c r="I98" s="282"/>
      <c r="J98" s="282"/>
      <c r="K98" s="307"/>
      <c r="L98" s="283"/>
      <c r="M98" s="307"/>
    </row>
    <row r="99" spans="1:13" ht="19.5" customHeight="1">
      <c r="A99" s="288"/>
      <c r="B99" s="288" t="s">
        <v>48</v>
      </c>
      <c r="D99" s="269"/>
      <c r="G99" s="282">
        <v>-1235562</v>
      </c>
      <c r="H99" s="283"/>
      <c r="I99" s="282">
        <v>-1235562</v>
      </c>
      <c r="J99" s="282"/>
      <c r="K99" s="307">
        <v>0</v>
      </c>
      <c r="L99" s="283"/>
      <c r="M99" s="307">
        <v>0</v>
      </c>
    </row>
    <row r="100" spans="1:13" ht="19.5" customHeight="1">
      <c r="A100" s="288" t="s">
        <v>21</v>
      </c>
      <c r="B100" s="288"/>
      <c r="D100" s="269"/>
      <c r="G100" s="282"/>
      <c r="H100" s="283"/>
      <c r="I100" s="282"/>
      <c r="J100" s="282"/>
      <c r="K100" s="307"/>
      <c r="L100" s="283"/>
      <c r="M100" s="307"/>
    </row>
    <row r="101" spans="1:13" ht="19.5" customHeight="1">
      <c r="A101" s="288"/>
      <c r="B101" s="288" t="s">
        <v>22</v>
      </c>
      <c r="D101" s="269"/>
      <c r="G101" s="282"/>
      <c r="H101" s="283"/>
      <c r="I101" s="282"/>
      <c r="J101" s="282"/>
      <c r="K101" s="307"/>
      <c r="L101" s="283"/>
      <c r="M101" s="307"/>
    </row>
    <row r="102" spans="1:13" ht="19.5" customHeight="1">
      <c r="C102" s="281" t="s">
        <v>23</v>
      </c>
      <c r="G102" s="282">
        <v>4340740</v>
      </c>
      <c r="H102" s="269"/>
      <c r="I102" s="282">
        <v>4146586</v>
      </c>
      <c r="J102" s="282"/>
      <c r="K102" s="282">
        <v>566601</v>
      </c>
      <c r="L102" s="283"/>
      <c r="M102" s="282">
        <v>566601</v>
      </c>
    </row>
    <row r="103" spans="1:13" ht="19.5" customHeight="1">
      <c r="B103" s="281" t="s">
        <v>24</v>
      </c>
      <c r="C103" s="269"/>
      <c r="G103" s="323">
        <v>66467538</v>
      </c>
      <c r="H103" s="324"/>
      <c r="I103" s="323">
        <v>66349979</v>
      </c>
      <c r="J103" s="323"/>
      <c r="K103" s="323">
        <v>18722943</v>
      </c>
      <c r="L103" s="324"/>
      <c r="M103" s="323">
        <v>16632989</v>
      </c>
    </row>
    <row r="104" spans="1:13" ht="19.5" customHeight="1">
      <c r="A104" s="288" t="s">
        <v>82</v>
      </c>
      <c r="B104" s="288"/>
      <c r="D104" s="269"/>
      <c r="G104" s="282">
        <v>14904758</v>
      </c>
      <c r="H104" s="283"/>
      <c r="I104" s="282">
        <v>14905569</v>
      </c>
      <c r="J104" s="282"/>
      <c r="K104" s="282">
        <v>14904758</v>
      </c>
      <c r="L104" s="283"/>
      <c r="M104" s="282">
        <v>14905569</v>
      </c>
    </row>
    <row r="105" spans="1:13" ht="19.5" customHeight="1">
      <c r="A105" s="288" t="s">
        <v>82</v>
      </c>
      <c r="B105" s="288"/>
      <c r="D105" s="269"/>
      <c r="G105" s="282"/>
      <c r="H105" s="283"/>
      <c r="I105" s="282"/>
      <c r="J105" s="282"/>
      <c r="K105" s="282"/>
      <c r="L105" s="283"/>
      <c r="M105" s="282"/>
    </row>
    <row r="106" spans="1:13" ht="19.5" customHeight="1">
      <c r="A106" s="288"/>
      <c r="B106" s="288" t="s">
        <v>204</v>
      </c>
      <c r="D106" s="269"/>
      <c r="G106" s="344">
        <v>0</v>
      </c>
      <c r="H106" s="285"/>
      <c r="I106" s="310">
        <v>-679600</v>
      </c>
      <c r="J106" s="285"/>
      <c r="K106" s="344">
        <v>0</v>
      </c>
      <c r="L106" s="285"/>
      <c r="M106" s="311">
        <v>0</v>
      </c>
    </row>
    <row r="107" spans="1:13" ht="19.5" customHeight="1">
      <c r="A107" s="309" t="s">
        <v>106</v>
      </c>
      <c r="D107" s="269"/>
      <c r="G107" s="282"/>
      <c r="H107" s="283"/>
      <c r="I107" s="282"/>
      <c r="J107" s="282"/>
      <c r="K107" s="282"/>
      <c r="L107" s="283"/>
      <c r="M107" s="282"/>
    </row>
    <row r="108" spans="1:13" ht="19.5" customHeight="1">
      <c r="B108" s="309" t="s">
        <v>107</v>
      </c>
      <c r="D108" s="269"/>
      <c r="G108" s="290">
        <f>SUM(G90:G106)</f>
        <v>134094717</v>
      </c>
      <c r="H108" s="312"/>
      <c r="I108" s="290">
        <f>SUM(I90:I106)</f>
        <v>129711924</v>
      </c>
      <c r="J108" s="290"/>
      <c r="K108" s="290">
        <f>SUM(K90:K106)</f>
        <v>100695628</v>
      </c>
      <c r="L108" s="312"/>
      <c r="M108" s="290">
        <f>SUM(M90:M106)</f>
        <v>98753209</v>
      </c>
    </row>
    <row r="109" spans="1:13" ht="19.5" customHeight="1">
      <c r="A109" s="281" t="s">
        <v>61</v>
      </c>
      <c r="C109" s="269"/>
      <c r="G109" s="308">
        <v>9712906</v>
      </c>
      <c r="H109" s="269"/>
      <c r="I109" s="308">
        <v>8455366</v>
      </c>
      <c r="J109" s="284"/>
      <c r="K109" s="285">
        <v>0</v>
      </c>
      <c r="L109" s="285"/>
      <c r="M109" s="285">
        <v>0</v>
      </c>
    </row>
    <row r="110" spans="1:13" ht="19.5" customHeight="1">
      <c r="A110" s="303" t="s">
        <v>152</v>
      </c>
      <c r="D110" s="269"/>
      <c r="G110" s="294">
        <f>SUM(G108:G109)</f>
        <v>143807623</v>
      </c>
      <c r="H110" s="283"/>
      <c r="I110" s="294">
        <f>SUM(I108:I109)</f>
        <v>138167290</v>
      </c>
      <c r="J110" s="295"/>
      <c r="K110" s="294">
        <f>SUM(K108:K109)</f>
        <v>100695628</v>
      </c>
      <c r="L110" s="283"/>
      <c r="M110" s="294">
        <f>SUM(M108:M109)</f>
        <v>98753209</v>
      </c>
    </row>
    <row r="111" spans="1:13" ht="19.5" customHeight="1">
      <c r="A111" s="303"/>
      <c r="D111" s="269"/>
      <c r="G111" s="295"/>
      <c r="H111" s="283"/>
      <c r="I111" s="295"/>
      <c r="J111" s="295"/>
      <c r="K111" s="295"/>
      <c r="L111" s="283"/>
      <c r="M111" s="295"/>
    </row>
    <row r="112" spans="1:13" ht="19.5" customHeight="1" thickBot="1">
      <c r="A112" s="303" t="s">
        <v>153</v>
      </c>
      <c r="D112" s="269"/>
      <c r="G112" s="296">
        <f>+G110+G70</f>
        <v>491316282</v>
      </c>
      <c r="H112" s="283"/>
      <c r="I112" s="296">
        <f>+I110+I70</f>
        <v>380567907</v>
      </c>
      <c r="J112" s="295"/>
      <c r="K112" s="296">
        <f>+K110+K70</f>
        <v>154874008</v>
      </c>
      <c r="L112" s="283"/>
      <c r="M112" s="296">
        <f>+M110+M70</f>
        <v>156121767</v>
      </c>
    </row>
    <row r="113" spans="1:13" s="353" customFormat="1" ht="19.5" customHeight="1" thickTop="1">
      <c r="E113" s="354"/>
      <c r="F113" s="355"/>
      <c r="G113" s="356"/>
      <c r="I113" s="356"/>
      <c r="J113" s="356"/>
      <c r="K113" s="356"/>
      <c r="M113" s="356"/>
    </row>
    <row r="114" spans="1:13" s="315" customFormat="1" ht="19.5" customHeight="1">
      <c r="A114" s="313"/>
      <c r="B114" s="313"/>
      <c r="C114" s="313"/>
      <c r="D114" s="313"/>
      <c r="E114" s="336"/>
      <c r="F114" s="314"/>
      <c r="G114" s="313"/>
      <c r="H114" s="313"/>
      <c r="I114" s="313"/>
      <c r="J114" s="313"/>
      <c r="K114" s="313"/>
      <c r="L114" s="313"/>
      <c r="M114" s="313"/>
    </row>
    <row r="115" spans="1:13" s="315" customFormat="1" ht="19.5" customHeight="1">
      <c r="A115" s="313"/>
      <c r="B115" s="313"/>
      <c r="C115" s="313"/>
      <c r="D115" s="313"/>
      <c r="E115" s="336"/>
      <c r="F115" s="314"/>
      <c r="G115" s="313"/>
      <c r="H115" s="313"/>
      <c r="I115" s="313"/>
      <c r="J115" s="313"/>
      <c r="K115" s="313"/>
      <c r="L115" s="313"/>
      <c r="M115" s="313"/>
    </row>
  </sheetData>
  <mergeCells count="15">
    <mergeCell ref="G10:M10"/>
    <mergeCell ref="G78:J78"/>
    <mergeCell ref="K78:M78"/>
    <mergeCell ref="G82:M82"/>
    <mergeCell ref="G5:J5"/>
    <mergeCell ref="K6:M6"/>
    <mergeCell ref="K5:M5"/>
    <mergeCell ref="G6:J6"/>
    <mergeCell ref="G41:J41"/>
    <mergeCell ref="K41:M41"/>
    <mergeCell ref="G46:M46"/>
    <mergeCell ref="G77:J77"/>
    <mergeCell ref="K77:M77"/>
    <mergeCell ref="G42:J42"/>
    <mergeCell ref="K42:M42"/>
  </mergeCells>
  <phoneticPr fontId="16" type="noConversion"/>
  <pageMargins left="0.7" right="0.7" top="0.48" bottom="0.5" header="0.5" footer="0.5"/>
  <pageSetup paperSize="9" scale="87" firstPageNumber="3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6" max="16383" man="1"/>
    <brk id="72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0"/>
  <sheetViews>
    <sheetView view="pageBreakPreview" topLeftCell="A57" zoomScale="70" zoomScaleNormal="80" zoomScaleSheetLayoutView="70" workbookViewId="0">
      <selection activeCell="C57" sqref="C57"/>
    </sheetView>
  </sheetViews>
  <sheetFormatPr defaultColWidth="0" defaultRowHeight="19.5" customHeight="1"/>
  <cols>
    <col min="1" max="1" width="47" style="105" customWidth="1"/>
    <col min="2" max="2" width="8.08984375" style="109" customWidth="1"/>
    <col min="3" max="3" width="15.08984375" style="105" customWidth="1"/>
    <col min="4" max="4" width="1.1796875" style="105" customWidth="1"/>
    <col min="5" max="5" width="15.08984375" style="105" customWidth="1"/>
    <col min="6" max="6" width="1.1796875" style="105" customWidth="1"/>
    <col min="7" max="7" width="12.453125" style="105" customWidth="1"/>
    <col min="8" max="8" width="1.1796875" style="105" customWidth="1"/>
    <col min="9" max="9" width="12.453125" style="105" customWidth="1"/>
    <col min="10" max="222" width="9.1796875" style="105" customWidth="1"/>
    <col min="223" max="223" width="44.453125" style="105" customWidth="1"/>
    <col min="224" max="224" width="5.81640625" style="105" customWidth="1"/>
    <col min="225" max="225" width="13.54296875" style="105" customWidth="1"/>
    <col min="226" max="226" width="1.1796875" style="105" customWidth="1"/>
    <col min="227" max="227" width="13.1796875" style="105" bestFit="1" customWidth="1"/>
    <col min="228" max="228" width="1.1796875" style="105" customWidth="1"/>
    <col min="229" max="229" width="12.453125" style="105" customWidth="1"/>
    <col min="230" max="230" width="1.1796875" style="105" customWidth="1"/>
    <col min="231" max="231" width="12.453125" style="105" customWidth="1"/>
    <col min="232" max="232" width="4.1796875" style="105" customWidth="1"/>
    <col min="233" max="16384" width="0" style="105" hidden="1"/>
  </cols>
  <sheetData>
    <row r="1" spans="1:9" ht="19.5" customHeight="1">
      <c r="A1" s="102" t="s">
        <v>49</v>
      </c>
      <c r="B1" s="103"/>
      <c r="C1" s="33"/>
      <c r="D1" s="33"/>
      <c r="E1" s="33"/>
      <c r="F1" s="33"/>
      <c r="G1" s="33"/>
      <c r="H1" s="33"/>
      <c r="I1" s="33"/>
    </row>
    <row r="2" spans="1:9" ht="19.5" customHeight="1">
      <c r="A2" s="39" t="s">
        <v>93</v>
      </c>
      <c r="B2" s="103"/>
      <c r="C2" s="33"/>
      <c r="D2" s="33"/>
      <c r="E2" s="33"/>
      <c r="F2" s="33"/>
      <c r="G2" s="33"/>
      <c r="H2" s="33"/>
      <c r="I2" s="33"/>
    </row>
    <row r="3" spans="1:9" ht="19.5" customHeight="1">
      <c r="A3" s="106"/>
      <c r="B3" s="103"/>
      <c r="C3" s="33"/>
      <c r="D3" s="33"/>
      <c r="E3" s="33"/>
      <c r="F3" s="33"/>
      <c r="G3" s="33"/>
      <c r="H3" s="33"/>
      <c r="I3" s="33"/>
    </row>
    <row r="4" spans="1:9" ht="19.5" customHeight="1">
      <c r="A4" s="33"/>
      <c r="B4" s="107"/>
      <c r="C4" s="369" t="s">
        <v>94</v>
      </c>
      <c r="D4" s="369"/>
      <c r="E4" s="369"/>
      <c r="F4" s="108"/>
      <c r="G4" s="369" t="s">
        <v>95</v>
      </c>
      <c r="H4" s="369"/>
      <c r="I4" s="369"/>
    </row>
    <row r="5" spans="1:9" ht="19.5" customHeight="1">
      <c r="A5" s="33"/>
      <c r="C5" s="369" t="s">
        <v>56</v>
      </c>
      <c r="D5" s="369"/>
      <c r="E5" s="369"/>
      <c r="F5" s="108"/>
      <c r="G5" s="369" t="s">
        <v>96</v>
      </c>
      <c r="H5" s="369"/>
      <c r="I5" s="369"/>
    </row>
    <row r="6" spans="1:9" ht="19.5" customHeight="1">
      <c r="A6" s="33"/>
      <c r="B6" s="110"/>
      <c r="C6" s="367" t="s">
        <v>97</v>
      </c>
      <c r="D6" s="367"/>
      <c r="E6" s="367"/>
      <c r="F6" s="108"/>
      <c r="G6" s="367" t="s">
        <v>97</v>
      </c>
      <c r="H6" s="367"/>
      <c r="I6" s="367"/>
    </row>
    <row r="7" spans="1:9" ht="19.5" customHeight="1">
      <c r="A7" s="33"/>
      <c r="B7" s="110"/>
      <c r="C7" s="367" t="s">
        <v>137</v>
      </c>
      <c r="D7" s="367"/>
      <c r="E7" s="367"/>
      <c r="F7" s="108"/>
      <c r="G7" s="367" t="s">
        <v>137</v>
      </c>
      <c r="H7" s="367"/>
      <c r="I7" s="367"/>
    </row>
    <row r="8" spans="1:9" ht="19.5" customHeight="1">
      <c r="A8" s="33"/>
      <c r="B8" s="110" t="s">
        <v>1</v>
      </c>
      <c r="C8" s="111">
        <v>2020</v>
      </c>
      <c r="D8" s="111"/>
      <c r="E8" s="111">
        <v>2019</v>
      </c>
      <c r="F8" s="111"/>
      <c r="G8" s="111">
        <v>2020</v>
      </c>
      <c r="H8" s="111"/>
      <c r="I8" s="111">
        <v>2019</v>
      </c>
    </row>
    <row r="9" spans="1:9" ht="19.5" customHeight="1">
      <c r="A9" s="33"/>
      <c r="B9" s="110"/>
      <c r="C9" s="368" t="s">
        <v>55</v>
      </c>
      <c r="D9" s="368"/>
      <c r="E9" s="368"/>
      <c r="F9" s="368"/>
      <c r="G9" s="368"/>
      <c r="H9" s="368"/>
      <c r="I9" s="368"/>
    </row>
    <row r="10" spans="1:9" ht="19.5" customHeight="1">
      <c r="A10" s="112" t="s">
        <v>155</v>
      </c>
      <c r="B10" s="110"/>
      <c r="C10" s="113"/>
      <c r="D10" s="113"/>
      <c r="E10" s="113"/>
      <c r="F10" s="113"/>
      <c r="G10" s="113"/>
      <c r="H10" s="113"/>
      <c r="I10" s="113"/>
    </row>
    <row r="11" spans="1:9" ht="19.5" customHeight="1">
      <c r="A11" s="114" t="s">
        <v>154</v>
      </c>
      <c r="B11" s="110" t="s">
        <v>294</v>
      </c>
      <c r="C11" s="24">
        <v>92023667</v>
      </c>
      <c r="D11" s="113"/>
      <c r="E11" s="24">
        <v>95810293</v>
      </c>
      <c r="F11" s="113"/>
      <c r="G11" s="17">
        <v>0</v>
      </c>
      <c r="H11" s="113"/>
      <c r="I11" s="17">
        <v>0</v>
      </c>
    </row>
    <row r="12" spans="1:9" ht="19.5" hidden="1" customHeight="1">
      <c r="A12" s="33" t="s">
        <v>25</v>
      </c>
      <c r="B12" s="110" t="s">
        <v>147</v>
      </c>
      <c r="C12" s="24"/>
      <c r="D12" s="113"/>
      <c r="E12" s="24"/>
      <c r="F12" s="113"/>
      <c r="G12" s="24"/>
      <c r="H12" s="113"/>
      <c r="I12" s="24"/>
    </row>
    <row r="13" spans="1:9" ht="19.5" customHeight="1">
      <c r="A13" s="33" t="s">
        <v>29</v>
      </c>
      <c r="B13" s="110" t="s">
        <v>265</v>
      </c>
      <c r="C13" s="251">
        <v>0</v>
      </c>
      <c r="D13" s="113"/>
      <c r="E13" s="251">
        <v>0</v>
      </c>
      <c r="F13" s="113"/>
      <c r="G13" s="24">
        <v>1924104</v>
      </c>
      <c r="H13" s="113"/>
      <c r="I13" s="24">
        <v>2993051</v>
      </c>
    </row>
    <row r="14" spans="1:9" ht="19.5" customHeight="1">
      <c r="A14" s="33" t="s">
        <v>108</v>
      </c>
      <c r="B14" s="110"/>
      <c r="C14" s="13">
        <v>0</v>
      </c>
      <c r="D14" s="113"/>
      <c r="E14" s="13">
        <v>98792</v>
      </c>
      <c r="F14" s="113"/>
      <c r="G14" s="13">
        <v>69832</v>
      </c>
      <c r="H14" s="113"/>
      <c r="I14" s="17">
        <v>0</v>
      </c>
    </row>
    <row r="15" spans="1:9" ht="19.5" customHeight="1">
      <c r="A15" s="33" t="s">
        <v>196</v>
      </c>
      <c r="B15" s="110" t="s">
        <v>295</v>
      </c>
      <c r="C15" s="13">
        <v>1965952</v>
      </c>
      <c r="D15" s="113"/>
      <c r="E15" s="13">
        <v>815802</v>
      </c>
      <c r="F15" s="113"/>
      <c r="G15" s="17">
        <v>0</v>
      </c>
      <c r="H15" s="113"/>
      <c r="I15" s="17">
        <v>0</v>
      </c>
    </row>
    <row r="16" spans="1:9" ht="19.5" customHeight="1">
      <c r="A16" s="33" t="s">
        <v>26</v>
      </c>
      <c r="B16" s="110" t="s">
        <v>296</v>
      </c>
      <c r="C16" s="25">
        <v>838680</v>
      </c>
      <c r="D16" s="113"/>
      <c r="E16" s="25">
        <v>512242</v>
      </c>
      <c r="F16" s="113"/>
      <c r="G16" s="25">
        <v>209590</v>
      </c>
      <c r="H16" s="113"/>
      <c r="I16" s="25">
        <v>96260</v>
      </c>
    </row>
    <row r="17" spans="1:9" ht="19.5" customHeight="1">
      <c r="A17" s="34" t="s">
        <v>156</v>
      </c>
      <c r="B17" s="110"/>
      <c r="C17" s="115">
        <f>SUM(C11:C16)</f>
        <v>94828299</v>
      </c>
      <c r="D17" s="116"/>
      <c r="E17" s="115">
        <f>SUM(E11:E16)</f>
        <v>97237129</v>
      </c>
      <c r="F17" s="116"/>
      <c r="G17" s="115">
        <f>SUM(G11:G16)</f>
        <v>2203526</v>
      </c>
      <c r="H17" s="116"/>
      <c r="I17" s="115">
        <f>SUM(I11:I16)</f>
        <v>3089311</v>
      </c>
    </row>
    <row r="18" spans="1:9" ht="19.5" customHeight="1">
      <c r="A18" s="33"/>
      <c r="B18" s="110"/>
      <c r="C18" s="113"/>
      <c r="D18" s="113"/>
      <c r="E18" s="113"/>
      <c r="F18" s="113"/>
      <c r="G18" s="113"/>
      <c r="H18" s="113"/>
      <c r="I18" s="113"/>
    </row>
    <row r="19" spans="1:9" ht="19.5" customHeight="1">
      <c r="A19" s="112" t="s">
        <v>27</v>
      </c>
      <c r="B19" s="110"/>
      <c r="C19" s="113"/>
      <c r="D19" s="113"/>
      <c r="E19" s="113"/>
      <c r="F19" s="113"/>
      <c r="G19" s="113"/>
      <c r="H19" s="113"/>
      <c r="I19" s="113"/>
    </row>
    <row r="20" spans="1:9" ht="19.5" customHeight="1">
      <c r="A20" s="114" t="s">
        <v>215</v>
      </c>
      <c r="B20" s="110" t="s">
        <v>147</v>
      </c>
      <c r="C20" s="24">
        <v>81665042</v>
      </c>
      <c r="D20" s="113"/>
      <c r="E20" s="24">
        <v>83550096</v>
      </c>
      <c r="F20" s="113"/>
      <c r="G20" s="13">
        <v>0</v>
      </c>
      <c r="H20" s="113"/>
      <c r="I20" s="13">
        <v>0</v>
      </c>
    </row>
    <row r="21" spans="1:9" ht="19.5" customHeight="1">
      <c r="A21" s="33" t="s">
        <v>112</v>
      </c>
      <c r="B21" s="110" t="s">
        <v>147</v>
      </c>
      <c r="C21" s="24">
        <v>6137354</v>
      </c>
      <c r="D21" s="113"/>
      <c r="E21" s="24">
        <v>5378010</v>
      </c>
      <c r="F21" s="113"/>
      <c r="G21" s="13">
        <v>0</v>
      </c>
      <c r="H21" s="113"/>
      <c r="I21" s="13">
        <v>0</v>
      </c>
    </row>
    <row r="22" spans="1:9" ht="19.5" customHeight="1">
      <c r="A22" s="33" t="s">
        <v>51</v>
      </c>
      <c r="B22" s="110" t="s">
        <v>147</v>
      </c>
      <c r="C22" s="24">
        <v>3930822</v>
      </c>
      <c r="D22" s="113"/>
      <c r="E22" s="24">
        <v>3059084</v>
      </c>
      <c r="F22" s="113"/>
      <c r="G22" s="26">
        <v>66926</v>
      </c>
      <c r="H22" s="113"/>
      <c r="I22" s="26">
        <v>102415</v>
      </c>
    </row>
    <row r="23" spans="1:9" ht="19.5" hidden="1" customHeight="1">
      <c r="A23" s="33" t="s">
        <v>271</v>
      </c>
      <c r="B23" s="110" t="s">
        <v>147</v>
      </c>
      <c r="C23" s="24"/>
      <c r="D23" s="113"/>
      <c r="E23" s="13">
        <v>0</v>
      </c>
      <c r="F23" s="113"/>
      <c r="G23" s="26">
        <v>0</v>
      </c>
      <c r="H23" s="113"/>
      <c r="I23" s="13">
        <v>0</v>
      </c>
    </row>
    <row r="24" spans="1:9" ht="19.5" customHeight="1">
      <c r="A24" s="33" t="s">
        <v>53</v>
      </c>
      <c r="B24" s="110" t="s">
        <v>147</v>
      </c>
      <c r="C24" s="24">
        <v>81275</v>
      </c>
      <c r="D24" s="113"/>
      <c r="E24" s="24">
        <v>60301</v>
      </c>
      <c r="F24" s="113"/>
      <c r="G24" s="27">
        <v>2805</v>
      </c>
      <c r="H24" s="113"/>
      <c r="I24" s="27">
        <v>2655</v>
      </c>
    </row>
    <row r="25" spans="1:9" ht="19.5" hidden="1" customHeight="1">
      <c r="A25" s="33" t="s">
        <v>272</v>
      </c>
      <c r="B25" s="110"/>
      <c r="C25" s="24"/>
      <c r="D25" s="113"/>
      <c r="E25" s="24"/>
      <c r="F25" s="113"/>
      <c r="G25" s="27"/>
      <c r="H25" s="113"/>
      <c r="I25" s="27"/>
    </row>
    <row r="26" spans="1:9" ht="19.5" hidden="1" customHeight="1">
      <c r="A26" s="33" t="s">
        <v>273</v>
      </c>
      <c r="B26" s="110"/>
      <c r="C26" s="24"/>
      <c r="D26" s="113"/>
      <c r="E26" s="13">
        <v>0</v>
      </c>
      <c r="F26" s="113"/>
      <c r="G26" s="27">
        <v>0</v>
      </c>
      <c r="H26" s="113"/>
      <c r="I26" s="13">
        <v>0</v>
      </c>
    </row>
    <row r="27" spans="1:9" ht="19.5" customHeight="1">
      <c r="A27" s="33" t="s">
        <v>92</v>
      </c>
      <c r="B27" s="110"/>
      <c r="C27" s="13">
        <v>361840</v>
      </c>
      <c r="D27" s="113"/>
      <c r="E27" s="13">
        <v>0</v>
      </c>
      <c r="F27" s="113"/>
      <c r="G27" s="3">
        <v>0</v>
      </c>
      <c r="H27" s="113"/>
      <c r="I27" s="117">
        <v>473</v>
      </c>
    </row>
    <row r="28" spans="1:9" ht="19.5" hidden="1" customHeight="1">
      <c r="A28" s="319" t="s">
        <v>270</v>
      </c>
      <c r="B28" s="110"/>
      <c r="C28" s="13"/>
      <c r="D28" s="113"/>
      <c r="E28" s="13">
        <v>0</v>
      </c>
      <c r="F28" s="113"/>
      <c r="G28" s="117"/>
      <c r="H28" s="113"/>
      <c r="I28" s="13">
        <v>0</v>
      </c>
    </row>
    <row r="29" spans="1:9" ht="19.5" hidden="1" customHeight="1">
      <c r="A29" s="33" t="s">
        <v>52</v>
      </c>
      <c r="B29" s="110"/>
      <c r="C29" s="13"/>
      <c r="D29" s="113"/>
      <c r="E29" s="13">
        <v>0</v>
      </c>
      <c r="F29" s="113"/>
      <c r="G29" s="117"/>
      <c r="H29" s="113"/>
      <c r="I29" s="13">
        <v>0</v>
      </c>
    </row>
    <row r="30" spans="1:9" ht="19.5" customHeight="1">
      <c r="A30" s="34" t="s">
        <v>28</v>
      </c>
      <c r="B30" s="110"/>
      <c r="C30" s="115">
        <f>SUM(C20:C29)</f>
        <v>92176333</v>
      </c>
      <c r="D30" s="116"/>
      <c r="E30" s="115">
        <f>SUM(E20:E29)</f>
        <v>92047491</v>
      </c>
      <c r="F30" s="116"/>
      <c r="G30" s="115">
        <f>SUM(G20:G29)</f>
        <v>69731</v>
      </c>
      <c r="H30" s="116"/>
      <c r="I30" s="115">
        <f>SUM(I20:I29)</f>
        <v>105543</v>
      </c>
    </row>
    <row r="31" spans="1:9" ht="19.5" customHeight="1">
      <c r="A31" s="33"/>
      <c r="B31" s="110"/>
      <c r="C31" s="113"/>
      <c r="D31" s="113"/>
      <c r="E31" s="113"/>
      <c r="F31" s="113"/>
      <c r="G31" s="113"/>
      <c r="H31" s="113"/>
      <c r="I31" s="113"/>
    </row>
    <row r="32" spans="1:9" ht="19.5" customHeight="1">
      <c r="A32" s="34" t="s">
        <v>216</v>
      </c>
      <c r="B32" s="110"/>
      <c r="C32" s="116">
        <f>C17-C30</f>
        <v>2651966</v>
      </c>
      <c r="D32" s="116"/>
      <c r="E32" s="116">
        <f>E17-E30</f>
        <v>5189638</v>
      </c>
      <c r="F32" s="116"/>
      <c r="G32" s="116">
        <f>G17-G30</f>
        <v>2133795</v>
      </c>
      <c r="H32" s="116"/>
      <c r="I32" s="116">
        <f>I17-I30</f>
        <v>2983768</v>
      </c>
    </row>
    <row r="33" spans="1:9" ht="19.5" hidden="1" customHeight="1">
      <c r="A33" s="319" t="s">
        <v>217</v>
      </c>
      <c r="B33" s="110"/>
      <c r="C33" s="113"/>
      <c r="D33" s="113"/>
      <c r="E33" s="113"/>
      <c r="F33" s="113"/>
      <c r="G33" s="113"/>
      <c r="H33" s="113"/>
      <c r="I33" s="113"/>
    </row>
    <row r="34" spans="1:9" ht="19.5" hidden="1" customHeight="1">
      <c r="A34" s="319" t="s">
        <v>218</v>
      </c>
      <c r="B34" s="110"/>
      <c r="C34" s="113"/>
      <c r="D34" s="113"/>
      <c r="E34" s="13">
        <v>0</v>
      </c>
      <c r="F34" s="113"/>
      <c r="G34" s="113"/>
      <c r="H34" s="113"/>
      <c r="I34" s="13">
        <v>0</v>
      </c>
    </row>
    <row r="35" spans="1:9" ht="19.5" customHeight="1">
      <c r="A35" s="33" t="s">
        <v>246</v>
      </c>
      <c r="B35" s="110" t="s">
        <v>147</v>
      </c>
      <c r="C35" s="182">
        <v>47611</v>
      </c>
      <c r="D35" s="113"/>
      <c r="E35" s="13">
        <v>42835</v>
      </c>
      <c r="F35" s="113"/>
      <c r="G35" s="113">
        <v>738343</v>
      </c>
      <c r="H35" s="113"/>
      <c r="I35" s="13">
        <v>910299</v>
      </c>
    </row>
    <row r="36" spans="1:9" ht="19.5" customHeight="1">
      <c r="A36" s="33" t="s">
        <v>52</v>
      </c>
      <c r="B36" s="110"/>
      <c r="C36" s="29">
        <v>-2187416</v>
      </c>
      <c r="D36" s="119"/>
      <c r="E36" s="29">
        <v>-1383502</v>
      </c>
      <c r="F36" s="119"/>
      <c r="G36" s="318">
        <v>-548752</v>
      </c>
      <c r="H36" s="119"/>
      <c r="I36" s="318">
        <v>-590998</v>
      </c>
    </row>
    <row r="37" spans="1:9" ht="19.5" customHeight="1">
      <c r="A37" s="33" t="s">
        <v>219</v>
      </c>
      <c r="B37" s="110"/>
      <c r="C37" s="113"/>
      <c r="D37" s="113"/>
      <c r="E37" s="113"/>
      <c r="F37" s="113"/>
      <c r="G37" s="113"/>
      <c r="H37" s="113"/>
      <c r="I37" s="113"/>
    </row>
    <row r="38" spans="1:9" ht="19.5" customHeight="1">
      <c r="A38" s="33" t="s">
        <v>298</v>
      </c>
      <c r="B38" s="110"/>
      <c r="C38" s="113"/>
      <c r="D38" s="113"/>
      <c r="E38" s="113"/>
      <c r="F38" s="113"/>
      <c r="G38" s="113"/>
      <c r="H38" s="113"/>
      <c r="I38" s="113"/>
    </row>
    <row r="39" spans="1:9" ht="19.5" customHeight="1">
      <c r="A39" s="187" t="s">
        <v>297</v>
      </c>
      <c r="B39" s="110" t="s">
        <v>291</v>
      </c>
      <c r="C39" s="113">
        <v>11854</v>
      </c>
      <c r="D39" s="113"/>
      <c r="E39" s="13">
        <v>-12853</v>
      </c>
      <c r="F39" s="113"/>
      <c r="G39" s="113">
        <v>1805</v>
      </c>
      <c r="H39" s="113"/>
      <c r="I39" s="13">
        <v>0</v>
      </c>
    </row>
    <row r="40" spans="1:9" ht="19.5" customHeight="1">
      <c r="A40" s="33" t="s">
        <v>299</v>
      </c>
      <c r="B40" s="110"/>
      <c r="C40" s="113"/>
      <c r="D40" s="113"/>
      <c r="E40" s="113"/>
      <c r="F40" s="113"/>
      <c r="G40" s="113"/>
      <c r="H40" s="113"/>
      <c r="I40" s="113"/>
    </row>
    <row r="41" spans="1:9" ht="19.5" customHeight="1">
      <c r="A41" s="33" t="s">
        <v>300</v>
      </c>
      <c r="B41" s="110" t="s">
        <v>98</v>
      </c>
      <c r="C41" s="152">
        <v>14942</v>
      </c>
      <c r="D41" s="113"/>
      <c r="E41" s="14">
        <v>-287</v>
      </c>
      <c r="F41" s="113"/>
      <c r="G41" s="352">
        <v>0</v>
      </c>
      <c r="H41" s="113"/>
      <c r="I41" s="14">
        <v>0</v>
      </c>
    </row>
    <row r="42" spans="1:9" ht="19.5" hidden="1" customHeight="1">
      <c r="A42" s="33" t="s">
        <v>247</v>
      </c>
      <c r="B42" s="110"/>
      <c r="C42" s="4"/>
      <c r="D42" s="113"/>
      <c r="E42" s="4"/>
      <c r="F42" s="113"/>
      <c r="G42" s="24"/>
      <c r="H42" s="113"/>
      <c r="I42" s="24"/>
    </row>
    <row r="43" spans="1:9" ht="19.5" hidden="1" customHeight="1">
      <c r="A43" s="33" t="s">
        <v>248</v>
      </c>
      <c r="B43" s="110" t="s">
        <v>265</v>
      </c>
      <c r="C43" s="4"/>
      <c r="D43" s="113"/>
      <c r="E43" s="4">
        <v>0</v>
      </c>
      <c r="F43" s="113"/>
      <c r="G43" s="24"/>
      <c r="H43" s="113"/>
      <c r="I43" s="251">
        <v>0</v>
      </c>
    </row>
    <row r="44" spans="1:9" ht="19.5" hidden="1" customHeight="1">
      <c r="A44" s="319" t="s">
        <v>220</v>
      </c>
      <c r="B44" s="110"/>
      <c r="C44" s="113"/>
      <c r="D44" s="113"/>
      <c r="E44" s="113"/>
      <c r="F44" s="113"/>
      <c r="G44" s="113"/>
      <c r="H44" s="113"/>
      <c r="I44" s="113"/>
    </row>
    <row r="45" spans="1:9" ht="19.5" hidden="1" customHeight="1">
      <c r="A45" s="319" t="s">
        <v>221</v>
      </c>
      <c r="B45" s="110"/>
      <c r="C45" s="339"/>
      <c r="D45" s="113"/>
      <c r="E45" s="14">
        <v>0</v>
      </c>
      <c r="F45" s="113"/>
      <c r="G45" s="339"/>
      <c r="H45" s="113"/>
      <c r="I45" s="14">
        <v>0</v>
      </c>
    </row>
    <row r="46" spans="1:9" ht="19.5" hidden="1" customHeight="1">
      <c r="B46" s="110"/>
      <c r="C46" s="119"/>
      <c r="D46" s="113"/>
      <c r="E46" s="119"/>
      <c r="F46" s="113"/>
      <c r="G46" s="120"/>
      <c r="H46" s="113"/>
      <c r="I46" s="120"/>
    </row>
    <row r="47" spans="1:9" ht="19.5" customHeight="1">
      <c r="A47" s="34" t="s">
        <v>269</v>
      </c>
      <c r="B47" s="110"/>
      <c r="C47" s="116">
        <f>C32+SUM(C34:C45)</f>
        <v>538957</v>
      </c>
      <c r="D47" s="116"/>
      <c r="E47" s="116">
        <f>E32+SUM(E34:E45)</f>
        <v>3835831</v>
      </c>
      <c r="F47" s="116"/>
      <c r="G47" s="116">
        <f>G32+SUM(G34:G45)</f>
        <v>2325191</v>
      </c>
      <c r="H47" s="116"/>
      <c r="I47" s="116">
        <f>I32+SUM(I34:I45)</f>
        <v>3303069</v>
      </c>
    </row>
    <row r="48" spans="1:9" ht="19.5" customHeight="1">
      <c r="A48" s="33" t="s">
        <v>283</v>
      </c>
      <c r="B48" s="110"/>
      <c r="C48" s="28">
        <v>-6769</v>
      </c>
      <c r="D48" s="113"/>
      <c r="E48" s="28">
        <v>102646</v>
      </c>
      <c r="F48" s="113"/>
      <c r="G48" s="15">
        <v>44391</v>
      </c>
      <c r="H48" s="113"/>
      <c r="I48" s="15">
        <v>11194</v>
      </c>
    </row>
    <row r="49" spans="1:9" ht="19.5" customHeight="1" thickBot="1">
      <c r="A49" s="34" t="s">
        <v>99</v>
      </c>
      <c r="B49" s="110"/>
      <c r="C49" s="121">
        <f>C47-C48</f>
        <v>545726</v>
      </c>
      <c r="D49" s="116"/>
      <c r="E49" s="121">
        <f>E47-E48</f>
        <v>3733185</v>
      </c>
      <c r="F49" s="116"/>
      <c r="G49" s="121">
        <f>G47-G48</f>
        <v>2280800</v>
      </c>
      <c r="H49" s="116"/>
      <c r="I49" s="121">
        <f>I47-I48</f>
        <v>3291875</v>
      </c>
    </row>
    <row r="50" spans="1:9" s="104" customFormat="1" ht="19.5" customHeight="1" thickTop="1">
      <c r="A50" s="122"/>
      <c r="B50" s="103"/>
      <c r="C50" s="123"/>
      <c r="D50" s="124"/>
      <c r="E50" s="123"/>
      <c r="F50" s="124"/>
      <c r="G50" s="123"/>
      <c r="H50" s="124"/>
      <c r="I50" s="123"/>
    </row>
    <row r="51" spans="1:9" ht="19.5" customHeight="1">
      <c r="A51" s="125" t="s">
        <v>50</v>
      </c>
      <c r="B51" s="110"/>
      <c r="C51" s="126"/>
      <c r="D51" s="116"/>
      <c r="E51" s="126"/>
      <c r="F51" s="116"/>
      <c r="G51" s="126"/>
      <c r="H51" s="116"/>
      <c r="I51" s="126"/>
    </row>
    <row r="52" spans="1:9" ht="19.5" customHeight="1">
      <c r="A52" s="127" t="s">
        <v>158</v>
      </c>
      <c r="B52" s="110"/>
      <c r="C52" s="29">
        <v>570715</v>
      </c>
      <c r="D52" s="116"/>
      <c r="E52" s="29">
        <v>3707724</v>
      </c>
      <c r="F52" s="116"/>
      <c r="G52" s="29">
        <v>2280800</v>
      </c>
      <c r="H52" s="116"/>
      <c r="I52" s="29">
        <v>3291875</v>
      </c>
    </row>
    <row r="53" spans="1:9" ht="19.5" customHeight="1">
      <c r="A53" s="128" t="s">
        <v>90</v>
      </c>
      <c r="B53" s="110"/>
      <c r="C53" s="29">
        <v>-24989</v>
      </c>
      <c r="D53" s="116"/>
      <c r="E53" s="29">
        <v>25461</v>
      </c>
      <c r="F53" s="116"/>
      <c r="G53" s="17">
        <v>0</v>
      </c>
      <c r="H53" s="116"/>
      <c r="I53" s="17">
        <v>0</v>
      </c>
    </row>
    <row r="54" spans="1:9" ht="19.5" customHeight="1" thickBot="1">
      <c r="A54" s="125"/>
      <c r="B54" s="110"/>
      <c r="C54" s="129">
        <f>SUM(C52:C53)</f>
        <v>545726</v>
      </c>
      <c r="D54" s="116"/>
      <c r="E54" s="129">
        <f>SUM(E52:E53)</f>
        <v>3733185</v>
      </c>
      <c r="F54" s="116"/>
      <c r="G54" s="129">
        <f>SUM(G52:G53)</f>
        <v>2280800</v>
      </c>
      <c r="H54" s="116"/>
      <c r="I54" s="129">
        <f>SUM(I52:I53)</f>
        <v>3291875</v>
      </c>
    </row>
    <row r="55" spans="1:9" s="361" customFormat="1" ht="19.5" customHeight="1" thickTop="1">
      <c r="A55" s="357"/>
      <c r="B55" s="358"/>
      <c r="C55" s="359"/>
      <c r="D55" s="360"/>
      <c r="E55" s="359"/>
      <c r="F55" s="360"/>
      <c r="G55" s="359"/>
      <c r="H55" s="360"/>
      <c r="I55" s="359"/>
    </row>
    <row r="56" spans="1:9" ht="19.5" customHeight="1">
      <c r="A56" s="125" t="s">
        <v>62</v>
      </c>
      <c r="B56" s="110"/>
      <c r="C56" s="126"/>
      <c r="D56" s="126"/>
      <c r="E56" s="126"/>
      <c r="F56" s="126"/>
      <c r="G56" s="126"/>
      <c r="H56" s="126"/>
      <c r="I56" s="126"/>
    </row>
    <row r="57" spans="1:9" ht="19.5" customHeight="1" thickBot="1">
      <c r="A57" s="130" t="s">
        <v>171</v>
      </c>
      <c r="B57" s="110" t="s">
        <v>277</v>
      </c>
      <c r="C57" s="131">
        <v>6.8912452955718767E-2</v>
      </c>
      <c r="D57" s="132"/>
      <c r="E57" s="131">
        <v>0.61426448280860013</v>
      </c>
      <c r="F57" s="132"/>
      <c r="G57" s="131">
        <v>0.37292631797325199</v>
      </c>
      <c r="H57" s="132"/>
      <c r="I57" s="131">
        <v>0.54019816253713382</v>
      </c>
    </row>
    <row r="58" spans="1:9" ht="19.5" customHeight="1" thickTop="1">
      <c r="A58" s="130"/>
      <c r="B58" s="110"/>
      <c r="C58" s="213"/>
      <c r="D58" s="132"/>
      <c r="E58" s="213"/>
      <c r="F58" s="132"/>
      <c r="G58" s="213"/>
      <c r="H58" s="132"/>
      <c r="I58" s="213"/>
    </row>
    <row r="59" spans="1:9" ht="19.5" customHeight="1">
      <c r="A59" s="34"/>
      <c r="B59" s="110"/>
      <c r="C59" s="126"/>
      <c r="D59" s="116"/>
      <c r="E59" s="126"/>
      <c r="F59" s="116"/>
      <c r="G59" s="133"/>
      <c r="H59" s="116"/>
      <c r="I59" s="133"/>
    </row>
    <row r="60" spans="1:9" ht="19.5" customHeight="1">
      <c r="A60" s="102" t="s">
        <v>49</v>
      </c>
      <c r="B60" s="103"/>
      <c r="C60" s="33"/>
      <c r="D60" s="33"/>
      <c r="E60" s="33"/>
      <c r="F60" s="33"/>
      <c r="G60" s="33"/>
      <c r="H60" s="33"/>
      <c r="I60" s="33"/>
    </row>
    <row r="61" spans="1:9" ht="19.5" customHeight="1">
      <c r="A61" s="39" t="s">
        <v>100</v>
      </c>
      <c r="B61" s="103"/>
      <c r="C61" s="33"/>
      <c r="D61" s="33"/>
      <c r="E61" s="33"/>
      <c r="F61" s="33"/>
      <c r="G61" s="33"/>
      <c r="H61" s="33"/>
      <c r="I61" s="33"/>
    </row>
    <row r="62" spans="1:9" ht="19.5" customHeight="1">
      <c r="A62" s="106"/>
      <c r="B62" s="103"/>
      <c r="C62" s="33"/>
      <c r="D62" s="33"/>
      <c r="E62" s="33"/>
      <c r="F62" s="33"/>
      <c r="G62" s="33"/>
      <c r="H62" s="33"/>
      <c r="I62" s="33"/>
    </row>
    <row r="63" spans="1:9" ht="19.5" customHeight="1">
      <c r="A63" s="33"/>
      <c r="B63" s="107"/>
      <c r="C63" s="369" t="s">
        <v>94</v>
      </c>
      <c r="D63" s="369"/>
      <c r="E63" s="369"/>
      <c r="F63" s="108"/>
      <c r="G63" s="369" t="s">
        <v>95</v>
      </c>
      <c r="H63" s="369"/>
      <c r="I63" s="369"/>
    </row>
    <row r="64" spans="1:9" ht="19.5" customHeight="1">
      <c r="A64" s="33"/>
      <c r="C64" s="369" t="s">
        <v>56</v>
      </c>
      <c r="D64" s="369"/>
      <c r="E64" s="369"/>
      <c r="F64" s="108"/>
      <c r="G64" s="369" t="s">
        <v>96</v>
      </c>
      <c r="H64" s="369"/>
      <c r="I64" s="369"/>
    </row>
    <row r="65" spans="1:9" ht="19.5" customHeight="1">
      <c r="A65" s="33"/>
      <c r="B65" s="110"/>
      <c r="C65" s="367" t="s">
        <v>97</v>
      </c>
      <c r="D65" s="367"/>
      <c r="E65" s="367"/>
      <c r="F65" s="108"/>
      <c r="G65" s="367" t="s">
        <v>97</v>
      </c>
      <c r="H65" s="367"/>
      <c r="I65" s="367"/>
    </row>
    <row r="66" spans="1:9" ht="19.5" customHeight="1">
      <c r="A66" s="33"/>
      <c r="B66" s="110"/>
      <c r="C66" s="367" t="s">
        <v>137</v>
      </c>
      <c r="D66" s="367"/>
      <c r="E66" s="367"/>
      <c r="F66" s="108"/>
      <c r="G66" s="367" t="s">
        <v>137</v>
      </c>
      <c r="H66" s="367"/>
      <c r="I66" s="367"/>
    </row>
    <row r="67" spans="1:9" ht="19.5" customHeight="1">
      <c r="A67" s="33"/>
      <c r="B67" s="110"/>
      <c r="C67" s="111">
        <v>2020</v>
      </c>
      <c r="D67" s="111"/>
      <c r="E67" s="111">
        <v>2019</v>
      </c>
      <c r="F67" s="111"/>
      <c r="G67" s="111">
        <v>2020</v>
      </c>
      <c r="H67" s="111"/>
      <c r="I67" s="111">
        <v>2019</v>
      </c>
    </row>
    <row r="68" spans="1:9" ht="19.5" customHeight="1">
      <c r="A68" s="33"/>
      <c r="B68" s="110"/>
      <c r="C68" s="368" t="s">
        <v>55</v>
      </c>
      <c r="D68" s="368"/>
      <c r="E68" s="368"/>
      <c r="F68" s="368"/>
      <c r="G68" s="368"/>
      <c r="H68" s="368"/>
      <c r="I68" s="368"/>
    </row>
    <row r="69" spans="1:9" ht="19.5" customHeight="1">
      <c r="A69" s="128"/>
      <c r="B69" s="110"/>
      <c r="C69" s="126"/>
      <c r="D69" s="116"/>
      <c r="E69" s="126"/>
      <c r="F69" s="116"/>
      <c r="G69" s="126"/>
      <c r="H69" s="116"/>
      <c r="I69" s="126"/>
    </row>
    <row r="70" spans="1:9" ht="19.5" customHeight="1">
      <c r="A70" s="35" t="s">
        <v>99</v>
      </c>
      <c r="B70" s="110"/>
      <c r="C70" s="134">
        <f>C54</f>
        <v>545726</v>
      </c>
      <c r="D70" s="126"/>
      <c r="E70" s="134">
        <f>E54</f>
        <v>3733185</v>
      </c>
      <c r="F70" s="126"/>
      <c r="G70" s="134">
        <f>G54</f>
        <v>2280800</v>
      </c>
      <c r="H70" s="126"/>
      <c r="I70" s="134">
        <f>I54</f>
        <v>3291875</v>
      </c>
    </row>
    <row r="71" spans="1:9" ht="19.5" customHeight="1">
      <c r="A71" s="35"/>
      <c r="B71" s="110"/>
      <c r="C71" s="126"/>
      <c r="D71" s="116"/>
      <c r="E71" s="126"/>
      <c r="F71" s="116"/>
      <c r="G71" s="126"/>
      <c r="H71" s="116"/>
      <c r="I71" s="126"/>
    </row>
    <row r="72" spans="1:9" ht="19.5" customHeight="1">
      <c r="A72" s="35" t="s">
        <v>73</v>
      </c>
      <c r="B72" s="110"/>
      <c r="C72" s="126"/>
      <c r="D72" s="116"/>
      <c r="E72" s="126"/>
      <c r="F72" s="116"/>
      <c r="G72" s="126"/>
      <c r="H72" s="116"/>
      <c r="I72" s="126"/>
    </row>
    <row r="73" spans="1:9" ht="19.5" customHeight="1">
      <c r="A73" s="206" t="s">
        <v>163</v>
      </c>
      <c r="B73" s="110"/>
      <c r="C73" s="126"/>
      <c r="D73" s="116"/>
      <c r="E73" s="126"/>
      <c r="F73" s="116"/>
      <c r="G73" s="126"/>
      <c r="H73" s="116"/>
      <c r="I73" s="126"/>
    </row>
    <row r="74" spans="1:9" ht="19.5" customHeight="1">
      <c r="A74" s="206" t="s">
        <v>157</v>
      </c>
      <c r="B74" s="110"/>
      <c r="C74" s="126"/>
      <c r="D74" s="116"/>
      <c r="E74" s="126"/>
      <c r="F74" s="116"/>
      <c r="G74" s="126"/>
      <c r="H74" s="116"/>
      <c r="I74" s="126"/>
    </row>
    <row r="75" spans="1:9" ht="19.5" customHeight="1">
      <c r="A75" s="33" t="s">
        <v>191</v>
      </c>
      <c r="B75" s="110"/>
    </row>
    <row r="76" spans="1:9" ht="19.5" customHeight="1">
      <c r="A76" s="33" t="s">
        <v>222</v>
      </c>
      <c r="B76" s="110"/>
      <c r="C76" s="123">
        <v>7922934</v>
      </c>
      <c r="D76" s="116"/>
      <c r="E76" s="123">
        <v>-3000824</v>
      </c>
      <c r="F76" s="116"/>
      <c r="G76" s="120">
        <v>0</v>
      </c>
      <c r="H76" s="113"/>
      <c r="I76" s="120">
        <v>0</v>
      </c>
    </row>
    <row r="77" spans="1:9" ht="19.5" customHeight="1">
      <c r="A77" s="33" t="s">
        <v>301</v>
      </c>
      <c r="C77" s="123">
        <v>-3718666</v>
      </c>
      <c r="E77" s="123">
        <v>-208931</v>
      </c>
      <c r="G77" s="123">
        <v>-105230</v>
      </c>
      <c r="H77" s="113"/>
      <c r="I77" s="123">
        <v>-33384</v>
      </c>
    </row>
    <row r="78" spans="1:9" ht="19.5" customHeight="1">
      <c r="A78" s="114" t="s">
        <v>275</v>
      </c>
      <c r="B78" s="110"/>
      <c r="C78" s="123"/>
      <c r="D78" s="116"/>
      <c r="E78" s="123"/>
      <c r="F78" s="116"/>
      <c r="G78" s="120"/>
      <c r="H78" s="113"/>
      <c r="I78" s="120"/>
    </row>
    <row r="79" spans="1:9" ht="19.5" customHeight="1">
      <c r="A79" s="114" t="s">
        <v>77</v>
      </c>
      <c r="B79" s="110"/>
      <c r="C79" s="123">
        <v>-615681</v>
      </c>
      <c r="D79" s="116"/>
      <c r="E79" s="123">
        <v>89388</v>
      </c>
      <c r="F79" s="123"/>
      <c r="G79" s="123">
        <v>-78175</v>
      </c>
      <c r="H79" s="123"/>
      <c r="I79" s="123">
        <v>89388</v>
      </c>
    </row>
    <row r="80" spans="1:9" ht="19.5" customHeight="1">
      <c r="A80" s="33" t="s">
        <v>165</v>
      </c>
      <c r="B80" s="110"/>
    </row>
    <row r="81" spans="1:9" ht="19.5" customHeight="1">
      <c r="A81" s="33" t="s">
        <v>164</v>
      </c>
      <c r="B81" s="110"/>
      <c r="C81" s="135">
        <v>697803</v>
      </c>
      <c r="D81" s="136"/>
      <c r="E81" s="135">
        <v>6310</v>
      </c>
      <c r="G81" s="135">
        <v>36681</v>
      </c>
      <c r="H81" s="113"/>
      <c r="I81" s="135">
        <v>-11201</v>
      </c>
    </row>
    <row r="82" spans="1:9" ht="19.5" customHeight="1">
      <c r="A82" s="34" t="s">
        <v>166</v>
      </c>
      <c r="B82" s="110"/>
      <c r="C82" s="137"/>
      <c r="D82" s="138"/>
      <c r="E82" s="137"/>
      <c r="F82" s="139"/>
      <c r="G82" s="137"/>
      <c r="H82" s="119"/>
      <c r="I82" s="137"/>
    </row>
    <row r="83" spans="1:9" ht="19.5" customHeight="1">
      <c r="A83" s="34" t="s">
        <v>167</v>
      </c>
      <c r="B83" s="110"/>
      <c r="C83" s="140">
        <f>SUM(C76:C82)</f>
        <v>4286390</v>
      </c>
      <c r="D83" s="141"/>
      <c r="E83" s="140">
        <f>SUM(E76:E82)</f>
        <v>-3114057</v>
      </c>
      <c r="F83" s="142"/>
      <c r="G83" s="140">
        <f>SUM(G76:G82)</f>
        <v>-146724</v>
      </c>
      <c r="H83" s="116"/>
      <c r="I83" s="140">
        <f>SUM(I76:I82)</f>
        <v>44803</v>
      </c>
    </row>
    <row r="84" spans="1:9" ht="19.5" customHeight="1">
      <c r="A84" s="33"/>
      <c r="B84" s="110"/>
      <c r="C84" s="143"/>
      <c r="D84" s="141"/>
      <c r="E84" s="143"/>
      <c r="F84" s="142"/>
      <c r="G84" s="143"/>
      <c r="H84" s="116"/>
      <c r="I84" s="143"/>
    </row>
    <row r="85" spans="1:9" ht="19.5" customHeight="1">
      <c r="A85" s="206" t="s">
        <v>192</v>
      </c>
      <c r="B85" s="110"/>
      <c r="C85" s="126"/>
      <c r="D85" s="116"/>
      <c r="E85" s="126"/>
      <c r="F85" s="116"/>
      <c r="G85" s="126"/>
      <c r="H85" s="116"/>
      <c r="I85" s="126"/>
    </row>
    <row r="86" spans="1:9" ht="19.5" customHeight="1">
      <c r="A86" s="206" t="s">
        <v>157</v>
      </c>
      <c r="B86" s="110"/>
      <c r="C86" s="126"/>
      <c r="D86" s="116"/>
      <c r="E86" s="126"/>
      <c r="F86" s="116"/>
      <c r="G86" s="126"/>
      <c r="H86" s="116"/>
      <c r="I86" s="126"/>
    </row>
    <row r="87" spans="1:9" ht="19.5" customHeight="1">
      <c r="A87" s="33" t="s">
        <v>179</v>
      </c>
      <c r="B87" s="110"/>
    </row>
    <row r="88" spans="1:9" ht="19.5" customHeight="1">
      <c r="A88" s="33" t="s">
        <v>138</v>
      </c>
      <c r="B88" s="110"/>
      <c r="C88" s="215">
        <v>-3709</v>
      </c>
      <c r="E88" s="215">
        <v>0</v>
      </c>
      <c r="G88" s="120">
        <v>0</v>
      </c>
      <c r="H88" s="113"/>
      <c r="I88" s="120">
        <v>0</v>
      </c>
    </row>
    <row r="89" spans="1:9" ht="19.5" customHeight="1">
      <c r="A89" s="33" t="s">
        <v>168</v>
      </c>
      <c r="B89" s="110"/>
      <c r="C89" s="215"/>
      <c r="E89" s="215"/>
      <c r="G89" s="120"/>
      <c r="H89" s="113"/>
      <c r="I89" s="120"/>
    </row>
    <row r="90" spans="1:9" ht="19.5" customHeight="1">
      <c r="A90" s="33" t="s">
        <v>169</v>
      </c>
      <c r="B90" s="110"/>
      <c r="C90" s="216">
        <v>0</v>
      </c>
      <c r="E90" s="216">
        <v>0</v>
      </c>
      <c r="G90" s="118">
        <v>0</v>
      </c>
      <c r="H90" s="113"/>
      <c r="I90" s="118">
        <v>0</v>
      </c>
    </row>
    <row r="91" spans="1:9" ht="19.5" customHeight="1">
      <c r="A91" s="34" t="s">
        <v>172</v>
      </c>
      <c r="B91" s="110"/>
      <c r="C91" s="120"/>
      <c r="E91" s="120"/>
      <c r="G91" s="120"/>
      <c r="H91" s="113"/>
      <c r="I91" s="120"/>
    </row>
    <row r="92" spans="1:9" ht="19.5" customHeight="1">
      <c r="A92" s="233" t="s">
        <v>157</v>
      </c>
      <c r="C92" s="144">
        <f>SUM(C88:C91)</f>
        <v>-3709</v>
      </c>
      <c r="D92" s="145"/>
      <c r="E92" s="144">
        <f>SUM(E88:E91)</f>
        <v>0</v>
      </c>
      <c r="F92" s="146"/>
      <c r="G92" s="144">
        <f>SUM(G88:G91)</f>
        <v>0</v>
      </c>
      <c r="H92" s="126"/>
      <c r="I92" s="144">
        <f>SUM(I88:I91)</f>
        <v>0</v>
      </c>
    </row>
    <row r="94" spans="1:9" ht="19.5" customHeight="1">
      <c r="A94" s="34" t="s">
        <v>223</v>
      </c>
      <c r="C94" s="147"/>
      <c r="D94" s="136"/>
      <c r="E94" s="147"/>
      <c r="G94" s="147"/>
      <c r="H94" s="113"/>
      <c r="I94" s="147"/>
    </row>
    <row r="95" spans="1:9" ht="19.5" customHeight="1">
      <c r="A95" s="34" t="s">
        <v>224</v>
      </c>
      <c r="C95" s="148">
        <f>C83+C92</f>
        <v>4282681</v>
      </c>
      <c r="D95" s="142"/>
      <c r="E95" s="148">
        <f>E83+E92</f>
        <v>-3114057</v>
      </c>
      <c r="F95" s="142"/>
      <c r="G95" s="148">
        <f>G83+G92</f>
        <v>-146724</v>
      </c>
      <c r="H95" s="142"/>
      <c r="I95" s="148">
        <f>I83+I92</f>
        <v>44803</v>
      </c>
    </row>
    <row r="96" spans="1:9" ht="19.5" customHeight="1" thickBot="1">
      <c r="A96" s="34" t="s">
        <v>101</v>
      </c>
      <c r="C96" s="149">
        <f>C54+C95</f>
        <v>4828407</v>
      </c>
      <c r="D96" s="142"/>
      <c r="E96" s="149">
        <f>E54+E95</f>
        <v>619128</v>
      </c>
      <c r="F96" s="142"/>
      <c r="G96" s="149">
        <f>G54+G95</f>
        <v>2134076</v>
      </c>
      <c r="H96" s="142"/>
      <c r="I96" s="149">
        <f>I54+I95</f>
        <v>3336678</v>
      </c>
    </row>
    <row r="97" spans="1:9" ht="19.5" customHeight="1" thickTop="1">
      <c r="A97" s="35"/>
    </row>
    <row r="98" spans="1:9" ht="19.5" customHeight="1">
      <c r="A98" s="125" t="s">
        <v>193</v>
      </c>
      <c r="B98" s="110"/>
      <c r="C98" s="126"/>
      <c r="D98" s="116"/>
      <c r="E98" s="126"/>
      <c r="F98" s="116"/>
      <c r="G98" s="126"/>
      <c r="H98" s="116"/>
      <c r="I98" s="126"/>
    </row>
    <row r="99" spans="1:9" ht="19.5" customHeight="1">
      <c r="A99" s="127" t="s">
        <v>158</v>
      </c>
      <c r="B99" s="110"/>
      <c r="C99" s="119">
        <v>4000206</v>
      </c>
      <c r="D99" s="150"/>
      <c r="E99" s="119">
        <v>648658</v>
      </c>
      <c r="F99" s="151"/>
      <c r="G99" s="119">
        <v>2134076</v>
      </c>
      <c r="H99" s="113"/>
      <c r="I99" s="119">
        <v>3336678</v>
      </c>
    </row>
    <row r="100" spans="1:9" ht="19.5" customHeight="1">
      <c r="A100" s="128" t="s">
        <v>90</v>
      </c>
      <c r="B100" s="110"/>
      <c r="C100" s="152">
        <v>828201</v>
      </c>
      <c r="D100" s="139"/>
      <c r="E100" s="152">
        <v>-29530</v>
      </c>
      <c r="F100" s="139"/>
      <c r="G100" s="153">
        <v>0</v>
      </c>
      <c r="H100" s="113"/>
      <c r="I100" s="153">
        <v>0</v>
      </c>
    </row>
    <row r="101" spans="1:9" ht="19.5" customHeight="1" thickBot="1">
      <c r="A101" s="34"/>
      <c r="C101" s="154">
        <f>SUM(C99:C100)</f>
        <v>4828407</v>
      </c>
      <c r="D101" s="142"/>
      <c r="E101" s="154">
        <f>SUM(E99:E100)</f>
        <v>619128</v>
      </c>
      <c r="F101" s="142"/>
      <c r="G101" s="154">
        <f>SUM(G99:G100)</f>
        <v>2134076</v>
      </c>
      <c r="H101" s="142"/>
      <c r="I101" s="154">
        <f>SUM(I99:I100)</f>
        <v>3336678</v>
      </c>
    </row>
    <row r="102" spans="1:9" s="362" customFormat="1" ht="19.5" customHeight="1" thickTop="1">
      <c r="B102" s="363"/>
      <c r="C102" s="10"/>
      <c r="E102" s="12"/>
      <c r="G102" s="12"/>
      <c r="I102" s="12"/>
    </row>
    <row r="103" spans="1:9" s="226" customFormat="1" ht="19.5" customHeight="1">
      <c r="B103" s="232"/>
    </row>
    <row r="104" spans="1:9" s="226" customFormat="1" ht="19.5" customHeight="1">
      <c r="B104" s="232"/>
    </row>
    <row r="105" spans="1:9" s="226" customFormat="1" ht="19.5" customHeight="1">
      <c r="B105" s="232"/>
    </row>
    <row r="106" spans="1:9" s="226" customFormat="1" ht="19.5" customHeight="1">
      <c r="B106" s="232"/>
    </row>
    <row r="107" spans="1:9" s="226" customFormat="1" ht="19.5" customHeight="1">
      <c r="B107" s="232"/>
    </row>
    <row r="108" spans="1:9" s="226" customFormat="1" ht="19.5" customHeight="1">
      <c r="B108" s="232"/>
    </row>
    <row r="109" spans="1:9" s="226" customFormat="1" ht="19.5" customHeight="1">
      <c r="B109" s="232"/>
    </row>
    <row r="110" spans="1:9" s="226" customFormat="1" ht="19.5" customHeight="1">
      <c r="B110" s="232"/>
    </row>
  </sheetData>
  <mergeCells count="18">
    <mergeCell ref="C64:E64"/>
    <mergeCell ref="G64:I6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63:E63"/>
    <mergeCell ref="G63:I63"/>
    <mergeCell ref="C65:E65"/>
    <mergeCell ref="G65:I65"/>
    <mergeCell ref="C66:E66"/>
    <mergeCell ref="G66:I66"/>
    <mergeCell ref="C68:I68"/>
  </mergeCells>
  <pageMargins left="0.70866141732283505" right="0.70866141732283505" top="0.47244094488188998" bottom="0.511811023622047" header="0.511811023622047" footer="0.511811023622047"/>
  <pageSetup paperSize="9" scale="78" firstPageNumber="6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1" manualBreakCount="1">
    <brk id="57" max="8" man="1"/>
  </rowBreaks>
  <ignoredErrors>
    <ignoredError sqref="B14 B17:B19 B51:B54 B87:B101 B46:B47 B30:B31 B78:B85 B49 B58:B76 B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86"/>
  <sheetViews>
    <sheetView view="pageBreakPreview" zoomScale="70" zoomScaleNormal="70" zoomScaleSheetLayoutView="70" workbookViewId="0">
      <selection activeCell="L36" sqref="L33:AJ36"/>
    </sheetView>
  </sheetViews>
  <sheetFormatPr defaultColWidth="8.1796875" defaultRowHeight="18.75" customHeight="1"/>
  <cols>
    <col min="1" max="1" width="0.54296875" style="37" customWidth="1"/>
    <col min="2" max="2" width="0.81640625" style="37" customWidth="1"/>
    <col min="3" max="3" width="51" style="37" customWidth="1"/>
    <col min="4" max="4" width="5.81640625" style="36" bestFit="1" customWidth="1"/>
    <col min="5" max="5" width="0.81640625" style="37" customWidth="1"/>
    <col min="6" max="6" width="12.1796875" style="37" customWidth="1"/>
    <col min="7" max="7" width="0.81640625" style="38" customWidth="1"/>
    <col min="8" max="8" width="12.81640625" style="37" customWidth="1"/>
    <col min="9" max="9" width="0.81640625" style="37" customWidth="1"/>
    <col min="10" max="10" width="11.54296875" style="37" customWidth="1"/>
    <col min="11" max="11" width="0.81640625" style="37" customWidth="1"/>
    <col min="12" max="12" width="13.1796875" style="37" customWidth="1"/>
    <col min="13" max="13" width="0.81640625" style="37" customWidth="1"/>
    <col min="14" max="14" width="12.453125" style="37" customWidth="1"/>
    <col min="15" max="15" width="0.81640625" style="37" customWidth="1"/>
    <col min="16" max="16" width="12.453125" style="37" customWidth="1"/>
    <col min="17" max="17" width="0.81640625" style="37" customWidth="1"/>
    <col min="18" max="18" width="13.54296875" style="37" hidden="1" customWidth="1"/>
    <col min="19" max="19" width="12" style="37" customWidth="1"/>
    <col min="20" max="20" width="0.81640625" style="37" customWidth="1"/>
    <col min="21" max="21" width="0.81640625" style="37" hidden="1" customWidth="1"/>
    <col min="22" max="22" width="13.54296875" style="37" hidden="1" customWidth="1"/>
    <col min="23" max="23" width="0.81640625" style="37" hidden="1" customWidth="1"/>
    <col min="24" max="24" width="15.1796875" style="37" customWidth="1"/>
    <col min="25" max="25" width="0.81640625" style="37" customWidth="1"/>
    <col min="26" max="26" width="14" style="37" customWidth="1"/>
    <col min="27" max="27" width="0.81640625" style="37" customWidth="1"/>
    <col min="28" max="28" width="13.54296875" style="37" customWidth="1"/>
    <col min="29" max="29" width="0.81640625" style="37" customWidth="1"/>
    <col min="30" max="30" width="15.1796875" style="37" bestFit="1" customWidth="1"/>
    <col min="31" max="31" width="0.81640625" style="37" customWidth="1"/>
    <col min="32" max="32" width="12.81640625" style="37" customWidth="1"/>
    <col min="33" max="33" width="0.81640625" style="37" customWidth="1"/>
    <col min="34" max="34" width="14.1796875" style="37" customWidth="1"/>
    <col min="35" max="35" width="7.81640625" style="68" bestFit="1" customWidth="1"/>
    <col min="36" max="36" width="11.1796875" style="10" bestFit="1" customWidth="1"/>
    <col min="37" max="37" width="5.81640625" style="10" customWidth="1"/>
    <col min="38" max="38" width="8.54296875" style="63" bestFit="1" customWidth="1"/>
    <col min="39" max="39" width="5.54296875" style="63" bestFit="1" customWidth="1"/>
    <col min="40" max="40" width="8.1796875" style="63"/>
    <col min="41" max="16384" width="8.1796875" style="37"/>
  </cols>
  <sheetData>
    <row r="1" spans="1:40" ht="18.75" customHeight="1">
      <c r="A1" s="2" t="s">
        <v>49</v>
      </c>
      <c r="B1" s="2"/>
      <c r="C1" s="2"/>
    </row>
    <row r="2" spans="1:40" ht="18.75" customHeight="1">
      <c r="A2" s="39" t="s">
        <v>102</v>
      </c>
      <c r="B2" s="40"/>
      <c r="C2" s="41"/>
    </row>
    <row r="3" spans="1:40" ht="18.75" customHeight="1">
      <c r="A3" s="41"/>
      <c r="B3" s="40"/>
      <c r="C3" s="40"/>
    </row>
    <row r="4" spans="1:40" ht="18.75" customHeight="1">
      <c r="A4" s="42"/>
      <c r="B4" s="42"/>
      <c r="C4" s="42"/>
      <c r="D4" s="43"/>
      <c r="E4" s="42"/>
      <c r="F4" s="370" t="s">
        <v>42</v>
      </c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  <c r="AD4" s="370"/>
      <c r="AE4" s="370"/>
      <c r="AF4" s="370"/>
      <c r="AG4" s="370"/>
      <c r="AH4" s="370"/>
    </row>
    <row r="5" spans="1:40" ht="18.75" customHeight="1">
      <c r="A5" s="44"/>
      <c r="B5" s="44"/>
      <c r="C5" s="44"/>
      <c r="D5" s="45"/>
      <c r="E5" s="44"/>
      <c r="F5" s="44"/>
      <c r="G5" s="46"/>
      <c r="H5" s="47"/>
      <c r="I5" s="46"/>
      <c r="J5" s="371" t="s">
        <v>21</v>
      </c>
      <c r="K5" s="371"/>
      <c r="L5" s="371"/>
      <c r="M5" s="44"/>
      <c r="N5" s="44"/>
      <c r="O5" s="44"/>
      <c r="P5" s="371" t="s">
        <v>160</v>
      </c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46"/>
      <c r="AD5" s="44"/>
      <c r="AE5" s="46"/>
      <c r="AF5" s="44"/>
      <c r="AG5" s="44"/>
      <c r="AH5" s="44"/>
    </row>
    <row r="6" spans="1:40" ht="18.75" customHeight="1">
      <c r="A6" s="44"/>
      <c r="B6" s="44"/>
      <c r="C6" s="44"/>
      <c r="D6" s="45"/>
      <c r="E6" s="44"/>
      <c r="F6" s="44"/>
      <c r="G6" s="46"/>
      <c r="H6" s="47"/>
      <c r="I6" s="46"/>
      <c r="J6" s="47"/>
      <c r="K6" s="47"/>
      <c r="L6" s="47"/>
      <c r="M6" s="44"/>
      <c r="N6" s="47"/>
      <c r="O6" s="47"/>
      <c r="P6" s="47" t="s">
        <v>227</v>
      </c>
      <c r="Q6" s="47"/>
      <c r="R6" s="47"/>
      <c r="S6" s="47"/>
      <c r="T6" s="47"/>
      <c r="U6" s="47"/>
      <c r="V6" s="47"/>
      <c r="W6" s="47"/>
      <c r="X6" s="47"/>
      <c r="Y6" s="47"/>
      <c r="Z6" s="47"/>
      <c r="AA6" s="46"/>
      <c r="AB6" s="44"/>
      <c r="AC6" s="46"/>
      <c r="AD6" s="44"/>
      <c r="AE6" s="46"/>
      <c r="AF6" s="44"/>
      <c r="AG6" s="44"/>
      <c r="AH6" s="44"/>
    </row>
    <row r="7" spans="1:40" s="50" customFormat="1" ht="18.75" customHeight="1">
      <c r="A7" s="48"/>
      <c r="B7" s="48"/>
      <c r="C7" s="48"/>
      <c r="D7" s="45"/>
      <c r="E7" s="48"/>
      <c r="F7" s="48"/>
      <c r="G7" s="49"/>
      <c r="H7" s="47"/>
      <c r="I7" s="48"/>
      <c r="J7" s="48"/>
      <c r="K7" s="48"/>
      <c r="L7" s="48"/>
      <c r="M7" s="48"/>
      <c r="N7" s="48"/>
      <c r="O7" s="48"/>
      <c r="P7" s="48" t="s">
        <v>228</v>
      </c>
      <c r="Q7" s="48"/>
      <c r="R7" s="45"/>
      <c r="T7" s="48"/>
      <c r="U7" s="48"/>
      <c r="W7" s="48"/>
      <c r="X7" s="47" t="s">
        <v>118</v>
      </c>
      <c r="Y7" s="48"/>
      <c r="Z7" s="45" t="s">
        <v>139</v>
      </c>
      <c r="AA7" s="48"/>
      <c r="AB7" s="45"/>
      <c r="AC7" s="48"/>
      <c r="AD7" s="45" t="s">
        <v>44</v>
      </c>
      <c r="AE7" s="48"/>
      <c r="AF7" s="48"/>
      <c r="AG7" s="48"/>
      <c r="AH7" s="48"/>
      <c r="AI7" s="234"/>
      <c r="AJ7" s="155"/>
      <c r="AK7" s="155"/>
      <c r="AL7" s="218"/>
      <c r="AM7" s="218"/>
      <c r="AN7" s="218"/>
    </row>
    <row r="8" spans="1:40" s="52" customFormat="1" ht="18.75" customHeight="1">
      <c r="A8" s="45"/>
      <c r="B8" s="45"/>
      <c r="C8" s="45"/>
      <c r="D8" s="36"/>
      <c r="E8" s="45"/>
      <c r="F8" s="47" t="s">
        <v>117</v>
      </c>
      <c r="G8" s="47"/>
      <c r="H8" s="47" t="s">
        <v>120</v>
      </c>
      <c r="I8" s="47"/>
      <c r="J8" s="47"/>
      <c r="K8" s="45"/>
      <c r="L8" s="45"/>
      <c r="M8" s="51"/>
      <c r="N8" s="47" t="s">
        <v>80</v>
      </c>
      <c r="O8" s="47"/>
      <c r="P8" s="45" t="s">
        <v>225</v>
      </c>
      <c r="Q8" s="47"/>
      <c r="R8" s="47"/>
      <c r="S8" s="47" t="s">
        <v>302</v>
      </c>
      <c r="T8" s="47"/>
      <c r="U8" s="47"/>
      <c r="V8" s="45"/>
      <c r="W8" s="47"/>
      <c r="X8" s="45" t="s">
        <v>75</v>
      </c>
      <c r="Y8" s="45"/>
      <c r="Z8" s="47" t="s">
        <v>119</v>
      </c>
      <c r="AA8" s="45"/>
      <c r="AB8" s="45" t="s">
        <v>253</v>
      </c>
      <c r="AC8" s="47"/>
      <c r="AD8" s="45" t="s">
        <v>30</v>
      </c>
      <c r="AE8" s="47"/>
      <c r="AF8" s="45" t="s">
        <v>64</v>
      </c>
      <c r="AG8" s="45"/>
      <c r="AI8" s="235"/>
      <c r="AJ8" s="156"/>
      <c r="AK8" s="156"/>
      <c r="AL8" s="219"/>
      <c r="AM8" s="219"/>
      <c r="AN8" s="219"/>
    </row>
    <row r="9" spans="1:40" s="52" customFormat="1" ht="18.75" customHeight="1">
      <c r="A9" s="45"/>
      <c r="B9" s="45"/>
      <c r="C9" s="45"/>
      <c r="D9" s="53"/>
      <c r="E9" s="47"/>
      <c r="F9" s="47" t="s">
        <v>159</v>
      </c>
      <c r="G9" s="47"/>
      <c r="H9" s="47" t="s">
        <v>140</v>
      </c>
      <c r="I9" s="47"/>
      <c r="J9" s="47"/>
      <c r="K9" s="47"/>
      <c r="L9" s="54"/>
      <c r="M9" s="47"/>
      <c r="N9" s="47" t="s">
        <v>83</v>
      </c>
      <c r="O9" s="47"/>
      <c r="P9" s="45" t="s">
        <v>226</v>
      </c>
      <c r="Q9" s="47"/>
      <c r="R9" s="47"/>
      <c r="S9" s="45" t="s">
        <v>113</v>
      </c>
      <c r="T9" s="47"/>
      <c r="U9" s="47"/>
      <c r="V9" s="47"/>
      <c r="W9" s="47"/>
      <c r="X9" s="54" t="s">
        <v>76</v>
      </c>
      <c r="Y9" s="47"/>
      <c r="Z9" s="47" t="s">
        <v>45</v>
      </c>
      <c r="AA9" s="47"/>
      <c r="AB9" s="45" t="s">
        <v>254</v>
      </c>
      <c r="AC9" s="47"/>
      <c r="AD9" s="47" t="s">
        <v>115</v>
      </c>
      <c r="AE9" s="47"/>
      <c r="AF9" s="45" t="s">
        <v>65</v>
      </c>
      <c r="AG9" s="47"/>
      <c r="AH9" s="207" t="s">
        <v>126</v>
      </c>
      <c r="AI9" s="235"/>
      <c r="AJ9" s="156"/>
      <c r="AK9" s="156"/>
      <c r="AL9" s="219"/>
      <c r="AM9" s="219"/>
      <c r="AN9" s="219"/>
    </row>
    <row r="10" spans="1:40" s="52" customFormat="1" ht="18.75" customHeight="1">
      <c r="A10" s="45"/>
      <c r="B10" s="45"/>
      <c r="C10" s="45"/>
      <c r="D10" s="55"/>
      <c r="E10" s="47"/>
      <c r="F10" s="47" t="s">
        <v>31</v>
      </c>
      <c r="G10" s="47"/>
      <c r="H10" s="47" t="s">
        <v>141</v>
      </c>
      <c r="I10" s="47"/>
      <c r="J10" s="54" t="s">
        <v>41</v>
      </c>
      <c r="K10" s="45"/>
      <c r="L10" s="47" t="s">
        <v>24</v>
      </c>
      <c r="M10" s="45"/>
      <c r="N10" s="47" t="s">
        <v>81</v>
      </c>
      <c r="O10" s="47"/>
      <c r="P10" s="45" t="s">
        <v>56</v>
      </c>
      <c r="Q10" s="47"/>
      <c r="R10" s="47"/>
      <c r="S10" s="45" t="s">
        <v>114</v>
      </c>
      <c r="T10" s="47"/>
      <c r="U10" s="47"/>
      <c r="V10" s="47"/>
      <c r="W10" s="47"/>
      <c r="X10" s="45" t="s">
        <v>121</v>
      </c>
      <c r="Y10" s="45"/>
      <c r="Z10" s="54" t="s">
        <v>46</v>
      </c>
      <c r="AA10" s="45"/>
      <c r="AB10" s="47" t="s">
        <v>32</v>
      </c>
      <c r="AC10" s="47"/>
      <c r="AD10" s="47" t="s">
        <v>116</v>
      </c>
      <c r="AE10" s="47"/>
      <c r="AF10" s="45" t="s">
        <v>54</v>
      </c>
      <c r="AG10" s="47"/>
      <c r="AH10" s="208" t="s">
        <v>32</v>
      </c>
      <c r="AI10" s="235"/>
      <c r="AJ10" s="156"/>
      <c r="AK10" s="156"/>
      <c r="AL10" s="219"/>
      <c r="AM10" s="219"/>
      <c r="AN10" s="219"/>
    </row>
    <row r="11" spans="1:40" ht="18.75" customHeight="1">
      <c r="A11" s="48"/>
      <c r="B11" s="48"/>
      <c r="C11" s="48"/>
      <c r="D11" s="53"/>
      <c r="E11" s="49"/>
      <c r="F11" s="372" t="s">
        <v>55</v>
      </c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72"/>
      <c r="AG11" s="372"/>
      <c r="AH11" s="372"/>
    </row>
    <row r="12" spans="1:40" ht="18.75" customHeight="1">
      <c r="A12" s="373" t="s">
        <v>188</v>
      </c>
      <c r="B12" s="373"/>
      <c r="C12" s="373"/>
      <c r="D12" s="53"/>
      <c r="E12" s="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</row>
    <row r="13" spans="1:40" ht="18.75" customHeight="1">
      <c r="A13" s="56" t="s">
        <v>189</v>
      </c>
      <c r="B13" s="44"/>
      <c r="C13" s="44"/>
      <c r="E13" s="45"/>
      <c r="F13" s="57">
        <v>5614552</v>
      </c>
      <c r="G13" s="57"/>
      <c r="H13" s="57">
        <v>60331434</v>
      </c>
      <c r="I13" s="57"/>
      <c r="J13" s="57">
        <v>3207126</v>
      </c>
      <c r="K13" s="57"/>
      <c r="L13" s="57">
        <v>71815294</v>
      </c>
      <c r="M13" s="57"/>
      <c r="N13" s="57">
        <v>14874072</v>
      </c>
      <c r="O13" s="57"/>
      <c r="P13" s="57">
        <v>-6638206</v>
      </c>
      <c r="Q13" s="57"/>
      <c r="R13" s="57"/>
      <c r="S13" s="57">
        <v>-157182</v>
      </c>
      <c r="T13" s="57"/>
      <c r="U13" s="57"/>
      <c r="V13" s="57"/>
      <c r="W13" s="57"/>
      <c r="X13" s="57">
        <v>-2973740</v>
      </c>
      <c r="Y13" s="57"/>
      <c r="Z13" s="57">
        <v>-1235562</v>
      </c>
      <c r="AA13" s="57"/>
      <c r="AB13" s="57">
        <f>SUM(P13:Z13)</f>
        <v>-11004690</v>
      </c>
      <c r="AC13" s="57"/>
      <c r="AD13" s="57">
        <f>SUM(AB13,F13:N13)</f>
        <v>144837788</v>
      </c>
      <c r="AE13" s="57"/>
      <c r="AF13" s="57">
        <v>7017567</v>
      </c>
      <c r="AG13" s="57"/>
      <c r="AH13" s="57">
        <f>SUM(AD13:AF13)</f>
        <v>151855355</v>
      </c>
      <c r="AJ13" s="259"/>
      <c r="AK13" s="259"/>
    </row>
    <row r="14" spans="1:40" s="63" customFormat="1" ht="18.75" customHeight="1">
      <c r="A14" s="58"/>
      <c r="B14" s="59"/>
      <c r="C14" s="59"/>
      <c r="D14" s="60"/>
      <c r="E14" s="61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8"/>
      <c r="AJ14" s="10"/>
      <c r="AK14" s="10"/>
    </row>
    <row r="15" spans="1:40" ht="18.75" customHeight="1">
      <c r="A15" s="56" t="s">
        <v>68</v>
      </c>
      <c r="B15" s="44"/>
      <c r="C15" s="44"/>
      <c r="E15" s="45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</row>
    <row r="16" spans="1:40" ht="18.75" customHeight="1">
      <c r="A16" s="64" t="s">
        <v>197</v>
      </c>
      <c r="B16" s="44"/>
      <c r="E16" s="45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</row>
    <row r="17" spans="1:40" ht="18.75" customHeight="1">
      <c r="A17" s="65" t="s">
        <v>110</v>
      </c>
      <c r="B17" s="44"/>
      <c r="C17" s="44"/>
      <c r="E17" s="45"/>
      <c r="F17" s="9">
        <v>0</v>
      </c>
      <c r="G17" s="7"/>
      <c r="H17" s="9">
        <v>0</v>
      </c>
      <c r="I17" s="7"/>
      <c r="J17" s="9">
        <v>0</v>
      </c>
      <c r="K17" s="7"/>
      <c r="L17" s="9">
        <v>0</v>
      </c>
      <c r="M17" s="7"/>
      <c r="N17" s="9">
        <v>0</v>
      </c>
      <c r="O17" s="7"/>
      <c r="P17" s="9">
        <v>0</v>
      </c>
      <c r="Q17" s="7"/>
      <c r="R17" s="7"/>
      <c r="S17" s="9">
        <v>0</v>
      </c>
      <c r="T17" s="7"/>
      <c r="U17" s="7"/>
      <c r="V17" s="7"/>
      <c r="W17" s="7"/>
      <c r="X17" s="9">
        <v>0</v>
      </c>
      <c r="Y17" s="7"/>
      <c r="Z17" s="9">
        <v>0</v>
      </c>
      <c r="AA17" s="7"/>
      <c r="AB17" s="9">
        <f t="shared" ref="AB17:AB18" si="0">SUM(P17:Z17)</f>
        <v>0</v>
      </c>
      <c r="AC17" s="7"/>
      <c r="AD17" s="9">
        <f t="shared" ref="AD17:AD40" si="1">SUM(AB17,F17:N17)</f>
        <v>0</v>
      </c>
      <c r="AE17" s="7"/>
      <c r="AF17" s="9">
        <v>-56107</v>
      </c>
      <c r="AG17" s="7"/>
      <c r="AH17" s="9">
        <f>SUM(AD17:AF17)</f>
        <v>-56107</v>
      </c>
    </row>
    <row r="18" spans="1:40" ht="18.75" customHeight="1">
      <c r="A18" s="66" t="s">
        <v>198</v>
      </c>
      <c r="B18" s="44"/>
      <c r="C18" s="44"/>
      <c r="E18" s="45"/>
      <c r="F18" s="8">
        <f>SUM(F17:F17)</f>
        <v>0</v>
      </c>
      <c r="G18" s="57"/>
      <c r="H18" s="8">
        <f>SUM(H17:H17)</f>
        <v>0</v>
      </c>
      <c r="I18" s="57"/>
      <c r="J18" s="8">
        <f>SUM(J17:J17)</f>
        <v>0</v>
      </c>
      <c r="K18" s="57"/>
      <c r="L18" s="8">
        <f>SUM(L17:L17)</f>
        <v>0</v>
      </c>
      <c r="M18" s="57"/>
      <c r="N18" s="8">
        <f>SUM(N17:N17)</f>
        <v>0</v>
      </c>
      <c r="O18" s="57"/>
      <c r="P18" s="8">
        <f>SUM(P17:P17)</f>
        <v>0</v>
      </c>
      <c r="Q18" s="57"/>
      <c r="R18" s="57"/>
      <c r="S18" s="8">
        <f>SUM(S17:S17)</f>
        <v>0</v>
      </c>
      <c r="T18" s="57"/>
      <c r="U18" s="57"/>
      <c r="V18" s="8"/>
      <c r="W18" s="57"/>
      <c r="X18" s="8">
        <f>SUM(X17:X17)</f>
        <v>0</v>
      </c>
      <c r="Y18" s="57"/>
      <c r="Z18" s="8">
        <f>SUM(Z17:Z17)</f>
        <v>0</v>
      </c>
      <c r="AA18" s="57"/>
      <c r="AB18" s="8">
        <f t="shared" si="0"/>
        <v>0</v>
      </c>
      <c r="AC18" s="57"/>
      <c r="AD18" s="8">
        <f t="shared" si="1"/>
        <v>0</v>
      </c>
      <c r="AE18" s="57"/>
      <c r="AF18" s="8">
        <f>SUM(AF17:AF17)</f>
        <v>-56107</v>
      </c>
      <c r="AG18" s="57"/>
      <c r="AH18" s="8">
        <f>SUM(AH17:AH17)</f>
        <v>-56107</v>
      </c>
    </row>
    <row r="19" spans="1:40" ht="18.75" customHeight="1">
      <c r="B19" s="44"/>
      <c r="C19" s="44"/>
      <c r="E19" s="45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</row>
    <row r="20" spans="1:40" ht="18.75" customHeight="1">
      <c r="A20" s="66" t="s">
        <v>250</v>
      </c>
      <c r="B20" s="44"/>
      <c r="C20" s="44"/>
      <c r="E20" s="45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</row>
    <row r="21" spans="1:40" s="44" customFormat="1" ht="18.75" customHeight="1">
      <c r="A21" s="44" t="s">
        <v>122</v>
      </c>
      <c r="N21" s="46"/>
      <c r="AB21" s="46"/>
      <c r="AC21" s="46"/>
      <c r="AD21" s="46"/>
      <c r="AE21" s="46"/>
      <c r="AF21" s="46"/>
      <c r="AG21" s="46"/>
      <c r="AH21" s="46"/>
      <c r="AI21" s="237"/>
      <c r="AJ21" s="258"/>
      <c r="AK21" s="258"/>
      <c r="AL21" s="59"/>
      <c r="AM21" s="59"/>
      <c r="AN21" s="59"/>
    </row>
    <row r="22" spans="1:40" ht="18.75" customHeight="1">
      <c r="A22" s="44"/>
      <c r="B22" s="44"/>
      <c r="C22" s="44" t="s">
        <v>123</v>
      </c>
      <c r="E22" s="45"/>
      <c r="F22" s="7">
        <v>0</v>
      </c>
      <c r="G22" s="7"/>
      <c r="H22" s="7">
        <v>0</v>
      </c>
      <c r="I22" s="7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  <c r="Q22" s="7"/>
      <c r="R22" s="7"/>
      <c r="S22" s="7">
        <v>0</v>
      </c>
      <c r="T22" s="7"/>
      <c r="U22" s="7"/>
      <c r="V22" s="7"/>
      <c r="W22" s="7"/>
      <c r="X22" s="7">
        <v>-810151</v>
      </c>
      <c r="Y22" s="7"/>
      <c r="Z22" s="7">
        <v>0</v>
      </c>
      <c r="AA22" s="7"/>
      <c r="AB22" s="7">
        <f>SUM(P22:Z22)</f>
        <v>-810151</v>
      </c>
      <c r="AC22" s="7"/>
      <c r="AD22" s="7">
        <f t="shared" si="1"/>
        <v>-810151</v>
      </c>
      <c r="AE22" s="7"/>
      <c r="AF22" s="7">
        <v>-1144269</v>
      </c>
      <c r="AG22" s="7"/>
      <c r="AH22" s="7">
        <f>SUM(AD22:AF22)</f>
        <v>-1954420</v>
      </c>
    </row>
    <row r="23" spans="1:40" ht="18.75" customHeight="1">
      <c r="A23" s="30"/>
      <c r="B23" s="44" t="s">
        <v>142</v>
      </c>
      <c r="C23" s="44"/>
      <c r="E23" s="45"/>
      <c r="AB23" s="7"/>
      <c r="AD23" s="7"/>
      <c r="AF23" s="7"/>
      <c r="AG23" s="7"/>
      <c r="AH23" s="7"/>
    </row>
    <row r="24" spans="1:40" ht="18.75" customHeight="1">
      <c r="A24" s="6"/>
      <c r="B24" s="44"/>
      <c r="C24" s="44" t="s">
        <v>143</v>
      </c>
      <c r="E24" s="45"/>
      <c r="F24" s="7">
        <v>0</v>
      </c>
      <c r="G24" s="7"/>
      <c r="H24" s="7">
        <v>0</v>
      </c>
      <c r="I24" s="7"/>
      <c r="J24" s="7">
        <v>0</v>
      </c>
      <c r="K24" s="7"/>
      <c r="L24" s="7">
        <v>0</v>
      </c>
      <c r="M24" s="7"/>
      <c r="N24" s="7">
        <v>0</v>
      </c>
      <c r="O24" s="7"/>
      <c r="P24" s="7">
        <v>0</v>
      </c>
      <c r="Q24" s="7"/>
      <c r="R24" s="7"/>
      <c r="S24" s="7">
        <v>0</v>
      </c>
      <c r="T24" s="7"/>
      <c r="U24" s="7"/>
      <c r="V24" s="7"/>
      <c r="W24" s="7"/>
      <c r="X24" s="7">
        <v>0</v>
      </c>
      <c r="Y24" s="7"/>
      <c r="Z24" s="7">
        <v>0</v>
      </c>
      <c r="AA24" s="7"/>
      <c r="AB24" s="9">
        <f t="shared" ref="AB24:AB27" si="2">SUM(P24:Z24)</f>
        <v>0</v>
      </c>
      <c r="AC24" s="7"/>
      <c r="AD24" s="9">
        <f t="shared" si="1"/>
        <v>0</v>
      </c>
      <c r="AE24" s="7"/>
      <c r="AF24" s="7">
        <v>2608320</v>
      </c>
      <c r="AG24" s="7"/>
      <c r="AH24" s="9">
        <f>SUM(AD24:AF24)</f>
        <v>2608320</v>
      </c>
    </row>
    <row r="25" spans="1:40" ht="18.75" hidden="1" customHeight="1">
      <c r="A25" s="30" t="s">
        <v>144</v>
      </c>
      <c r="B25" s="44"/>
      <c r="C25" s="44"/>
      <c r="E25" s="45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>
        <f t="shared" si="2"/>
        <v>0</v>
      </c>
      <c r="AC25" s="7"/>
      <c r="AD25" s="7">
        <f t="shared" si="1"/>
        <v>0</v>
      </c>
      <c r="AE25" s="7"/>
      <c r="AF25" s="7"/>
      <c r="AG25" s="7"/>
      <c r="AH25" s="7"/>
    </row>
    <row r="26" spans="1:40" ht="18.75" hidden="1" customHeight="1">
      <c r="A26" s="30" t="s">
        <v>145</v>
      </c>
      <c r="B26" s="44"/>
      <c r="C26" s="44"/>
      <c r="E26" s="45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>
        <f t="shared" si="2"/>
        <v>0</v>
      </c>
      <c r="AC26" s="7"/>
      <c r="AD26" s="7">
        <f t="shared" si="1"/>
        <v>0</v>
      </c>
      <c r="AE26" s="7"/>
      <c r="AF26" s="7"/>
      <c r="AG26" s="7"/>
      <c r="AH26" s="7"/>
    </row>
    <row r="27" spans="1:40" ht="18.75" customHeight="1">
      <c r="A27" s="66" t="s">
        <v>251</v>
      </c>
      <c r="B27" s="44"/>
      <c r="C27" s="44"/>
      <c r="E27" s="45"/>
      <c r="F27" s="67">
        <f>SUM(F21:F24)</f>
        <v>0</v>
      </c>
      <c r="G27" s="57"/>
      <c r="H27" s="67">
        <f>SUM(H21:H24)</f>
        <v>0</v>
      </c>
      <c r="I27" s="57"/>
      <c r="J27" s="67">
        <f>SUM(J21:J24)</f>
        <v>0</v>
      </c>
      <c r="K27" s="57"/>
      <c r="L27" s="67">
        <f>SUM(L21:L24)</f>
        <v>0</v>
      </c>
      <c r="M27" s="57"/>
      <c r="N27" s="67">
        <f>SUM(N21:N24)</f>
        <v>0</v>
      </c>
      <c r="O27" s="57"/>
      <c r="P27" s="67">
        <f>SUM(P21:P24)</f>
        <v>0</v>
      </c>
      <c r="Q27" s="57"/>
      <c r="R27" s="57"/>
      <c r="S27" s="67">
        <f>SUM(S21:S24)</f>
        <v>0</v>
      </c>
      <c r="T27" s="57"/>
      <c r="U27" s="57"/>
      <c r="V27" s="67"/>
      <c r="W27" s="57"/>
      <c r="X27" s="67">
        <f>SUM(X21:X24)</f>
        <v>-810151</v>
      </c>
      <c r="Y27" s="57"/>
      <c r="Z27" s="67">
        <f>SUM(Z21:Z24)</f>
        <v>0</v>
      </c>
      <c r="AA27" s="57"/>
      <c r="AB27" s="67">
        <f t="shared" si="2"/>
        <v>-810151</v>
      </c>
      <c r="AC27" s="57"/>
      <c r="AD27" s="67">
        <f t="shared" si="1"/>
        <v>-810151</v>
      </c>
      <c r="AE27" s="57"/>
      <c r="AF27" s="67">
        <f>SUM(AF21:AF24)</f>
        <v>1464051</v>
      </c>
      <c r="AG27" s="57"/>
      <c r="AH27" s="67">
        <f>SUM(AH21:AH24)</f>
        <v>653900</v>
      </c>
    </row>
    <row r="28" spans="1:40" ht="18.75" customHeight="1">
      <c r="B28" s="44"/>
      <c r="C28" s="44"/>
      <c r="E28" s="45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</row>
    <row r="29" spans="1:40" ht="18.75" customHeight="1">
      <c r="A29" s="23" t="s">
        <v>124</v>
      </c>
      <c r="B29" s="44"/>
      <c r="C29" s="44"/>
      <c r="E29" s="45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</row>
    <row r="30" spans="1:40" ht="18.75" customHeight="1">
      <c r="A30" s="23" t="s">
        <v>63</v>
      </c>
      <c r="B30" s="44"/>
      <c r="C30" s="44"/>
      <c r="E30" s="45"/>
      <c r="F30" s="8">
        <f>F18+F27</f>
        <v>0</v>
      </c>
      <c r="G30" s="57"/>
      <c r="H30" s="8">
        <f>H18+H27</f>
        <v>0</v>
      </c>
      <c r="I30" s="57"/>
      <c r="J30" s="8">
        <f>J18+J27</f>
        <v>0</v>
      </c>
      <c r="K30" s="57"/>
      <c r="L30" s="8">
        <f>L18+L27</f>
        <v>0</v>
      </c>
      <c r="M30" s="57"/>
      <c r="N30" s="8">
        <f>N18+N27</f>
        <v>0</v>
      </c>
      <c r="O30" s="57"/>
      <c r="P30" s="8">
        <f>P18+P27</f>
        <v>0</v>
      </c>
      <c r="Q30" s="57"/>
      <c r="R30" s="57"/>
      <c r="S30" s="8">
        <f>S18+S27</f>
        <v>0</v>
      </c>
      <c r="T30" s="57"/>
      <c r="U30" s="57"/>
      <c r="V30" s="8"/>
      <c r="W30" s="57"/>
      <c r="X30" s="8">
        <f>X18+X27</f>
        <v>-810151</v>
      </c>
      <c r="Y30" s="57"/>
      <c r="Z30" s="8">
        <f>Z18+Z27</f>
        <v>0</v>
      </c>
      <c r="AA30" s="57"/>
      <c r="AB30" s="8">
        <f>SUM(P30:Z30)</f>
        <v>-810151</v>
      </c>
      <c r="AC30" s="57"/>
      <c r="AD30" s="8">
        <f t="shared" si="1"/>
        <v>-810151</v>
      </c>
      <c r="AE30" s="57"/>
      <c r="AF30" s="8">
        <f>AF18+AF27</f>
        <v>1407944</v>
      </c>
      <c r="AG30" s="57"/>
      <c r="AH30" s="8">
        <f>AH18+AH27</f>
        <v>597793</v>
      </c>
    </row>
    <row r="31" spans="1:40" ht="18.75" customHeight="1">
      <c r="B31" s="44"/>
      <c r="C31" s="44"/>
      <c r="E31" s="45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</row>
    <row r="32" spans="1:40" ht="18.75" customHeight="1">
      <c r="A32" s="70" t="s">
        <v>103</v>
      </c>
      <c r="B32" s="44"/>
      <c r="C32" s="44"/>
      <c r="E32" s="45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</row>
    <row r="33" spans="1:40" ht="18.75" customHeight="1">
      <c r="B33" s="37" t="s">
        <v>78</v>
      </c>
      <c r="C33" s="44"/>
      <c r="E33" s="45"/>
      <c r="F33" s="7">
        <v>0</v>
      </c>
      <c r="G33" s="7"/>
      <c r="H33" s="7">
        <v>0</v>
      </c>
      <c r="I33" s="7"/>
      <c r="J33" s="7">
        <v>0</v>
      </c>
      <c r="K33" s="7"/>
      <c r="L33" s="7">
        <v>3707724</v>
      </c>
      <c r="M33" s="7"/>
      <c r="N33" s="7">
        <v>0</v>
      </c>
      <c r="O33" s="7"/>
      <c r="P33" s="7">
        <v>0</v>
      </c>
      <c r="Q33" s="7"/>
      <c r="R33" s="7"/>
      <c r="S33" s="7">
        <v>0</v>
      </c>
      <c r="T33" s="7"/>
      <c r="U33" s="7"/>
      <c r="V33" s="7"/>
      <c r="W33" s="7"/>
      <c r="X33" s="7">
        <v>0</v>
      </c>
      <c r="Y33" s="7"/>
      <c r="Z33" s="7">
        <v>0</v>
      </c>
      <c r="AA33" s="7"/>
      <c r="AB33" s="7">
        <f t="shared" ref="AB33:AB35" si="3">SUM(P33:Z33)</f>
        <v>0</v>
      </c>
      <c r="AC33" s="7"/>
      <c r="AD33" s="7">
        <f t="shared" si="1"/>
        <v>3707724</v>
      </c>
      <c r="AE33" s="7"/>
      <c r="AF33" s="7">
        <v>25461</v>
      </c>
      <c r="AG33" s="7"/>
      <c r="AH33" s="7">
        <f>SUM(AD33:AF33)</f>
        <v>3733185</v>
      </c>
      <c r="AL33" s="10"/>
      <c r="AM33" s="10"/>
    </row>
    <row r="34" spans="1:40" ht="18.75" customHeight="1">
      <c r="B34" s="37" t="s">
        <v>239</v>
      </c>
      <c r="C34" s="44"/>
      <c r="E34" s="45"/>
      <c r="F34" s="7">
        <v>0</v>
      </c>
      <c r="G34" s="7"/>
      <c r="H34" s="7">
        <v>0</v>
      </c>
      <c r="I34" s="7"/>
      <c r="J34" s="7">
        <v>0</v>
      </c>
      <c r="K34" s="7"/>
      <c r="L34" s="14">
        <v>0</v>
      </c>
      <c r="M34" s="16"/>
      <c r="N34" s="7">
        <v>0</v>
      </c>
      <c r="O34" s="16"/>
      <c r="P34" s="14">
        <v>-2885071</v>
      </c>
      <c r="Q34" s="16"/>
      <c r="R34" s="7"/>
      <c r="S34" s="14">
        <v>-173995</v>
      </c>
      <c r="T34" s="7"/>
      <c r="U34" s="7"/>
      <c r="V34" s="7"/>
      <c r="W34" s="7"/>
      <c r="X34" s="7">
        <v>0</v>
      </c>
      <c r="Y34" s="7"/>
      <c r="Z34" s="7">
        <v>0</v>
      </c>
      <c r="AA34" s="7"/>
      <c r="AB34" s="9">
        <f t="shared" si="3"/>
        <v>-3059066</v>
      </c>
      <c r="AC34" s="7"/>
      <c r="AD34" s="9">
        <f t="shared" si="1"/>
        <v>-3059066</v>
      </c>
      <c r="AE34" s="7"/>
      <c r="AF34" s="9">
        <v>-54991</v>
      </c>
      <c r="AG34" s="7"/>
      <c r="AH34" s="9">
        <f>SUM(AD34:AF34)</f>
        <v>-3114057</v>
      </c>
      <c r="AL34" s="10"/>
      <c r="AM34" s="10"/>
    </row>
    <row r="35" spans="1:40" ht="18.75" customHeight="1">
      <c r="A35" s="70" t="s">
        <v>252</v>
      </c>
      <c r="B35" s="44"/>
      <c r="C35" s="44"/>
      <c r="E35" s="45"/>
      <c r="F35" s="67">
        <f>SUM(F33:F34)</f>
        <v>0</v>
      </c>
      <c r="G35" s="57"/>
      <c r="H35" s="67">
        <f>SUM(H33:H34)</f>
        <v>0</v>
      </c>
      <c r="I35" s="57"/>
      <c r="J35" s="67">
        <f>SUM(J33:J34)</f>
        <v>0</v>
      </c>
      <c r="K35" s="57"/>
      <c r="L35" s="67">
        <f>SUM(L33:L34)</f>
        <v>3707724</v>
      </c>
      <c r="M35" s="57"/>
      <c r="N35" s="67">
        <f>SUM(N33:N34)</f>
        <v>0</v>
      </c>
      <c r="O35" s="57"/>
      <c r="P35" s="67">
        <f>SUM(P33:P34)</f>
        <v>-2885071</v>
      </c>
      <c r="Q35" s="57"/>
      <c r="R35" s="7"/>
      <c r="S35" s="67">
        <f>SUM(S33:S34)</f>
        <v>-173995</v>
      </c>
      <c r="T35" s="57"/>
      <c r="U35" s="57"/>
      <c r="V35" s="67"/>
      <c r="W35" s="57"/>
      <c r="X35" s="67">
        <f>SUM(X33:X34)</f>
        <v>0</v>
      </c>
      <c r="Y35" s="57"/>
      <c r="Z35" s="67">
        <f>SUM(Z33:Z34)</f>
        <v>0</v>
      </c>
      <c r="AA35" s="57"/>
      <c r="AB35" s="67">
        <f t="shared" si="3"/>
        <v>-3059066</v>
      </c>
      <c r="AC35" s="57"/>
      <c r="AD35" s="67">
        <f t="shared" si="1"/>
        <v>648658</v>
      </c>
      <c r="AE35" s="57"/>
      <c r="AF35" s="67">
        <f>SUM(AF33:AF34)</f>
        <v>-29530</v>
      </c>
      <c r="AG35" s="57"/>
      <c r="AH35" s="67">
        <f>SUM(AH33:AH34)</f>
        <v>619128</v>
      </c>
      <c r="AL35" s="10"/>
      <c r="AM35" s="10"/>
    </row>
    <row r="36" spans="1:40" s="68" customFormat="1" ht="18.75" customHeight="1">
      <c r="B36" s="71"/>
      <c r="C36" s="71"/>
      <c r="D36" s="72"/>
      <c r="E36" s="73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5"/>
      <c r="S36" s="74"/>
      <c r="T36" s="74"/>
      <c r="U36" s="74"/>
      <c r="V36" s="74"/>
      <c r="W36" s="74"/>
      <c r="X36" s="74"/>
      <c r="Y36" s="74"/>
      <c r="Z36" s="74"/>
      <c r="AA36" s="74"/>
      <c r="AC36" s="74"/>
      <c r="AE36" s="74"/>
      <c r="AJ36" s="10"/>
      <c r="AK36" s="10"/>
      <c r="AL36" s="10"/>
      <c r="AM36" s="10"/>
      <c r="AN36" s="10"/>
    </row>
    <row r="37" spans="1:40" s="68" customFormat="1" ht="18.75" customHeight="1">
      <c r="A37" s="37" t="s">
        <v>87</v>
      </c>
      <c r="B37" s="44"/>
      <c r="C37" s="44"/>
      <c r="D37" s="72"/>
      <c r="E37" s="73"/>
      <c r="F37" s="21">
        <v>0</v>
      </c>
      <c r="G37" s="21"/>
      <c r="H37" s="21">
        <v>0</v>
      </c>
      <c r="I37" s="21"/>
      <c r="J37" s="21">
        <v>0</v>
      </c>
      <c r="K37" s="21"/>
      <c r="L37" s="7">
        <v>-264658</v>
      </c>
      <c r="M37" s="21"/>
      <c r="N37" s="21">
        <v>0</v>
      </c>
      <c r="O37" s="21"/>
      <c r="P37" s="21">
        <v>0</v>
      </c>
      <c r="Q37" s="21"/>
      <c r="R37" s="7"/>
      <c r="S37" s="21">
        <v>0</v>
      </c>
      <c r="T37" s="21"/>
      <c r="U37" s="21"/>
      <c r="V37" s="21"/>
      <c r="W37" s="21"/>
      <c r="X37" s="21">
        <v>0</v>
      </c>
      <c r="Y37" s="21"/>
      <c r="Z37" s="21">
        <v>0</v>
      </c>
      <c r="AA37" s="21"/>
      <c r="AB37" s="7">
        <f t="shared" ref="AB37:AB40" si="4">SUM(P37:Z37)</f>
        <v>0</v>
      </c>
      <c r="AC37" s="21"/>
      <c r="AD37" s="7">
        <f t="shared" si="1"/>
        <v>-264658</v>
      </c>
      <c r="AE37" s="21"/>
      <c r="AF37" s="21">
        <v>0</v>
      </c>
      <c r="AG37" s="5"/>
      <c r="AH37" s="7">
        <f>SUM(AD37:AF37)</f>
        <v>-264658</v>
      </c>
      <c r="AJ37" s="10"/>
      <c r="AK37" s="10"/>
      <c r="AL37" s="10"/>
      <c r="AM37" s="10"/>
      <c r="AN37" s="10"/>
    </row>
    <row r="38" spans="1:40" ht="18.75" customHeight="1">
      <c r="A38" s="37" t="s">
        <v>111</v>
      </c>
      <c r="B38" s="44"/>
      <c r="C38" s="44"/>
      <c r="E38" s="45"/>
      <c r="F38" s="9">
        <v>0</v>
      </c>
      <c r="G38" s="7"/>
      <c r="H38" s="9">
        <v>0</v>
      </c>
      <c r="I38" s="7"/>
      <c r="J38" s="9">
        <v>414552</v>
      </c>
      <c r="K38" s="7"/>
      <c r="L38" s="9">
        <v>-414552</v>
      </c>
      <c r="M38" s="7"/>
      <c r="N38" s="9">
        <v>0</v>
      </c>
      <c r="O38" s="7"/>
      <c r="P38" s="9">
        <v>0</v>
      </c>
      <c r="Q38" s="7"/>
      <c r="R38" s="7"/>
      <c r="S38" s="9">
        <v>0</v>
      </c>
      <c r="T38" s="7"/>
      <c r="U38" s="7"/>
      <c r="V38" s="7"/>
      <c r="W38" s="7"/>
      <c r="X38" s="9">
        <v>0</v>
      </c>
      <c r="Y38" s="7"/>
      <c r="Z38" s="9">
        <v>0</v>
      </c>
      <c r="AA38" s="7"/>
      <c r="AB38" s="9">
        <f t="shared" si="4"/>
        <v>0</v>
      </c>
      <c r="AC38" s="7"/>
      <c r="AD38" s="9">
        <f t="shared" si="1"/>
        <v>0</v>
      </c>
      <c r="AE38" s="7"/>
      <c r="AF38" s="9">
        <v>0</v>
      </c>
      <c r="AG38" s="7"/>
      <c r="AH38" s="9">
        <f>SUM(AD38:AF38)</f>
        <v>0</v>
      </c>
    </row>
    <row r="39" spans="1:40" ht="18.75" customHeight="1">
      <c r="B39" s="44"/>
      <c r="C39" s="44"/>
      <c r="E39" s="4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40" ht="18.75" customHeight="1" thickBot="1">
      <c r="A40" s="56" t="s">
        <v>190</v>
      </c>
      <c r="B40" s="38"/>
      <c r="C40" s="38"/>
      <c r="E40" s="45"/>
      <c r="F40" s="77">
        <f>F13+F30+F35+SUM(F37:F38)</f>
        <v>5614552</v>
      </c>
      <c r="G40" s="57"/>
      <c r="H40" s="77">
        <f>H13+H30+H35+SUM(H37:H38)</f>
        <v>60331434</v>
      </c>
      <c r="I40" s="57"/>
      <c r="J40" s="77">
        <f>J13+J30+J35+SUM(J37:J38)</f>
        <v>3621678</v>
      </c>
      <c r="K40" s="57"/>
      <c r="L40" s="77">
        <f>L13+L30+L35+SUM(L37:L38)</f>
        <v>74843808</v>
      </c>
      <c r="M40" s="57"/>
      <c r="N40" s="77">
        <f>N13+N30+N35+SUM(N37:N38)</f>
        <v>14874072</v>
      </c>
      <c r="O40" s="57"/>
      <c r="P40" s="77">
        <f>P13+P30+P35+SUM(P37:P38)</f>
        <v>-9523277</v>
      </c>
      <c r="Q40" s="57"/>
      <c r="R40" s="57"/>
      <c r="S40" s="77">
        <f>S13+S30+S35+SUM(S37:S38)</f>
        <v>-331177</v>
      </c>
      <c r="T40" s="57"/>
      <c r="U40" s="57"/>
      <c r="V40" s="77"/>
      <c r="W40" s="57"/>
      <c r="X40" s="77">
        <f>X13+X30+X35+SUM(X37:X38)</f>
        <v>-3783891</v>
      </c>
      <c r="Y40" s="57"/>
      <c r="Z40" s="77">
        <f>Z13+Z30+Z35+SUM(Z37:Z38)</f>
        <v>-1235562</v>
      </c>
      <c r="AA40" s="57"/>
      <c r="AB40" s="77">
        <f t="shared" si="4"/>
        <v>-14873907</v>
      </c>
      <c r="AC40" s="57"/>
      <c r="AD40" s="77">
        <f t="shared" si="1"/>
        <v>144411637</v>
      </c>
      <c r="AE40" s="57"/>
      <c r="AF40" s="77">
        <f>AF13+AF30+AF35+SUM(AF37:AF38)</f>
        <v>8395981</v>
      </c>
      <c r="AG40" s="57"/>
      <c r="AH40" s="77">
        <f>AH13+AH30+AH35+SUM(AH37:AH38)</f>
        <v>152807618</v>
      </c>
    </row>
    <row r="41" spans="1:40" s="63" customFormat="1" ht="18.75" customHeight="1" thickTop="1">
      <c r="D41" s="60"/>
      <c r="F41" s="69"/>
      <c r="G41" s="76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8"/>
      <c r="AJ41" s="10"/>
      <c r="AK41" s="10"/>
    </row>
    <row r="42" spans="1:40" s="221" customFormat="1" ht="18.75" customHeight="1">
      <c r="D42" s="222"/>
      <c r="F42" s="227"/>
      <c r="G42" s="228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9"/>
      <c r="AC42" s="227"/>
      <c r="AD42" s="229"/>
      <c r="AE42" s="227"/>
      <c r="AF42" s="229"/>
      <c r="AG42" s="229"/>
      <c r="AH42" s="229"/>
      <c r="AI42" s="68"/>
      <c r="AJ42" s="10"/>
      <c r="AK42" s="10"/>
      <c r="AL42" s="63"/>
      <c r="AM42" s="63"/>
      <c r="AN42" s="63"/>
    </row>
    <row r="43" spans="1:40" s="10" customFormat="1" ht="18.75" customHeight="1">
      <c r="D43" s="231"/>
      <c r="G43" s="19"/>
      <c r="AI43" s="68"/>
    </row>
    <row r="44" spans="1:40" s="10" customFormat="1" ht="18.75" customHeight="1">
      <c r="D44" s="231"/>
      <c r="G44" s="19"/>
      <c r="AI44" s="68"/>
    </row>
    <row r="45" spans="1:40" s="10" customFormat="1" ht="18.75" customHeight="1">
      <c r="D45" s="231"/>
      <c r="G45" s="19"/>
      <c r="AI45" s="68"/>
    </row>
    <row r="46" spans="1:40" s="68" customFormat="1" ht="18.75" customHeight="1">
      <c r="D46" s="72"/>
      <c r="G46" s="224"/>
      <c r="AJ46" s="10"/>
      <c r="AK46" s="10"/>
      <c r="AL46" s="10"/>
      <c r="AM46" s="10"/>
      <c r="AN46" s="10"/>
    </row>
    <row r="47" spans="1:40" s="10" customFormat="1" ht="18.75" customHeight="1">
      <c r="D47" s="231"/>
      <c r="G47" s="19"/>
    </row>
    <row r="48" spans="1:40" s="10" customFormat="1" ht="18.75" customHeight="1">
      <c r="D48" s="231"/>
      <c r="G48" s="19"/>
    </row>
    <row r="49" spans="4:40" s="221" customFormat="1" ht="18.75" hidden="1" customHeight="1">
      <c r="D49" s="222"/>
      <c r="G49" s="223"/>
      <c r="N49" s="255"/>
      <c r="P49" s="255"/>
      <c r="AI49" s="68"/>
      <c r="AJ49" s="10"/>
      <c r="AK49" s="10"/>
      <c r="AL49" s="63"/>
      <c r="AM49" s="63"/>
      <c r="AN49" s="63"/>
    </row>
    <row r="50" spans="4:40" s="221" customFormat="1" ht="18.75" hidden="1" customHeight="1">
      <c r="D50" s="222"/>
      <c r="G50" s="223"/>
      <c r="L50" s="227"/>
      <c r="N50" s="256"/>
      <c r="P50" s="256"/>
      <c r="AI50" s="68"/>
      <c r="AJ50" s="10"/>
      <c r="AK50" s="10"/>
      <c r="AL50" s="63"/>
      <c r="AM50" s="63"/>
      <c r="AN50" s="63"/>
    </row>
    <row r="51" spans="4:40" s="63" customFormat="1" ht="18.75" hidden="1" customHeight="1">
      <c r="D51" s="60"/>
      <c r="G51" s="248"/>
      <c r="L51" s="249"/>
      <c r="N51" s="10"/>
      <c r="P51" s="10"/>
      <c r="AI51" s="68"/>
      <c r="AJ51" s="10"/>
      <c r="AK51" s="10"/>
    </row>
    <row r="52" spans="4:40" s="63" customFormat="1" ht="18.75" hidden="1" customHeight="1">
      <c r="D52" s="60"/>
      <c r="G52" s="248"/>
      <c r="N52" s="250"/>
      <c r="P52" s="250"/>
      <c r="AI52" s="68"/>
      <c r="AJ52" s="10"/>
      <c r="AK52" s="10"/>
    </row>
    <row r="53" spans="4:40" s="63" customFormat="1" ht="18.75" customHeight="1">
      <c r="D53" s="60"/>
      <c r="G53" s="248"/>
      <c r="L53" s="69"/>
      <c r="AI53" s="68"/>
      <c r="AJ53" s="10"/>
      <c r="AK53" s="10"/>
    </row>
    <row r="56" spans="4:40" ht="18.75" hidden="1" customHeight="1"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4:40" ht="18.75" hidden="1" customHeight="1"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4:40" ht="18.75" hidden="1" customHeight="1"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4:40" ht="18.75" hidden="1" customHeight="1"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4:40" ht="18.75" hidden="1" customHeight="1"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4:40" ht="18.75" hidden="1" customHeight="1"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4:40" ht="18.75" hidden="1" customHeight="1"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4:40" ht="18.75" hidden="1" customHeight="1"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4:40" ht="18.75" hidden="1" customHeight="1"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6:34" ht="18.75" hidden="1" customHeight="1"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6:34" ht="18.75" hidden="1" customHeight="1"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6:34" ht="18.75" hidden="1" customHeight="1"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6:34" ht="18.75" hidden="1" customHeight="1"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6:34" ht="18.75" hidden="1" customHeight="1"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6:34" ht="18.75" hidden="1" customHeight="1"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6:34" ht="18.75" hidden="1" customHeight="1"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6:34" ht="18.75" hidden="1" customHeight="1"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6:34" ht="18.75" hidden="1" customHeight="1"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6:34" ht="18.75" hidden="1" customHeight="1"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6:34" ht="18.75" hidden="1" customHeight="1"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6:34" ht="18.75" hidden="1" customHeight="1"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6:34" ht="18.75" hidden="1" customHeight="1"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6:34" ht="18.75" hidden="1" customHeight="1"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6:34" ht="18.75" hidden="1" customHeight="1"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6:34" ht="18.75" hidden="1" customHeight="1"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6:34" ht="18.75" hidden="1" customHeight="1"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6:34" ht="18.75" hidden="1" customHeight="1"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6:34" ht="18.75" hidden="1" customHeight="1"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6:34" ht="18.75" customHeight="1"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6:34" ht="18.75" customHeight="1"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6:34" ht="18.75" customHeight="1"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</sheetData>
  <mergeCells count="5">
    <mergeCell ref="F4:AH4"/>
    <mergeCell ref="J5:L5"/>
    <mergeCell ref="F11:AH11"/>
    <mergeCell ref="A12:C12"/>
    <mergeCell ref="P5:AB5"/>
  </mergeCells>
  <pageMargins left="0.70866141732283505" right="0.70866141732283505" top="0.47244094488188998" bottom="0.511811023622047" header="0.511811023622047" footer="0.511811023622047"/>
  <pageSetup paperSize="9" scale="55" firstPageNumber="8" orientation="landscape" useFirstPageNumber="1" r:id="rId1"/>
  <headerFooter alignWithMargins="0"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53"/>
  <sheetViews>
    <sheetView view="pageBreakPreview" zoomScale="85" zoomScaleNormal="80" zoomScaleSheetLayoutView="85" workbookViewId="0">
      <selection activeCell="AD35" sqref="AD35:AL36"/>
    </sheetView>
  </sheetViews>
  <sheetFormatPr defaultColWidth="8.1796875" defaultRowHeight="18.75" customHeight="1"/>
  <cols>
    <col min="1" max="1" width="0.54296875" style="37" customWidth="1"/>
    <col min="2" max="2" width="0.81640625" style="37" customWidth="1"/>
    <col min="3" max="3" width="51" style="37" customWidth="1"/>
    <col min="4" max="4" width="5.81640625" style="36" bestFit="1" customWidth="1"/>
    <col min="5" max="5" width="0.81640625" style="37" customWidth="1"/>
    <col min="6" max="6" width="12.1796875" style="37" customWidth="1"/>
    <col min="7" max="7" width="0.81640625" style="38" customWidth="1"/>
    <col min="8" max="8" width="12.81640625" style="37" customWidth="1"/>
    <col min="9" max="9" width="0.81640625" style="37" customWidth="1"/>
    <col min="10" max="10" width="11.54296875" style="37" customWidth="1"/>
    <col min="11" max="11" width="0.81640625" style="37" customWidth="1"/>
    <col min="12" max="12" width="13.1796875" style="37" customWidth="1"/>
    <col min="13" max="13" width="0.81640625" style="37" customWidth="1"/>
    <col min="14" max="14" width="12.453125" style="37" customWidth="1"/>
    <col min="15" max="15" width="0.81640625" style="37" customWidth="1"/>
    <col min="16" max="16" width="12.453125" style="37" customWidth="1"/>
    <col min="17" max="17" width="0.81640625" style="37" customWidth="1"/>
    <col min="18" max="18" width="12.453125" style="37" customWidth="1"/>
    <col min="19" max="19" width="0.81640625" style="37" customWidth="1"/>
    <col min="20" max="20" width="13.54296875" style="37" hidden="1" customWidth="1"/>
    <col min="21" max="21" width="12" style="37" customWidth="1"/>
    <col min="22" max="22" width="0.81640625" style="37" customWidth="1"/>
    <col min="23" max="23" width="0.81640625" style="37" hidden="1" customWidth="1"/>
    <col min="24" max="24" width="13.54296875" style="37" hidden="1" customWidth="1"/>
    <col min="25" max="25" width="0.81640625" style="37" hidden="1" customWidth="1"/>
    <col min="26" max="26" width="15.1796875" style="37" customWidth="1"/>
    <col min="27" max="27" width="0.81640625" style="37" customWidth="1"/>
    <col min="28" max="28" width="14" style="37" customWidth="1"/>
    <col min="29" max="29" width="0.81640625" style="37" customWidth="1"/>
    <col min="30" max="30" width="13.54296875" style="37" customWidth="1"/>
    <col min="31" max="31" width="0.81640625" style="37" customWidth="1"/>
    <col min="32" max="32" width="15.1796875" style="37" bestFit="1" customWidth="1"/>
    <col min="33" max="33" width="0.81640625" style="37" customWidth="1"/>
    <col min="34" max="34" width="12.81640625" style="37" customWidth="1"/>
    <col min="35" max="35" width="0.81640625" style="37" customWidth="1"/>
    <col min="36" max="36" width="14.1796875" style="37" customWidth="1"/>
    <col min="37" max="16384" width="8.1796875" style="37"/>
  </cols>
  <sheetData>
    <row r="1" spans="1:36" ht="18.75" customHeight="1">
      <c r="A1" s="2" t="s">
        <v>49</v>
      </c>
      <c r="B1" s="2"/>
      <c r="C1" s="2"/>
    </row>
    <row r="2" spans="1:36" ht="18.75" customHeight="1">
      <c r="A2" s="39" t="s">
        <v>102</v>
      </c>
      <c r="B2" s="40"/>
      <c r="C2" s="41"/>
    </row>
    <row r="3" spans="1:36" ht="18.75" customHeight="1">
      <c r="A3" s="41"/>
      <c r="B3" s="40"/>
      <c r="C3" s="40"/>
    </row>
    <row r="4" spans="1:36" ht="18.75" customHeight="1">
      <c r="A4" s="42"/>
      <c r="B4" s="42"/>
      <c r="C4" s="42"/>
      <c r="D4" s="43"/>
      <c r="E4" s="42"/>
      <c r="F4" s="370" t="s">
        <v>42</v>
      </c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  <c r="AD4" s="370"/>
      <c r="AE4" s="370"/>
      <c r="AF4" s="370"/>
      <c r="AG4" s="370"/>
      <c r="AH4" s="370"/>
      <c r="AI4" s="370"/>
      <c r="AJ4" s="370"/>
    </row>
    <row r="5" spans="1:36" ht="18.75" customHeight="1">
      <c r="A5" s="44"/>
      <c r="B5" s="44"/>
      <c r="C5" s="44"/>
      <c r="D5" s="45"/>
      <c r="E5" s="44"/>
      <c r="F5" s="44"/>
      <c r="G5" s="46"/>
      <c r="H5" s="47"/>
      <c r="I5" s="46"/>
      <c r="J5" s="371" t="s">
        <v>21</v>
      </c>
      <c r="K5" s="371"/>
      <c r="L5" s="371"/>
      <c r="M5" s="44"/>
      <c r="N5" s="47"/>
      <c r="O5" s="44"/>
      <c r="P5" s="47"/>
      <c r="Q5" s="44"/>
      <c r="R5" s="371" t="s">
        <v>160</v>
      </c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46"/>
      <c r="AF5" s="44"/>
      <c r="AG5" s="46"/>
      <c r="AH5" s="44"/>
      <c r="AI5" s="44"/>
      <c r="AJ5" s="44"/>
    </row>
    <row r="6" spans="1:36" ht="18.75" customHeight="1">
      <c r="A6" s="44"/>
      <c r="B6" s="44"/>
      <c r="C6" s="44"/>
      <c r="D6" s="45"/>
      <c r="E6" s="44"/>
      <c r="F6" s="44"/>
      <c r="G6" s="46"/>
      <c r="H6" s="47"/>
      <c r="I6" s="46"/>
      <c r="J6" s="47"/>
      <c r="K6" s="47"/>
      <c r="L6" s="47"/>
      <c r="M6" s="44"/>
      <c r="N6" s="47"/>
      <c r="O6" s="44"/>
      <c r="P6" s="47" t="s">
        <v>80</v>
      </c>
      <c r="Q6" s="44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6"/>
      <c r="AD6" s="44"/>
      <c r="AE6" s="46"/>
      <c r="AF6" s="44"/>
      <c r="AG6" s="46"/>
      <c r="AH6" s="44"/>
      <c r="AI6" s="44"/>
      <c r="AJ6" s="44"/>
    </row>
    <row r="7" spans="1:36" ht="18.75" customHeight="1">
      <c r="A7" s="44"/>
      <c r="B7" s="44"/>
      <c r="C7" s="44"/>
      <c r="D7" s="45"/>
      <c r="E7" s="44"/>
      <c r="F7" s="44"/>
      <c r="G7" s="46"/>
      <c r="H7" s="47"/>
      <c r="I7" s="46"/>
      <c r="J7" s="47"/>
      <c r="K7" s="47"/>
      <c r="L7" s="47"/>
      <c r="M7" s="44"/>
      <c r="N7" s="47"/>
      <c r="O7" s="44"/>
      <c r="P7" s="47" t="s">
        <v>83</v>
      </c>
      <c r="Q7" s="44"/>
      <c r="R7" s="47" t="s">
        <v>227</v>
      </c>
      <c r="S7" s="47"/>
      <c r="T7" s="47"/>
      <c r="U7" s="47"/>
      <c r="V7" s="47"/>
      <c r="W7" s="47"/>
      <c r="X7" s="47"/>
      <c r="Y7" s="47"/>
      <c r="Z7" s="47"/>
      <c r="AA7" s="47"/>
      <c r="AB7" s="47"/>
      <c r="AC7" s="46"/>
      <c r="AD7" s="44"/>
      <c r="AE7" s="46"/>
      <c r="AF7" s="44"/>
      <c r="AG7" s="46"/>
      <c r="AH7" s="44"/>
      <c r="AI7" s="44"/>
      <c r="AJ7" s="44"/>
    </row>
    <row r="8" spans="1:36" s="50" customFormat="1" ht="18.75" customHeight="1">
      <c r="A8" s="48"/>
      <c r="B8" s="48"/>
      <c r="C8" s="48"/>
      <c r="D8" s="45"/>
      <c r="E8" s="48"/>
      <c r="F8" s="48"/>
      <c r="G8" s="49"/>
      <c r="H8" s="47"/>
      <c r="I8" s="48"/>
      <c r="J8" s="48"/>
      <c r="K8" s="48"/>
      <c r="L8" s="48"/>
      <c r="M8" s="48"/>
      <c r="N8" s="48"/>
      <c r="O8" s="48"/>
      <c r="P8" s="47" t="s">
        <v>235</v>
      </c>
      <c r="Q8" s="48"/>
      <c r="R8" s="48" t="s">
        <v>228</v>
      </c>
      <c r="S8" s="48"/>
      <c r="T8" s="45"/>
      <c r="V8" s="48"/>
      <c r="W8" s="48"/>
      <c r="Y8" s="48"/>
      <c r="Z8" s="47" t="s">
        <v>118</v>
      </c>
      <c r="AA8" s="48"/>
      <c r="AB8" s="45" t="s">
        <v>139</v>
      </c>
      <c r="AC8" s="48"/>
      <c r="AD8" s="45"/>
      <c r="AE8" s="48"/>
      <c r="AF8" s="45" t="s">
        <v>44</v>
      </c>
      <c r="AG8" s="48"/>
      <c r="AH8" s="48"/>
      <c r="AI8" s="48"/>
      <c r="AJ8" s="48"/>
    </row>
    <row r="9" spans="1:36" s="52" customFormat="1" ht="18.75" customHeight="1">
      <c r="A9" s="45"/>
      <c r="B9" s="45"/>
      <c r="C9" s="45"/>
      <c r="D9" s="36"/>
      <c r="E9" s="45"/>
      <c r="F9" s="47" t="s">
        <v>117</v>
      </c>
      <c r="G9" s="47"/>
      <c r="H9" s="47" t="s">
        <v>120</v>
      </c>
      <c r="I9" s="47"/>
      <c r="J9" s="47"/>
      <c r="K9" s="45"/>
      <c r="L9" s="45"/>
      <c r="M9" s="51"/>
      <c r="N9" s="47" t="s">
        <v>80</v>
      </c>
      <c r="O9" s="51"/>
      <c r="P9" s="47" t="s">
        <v>236</v>
      </c>
      <c r="Q9" s="51"/>
      <c r="R9" s="45" t="s">
        <v>225</v>
      </c>
      <c r="S9" s="47"/>
      <c r="T9" s="47"/>
      <c r="U9" s="47" t="s">
        <v>234</v>
      </c>
      <c r="V9" s="47"/>
      <c r="W9" s="47"/>
      <c r="X9" s="45"/>
      <c r="Y9" s="47"/>
      <c r="Z9" s="45" t="s">
        <v>75</v>
      </c>
      <c r="AA9" s="45"/>
      <c r="AB9" s="47" t="s">
        <v>119</v>
      </c>
      <c r="AC9" s="45"/>
      <c r="AD9" s="45" t="s">
        <v>253</v>
      </c>
      <c r="AE9" s="47"/>
      <c r="AF9" s="45" t="s">
        <v>30</v>
      </c>
      <c r="AG9" s="47"/>
      <c r="AH9" s="45" t="s">
        <v>64</v>
      </c>
      <c r="AI9" s="45"/>
    </row>
    <row r="10" spans="1:36" s="52" customFormat="1" ht="18.75" customHeight="1">
      <c r="A10" s="45"/>
      <c r="B10" s="45"/>
      <c r="C10" s="45"/>
      <c r="D10" s="53"/>
      <c r="E10" s="47"/>
      <c r="F10" s="47" t="s">
        <v>159</v>
      </c>
      <c r="G10" s="47"/>
      <c r="H10" s="47" t="s">
        <v>140</v>
      </c>
      <c r="I10" s="47"/>
      <c r="J10" s="47"/>
      <c r="K10" s="47"/>
      <c r="L10" s="54"/>
      <c r="M10" s="47"/>
      <c r="N10" s="47" t="s">
        <v>83</v>
      </c>
      <c r="O10" s="47"/>
      <c r="P10" s="47" t="s">
        <v>237</v>
      </c>
      <c r="Q10" s="47"/>
      <c r="R10" s="45" t="s">
        <v>226</v>
      </c>
      <c r="S10" s="47"/>
      <c r="T10" s="47"/>
      <c r="U10" s="45" t="s">
        <v>113</v>
      </c>
      <c r="V10" s="47"/>
      <c r="W10" s="47"/>
      <c r="X10" s="47"/>
      <c r="Y10" s="47"/>
      <c r="Z10" s="54" t="s">
        <v>76</v>
      </c>
      <c r="AA10" s="47"/>
      <c r="AB10" s="47" t="s">
        <v>45</v>
      </c>
      <c r="AC10" s="47"/>
      <c r="AD10" s="45" t="s">
        <v>254</v>
      </c>
      <c r="AE10" s="47"/>
      <c r="AF10" s="47" t="s">
        <v>115</v>
      </c>
      <c r="AG10" s="47"/>
      <c r="AH10" s="45" t="s">
        <v>65</v>
      </c>
      <c r="AI10" s="47"/>
      <c r="AJ10" s="207" t="s">
        <v>126</v>
      </c>
    </row>
    <row r="11" spans="1:36" s="52" customFormat="1" ht="18.75" customHeight="1">
      <c r="A11" s="45"/>
      <c r="B11" s="45"/>
      <c r="C11" s="45"/>
      <c r="D11" s="55" t="s">
        <v>1</v>
      </c>
      <c r="E11" s="47"/>
      <c r="F11" s="47" t="s">
        <v>31</v>
      </c>
      <c r="G11" s="47"/>
      <c r="H11" s="47" t="s">
        <v>141</v>
      </c>
      <c r="I11" s="47"/>
      <c r="J11" s="54" t="s">
        <v>41</v>
      </c>
      <c r="K11" s="45"/>
      <c r="L11" s="47" t="s">
        <v>24</v>
      </c>
      <c r="M11" s="45"/>
      <c r="N11" s="47" t="s">
        <v>81</v>
      </c>
      <c r="O11" s="45"/>
      <c r="P11" s="47" t="s">
        <v>238</v>
      </c>
      <c r="Q11" s="45"/>
      <c r="R11" s="45" t="s">
        <v>56</v>
      </c>
      <c r="S11" s="47"/>
      <c r="T11" s="47"/>
      <c r="U11" s="45" t="s">
        <v>114</v>
      </c>
      <c r="V11" s="47"/>
      <c r="W11" s="47"/>
      <c r="X11" s="47"/>
      <c r="Y11" s="47"/>
      <c r="Z11" s="45" t="s">
        <v>121</v>
      </c>
      <c r="AA11" s="45"/>
      <c r="AB11" s="54" t="s">
        <v>46</v>
      </c>
      <c r="AC11" s="45"/>
      <c r="AD11" s="47" t="s">
        <v>32</v>
      </c>
      <c r="AE11" s="47"/>
      <c r="AF11" s="47" t="s">
        <v>116</v>
      </c>
      <c r="AG11" s="47"/>
      <c r="AH11" s="45" t="s">
        <v>54</v>
      </c>
      <c r="AI11" s="47"/>
      <c r="AJ11" s="208" t="s">
        <v>32</v>
      </c>
    </row>
    <row r="12" spans="1:36" ht="18.75" customHeight="1">
      <c r="A12" s="48"/>
      <c r="B12" s="48"/>
      <c r="C12" s="48"/>
      <c r="D12" s="53"/>
      <c r="E12" s="49"/>
      <c r="F12" s="372" t="s">
        <v>55</v>
      </c>
      <c r="G12" s="372"/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  <c r="Z12" s="372"/>
      <c r="AA12" s="372"/>
      <c r="AB12" s="372"/>
      <c r="AC12" s="372"/>
      <c r="AD12" s="372"/>
      <c r="AE12" s="372"/>
      <c r="AF12" s="372"/>
      <c r="AG12" s="372"/>
      <c r="AH12" s="372"/>
      <c r="AI12" s="372"/>
      <c r="AJ12" s="372"/>
    </row>
    <row r="13" spans="1:36" ht="18.75" customHeight="1">
      <c r="A13" s="373" t="s">
        <v>205</v>
      </c>
      <c r="B13" s="373"/>
      <c r="C13" s="373"/>
      <c r="D13" s="53"/>
      <c r="E13" s="49"/>
      <c r="F13" s="53"/>
      <c r="G13" s="53"/>
      <c r="H13" s="53"/>
      <c r="I13" s="53"/>
      <c r="J13" s="53"/>
      <c r="K13" s="53"/>
      <c r="L13" s="53"/>
      <c r="M13" s="320"/>
      <c r="N13" s="320"/>
      <c r="O13" s="53"/>
      <c r="P13" s="320"/>
      <c r="Q13" s="320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</row>
    <row r="14" spans="1:36" ht="18.75" customHeight="1">
      <c r="A14" s="56" t="s">
        <v>255</v>
      </c>
      <c r="B14" s="44"/>
      <c r="C14" s="44"/>
      <c r="E14" s="45"/>
      <c r="F14" s="57">
        <v>5614552</v>
      </c>
      <c r="G14" s="57"/>
      <c r="H14" s="57">
        <v>60331434</v>
      </c>
      <c r="I14" s="57"/>
      <c r="J14" s="57">
        <v>4146586</v>
      </c>
      <c r="K14" s="57"/>
      <c r="L14" s="57">
        <v>66349979</v>
      </c>
      <c r="M14" s="57"/>
      <c r="N14" s="57">
        <v>14905569</v>
      </c>
      <c r="O14" s="57"/>
      <c r="P14" s="57">
        <v>-679600</v>
      </c>
      <c r="Q14" s="57"/>
      <c r="R14" s="57">
        <v>-16674451</v>
      </c>
      <c r="S14" s="57"/>
      <c r="T14" s="57"/>
      <c r="U14" s="57">
        <v>731533</v>
      </c>
      <c r="V14" s="57"/>
      <c r="W14" s="57"/>
      <c r="X14" s="57"/>
      <c r="Y14" s="57"/>
      <c r="Z14" s="57">
        <v>-3778116</v>
      </c>
      <c r="AA14" s="57"/>
      <c r="AB14" s="57">
        <v>-1235562</v>
      </c>
      <c r="AC14" s="57"/>
      <c r="AD14" s="57">
        <f>SUM(R14:AB14)</f>
        <v>-20956596</v>
      </c>
      <c r="AE14" s="57"/>
      <c r="AF14" s="57">
        <f>SUM(F14:P14,AD14)</f>
        <v>129711924</v>
      </c>
      <c r="AG14" s="57"/>
      <c r="AH14" s="57">
        <v>8455366</v>
      </c>
      <c r="AI14" s="57"/>
      <c r="AJ14" s="57">
        <f>SUM(AF14:AH14)</f>
        <v>138167290</v>
      </c>
    </row>
    <row r="15" spans="1:36" ht="18.75" customHeight="1">
      <c r="A15" s="44" t="s">
        <v>256</v>
      </c>
      <c r="B15" s="44"/>
      <c r="C15" s="44"/>
      <c r="D15" s="36">
        <v>3</v>
      </c>
      <c r="E15" s="45"/>
      <c r="F15" s="7">
        <v>0</v>
      </c>
      <c r="G15" s="7"/>
      <c r="H15" s="7">
        <v>0</v>
      </c>
      <c r="I15" s="7"/>
      <c r="J15" s="7">
        <v>0</v>
      </c>
      <c r="K15" s="7"/>
      <c r="L15" s="7">
        <v>-76965</v>
      </c>
      <c r="M15" s="7"/>
      <c r="N15" s="7">
        <v>0</v>
      </c>
      <c r="O15" s="7"/>
      <c r="P15" s="7">
        <v>0</v>
      </c>
      <c r="Q15" s="7"/>
      <c r="R15" s="7">
        <v>17852</v>
      </c>
      <c r="S15" s="7"/>
      <c r="T15" s="7"/>
      <c r="U15" s="7">
        <v>-66727</v>
      </c>
      <c r="V15" s="7"/>
      <c r="W15" s="7"/>
      <c r="X15" s="7"/>
      <c r="Y15" s="7"/>
      <c r="Z15" s="7">
        <v>0</v>
      </c>
      <c r="AA15" s="7"/>
      <c r="AB15" s="7">
        <v>0</v>
      </c>
      <c r="AC15" s="7"/>
      <c r="AD15" s="7">
        <f>SUM(R15:AB15)</f>
        <v>-48875</v>
      </c>
      <c r="AE15" s="7"/>
      <c r="AF15" s="7">
        <f>SUM(F15:P15,AD15)</f>
        <v>-125840</v>
      </c>
      <c r="AG15" s="7"/>
      <c r="AH15" s="7">
        <v>0</v>
      </c>
      <c r="AI15" s="7"/>
      <c r="AJ15" s="7">
        <f>SUM(AF15:AH15)</f>
        <v>-125840</v>
      </c>
    </row>
    <row r="16" spans="1:36" ht="18.75" customHeight="1">
      <c r="A16" s="56" t="s">
        <v>257</v>
      </c>
      <c r="B16" s="44"/>
      <c r="C16" s="44"/>
      <c r="E16" s="45"/>
      <c r="F16" s="67">
        <f>SUM(F14:F15)</f>
        <v>5614552</v>
      </c>
      <c r="G16" s="57"/>
      <c r="H16" s="67">
        <f>SUM(H14:H15)</f>
        <v>60331434</v>
      </c>
      <c r="I16" s="57"/>
      <c r="J16" s="67">
        <f>SUM(J14:J15)</f>
        <v>4146586</v>
      </c>
      <c r="K16" s="57"/>
      <c r="L16" s="67">
        <f>SUM(L14:L15)</f>
        <v>66273014</v>
      </c>
      <c r="M16" s="57"/>
      <c r="N16" s="67">
        <f>SUM(N14:N15)</f>
        <v>14905569</v>
      </c>
      <c r="O16" s="57"/>
      <c r="P16" s="67">
        <f>SUM(P14:P15)</f>
        <v>-679600</v>
      </c>
      <c r="Q16" s="57"/>
      <c r="R16" s="67">
        <f>SUM(R14:R15)</f>
        <v>-16656599</v>
      </c>
      <c r="S16" s="57"/>
      <c r="T16" s="57"/>
      <c r="U16" s="67">
        <f>SUM(U14:U15)</f>
        <v>664806</v>
      </c>
      <c r="V16" s="57"/>
      <c r="W16" s="57"/>
      <c r="X16" s="8"/>
      <c r="Y16" s="57"/>
      <c r="Z16" s="67">
        <f>SUM(Z14:Z15)</f>
        <v>-3778116</v>
      </c>
      <c r="AA16" s="57"/>
      <c r="AB16" s="67">
        <f>SUM(AB14:AB15)</f>
        <v>-1235562</v>
      </c>
      <c r="AC16" s="57"/>
      <c r="AD16" s="67">
        <f>SUM(AD14:AD15)</f>
        <v>-21005471</v>
      </c>
      <c r="AE16" s="57"/>
      <c r="AF16" s="67">
        <f>SUM(AF14:AF15)</f>
        <v>129586084</v>
      </c>
      <c r="AG16" s="57"/>
      <c r="AH16" s="67">
        <f>SUM(AH14:AH15)</f>
        <v>8455366</v>
      </c>
      <c r="AI16" s="57"/>
      <c r="AJ16" s="67">
        <f>SUM(AJ14:AJ15)</f>
        <v>138041450</v>
      </c>
    </row>
    <row r="17" spans="1:36" s="63" customFormat="1" ht="18.75" customHeight="1">
      <c r="A17" s="58"/>
      <c r="B17" s="59"/>
      <c r="C17" s="59"/>
      <c r="D17" s="60"/>
      <c r="E17" s="61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</row>
    <row r="18" spans="1:36" ht="18.75" customHeight="1">
      <c r="A18" s="56" t="s">
        <v>68</v>
      </c>
      <c r="B18" s="44"/>
      <c r="C18" s="44"/>
      <c r="E18" s="45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</row>
    <row r="19" spans="1:36" ht="18.75" customHeight="1">
      <c r="A19" s="64" t="s">
        <v>197</v>
      </c>
      <c r="B19" s="44"/>
      <c r="E19" s="45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</row>
    <row r="20" spans="1:36" ht="18.75" customHeight="1">
      <c r="A20" s="65" t="s">
        <v>110</v>
      </c>
      <c r="B20" s="44"/>
      <c r="C20" s="44"/>
      <c r="E20" s="45"/>
      <c r="F20" s="9">
        <v>0</v>
      </c>
      <c r="G20" s="7"/>
      <c r="H20" s="9">
        <v>0</v>
      </c>
      <c r="I20" s="7"/>
      <c r="J20" s="9">
        <v>0</v>
      </c>
      <c r="K20" s="7"/>
      <c r="L20" s="9">
        <v>0</v>
      </c>
      <c r="M20" s="7"/>
      <c r="N20" s="9">
        <v>0</v>
      </c>
      <c r="O20" s="7"/>
      <c r="P20" s="9">
        <v>0</v>
      </c>
      <c r="Q20" s="7"/>
      <c r="R20" s="9">
        <v>0</v>
      </c>
      <c r="S20" s="7"/>
      <c r="T20" s="7"/>
      <c r="U20" s="9">
        <v>0</v>
      </c>
      <c r="V20" s="7"/>
      <c r="W20" s="7"/>
      <c r="X20" s="7"/>
      <c r="Y20" s="7"/>
      <c r="Z20" s="9">
        <v>0</v>
      </c>
      <c r="AA20" s="7"/>
      <c r="AB20" s="9">
        <v>0</v>
      </c>
      <c r="AC20" s="7"/>
      <c r="AD20" s="9">
        <f>SUM(R20:AB20)</f>
        <v>0</v>
      </c>
      <c r="AE20" s="7"/>
      <c r="AF20" s="9">
        <f>SUM(F20:P20,AD20)</f>
        <v>0</v>
      </c>
      <c r="AG20" s="7"/>
      <c r="AH20" s="9">
        <v>-33543</v>
      </c>
      <c r="AI20" s="7"/>
      <c r="AJ20" s="9">
        <f>SUM(AF20:AH20)</f>
        <v>-33543</v>
      </c>
    </row>
    <row r="21" spans="1:36" ht="18.75" customHeight="1">
      <c r="A21" s="66" t="s">
        <v>198</v>
      </c>
      <c r="B21" s="44"/>
      <c r="C21" s="44"/>
      <c r="E21" s="45"/>
      <c r="F21" s="8">
        <f>SUM(F20:F20)</f>
        <v>0</v>
      </c>
      <c r="G21" s="57"/>
      <c r="H21" s="8">
        <f>SUM(H20:H20)</f>
        <v>0</v>
      </c>
      <c r="I21" s="57"/>
      <c r="J21" s="8">
        <f>SUM(J20:J20)</f>
        <v>0</v>
      </c>
      <c r="K21" s="57"/>
      <c r="L21" s="8">
        <f>SUM(L20:L20)</f>
        <v>0</v>
      </c>
      <c r="M21" s="57"/>
      <c r="N21" s="8">
        <f>SUM(N20:N20)</f>
        <v>0</v>
      </c>
      <c r="O21" s="57"/>
      <c r="P21" s="8">
        <f>SUM(P20:P20)</f>
        <v>0</v>
      </c>
      <c r="Q21" s="57"/>
      <c r="R21" s="8">
        <f>SUM(R20:R20)</f>
        <v>0</v>
      </c>
      <c r="S21" s="57"/>
      <c r="T21" s="57"/>
      <c r="U21" s="8">
        <f>SUM(U20:U20)</f>
        <v>0</v>
      </c>
      <c r="V21" s="57"/>
      <c r="W21" s="57"/>
      <c r="X21" s="8"/>
      <c r="Y21" s="57"/>
      <c r="Z21" s="8">
        <f>SUM(Z20:Z20)</f>
        <v>0</v>
      </c>
      <c r="AA21" s="57"/>
      <c r="AB21" s="8">
        <f>SUM(AB20:AB20)</f>
        <v>0</v>
      </c>
      <c r="AC21" s="57"/>
      <c r="AD21" s="8">
        <f>SUM(AD20:AD20)</f>
        <v>0</v>
      </c>
      <c r="AE21" s="57"/>
      <c r="AF21" s="8">
        <f>SUM(AF20:AF20)</f>
        <v>0</v>
      </c>
      <c r="AG21" s="57"/>
      <c r="AH21" s="8">
        <f>SUM(AH20:AH20)</f>
        <v>-33543</v>
      </c>
      <c r="AI21" s="57"/>
      <c r="AJ21" s="8">
        <f>SUM(AJ20:AJ20)</f>
        <v>-33543</v>
      </c>
    </row>
    <row r="22" spans="1:36" ht="18.75" customHeight="1">
      <c r="B22" s="44"/>
      <c r="C22" s="44"/>
      <c r="E22" s="45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</row>
    <row r="23" spans="1:36" ht="18.75" customHeight="1">
      <c r="A23" s="66" t="s">
        <v>250</v>
      </c>
      <c r="B23" s="44"/>
      <c r="C23" s="44"/>
      <c r="E23" s="45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</row>
    <row r="24" spans="1:36" s="44" customFormat="1" ht="18.75" customHeight="1">
      <c r="A24" s="44" t="s">
        <v>122</v>
      </c>
      <c r="AD24" s="46"/>
      <c r="AE24" s="46"/>
      <c r="AF24" s="46"/>
      <c r="AG24" s="46"/>
      <c r="AH24" s="46"/>
      <c r="AI24" s="46"/>
      <c r="AJ24" s="46"/>
    </row>
    <row r="25" spans="1:36" ht="18.75" customHeight="1">
      <c r="A25" s="44"/>
      <c r="B25" s="44"/>
      <c r="C25" s="44" t="s">
        <v>123</v>
      </c>
      <c r="E25" s="45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7"/>
      <c r="P25" s="7">
        <v>0</v>
      </c>
      <c r="Q25" s="7"/>
      <c r="R25" s="7">
        <v>0</v>
      </c>
      <c r="S25" s="7"/>
      <c r="T25" s="7"/>
      <c r="U25" s="7">
        <v>0</v>
      </c>
      <c r="V25" s="7"/>
      <c r="W25" s="7"/>
      <c r="X25" s="7"/>
      <c r="Y25" s="7"/>
      <c r="Z25" s="7">
        <v>10466</v>
      </c>
      <c r="AA25" s="7"/>
      <c r="AB25" s="7">
        <v>0</v>
      </c>
      <c r="AC25" s="7"/>
      <c r="AD25" s="7">
        <f>SUM(R25:AB25)</f>
        <v>10466</v>
      </c>
      <c r="AE25" s="7"/>
      <c r="AF25" s="7">
        <f>SUM(F25:P25,AD25)</f>
        <v>10466</v>
      </c>
      <c r="AG25" s="7"/>
      <c r="AH25" s="7">
        <v>462882</v>
      </c>
      <c r="AI25" s="7"/>
      <c r="AJ25" s="7">
        <f>SUM(AF25:AH25)</f>
        <v>473348</v>
      </c>
    </row>
    <row r="26" spans="1:36" ht="18.75" hidden="1" customHeight="1">
      <c r="A26" s="30"/>
      <c r="B26" s="44" t="s">
        <v>142</v>
      </c>
      <c r="C26" s="44"/>
      <c r="E26" s="45"/>
      <c r="AD26" s="7"/>
      <c r="AF26" s="7"/>
      <c r="AH26" s="7"/>
      <c r="AI26" s="7"/>
      <c r="AJ26" s="7"/>
    </row>
    <row r="27" spans="1:36" ht="18.75" hidden="1" customHeight="1">
      <c r="A27" s="6"/>
      <c r="B27" s="44"/>
      <c r="C27" s="44" t="s">
        <v>143</v>
      </c>
      <c r="D27" s="36">
        <v>4</v>
      </c>
      <c r="E27" s="45"/>
      <c r="F27" s="7">
        <v>0</v>
      </c>
      <c r="G27" s="7"/>
      <c r="H27" s="7">
        <v>0</v>
      </c>
      <c r="I27" s="7"/>
      <c r="J27" s="7">
        <v>0</v>
      </c>
      <c r="K27" s="7"/>
      <c r="L27" s="7">
        <v>0</v>
      </c>
      <c r="M27" s="7"/>
      <c r="N27" s="7">
        <v>0</v>
      </c>
      <c r="O27" s="7"/>
      <c r="P27" s="7">
        <v>0</v>
      </c>
      <c r="Q27" s="7"/>
      <c r="R27" s="7">
        <v>0</v>
      </c>
      <c r="S27" s="7"/>
      <c r="T27" s="7"/>
      <c r="U27" s="7">
        <v>0</v>
      </c>
      <c r="V27" s="7"/>
      <c r="W27" s="7"/>
      <c r="X27" s="7"/>
      <c r="Y27" s="7"/>
      <c r="Z27" s="7">
        <v>0</v>
      </c>
      <c r="AA27" s="7"/>
      <c r="AB27" s="7">
        <v>0</v>
      </c>
      <c r="AC27" s="7"/>
      <c r="AD27" s="9">
        <f>SUM(R27:AB27)</f>
        <v>0</v>
      </c>
      <c r="AE27" s="7"/>
      <c r="AF27" s="9">
        <f>SUM(F27:P27,AD27)</f>
        <v>0</v>
      </c>
      <c r="AG27" s="7"/>
      <c r="AH27" s="7">
        <v>0</v>
      </c>
      <c r="AI27" s="7"/>
      <c r="AJ27" s="9">
        <f>SUM(AF27:AH27)</f>
        <v>0</v>
      </c>
    </row>
    <row r="28" spans="1:36" ht="18.75" hidden="1" customHeight="1">
      <c r="A28" s="30" t="s">
        <v>144</v>
      </c>
      <c r="B28" s="44"/>
      <c r="C28" s="44"/>
      <c r="E28" s="45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ht="18.75" hidden="1" customHeight="1">
      <c r="A29" s="30" t="s">
        <v>145</v>
      </c>
      <c r="B29" s="44"/>
      <c r="C29" s="44"/>
      <c r="E29" s="45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ht="18.75" customHeight="1">
      <c r="A30" s="66" t="s">
        <v>251</v>
      </c>
      <c r="B30" s="44"/>
      <c r="C30" s="44"/>
      <c r="E30" s="45"/>
      <c r="F30" s="67">
        <f>SUM(F24:F27)</f>
        <v>0</v>
      </c>
      <c r="G30" s="57"/>
      <c r="H30" s="67">
        <f>SUM(H24:H27)</f>
        <v>0</v>
      </c>
      <c r="I30" s="57"/>
      <c r="J30" s="67">
        <f>SUM(J24:J27)</f>
        <v>0</v>
      </c>
      <c r="K30" s="57"/>
      <c r="L30" s="67">
        <f>SUM(L24:L27)</f>
        <v>0</v>
      </c>
      <c r="M30" s="57"/>
      <c r="N30" s="67">
        <f>SUM(N24:N27)</f>
        <v>0</v>
      </c>
      <c r="O30" s="57"/>
      <c r="P30" s="67">
        <f>SUM(P24:P27)</f>
        <v>0</v>
      </c>
      <c r="Q30" s="57"/>
      <c r="R30" s="67">
        <f>SUM(R24:R27)</f>
        <v>0</v>
      </c>
      <c r="S30" s="57"/>
      <c r="T30" s="57"/>
      <c r="U30" s="67">
        <f>SUM(U24:U27)</f>
        <v>0</v>
      </c>
      <c r="V30" s="57"/>
      <c r="W30" s="57"/>
      <c r="X30" s="67"/>
      <c r="Y30" s="57"/>
      <c r="Z30" s="67">
        <f>SUM(Z24:Z27)</f>
        <v>10466</v>
      </c>
      <c r="AA30" s="57"/>
      <c r="AB30" s="67">
        <f>SUM(AB24:AB27)</f>
        <v>0</v>
      </c>
      <c r="AC30" s="57"/>
      <c r="AD30" s="67">
        <f>SUM(AD24:AD27)</f>
        <v>10466</v>
      </c>
      <c r="AE30" s="57"/>
      <c r="AF30" s="67">
        <f>SUM(AF24:AF27)</f>
        <v>10466</v>
      </c>
      <c r="AG30" s="57"/>
      <c r="AH30" s="67">
        <f>SUM(AH24:AH27)</f>
        <v>462882</v>
      </c>
      <c r="AI30" s="57"/>
      <c r="AJ30" s="67">
        <f>SUM(AJ24:AJ27)</f>
        <v>473348</v>
      </c>
    </row>
    <row r="31" spans="1:36" ht="18.75" customHeight="1">
      <c r="A31" s="23" t="s">
        <v>124</v>
      </c>
      <c r="B31" s="44"/>
      <c r="C31" s="44"/>
      <c r="E31" s="45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</row>
    <row r="32" spans="1:36" ht="18.75" customHeight="1">
      <c r="A32" s="23" t="s">
        <v>63</v>
      </c>
      <c r="B32" s="44"/>
      <c r="C32" s="44"/>
      <c r="E32" s="45"/>
      <c r="F32" s="8">
        <f>F21+F30</f>
        <v>0</v>
      </c>
      <c r="G32" s="57"/>
      <c r="H32" s="8">
        <f>H21+H30</f>
        <v>0</v>
      </c>
      <c r="I32" s="57"/>
      <c r="J32" s="8">
        <f>J21+J30</f>
        <v>0</v>
      </c>
      <c r="K32" s="57"/>
      <c r="L32" s="8">
        <f>L21+L30</f>
        <v>0</v>
      </c>
      <c r="M32" s="57"/>
      <c r="N32" s="8">
        <f>N21+N30</f>
        <v>0</v>
      </c>
      <c r="O32" s="57"/>
      <c r="P32" s="8">
        <f>P21+P30</f>
        <v>0</v>
      </c>
      <c r="Q32" s="57"/>
      <c r="R32" s="8">
        <f>R21+R30</f>
        <v>0</v>
      </c>
      <c r="S32" s="57"/>
      <c r="T32" s="57"/>
      <c r="U32" s="8">
        <f>U21+U30</f>
        <v>0</v>
      </c>
      <c r="V32" s="57"/>
      <c r="W32" s="57"/>
      <c r="X32" s="8"/>
      <c r="Y32" s="57"/>
      <c r="Z32" s="8">
        <f>Z21+Z30</f>
        <v>10466</v>
      </c>
      <c r="AA32" s="57"/>
      <c r="AB32" s="8">
        <f>AB21+AB30</f>
        <v>0</v>
      </c>
      <c r="AC32" s="57"/>
      <c r="AD32" s="8">
        <f>AD21+AD30</f>
        <v>10466</v>
      </c>
      <c r="AE32" s="57"/>
      <c r="AF32" s="8">
        <f>AF21+AF30</f>
        <v>10466</v>
      </c>
      <c r="AG32" s="57"/>
      <c r="AH32" s="8">
        <f>AH21+AH30</f>
        <v>429339</v>
      </c>
      <c r="AI32" s="57"/>
      <c r="AJ32" s="8">
        <f>AJ21+AJ30</f>
        <v>439805</v>
      </c>
    </row>
    <row r="33" spans="1:36" ht="18.75" customHeight="1">
      <c r="B33" s="44"/>
      <c r="C33" s="44"/>
      <c r="E33" s="45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</row>
    <row r="34" spans="1:36" ht="18.75" customHeight="1">
      <c r="A34" s="70" t="s">
        <v>103</v>
      </c>
      <c r="B34" s="44"/>
      <c r="C34" s="44"/>
      <c r="E34" s="45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</row>
    <row r="35" spans="1:36" ht="18.75" customHeight="1">
      <c r="B35" s="37" t="s">
        <v>78</v>
      </c>
      <c r="C35" s="44"/>
      <c r="E35" s="45"/>
      <c r="F35" s="7">
        <v>0</v>
      </c>
      <c r="G35" s="7"/>
      <c r="H35" s="7">
        <v>0</v>
      </c>
      <c r="I35" s="7"/>
      <c r="J35" s="7">
        <v>0</v>
      </c>
      <c r="K35" s="7"/>
      <c r="L35" s="7">
        <v>570715</v>
      </c>
      <c r="M35" s="7"/>
      <c r="N35" s="7">
        <v>0</v>
      </c>
      <c r="O35" s="7"/>
      <c r="P35" s="7">
        <v>0</v>
      </c>
      <c r="Q35" s="7"/>
      <c r="R35" s="7">
        <v>0</v>
      </c>
      <c r="S35" s="7"/>
      <c r="T35" s="7"/>
      <c r="U35" s="7">
        <v>0</v>
      </c>
      <c r="V35" s="7"/>
      <c r="W35" s="7"/>
      <c r="X35" s="7"/>
      <c r="Y35" s="7"/>
      <c r="Z35" s="7">
        <v>0</v>
      </c>
      <c r="AA35" s="7"/>
      <c r="AB35" s="7">
        <v>0</v>
      </c>
      <c r="AC35" s="7"/>
      <c r="AD35" s="7">
        <f t="shared" ref="AD35:AD36" si="0">SUM(R35:AB35)</f>
        <v>0</v>
      </c>
      <c r="AE35" s="7"/>
      <c r="AF35" s="7">
        <f>SUM(F35:P35,AD35)</f>
        <v>570715</v>
      </c>
      <c r="AG35" s="7"/>
      <c r="AH35" s="7">
        <v>-24989</v>
      </c>
      <c r="AI35" s="7"/>
      <c r="AJ35" s="7">
        <f t="shared" ref="AJ35:AJ36" si="1">SUM(AF35:AH35)</f>
        <v>545726</v>
      </c>
    </row>
    <row r="36" spans="1:36" ht="18.75" customHeight="1">
      <c r="B36" s="37" t="s">
        <v>239</v>
      </c>
      <c r="C36" s="44"/>
      <c r="E36" s="45"/>
      <c r="F36" s="7">
        <v>0</v>
      </c>
      <c r="G36" s="7"/>
      <c r="H36" s="7">
        <v>0</v>
      </c>
      <c r="I36" s="7"/>
      <c r="J36" s="7">
        <v>0</v>
      </c>
      <c r="K36" s="7"/>
      <c r="L36" s="14">
        <v>-1209</v>
      </c>
      <c r="M36" s="16"/>
      <c r="N36" s="7">
        <v>0</v>
      </c>
      <c r="O36" s="16"/>
      <c r="P36" s="7">
        <v>0</v>
      </c>
      <c r="Q36" s="16"/>
      <c r="R36" s="14">
        <v>6360483</v>
      </c>
      <c r="S36" s="16"/>
      <c r="T36" s="7"/>
      <c r="U36" s="14">
        <v>-2929783</v>
      </c>
      <c r="V36" s="7"/>
      <c r="W36" s="7"/>
      <c r="X36" s="7"/>
      <c r="Y36" s="7"/>
      <c r="Z36" s="7">
        <v>0</v>
      </c>
      <c r="AA36" s="7"/>
      <c r="AB36" s="7">
        <v>0</v>
      </c>
      <c r="AC36" s="7"/>
      <c r="AD36" s="9">
        <f t="shared" si="0"/>
        <v>3430700</v>
      </c>
      <c r="AE36" s="7"/>
      <c r="AF36" s="9">
        <f>SUM(F36:P36,AD36)</f>
        <v>3429491</v>
      </c>
      <c r="AG36" s="7"/>
      <c r="AH36" s="9">
        <v>853190</v>
      </c>
      <c r="AI36" s="7"/>
      <c r="AJ36" s="9">
        <f t="shared" si="1"/>
        <v>4282681</v>
      </c>
    </row>
    <row r="37" spans="1:36" ht="18.75" customHeight="1">
      <c r="A37" s="70" t="s">
        <v>252</v>
      </c>
      <c r="B37" s="44"/>
      <c r="C37" s="44"/>
      <c r="E37" s="45"/>
      <c r="F37" s="67">
        <f>SUM(F35:F36)</f>
        <v>0</v>
      </c>
      <c r="G37" s="57"/>
      <c r="H37" s="67">
        <f>SUM(H35:H36)</f>
        <v>0</v>
      </c>
      <c r="I37" s="57"/>
      <c r="J37" s="67">
        <f>SUM(J35:J36)</f>
        <v>0</v>
      </c>
      <c r="K37" s="57"/>
      <c r="L37" s="67">
        <f>SUM(L35:L36)</f>
        <v>569506</v>
      </c>
      <c r="M37" s="57"/>
      <c r="N37" s="67">
        <f>SUM(N35:N36)</f>
        <v>0</v>
      </c>
      <c r="O37" s="57"/>
      <c r="P37" s="67">
        <f>SUM(P35:P36)</f>
        <v>0</v>
      </c>
      <c r="Q37" s="57"/>
      <c r="R37" s="67">
        <f>SUM(R35:R36)</f>
        <v>6360483</v>
      </c>
      <c r="S37" s="57"/>
      <c r="T37" s="7"/>
      <c r="U37" s="67">
        <f>SUM(U35:U36)</f>
        <v>-2929783</v>
      </c>
      <c r="V37" s="57"/>
      <c r="W37" s="57"/>
      <c r="X37" s="67"/>
      <c r="Y37" s="57"/>
      <c r="Z37" s="67">
        <f>SUM(Z35:Z36)</f>
        <v>0</v>
      </c>
      <c r="AA37" s="57"/>
      <c r="AB37" s="67">
        <f>SUM(AB35:AB36)</f>
        <v>0</v>
      </c>
      <c r="AC37" s="57"/>
      <c r="AD37" s="67">
        <f>SUM(AD35:AD36)</f>
        <v>3430700</v>
      </c>
      <c r="AE37" s="57"/>
      <c r="AF37" s="67">
        <f>SUM(AF35:AF36)</f>
        <v>4000206</v>
      </c>
      <c r="AG37" s="57"/>
      <c r="AH37" s="67">
        <f>SUM(AH35:AH36)</f>
        <v>828201</v>
      </c>
      <c r="AI37" s="57"/>
      <c r="AJ37" s="67">
        <f>SUM(AJ35:AJ36)</f>
        <v>4828407</v>
      </c>
    </row>
    <row r="38" spans="1:36" s="68" customFormat="1" ht="18.5" customHeight="1">
      <c r="B38" s="71"/>
      <c r="C38" s="71"/>
      <c r="D38" s="72"/>
      <c r="E38" s="73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5"/>
      <c r="U38" s="74"/>
      <c r="V38" s="74"/>
      <c r="W38" s="74"/>
      <c r="X38" s="74"/>
      <c r="Y38" s="74"/>
      <c r="Z38" s="74"/>
      <c r="AA38" s="74"/>
      <c r="AB38" s="74"/>
      <c r="AC38" s="74"/>
      <c r="AE38" s="74"/>
      <c r="AG38" s="74"/>
    </row>
    <row r="39" spans="1:36" s="68" customFormat="1" ht="18.75" customHeight="1">
      <c r="A39" s="78" t="s">
        <v>288</v>
      </c>
      <c r="B39" s="348"/>
      <c r="C39" s="348"/>
      <c r="D39" s="72"/>
      <c r="E39" s="73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5"/>
      <c r="U39" s="74"/>
      <c r="V39" s="74"/>
      <c r="W39" s="74"/>
      <c r="X39" s="74"/>
      <c r="Y39" s="74"/>
      <c r="Z39" s="74"/>
      <c r="AA39" s="74"/>
      <c r="AB39" s="74"/>
      <c r="AC39" s="74"/>
      <c r="AE39" s="74"/>
      <c r="AF39" s="21"/>
      <c r="AG39" s="74"/>
    </row>
    <row r="40" spans="1:36" s="68" customFormat="1" ht="18.75" customHeight="1">
      <c r="A40" s="5"/>
      <c r="B40" s="37" t="s">
        <v>274</v>
      </c>
      <c r="C40" s="44"/>
      <c r="D40" s="72"/>
      <c r="E40" s="73"/>
      <c r="F40" s="21">
        <v>0</v>
      </c>
      <c r="G40" s="74"/>
      <c r="H40" s="21">
        <v>0</v>
      </c>
      <c r="I40" s="74"/>
      <c r="J40" s="21">
        <v>0</v>
      </c>
      <c r="K40" s="74"/>
      <c r="L40" s="21">
        <v>0</v>
      </c>
      <c r="M40" s="74"/>
      <c r="N40" s="21">
        <v>0</v>
      </c>
      <c r="O40" s="74"/>
      <c r="P40" s="21">
        <f>-P16</f>
        <v>679600</v>
      </c>
      <c r="Q40" s="74"/>
      <c r="R40" s="21">
        <v>0</v>
      </c>
      <c r="S40" s="74"/>
      <c r="T40" s="75"/>
      <c r="U40" s="21">
        <v>0</v>
      </c>
      <c r="V40" s="74"/>
      <c r="W40" s="74"/>
      <c r="X40" s="74"/>
      <c r="Y40" s="74"/>
      <c r="Z40" s="21">
        <v>0</v>
      </c>
      <c r="AA40" s="74"/>
      <c r="AB40" s="21">
        <v>0</v>
      </c>
      <c r="AC40" s="74"/>
      <c r="AD40" s="21">
        <f>SUM(R40:AB40)</f>
        <v>0</v>
      </c>
      <c r="AE40" s="74"/>
      <c r="AF40" s="21">
        <f>SUM(F40:P40,AD40)</f>
        <v>679600</v>
      </c>
      <c r="AG40" s="74"/>
      <c r="AH40" s="21">
        <v>0</v>
      </c>
      <c r="AJ40" s="5">
        <f t="shared" ref="AJ40:AJ43" si="2">SUM(AF40:AH40)</f>
        <v>679600</v>
      </c>
    </row>
    <row r="41" spans="1:36" s="68" customFormat="1" ht="18.75" customHeight="1">
      <c r="A41" s="78" t="s">
        <v>278</v>
      </c>
      <c r="B41" s="37"/>
      <c r="C41" s="44"/>
      <c r="D41" s="72"/>
      <c r="E41" s="73"/>
      <c r="F41" s="21">
        <v>0</v>
      </c>
      <c r="G41" s="74"/>
      <c r="H41" s="21">
        <v>0</v>
      </c>
      <c r="I41" s="74"/>
      <c r="J41" s="21">
        <v>0</v>
      </c>
      <c r="K41" s="74"/>
      <c r="L41" s="21">
        <v>0</v>
      </c>
      <c r="M41" s="74"/>
      <c r="N41" s="13">
        <v>-811</v>
      </c>
      <c r="O41" s="74"/>
      <c r="P41" s="21">
        <v>0</v>
      </c>
      <c r="Q41" s="74"/>
      <c r="R41" s="21">
        <v>0</v>
      </c>
      <c r="S41" s="74"/>
      <c r="T41" s="21">
        <v>0</v>
      </c>
      <c r="U41" s="21">
        <v>0</v>
      </c>
      <c r="V41" s="21">
        <v>0</v>
      </c>
      <c r="W41" s="74"/>
      <c r="X41" s="74"/>
      <c r="Y41" s="74"/>
      <c r="Z41" s="21">
        <v>0</v>
      </c>
      <c r="AA41" s="74"/>
      <c r="AB41" s="21">
        <v>0</v>
      </c>
      <c r="AC41" s="74"/>
      <c r="AD41" s="21">
        <f>SUM(R41:AB41)</f>
        <v>0</v>
      </c>
      <c r="AE41" s="74"/>
      <c r="AF41" s="7">
        <f>SUM(F41:P41,AD41)</f>
        <v>-811</v>
      </c>
      <c r="AG41" s="74"/>
      <c r="AH41" s="21">
        <v>0</v>
      </c>
      <c r="AJ41" s="7">
        <f t="shared" si="2"/>
        <v>-811</v>
      </c>
    </row>
    <row r="42" spans="1:36" s="68" customFormat="1" ht="18.75" customHeight="1">
      <c r="A42" s="37" t="s">
        <v>87</v>
      </c>
      <c r="B42" s="44"/>
      <c r="C42" s="44"/>
      <c r="D42" s="72"/>
      <c r="E42" s="73"/>
      <c r="F42" s="21">
        <v>0</v>
      </c>
      <c r="G42" s="21"/>
      <c r="H42" s="21">
        <v>0</v>
      </c>
      <c r="I42" s="21"/>
      <c r="J42" s="21">
        <v>0</v>
      </c>
      <c r="K42" s="21"/>
      <c r="L42" s="7">
        <v>-180828</v>
      </c>
      <c r="M42" s="21"/>
      <c r="N42" s="21">
        <v>0</v>
      </c>
      <c r="O42" s="21"/>
      <c r="P42" s="21">
        <v>0</v>
      </c>
      <c r="Q42" s="21"/>
      <c r="R42" s="21">
        <v>0</v>
      </c>
      <c r="S42" s="21"/>
      <c r="T42" s="7"/>
      <c r="U42" s="21">
        <v>0</v>
      </c>
      <c r="V42" s="21"/>
      <c r="W42" s="21"/>
      <c r="X42" s="21"/>
      <c r="Y42" s="21"/>
      <c r="Z42" s="21">
        <v>0</v>
      </c>
      <c r="AA42" s="21"/>
      <c r="AB42" s="21">
        <v>0</v>
      </c>
      <c r="AC42" s="21"/>
      <c r="AD42" s="21">
        <f t="shared" ref="AD42:AD43" si="3">SUM(R42:AB42)</f>
        <v>0</v>
      </c>
      <c r="AE42" s="21"/>
      <c r="AF42" s="7">
        <f>SUM(F42:P42,AD42)</f>
        <v>-180828</v>
      </c>
      <c r="AG42" s="21"/>
      <c r="AH42" s="21">
        <v>0</v>
      </c>
      <c r="AI42" s="5"/>
      <c r="AJ42" s="7">
        <f t="shared" si="2"/>
        <v>-180828</v>
      </c>
    </row>
    <row r="43" spans="1:36" ht="18.75" customHeight="1">
      <c r="A43" s="37" t="s">
        <v>111</v>
      </c>
      <c r="B43" s="44"/>
      <c r="C43" s="44"/>
      <c r="E43" s="45"/>
      <c r="F43" s="9">
        <v>0</v>
      </c>
      <c r="G43" s="7"/>
      <c r="H43" s="9">
        <v>0</v>
      </c>
      <c r="I43" s="7"/>
      <c r="J43" s="9">
        <v>194154</v>
      </c>
      <c r="K43" s="7"/>
      <c r="L43" s="9">
        <v>-194154</v>
      </c>
      <c r="M43" s="7"/>
      <c r="N43" s="9">
        <v>0</v>
      </c>
      <c r="O43" s="7"/>
      <c r="P43" s="9">
        <v>0</v>
      </c>
      <c r="Q43" s="7"/>
      <c r="R43" s="9">
        <v>0</v>
      </c>
      <c r="S43" s="7"/>
      <c r="T43" s="7"/>
      <c r="U43" s="9">
        <v>0</v>
      </c>
      <c r="V43" s="7"/>
      <c r="W43" s="7"/>
      <c r="X43" s="7"/>
      <c r="Y43" s="7"/>
      <c r="Z43" s="9">
        <v>0</v>
      </c>
      <c r="AA43" s="7"/>
      <c r="AB43" s="9">
        <v>0</v>
      </c>
      <c r="AC43" s="7"/>
      <c r="AD43" s="9">
        <f t="shared" si="3"/>
        <v>0</v>
      </c>
      <c r="AE43" s="7"/>
      <c r="AF43" s="9">
        <f>SUM(F43:P43,AD43)</f>
        <v>0</v>
      </c>
      <c r="AG43" s="7"/>
      <c r="AH43" s="9">
        <v>0</v>
      </c>
      <c r="AI43" s="7"/>
      <c r="AJ43" s="9">
        <f t="shared" si="2"/>
        <v>0</v>
      </c>
    </row>
    <row r="44" spans="1:36" ht="18.5" customHeight="1">
      <c r="B44" s="44"/>
      <c r="C44" s="44"/>
      <c r="E44" s="4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ht="18.75" customHeight="1" thickBot="1">
      <c r="A45" s="56" t="s">
        <v>207</v>
      </c>
      <c r="B45" s="38"/>
      <c r="C45" s="38"/>
      <c r="E45" s="45"/>
      <c r="F45" s="77">
        <f>F16+F32+F37+SUM(F40:F43)</f>
        <v>5614552</v>
      </c>
      <c r="G45" s="57"/>
      <c r="H45" s="77">
        <f>H16+H32+H37+SUM(H40:H43)</f>
        <v>60331434</v>
      </c>
      <c r="I45" s="57"/>
      <c r="J45" s="77">
        <f>J16+J32+J37+SUM(J40:J43)</f>
        <v>4340740</v>
      </c>
      <c r="K45" s="57"/>
      <c r="L45" s="77">
        <f>L16+L32+L37+SUM(L40:L43)</f>
        <v>66467538</v>
      </c>
      <c r="M45" s="57"/>
      <c r="N45" s="77">
        <f>N16+N32+N37+SUM(N40:N43)</f>
        <v>14904758</v>
      </c>
      <c r="O45" s="57"/>
      <c r="P45" s="77">
        <f>P16+P32+P37+SUM(P40:P43)</f>
        <v>0</v>
      </c>
      <c r="Q45" s="57"/>
      <c r="R45" s="77">
        <f>R16+R32+R37+SUM(R40:R43)</f>
        <v>-10296116</v>
      </c>
      <c r="S45" s="57"/>
      <c r="T45" s="57"/>
      <c r="U45" s="77">
        <f>U16+U32+U37+SUM(U40:U43)</f>
        <v>-2264977</v>
      </c>
      <c r="V45" s="57"/>
      <c r="W45" s="57"/>
      <c r="X45" s="77"/>
      <c r="Y45" s="57"/>
      <c r="Z45" s="77">
        <f>Z16+Z32+Z37+SUM(Z40:Z43)</f>
        <v>-3767650</v>
      </c>
      <c r="AA45" s="57"/>
      <c r="AB45" s="77">
        <f>AB16+AB32+AB37+SUM(AB40:AB43)</f>
        <v>-1235562</v>
      </c>
      <c r="AC45" s="57"/>
      <c r="AD45" s="77">
        <f>AD16+AD32+AD37+SUM(AD40:AD43)</f>
        <v>-17564305</v>
      </c>
      <c r="AE45" s="57"/>
      <c r="AF45" s="77">
        <f>AF16+AF32+AF37+SUM(AF40:AF43)</f>
        <v>134094717</v>
      </c>
      <c r="AG45" s="57"/>
      <c r="AH45" s="77">
        <f>AH16+AH32+AH37+SUM(AH40:AH43)</f>
        <v>9712906</v>
      </c>
      <c r="AI45" s="57"/>
      <c r="AJ45" s="77">
        <f>AJ16+AJ32+AJ37+SUM(AJ40:AJ43)</f>
        <v>143807623</v>
      </c>
    </row>
    <row r="46" spans="1:36" s="63" customFormat="1" ht="18.75" customHeight="1" thickTop="1">
      <c r="D46" s="60"/>
      <c r="F46" s="69"/>
      <c r="G46" s="76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</row>
    <row r="47" spans="1:36" s="221" customFormat="1" ht="18.75" customHeight="1">
      <c r="D47" s="222"/>
      <c r="F47" s="227"/>
      <c r="G47" s="228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9"/>
      <c r="AE47" s="227"/>
      <c r="AF47" s="229"/>
      <c r="AG47" s="227"/>
      <c r="AH47" s="229"/>
      <c r="AI47" s="229"/>
      <c r="AJ47" s="229"/>
    </row>
    <row r="48" spans="1:36" s="10" customFormat="1" ht="18.75" customHeight="1">
      <c r="D48" s="231"/>
      <c r="G48" s="19"/>
    </row>
    <row r="49" spans="4:36" s="10" customFormat="1" ht="18.75" customHeight="1">
      <c r="D49" s="231"/>
      <c r="G49" s="19"/>
    </row>
    <row r="50" spans="4:36" s="10" customFormat="1" ht="18.75" customHeight="1">
      <c r="D50" s="231"/>
      <c r="G50" s="19"/>
    </row>
    <row r="51" spans="4:36" s="68" customFormat="1" ht="18.75" customHeight="1">
      <c r="D51" s="72"/>
      <c r="G51" s="224"/>
    </row>
    <row r="52" spans="4:36" s="10" customFormat="1" ht="18.75" customHeight="1">
      <c r="D52" s="231"/>
      <c r="G52" s="19"/>
    </row>
    <row r="53" spans="4:36" s="221" customFormat="1" ht="18.75" customHeight="1">
      <c r="D53" s="222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</row>
  </sheetData>
  <mergeCells count="5">
    <mergeCell ref="F4:AJ4"/>
    <mergeCell ref="J5:L5"/>
    <mergeCell ref="F12:AJ12"/>
    <mergeCell ref="A13:C13"/>
    <mergeCell ref="R5:AD5"/>
  </mergeCells>
  <pageMargins left="0.70866141732283505" right="0.70866141732283505" top="0.47244094488188998" bottom="0.511811023622047" header="0.511811023622047" footer="0.511811023622047"/>
  <pageSetup paperSize="9" scale="51" firstPageNumber="9" orientation="landscape" useFirstPageNumber="1" r:id="rId1"/>
  <headerFooter alignWithMargins="0"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7"/>
  <sheetViews>
    <sheetView view="pageBreakPreview" zoomScale="85" zoomScaleNormal="70" zoomScaleSheetLayoutView="85" workbookViewId="0">
      <selection activeCell="B8" sqref="B8"/>
    </sheetView>
  </sheetViews>
  <sheetFormatPr defaultColWidth="8.1796875" defaultRowHeight="20.25" customHeight="1"/>
  <cols>
    <col min="1" max="1" width="47.1796875" style="78" customWidth="1"/>
    <col min="2" max="2" width="5.08984375" style="78" customWidth="1"/>
    <col min="3" max="3" width="14.81640625" style="78" bestFit="1" customWidth="1"/>
    <col min="4" max="4" width="1.81640625" style="78" customWidth="1"/>
    <col min="5" max="5" width="17.81640625" style="78" customWidth="1"/>
    <col min="6" max="6" width="1.81640625" style="78" customWidth="1"/>
    <col min="7" max="7" width="16.1796875" style="78" hidden="1" customWidth="1"/>
    <col min="8" max="8" width="1.81640625" style="78" hidden="1" customWidth="1"/>
    <col min="9" max="9" width="13.81640625" style="78" customWidth="1"/>
    <col min="10" max="10" width="1.81640625" style="78" customWidth="1"/>
    <col min="11" max="11" width="16.453125" style="78" customWidth="1"/>
    <col min="12" max="12" width="1.81640625" style="78" customWidth="1"/>
    <col min="13" max="13" width="15.54296875" style="78" customWidth="1"/>
    <col min="14" max="14" width="1.81640625" style="78" customWidth="1"/>
    <col min="15" max="15" width="15.1796875" style="78" customWidth="1"/>
    <col min="16" max="16" width="1.81640625" style="78" customWidth="1"/>
    <col min="17" max="17" width="17" style="78" customWidth="1"/>
    <col min="18" max="18" width="1.81640625" style="78" customWidth="1"/>
    <col min="19" max="19" width="7.81640625" style="12" customWidth="1"/>
    <col min="20" max="20" width="10" style="78" bestFit="1" customWidth="1"/>
    <col min="21" max="16384" width="8.1796875" style="78"/>
  </cols>
  <sheetData>
    <row r="1" spans="1:24" ht="20.25" customHeight="1">
      <c r="A1" s="2" t="s">
        <v>49</v>
      </c>
      <c r="B1" s="2"/>
      <c r="R1" s="225"/>
      <c r="S1" s="10"/>
      <c r="T1" s="10"/>
      <c r="U1" s="10"/>
      <c r="V1" s="79"/>
      <c r="W1" s="79"/>
      <c r="X1" s="79"/>
    </row>
    <row r="2" spans="1:24" s="83" customFormat="1" ht="20.25" customHeight="1">
      <c r="A2" s="100" t="s">
        <v>102</v>
      </c>
      <c r="B2" s="100"/>
      <c r="C2" s="99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239"/>
      <c r="S2" s="258"/>
      <c r="T2" s="258"/>
      <c r="U2" s="258"/>
      <c r="V2" s="165"/>
      <c r="W2" s="165"/>
      <c r="X2" s="165"/>
    </row>
    <row r="3" spans="1:24" s="83" customFormat="1" ht="20.25" customHeight="1">
      <c r="A3" s="96"/>
      <c r="B3" s="96"/>
      <c r="C3" s="99"/>
      <c r="D3" s="98"/>
      <c r="E3" s="98"/>
      <c r="F3" s="98"/>
      <c r="G3" s="98"/>
      <c r="H3" s="98"/>
      <c r="I3" s="98"/>
      <c r="J3" s="98"/>
      <c r="L3" s="98"/>
      <c r="M3" s="98"/>
      <c r="N3" s="98"/>
      <c r="P3" s="98"/>
      <c r="Q3" s="98"/>
      <c r="R3" s="239"/>
      <c r="S3" s="258"/>
      <c r="T3" s="258"/>
      <c r="U3" s="258"/>
      <c r="V3" s="165"/>
      <c r="W3" s="165"/>
      <c r="X3" s="165"/>
    </row>
    <row r="4" spans="1:24" s="83" customFormat="1" ht="20.25" customHeight="1">
      <c r="A4" s="96"/>
      <c r="B4" s="96"/>
      <c r="C4" s="99"/>
      <c r="D4" s="98"/>
      <c r="E4" s="98"/>
      <c r="F4" s="98"/>
      <c r="G4" s="98"/>
      <c r="H4" s="98"/>
      <c r="I4" s="98"/>
      <c r="J4" s="98"/>
      <c r="L4" s="98"/>
      <c r="M4" s="98"/>
      <c r="N4" s="98"/>
      <c r="P4" s="98"/>
      <c r="R4" s="239"/>
      <c r="S4" s="258"/>
      <c r="T4" s="258"/>
      <c r="U4" s="258"/>
      <c r="V4" s="165"/>
      <c r="W4" s="165"/>
      <c r="X4" s="165"/>
    </row>
    <row r="5" spans="1:24" s="83" customFormat="1" ht="20.25" customHeight="1">
      <c r="A5" s="96"/>
      <c r="B5" s="96"/>
      <c r="C5" s="374" t="s">
        <v>43</v>
      </c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258"/>
      <c r="T5" s="258"/>
      <c r="U5" s="258"/>
      <c r="V5" s="165"/>
      <c r="W5" s="165"/>
      <c r="X5" s="165"/>
    </row>
    <row r="6" spans="1:24" s="83" customFormat="1" ht="20.25" customHeight="1">
      <c r="A6" s="96"/>
      <c r="B6" s="96"/>
      <c r="C6" s="95"/>
      <c r="D6" s="95"/>
      <c r="E6" s="95"/>
      <c r="F6" s="95"/>
      <c r="G6" s="95"/>
      <c r="H6" s="95"/>
      <c r="I6" s="95"/>
      <c r="J6" s="95"/>
      <c r="K6" s="95"/>
      <c r="L6" s="95"/>
      <c r="M6" s="321"/>
      <c r="N6" s="321"/>
      <c r="O6" s="93" t="s">
        <v>146</v>
      </c>
      <c r="P6" s="95"/>
      <c r="Q6" s="95"/>
      <c r="R6" s="240"/>
      <c r="S6" s="258"/>
      <c r="T6" s="258"/>
      <c r="U6" s="258"/>
      <c r="V6" s="165"/>
      <c r="W6" s="165"/>
      <c r="X6" s="165"/>
    </row>
    <row r="7" spans="1:24" s="83" customFormat="1" ht="20.25" customHeight="1">
      <c r="A7" s="96"/>
      <c r="B7" s="96"/>
      <c r="C7" s="95"/>
      <c r="D7" s="95"/>
      <c r="E7" s="95"/>
      <c r="F7" s="95"/>
      <c r="G7" s="95"/>
      <c r="H7" s="95"/>
      <c r="I7" s="95"/>
      <c r="J7" s="95"/>
      <c r="K7" s="95"/>
      <c r="L7" s="95"/>
      <c r="M7" s="321"/>
      <c r="N7" s="321"/>
      <c r="O7" s="97" t="s">
        <v>173</v>
      </c>
      <c r="P7" s="95"/>
      <c r="Q7" s="95"/>
      <c r="R7" s="240"/>
      <c r="S7" s="258"/>
      <c r="T7" s="258"/>
      <c r="U7" s="258"/>
      <c r="V7" s="165"/>
      <c r="W7" s="165"/>
      <c r="X7" s="165"/>
    </row>
    <row r="8" spans="1:24" s="83" customFormat="1" ht="20.25" customHeight="1">
      <c r="A8" s="96"/>
      <c r="B8" s="96"/>
      <c r="C8" s="95"/>
      <c r="D8" s="94"/>
      <c r="E8" s="88"/>
      <c r="F8" s="93"/>
      <c r="G8" s="375" t="s">
        <v>21</v>
      </c>
      <c r="H8" s="375"/>
      <c r="I8" s="375"/>
      <c r="J8" s="375"/>
      <c r="K8" s="375"/>
      <c r="L8" s="94"/>
      <c r="M8" s="88"/>
      <c r="N8" s="94"/>
      <c r="O8" s="209" t="s">
        <v>32</v>
      </c>
      <c r="P8" s="94"/>
      <c r="R8" s="241"/>
      <c r="S8" s="258"/>
      <c r="T8" s="258"/>
      <c r="U8" s="258"/>
      <c r="V8" s="165"/>
      <c r="W8" s="165"/>
      <c r="X8" s="165"/>
    </row>
    <row r="9" spans="1:24" s="83" customFormat="1" ht="20.25" customHeight="1">
      <c r="A9" s="92"/>
      <c r="B9" s="92"/>
      <c r="C9" s="88" t="s">
        <v>127</v>
      </c>
      <c r="D9" s="92"/>
      <c r="E9" s="47" t="s">
        <v>120</v>
      </c>
      <c r="F9" s="92"/>
      <c r="G9" s="92"/>
      <c r="H9" s="92"/>
      <c r="I9" s="92"/>
      <c r="J9" s="92"/>
      <c r="K9" s="87"/>
      <c r="L9" s="91"/>
      <c r="M9" s="90" t="s">
        <v>80</v>
      </c>
      <c r="N9" s="91"/>
      <c r="O9" s="47" t="s">
        <v>174</v>
      </c>
      <c r="P9" s="92"/>
      <c r="R9" s="242"/>
      <c r="S9" s="258"/>
      <c r="T9" s="258"/>
      <c r="U9" s="258"/>
      <c r="V9" s="165"/>
      <c r="W9" s="165"/>
      <c r="X9" s="165"/>
    </row>
    <row r="10" spans="1:24" s="85" customFormat="1" ht="20.25" customHeight="1">
      <c r="A10" s="89"/>
      <c r="B10" s="89"/>
      <c r="C10" s="87" t="s">
        <v>159</v>
      </c>
      <c r="D10" s="87"/>
      <c r="E10" s="47" t="s">
        <v>140</v>
      </c>
      <c r="F10" s="87"/>
      <c r="G10" s="87"/>
      <c r="H10" s="87"/>
      <c r="I10" s="87"/>
      <c r="J10" s="87"/>
      <c r="K10" s="87"/>
      <c r="L10" s="87"/>
      <c r="M10" s="90" t="s">
        <v>83</v>
      </c>
      <c r="N10" s="87"/>
      <c r="O10" s="45" t="s">
        <v>125</v>
      </c>
      <c r="P10" s="87"/>
      <c r="Q10" s="207" t="s">
        <v>126</v>
      </c>
      <c r="R10" s="243"/>
      <c r="S10" s="260"/>
      <c r="T10" s="260"/>
      <c r="U10" s="260"/>
      <c r="V10" s="257"/>
      <c r="W10" s="257"/>
      <c r="X10" s="257"/>
    </row>
    <row r="11" spans="1:24" s="85" customFormat="1" ht="20.25" customHeight="1">
      <c r="A11" s="89"/>
      <c r="B11" s="172"/>
      <c r="C11" s="88" t="s">
        <v>31</v>
      </c>
      <c r="D11" s="87"/>
      <c r="E11" s="47" t="s">
        <v>141</v>
      </c>
      <c r="F11" s="87"/>
      <c r="G11" s="87" t="s">
        <v>41</v>
      </c>
      <c r="H11" s="87"/>
      <c r="I11" s="87" t="s">
        <v>41</v>
      </c>
      <c r="J11" s="87"/>
      <c r="K11" s="87" t="s">
        <v>24</v>
      </c>
      <c r="L11" s="87"/>
      <c r="M11" s="87" t="s">
        <v>81</v>
      </c>
      <c r="N11" s="87"/>
      <c r="O11" s="45" t="s">
        <v>114</v>
      </c>
      <c r="P11" s="87"/>
      <c r="Q11" s="208" t="s">
        <v>32</v>
      </c>
      <c r="R11" s="243"/>
      <c r="S11" s="260"/>
      <c r="T11" s="260"/>
      <c r="U11" s="260"/>
      <c r="V11" s="257"/>
      <c r="W11" s="257"/>
      <c r="X11" s="257"/>
    </row>
    <row r="12" spans="1:24" s="85" customFormat="1" ht="20.25" customHeight="1">
      <c r="C12" s="376" t="s">
        <v>55</v>
      </c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260"/>
      <c r="T12" s="260"/>
      <c r="U12" s="260"/>
      <c r="V12" s="257"/>
      <c r="W12" s="257"/>
      <c r="X12" s="257"/>
    </row>
    <row r="13" spans="1:24" s="85" customFormat="1" ht="20.25" customHeight="1">
      <c r="A13" s="157" t="s">
        <v>188</v>
      </c>
      <c r="B13" s="157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22"/>
      <c r="N13" s="322"/>
      <c r="O13" s="158"/>
      <c r="P13" s="86"/>
      <c r="Q13" s="86"/>
      <c r="R13" s="244"/>
      <c r="S13" s="260"/>
      <c r="T13" s="260"/>
      <c r="U13" s="260"/>
      <c r="V13" s="257"/>
      <c r="W13" s="257"/>
      <c r="X13" s="257"/>
    </row>
    <row r="14" spans="1:24" s="83" customFormat="1" ht="20.25" customHeight="1">
      <c r="A14" s="159" t="s">
        <v>189</v>
      </c>
      <c r="B14" s="159"/>
      <c r="C14" s="84">
        <v>5614552</v>
      </c>
      <c r="D14" s="84"/>
      <c r="E14" s="84">
        <v>60331434</v>
      </c>
      <c r="F14" s="84"/>
      <c r="G14" s="84"/>
      <c r="H14" s="84"/>
      <c r="I14" s="84">
        <v>566601</v>
      </c>
      <c r="J14" s="84"/>
      <c r="K14" s="84">
        <v>14596719</v>
      </c>
      <c r="L14" s="157"/>
      <c r="M14" s="18">
        <v>14874072</v>
      </c>
      <c r="N14" s="157"/>
      <c r="O14" s="57">
        <v>603956</v>
      </c>
      <c r="P14" s="84"/>
      <c r="Q14" s="18">
        <f>SUM(C14:O14)</f>
        <v>96587334</v>
      </c>
      <c r="R14" s="245"/>
      <c r="S14" s="258"/>
      <c r="T14" s="258"/>
      <c r="U14" s="258"/>
      <c r="V14" s="165"/>
      <c r="W14" s="165"/>
      <c r="X14" s="165"/>
    </row>
    <row r="15" spans="1:24" s="165" customFormat="1" ht="20.25" customHeight="1">
      <c r="A15" s="160"/>
      <c r="B15" s="160"/>
      <c r="C15" s="161"/>
      <c r="D15" s="162"/>
      <c r="E15" s="161"/>
      <c r="F15" s="162"/>
      <c r="G15" s="162"/>
      <c r="H15" s="162"/>
      <c r="I15" s="161"/>
      <c r="J15" s="162"/>
      <c r="K15" s="161"/>
      <c r="L15" s="163"/>
      <c r="M15" s="161"/>
      <c r="N15" s="163"/>
      <c r="O15" s="164"/>
      <c r="P15" s="162"/>
      <c r="Q15" s="161"/>
      <c r="R15" s="245"/>
      <c r="S15" s="258"/>
      <c r="T15" s="258"/>
      <c r="U15" s="258"/>
    </row>
    <row r="16" spans="1:24" ht="20.25" customHeight="1">
      <c r="A16" s="166" t="s">
        <v>103</v>
      </c>
      <c r="B16" s="166"/>
      <c r="C16" s="173"/>
      <c r="D16" s="173"/>
      <c r="E16" s="173"/>
      <c r="F16" s="173"/>
      <c r="G16" s="173"/>
      <c r="H16" s="173"/>
      <c r="I16" s="173"/>
      <c r="J16" s="174"/>
      <c r="K16" s="175"/>
      <c r="L16" s="174"/>
      <c r="M16" s="173"/>
      <c r="N16" s="174"/>
      <c r="O16" s="175"/>
      <c r="P16" s="173"/>
      <c r="Q16" s="173"/>
      <c r="R16" s="238"/>
      <c r="S16" s="10"/>
      <c r="T16" s="10"/>
      <c r="U16" s="10"/>
      <c r="V16" s="79"/>
      <c r="W16" s="79"/>
      <c r="X16" s="79"/>
    </row>
    <row r="17" spans="1:24" ht="20.25" customHeight="1">
      <c r="A17" s="78" t="s">
        <v>128</v>
      </c>
      <c r="C17" s="173">
        <v>0</v>
      </c>
      <c r="D17" s="173"/>
      <c r="E17" s="173">
        <v>0</v>
      </c>
      <c r="F17" s="173"/>
      <c r="G17" s="173"/>
      <c r="H17" s="173"/>
      <c r="I17" s="173">
        <v>0</v>
      </c>
      <c r="J17" s="174"/>
      <c r="K17" s="175">
        <v>3291875</v>
      </c>
      <c r="L17" s="174"/>
      <c r="M17" s="173">
        <v>0</v>
      </c>
      <c r="N17" s="174"/>
      <c r="O17" s="173">
        <v>0</v>
      </c>
      <c r="P17" s="173"/>
      <c r="Q17" s="22">
        <f t="shared" ref="Q17:Q18" si="0">SUM(C17:O17)</f>
        <v>3291875</v>
      </c>
      <c r="R17" s="238"/>
      <c r="S17" s="10"/>
      <c r="T17" s="10"/>
      <c r="U17" s="10"/>
      <c r="V17" s="79"/>
      <c r="W17" s="79"/>
      <c r="X17" s="79"/>
    </row>
    <row r="18" spans="1:24" ht="20.25" customHeight="1">
      <c r="A18" s="78" t="s">
        <v>79</v>
      </c>
      <c r="C18" s="173">
        <v>0</v>
      </c>
      <c r="D18" s="173"/>
      <c r="E18" s="173">
        <v>0</v>
      </c>
      <c r="F18" s="173"/>
      <c r="G18" s="173"/>
      <c r="H18" s="173"/>
      <c r="I18" s="173">
        <v>0</v>
      </c>
      <c r="J18" s="174"/>
      <c r="K18" s="173">
        <v>0</v>
      </c>
      <c r="L18" s="174"/>
      <c r="M18" s="173">
        <v>0</v>
      </c>
      <c r="N18" s="174"/>
      <c r="O18" s="176">
        <v>44803</v>
      </c>
      <c r="P18" s="173"/>
      <c r="Q18" s="22">
        <f t="shared" si="0"/>
        <v>44803</v>
      </c>
      <c r="R18" s="238"/>
      <c r="S18" s="10"/>
      <c r="T18" s="10"/>
      <c r="U18" s="10"/>
      <c r="V18" s="79"/>
      <c r="W18" s="79"/>
      <c r="X18" s="79"/>
    </row>
    <row r="19" spans="1:24" ht="20.25" customHeight="1">
      <c r="A19" s="166" t="s">
        <v>101</v>
      </c>
      <c r="B19" s="166"/>
      <c r="C19" s="177">
        <f>SUM(C17:C18)</f>
        <v>0</v>
      </c>
      <c r="D19" s="178"/>
      <c r="E19" s="177">
        <f>SUM(E17:E18)</f>
        <v>0</v>
      </c>
      <c r="F19" s="178"/>
      <c r="G19" s="178"/>
      <c r="H19" s="178"/>
      <c r="I19" s="177">
        <f>SUM(I17:I18)</f>
        <v>0</v>
      </c>
      <c r="J19" s="179"/>
      <c r="K19" s="177">
        <f>SUM(K17:K18)</f>
        <v>3291875</v>
      </c>
      <c r="L19" s="179"/>
      <c r="M19" s="177">
        <f>SUM(M17:M18)</f>
        <v>0</v>
      </c>
      <c r="N19" s="179"/>
      <c r="O19" s="177">
        <f>SUM(O17:O18)</f>
        <v>44803</v>
      </c>
      <c r="P19" s="178"/>
      <c r="Q19" s="177">
        <f>SUM(Q17:Q18)</f>
        <v>3336678</v>
      </c>
      <c r="R19" s="246"/>
      <c r="S19" s="10"/>
      <c r="T19" s="10"/>
      <c r="U19" s="10"/>
      <c r="V19" s="79"/>
      <c r="W19" s="79"/>
      <c r="X19" s="79"/>
    </row>
    <row r="20" spans="1:24" ht="20.25" customHeight="1">
      <c r="A20" s="166"/>
      <c r="B20" s="166"/>
      <c r="C20" s="7"/>
      <c r="D20" s="7"/>
      <c r="E20" s="7"/>
      <c r="F20" s="7"/>
      <c r="G20" s="7"/>
      <c r="H20" s="7"/>
      <c r="I20" s="7"/>
      <c r="J20" s="80"/>
      <c r="K20" s="81"/>
      <c r="L20" s="80"/>
      <c r="M20" s="7"/>
      <c r="N20" s="80"/>
      <c r="O20" s="167"/>
      <c r="P20" s="7"/>
      <c r="Q20" s="7"/>
      <c r="R20" s="238"/>
      <c r="S20" s="10"/>
      <c r="T20" s="10"/>
      <c r="U20" s="10"/>
      <c r="V20" s="79"/>
      <c r="W20" s="79"/>
      <c r="X20" s="79"/>
    </row>
    <row r="21" spans="1:24" ht="20.25" hidden="1" customHeight="1">
      <c r="A21" s="78" t="s">
        <v>111</v>
      </c>
      <c r="C21" s="7"/>
      <c r="D21" s="7"/>
      <c r="E21" s="7"/>
      <c r="F21" s="7"/>
      <c r="G21" s="7"/>
      <c r="H21" s="7"/>
      <c r="I21" s="7"/>
      <c r="J21" s="80"/>
      <c r="K21" s="82"/>
      <c r="L21" s="80"/>
      <c r="M21" s="7"/>
      <c r="N21" s="4"/>
      <c r="O21" s="169"/>
      <c r="P21" s="7"/>
      <c r="Q21" s="7"/>
      <c r="R21" s="247"/>
      <c r="S21" s="10"/>
      <c r="T21" s="10"/>
      <c r="U21" s="10"/>
      <c r="V21" s="79"/>
      <c r="W21" s="79"/>
      <c r="X21" s="79"/>
    </row>
    <row r="22" spans="1:24" ht="20.25" hidden="1" customHeight="1">
      <c r="C22" s="7"/>
      <c r="D22" s="7"/>
      <c r="E22" s="7"/>
      <c r="F22" s="7"/>
      <c r="G22" s="7"/>
      <c r="H22" s="7"/>
      <c r="I22" s="7"/>
      <c r="J22" s="80"/>
      <c r="K22" s="82"/>
      <c r="L22" s="80"/>
      <c r="M22" s="7"/>
      <c r="N22" s="4"/>
      <c r="O22" s="169"/>
      <c r="P22" s="7"/>
      <c r="Q22" s="7"/>
      <c r="R22" s="247"/>
      <c r="S22" s="10"/>
      <c r="T22" s="10"/>
      <c r="U22" s="10"/>
      <c r="V22" s="79"/>
      <c r="W22" s="79"/>
      <c r="X22" s="79"/>
    </row>
    <row r="23" spans="1:24" ht="20.25" customHeight="1">
      <c r="A23" s="37" t="s">
        <v>87</v>
      </c>
      <c r="B23" s="37"/>
      <c r="C23" s="217">
        <v>0</v>
      </c>
      <c r="D23" s="7"/>
      <c r="E23" s="217">
        <v>0</v>
      </c>
      <c r="F23" s="7"/>
      <c r="G23" s="7"/>
      <c r="H23" s="7"/>
      <c r="I23" s="217">
        <v>0</v>
      </c>
      <c r="J23" s="80"/>
      <c r="K23" s="168">
        <v>-264658</v>
      </c>
      <c r="L23" s="80"/>
      <c r="M23" s="217">
        <v>0</v>
      </c>
      <c r="N23" s="174"/>
      <c r="O23" s="217">
        <v>0</v>
      </c>
      <c r="P23" s="7"/>
      <c r="Q23" s="168">
        <f t="shared" ref="Q23:Q25" si="1">SUM(C23:O23)</f>
        <v>-264658</v>
      </c>
      <c r="R23" s="247"/>
      <c r="S23" s="10"/>
      <c r="T23" s="10"/>
      <c r="U23" s="10"/>
      <c r="V23" s="79"/>
      <c r="W23" s="79"/>
      <c r="X23" s="79"/>
    </row>
    <row r="24" spans="1:24" ht="20.25" customHeight="1">
      <c r="A24" s="37"/>
      <c r="B24" s="37"/>
      <c r="C24" s="173"/>
      <c r="D24" s="7"/>
      <c r="E24" s="173"/>
      <c r="F24" s="7"/>
      <c r="G24" s="7"/>
      <c r="H24" s="7"/>
      <c r="I24" s="173"/>
      <c r="J24" s="80"/>
      <c r="K24" s="81"/>
      <c r="L24" s="80"/>
      <c r="M24" s="173"/>
      <c r="N24" s="174"/>
      <c r="O24" s="173"/>
      <c r="P24" s="7"/>
      <c r="Q24" s="81"/>
      <c r="R24" s="247"/>
      <c r="S24" s="10"/>
      <c r="T24" s="10"/>
      <c r="U24" s="10"/>
      <c r="V24" s="79"/>
      <c r="W24" s="79"/>
      <c r="X24" s="79"/>
    </row>
    <row r="25" spans="1:24" ht="20.25" customHeight="1" thickBot="1">
      <c r="A25" s="159" t="s">
        <v>190</v>
      </c>
      <c r="B25" s="159"/>
      <c r="C25" s="170">
        <f>C14+C19+C23</f>
        <v>5614552</v>
      </c>
      <c r="D25" s="20"/>
      <c r="E25" s="170">
        <f>E14+E19+E23</f>
        <v>60331434</v>
      </c>
      <c r="F25" s="20"/>
      <c r="G25" s="171"/>
      <c r="H25" s="171"/>
      <c r="I25" s="170">
        <f>I14+I19+I23</f>
        <v>566601</v>
      </c>
      <c r="J25" s="20"/>
      <c r="K25" s="170">
        <f>K14+K19+K23</f>
        <v>17623936</v>
      </c>
      <c r="L25" s="20"/>
      <c r="M25" s="170">
        <f>M14+M19+M23</f>
        <v>14874072</v>
      </c>
      <c r="N25" s="20"/>
      <c r="O25" s="170">
        <f>O14+O19+O23</f>
        <v>648759</v>
      </c>
      <c r="P25" s="20"/>
      <c r="Q25" s="170">
        <f t="shared" si="1"/>
        <v>99659354</v>
      </c>
      <c r="R25" s="236"/>
      <c r="S25" s="10"/>
      <c r="T25" s="10"/>
      <c r="U25" s="10"/>
      <c r="V25" s="79"/>
      <c r="W25" s="79"/>
      <c r="X25" s="79"/>
    </row>
    <row r="26" spans="1:24" ht="20.25" customHeight="1" thickTop="1">
      <c r="A26" s="166"/>
      <c r="B26" s="166"/>
      <c r="C26" s="7"/>
      <c r="D26" s="7"/>
      <c r="E26" s="7"/>
      <c r="F26" s="7"/>
      <c r="G26" s="7"/>
      <c r="H26" s="7"/>
      <c r="I26" s="7"/>
      <c r="J26" s="80"/>
      <c r="K26" s="81"/>
      <c r="L26" s="80"/>
      <c r="M26" s="7"/>
      <c r="N26" s="80"/>
      <c r="O26" s="167"/>
      <c r="P26" s="7"/>
      <c r="Q26" s="7"/>
      <c r="R26" s="80"/>
    </row>
    <row r="27" spans="1:24" ht="20.25" customHeight="1">
      <c r="C27" s="7"/>
      <c r="D27" s="7"/>
      <c r="E27" s="7"/>
      <c r="F27" s="7"/>
      <c r="G27" s="7"/>
      <c r="H27" s="7"/>
      <c r="I27" s="7"/>
      <c r="J27" s="80"/>
      <c r="K27" s="82"/>
      <c r="L27" s="80"/>
      <c r="M27" s="7"/>
      <c r="N27" s="4"/>
      <c r="O27" s="169"/>
      <c r="P27" s="7"/>
      <c r="Q27" s="7"/>
      <c r="R27" s="4"/>
    </row>
    <row r="28" spans="1:24" s="225" customFormat="1" ht="20.25" customHeight="1">
      <c r="C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Q28" s="230"/>
      <c r="R28" s="230"/>
      <c r="S28" s="220"/>
    </row>
    <row r="29" spans="1:24" ht="20.25" customHeight="1">
      <c r="A29" s="37"/>
      <c r="B29" s="37"/>
    </row>
    <row r="30" spans="1:24" ht="20.25" customHeight="1">
      <c r="A30" s="37"/>
      <c r="B30" s="37"/>
    </row>
    <row r="31" spans="1:24" ht="20.25" customHeight="1">
      <c r="A31" s="30"/>
      <c r="B31" s="30"/>
    </row>
    <row r="32" spans="1:24" ht="20.25" customHeight="1">
      <c r="A32" s="37"/>
      <c r="B32" s="37"/>
    </row>
    <row r="37" spans="8:10" ht="20.25" customHeight="1">
      <c r="H37" s="78">
        <v>721926</v>
      </c>
      <c r="J37" s="78">
        <v>-721926</v>
      </c>
    </row>
  </sheetData>
  <mergeCells count="3">
    <mergeCell ref="C5:R5"/>
    <mergeCell ref="G8:K8"/>
    <mergeCell ref="C12:R12"/>
  </mergeCells>
  <pageMargins left="0.70866141732283505" right="0.70866141732283505" top="0.47244094488188998" bottom="0.511811023622047" header="0.511811023622047" footer="0.511811023622047"/>
  <pageSetup paperSize="9" scale="75" firstPageNumber="10" orientation="landscape" useFirstPageNumber="1" r:id="rId1"/>
  <headerFooter alignWithMargins="0">
    <oddFooter>&amp;L&amp;K000000The accompanying notes form an integral part of the interim financial statements.&amp;C&amp;K000000&amp;P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7"/>
  <sheetViews>
    <sheetView view="pageBreakPreview" zoomScale="80" zoomScaleNormal="80" zoomScaleSheetLayoutView="70" workbookViewId="0">
      <selection activeCell="B8" sqref="B8"/>
    </sheetView>
  </sheetViews>
  <sheetFormatPr defaultColWidth="8.1796875" defaultRowHeight="20.25" customHeight="1"/>
  <cols>
    <col min="1" max="1" width="47.1796875" style="78" customWidth="1"/>
    <col min="2" max="2" width="5.90625" style="78" customWidth="1"/>
    <col min="3" max="3" width="14.81640625" style="78" bestFit="1" customWidth="1"/>
    <col min="4" max="4" width="1.81640625" style="78" customWidth="1"/>
    <col min="5" max="5" width="17.81640625" style="78" customWidth="1"/>
    <col min="6" max="6" width="1.81640625" style="78" customWidth="1"/>
    <col min="7" max="7" width="16.1796875" style="78" hidden="1" customWidth="1"/>
    <col min="8" max="8" width="1.81640625" style="78" hidden="1" customWidth="1"/>
    <col min="9" max="9" width="12.90625" style="78" customWidth="1"/>
    <col min="10" max="10" width="1.81640625" style="78" customWidth="1"/>
    <col min="11" max="11" width="16.6328125" style="78" customWidth="1"/>
    <col min="12" max="12" width="1.81640625" style="78" customWidth="1"/>
    <col min="13" max="13" width="15.453125" style="78" customWidth="1"/>
    <col min="14" max="14" width="1.81640625" style="78" customWidth="1"/>
    <col min="15" max="15" width="15.1796875" style="78" customWidth="1"/>
    <col min="16" max="16" width="1.81640625" style="78" customWidth="1"/>
    <col min="17" max="17" width="18.54296875" style="78" customWidth="1"/>
    <col min="18" max="19" width="8.1796875" style="225"/>
    <col min="20" max="16384" width="8.1796875" style="78"/>
  </cols>
  <sheetData>
    <row r="1" spans="1:19" ht="20.25" customHeight="1">
      <c r="A1" s="2" t="s">
        <v>49</v>
      </c>
      <c r="B1" s="2"/>
    </row>
    <row r="2" spans="1:19" s="83" customFormat="1" ht="20.25" customHeight="1">
      <c r="A2" s="100" t="s">
        <v>102</v>
      </c>
      <c r="B2" s="100"/>
      <c r="C2" s="99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337"/>
      <c r="S2" s="337"/>
    </row>
    <row r="3" spans="1:19" s="83" customFormat="1" ht="20.25" customHeight="1">
      <c r="A3" s="96"/>
      <c r="B3" s="96"/>
      <c r="C3" s="99"/>
      <c r="D3" s="98"/>
      <c r="E3" s="98"/>
      <c r="F3" s="98"/>
      <c r="G3" s="98"/>
      <c r="H3" s="98"/>
      <c r="I3" s="98"/>
      <c r="J3" s="98"/>
      <c r="L3" s="98"/>
      <c r="M3" s="98"/>
      <c r="N3" s="98"/>
      <c r="P3" s="98"/>
      <c r="Q3" s="98"/>
      <c r="R3" s="337"/>
      <c r="S3" s="337"/>
    </row>
    <row r="4" spans="1:19" s="83" customFormat="1" ht="20.25" customHeight="1">
      <c r="A4" s="96"/>
      <c r="B4" s="96"/>
      <c r="C4" s="99"/>
      <c r="D4" s="98"/>
      <c r="E4" s="98"/>
      <c r="F4" s="98"/>
      <c r="G4" s="98"/>
      <c r="H4" s="98"/>
      <c r="I4" s="98"/>
      <c r="J4" s="98"/>
      <c r="L4" s="98"/>
      <c r="M4" s="98"/>
      <c r="N4" s="98"/>
      <c r="P4" s="98"/>
      <c r="R4" s="337"/>
      <c r="S4" s="337"/>
    </row>
    <row r="5" spans="1:19" s="83" customFormat="1" ht="20.25" customHeight="1">
      <c r="A5" s="96"/>
      <c r="B5" s="96"/>
      <c r="C5" s="374" t="s">
        <v>43</v>
      </c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37"/>
      <c r="S5" s="337"/>
    </row>
    <row r="6" spans="1:19" s="83" customFormat="1" ht="20.25" customHeight="1">
      <c r="A6" s="96"/>
      <c r="B6" s="96"/>
      <c r="C6" s="95"/>
      <c r="D6" s="95"/>
      <c r="E6" s="95"/>
      <c r="F6" s="95"/>
      <c r="G6" s="95"/>
      <c r="H6" s="95"/>
      <c r="I6" s="95"/>
      <c r="J6" s="95"/>
      <c r="K6" s="95"/>
      <c r="L6" s="95"/>
      <c r="M6" s="321"/>
      <c r="N6" s="321"/>
      <c r="O6" s="93" t="s">
        <v>146</v>
      </c>
      <c r="P6" s="95"/>
      <c r="Q6" s="95"/>
      <c r="R6" s="337"/>
      <c r="S6" s="337"/>
    </row>
    <row r="7" spans="1:19" s="83" customFormat="1" ht="20.25" customHeight="1">
      <c r="A7" s="96"/>
      <c r="B7" s="96"/>
      <c r="C7" s="95"/>
      <c r="D7" s="95"/>
      <c r="E7" s="95"/>
      <c r="F7" s="95"/>
      <c r="G7" s="95"/>
      <c r="H7" s="95"/>
      <c r="I7" s="95"/>
      <c r="J7" s="95"/>
      <c r="K7" s="95"/>
      <c r="L7" s="95"/>
      <c r="M7" s="321"/>
      <c r="N7" s="321"/>
      <c r="O7" s="97" t="s">
        <v>173</v>
      </c>
      <c r="P7" s="95"/>
      <c r="Q7" s="95"/>
      <c r="R7" s="337"/>
      <c r="S7" s="337"/>
    </row>
    <row r="8" spans="1:19" s="83" customFormat="1" ht="20.25" customHeight="1">
      <c r="A8" s="96"/>
      <c r="B8" s="96"/>
      <c r="C8" s="95"/>
      <c r="D8" s="94"/>
      <c r="E8" s="88"/>
      <c r="F8" s="93"/>
      <c r="G8" s="375" t="s">
        <v>21</v>
      </c>
      <c r="H8" s="375"/>
      <c r="I8" s="375"/>
      <c r="J8" s="375"/>
      <c r="K8" s="375"/>
      <c r="L8" s="94"/>
      <c r="M8" s="88"/>
      <c r="N8" s="94"/>
      <c r="O8" s="209" t="s">
        <v>32</v>
      </c>
      <c r="P8" s="94"/>
      <c r="R8" s="337"/>
      <c r="S8" s="337"/>
    </row>
    <row r="9" spans="1:19" s="83" customFormat="1" ht="20.25" customHeight="1">
      <c r="A9" s="92"/>
      <c r="B9" s="92"/>
      <c r="C9" s="88" t="s">
        <v>127</v>
      </c>
      <c r="D9" s="92"/>
      <c r="E9" s="47" t="s">
        <v>120</v>
      </c>
      <c r="F9" s="92"/>
      <c r="G9" s="92"/>
      <c r="H9" s="92"/>
      <c r="I9" s="92"/>
      <c r="J9" s="92"/>
      <c r="K9" s="87"/>
      <c r="L9" s="91"/>
      <c r="M9" s="90" t="s">
        <v>80</v>
      </c>
      <c r="N9" s="91"/>
      <c r="O9" s="47" t="s">
        <v>174</v>
      </c>
      <c r="P9" s="92"/>
      <c r="R9" s="337"/>
      <c r="S9" s="337"/>
    </row>
    <row r="10" spans="1:19" s="85" customFormat="1" ht="20.25" customHeight="1">
      <c r="A10" s="89"/>
      <c r="B10" s="89"/>
      <c r="C10" s="87" t="s">
        <v>159</v>
      </c>
      <c r="D10" s="87"/>
      <c r="E10" s="47" t="s">
        <v>140</v>
      </c>
      <c r="F10" s="87"/>
      <c r="G10" s="87"/>
      <c r="H10" s="87"/>
      <c r="I10" s="87"/>
      <c r="J10" s="87"/>
      <c r="K10" s="87"/>
      <c r="L10" s="87"/>
      <c r="M10" s="90" t="s">
        <v>83</v>
      </c>
      <c r="N10" s="87"/>
      <c r="O10" s="45" t="s">
        <v>125</v>
      </c>
      <c r="P10" s="87"/>
      <c r="Q10" s="207" t="s">
        <v>126</v>
      </c>
      <c r="R10" s="338"/>
      <c r="S10" s="338"/>
    </row>
    <row r="11" spans="1:19" s="85" customFormat="1" ht="20.25" customHeight="1">
      <c r="A11" s="89"/>
      <c r="B11" s="55" t="s">
        <v>1</v>
      </c>
      <c r="C11" s="88" t="s">
        <v>31</v>
      </c>
      <c r="D11" s="87"/>
      <c r="E11" s="47" t="s">
        <v>141</v>
      </c>
      <c r="F11" s="87"/>
      <c r="G11" s="87" t="s">
        <v>41</v>
      </c>
      <c r="H11" s="87"/>
      <c r="I11" s="87" t="s">
        <v>41</v>
      </c>
      <c r="J11" s="87"/>
      <c r="K11" s="87" t="s">
        <v>24</v>
      </c>
      <c r="L11" s="87"/>
      <c r="M11" s="87" t="s">
        <v>81</v>
      </c>
      <c r="N11" s="87"/>
      <c r="O11" s="45" t="s">
        <v>114</v>
      </c>
      <c r="P11" s="87"/>
      <c r="Q11" s="208" t="s">
        <v>32</v>
      </c>
      <c r="R11" s="338"/>
      <c r="S11" s="338"/>
    </row>
    <row r="12" spans="1:19" s="85" customFormat="1" ht="20.25" customHeight="1">
      <c r="C12" s="376" t="s">
        <v>55</v>
      </c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38"/>
      <c r="S12" s="338"/>
    </row>
    <row r="13" spans="1:19" s="85" customFormat="1" ht="20.25" customHeight="1">
      <c r="A13" s="157" t="s">
        <v>205</v>
      </c>
      <c r="B13" s="157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22"/>
      <c r="N13" s="322"/>
      <c r="O13" s="158"/>
      <c r="P13" s="86"/>
      <c r="Q13" s="86"/>
      <c r="R13" s="338"/>
      <c r="S13" s="338"/>
    </row>
    <row r="14" spans="1:19" s="83" customFormat="1" ht="20.25" customHeight="1">
      <c r="A14" s="159" t="s">
        <v>206</v>
      </c>
      <c r="B14" s="159"/>
      <c r="C14" s="84">
        <v>5614552</v>
      </c>
      <c r="D14" s="84"/>
      <c r="E14" s="84">
        <v>60331434</v>
      </c>
      <c r="F14" s="84"/>
      <c r="G14" s="84"/>
      <c r="H14" s="84"/>
      <c r="I14" s="84">
        <v>566601</v>
      </c>
      <c r="J14" s="84"/>
      <c r="K14" s="84">
        <v>16632989</v>
      </c>
      <c r="L14" s="157"/>
      <c r="M14" s="18">
        <v>14905569</v>
      </c>
      <c r="N14" s="157"/>
      <c r="O14" s="57">
        <v>702064</v>
      </c>
      <c r="P14" s="84"/>
      <c r="Q14" s="18">
        <f>SUM(C14:O14)</f>
        <v>98753209</v>
      </c>
      <c r="R14" s="337"/>
      <c r="S14" s="337"/>
    </row>
    <row r="15" spans="1:19" s="83" customFormat="1" ht="20.25" customHeight="1">
      <c r="A15" s="44" t="s">
        <v>256</v>
      </c>
      <c r="B15" s="36">
        <v>3</v>
      </c>
      <c r="C15" s="343">
        <v>0</v>
      </c>
      <c r="D15" s="341"/>
      <c r="E15" s="343">
        <v>0</v>
      </c>
      <c r="F15" s="341"/>
      <c r="G15" s="341"/>
      <c r="H15" s="341"/>
      <c r="I15" s="343">
        <v>0</v>
      </c>
      <c r="J15" s="341"/>
      <c r="K15" s="342">
        <v>-1805</v>
      </c>
      <c r="L15" s="85"/>
      <c r="M15" s="343">
        <v>0</v>
      </c>
      <c r="N15" s="85"/>
      <c r="O15" s="343">
        <v>0</v>
      </c>
      <c r="P15" s="341"/>
      <c r="Q15" s="168">
        <f t="shared" ref="Q15:Q16" si="0">SUM(C15:O15)</f>
        <v>-1805</v>
      </c>
      <c r="R15" s="337"/>
      <c r="S15" s="337"/>
    </row>
    <row r="16" spans="1:19" s="83" customFormat="1" ht="20.25" customHeight="1">
      <c r="A16" s="159" t="s">
        <v>289</v>
      </c>
      <c r="B16" s="159"/>
      <c r="C16" s="84">
        <f>SUM(C14:C15)</f>
        <v>5614552</v>
      </c>
      <c r="D16" s="84"/>
      <c r="E16" s="84">
        <f>SUM(E14:E15)</f>
        <v>60331434</v>
      </c>
      <c r="F16" s="84"/>
      <c r="G16" s="84"/>
      <c r="H16" s="84"/>
      <c r="I16" s="84">
        <f>SUM(I14:I15)</f>
        <v>566601</v>
      </c>
      <c r="J16" s="84"/>
      <c r="K16" s="84">
        <f>SUM(K14:K15)</f>
        <v>16631184</v>
      </c>
      <c r="L16" s="157"/>
      <c r="M16" s="84">
        <f>SUM(M14:M15)</f>
        <v>14905569</v>
      </c>
      <c r="N16" s="157"/>
      <c r="O16" s="84">
        <f>SUM(O14:O15)</f>
        <v>702064</v>
      </c>
      <c r="P16" s="84"/>
      <c r="Q16" s="18">
        <f t="shared" si="0"/>
        <v>98751404</v>
      </c>
      <c r="R16" s="337"/>
      <c r="S16" s="337"/>
    </row>
    <row r="17" spans="1:19" s="165" customFormat="1" ht="20.25" customHeight="1">
      <c r="A17" s="160"/>
      <c r="B17" s="160"/>
      <c r="C17" s="161"/>
      <c r="D17" s="162"/>
      <c r="E17" s="161"/>
      <c r="F17" s="162"/>
      <c r="G17" s="162"/>
      <c r="H17" s="162"/>
      <c r="I17" s="161"/>
      <c r="J17" s="162"/>
      <c r="K17" s="161"/>
      <c r="L17" s="163"/>
      <c r="M17" s="161"/>
      <c r="N17" s="163"/>
      <c r="O17" s="164"/>
      <c r="P17" s="162"/>
      <c r="Q17" s="161"/>
      <c r="R17" s="337"/>
      <c r="S17" s="337"/>
    </row>
    <row r="18" spans="1:19" ht="20.25" customHeight="1">
      <c r="A18" s="166" t="s">
        <v>103</v>
      </c>
      <c r="B18" s="166"/>
      <c r="C18" s="173"/>
      <c r="D18" s="173"/>
      <c r="E18" s="173"/>
      <c r="F18" s="173"/>
      <c r="G18" s="173"/>
      <c r="H18" s="173"/>
      <c r="I18" s="173"/>
      <c r="J18" s="174"/>
      <c r="K18" s="175"/>
      <c r="L18" s="174"/>
      <c r="M18" s="173"/>
      <c r="N18" s="174"/>
      <c r="O18" s="175"/>
      <c r="P18" s="173"/>
      <c r="Q18" s="173"/>
    </row>
    <row r="19" spans="1:19" ht="20.25" customHeight="1">
      <c r="A19" s="78" t="s">
        <v>128</v>
      </c>
      <c r="C19" s="173">
        <v>0</v>
      </c>
      <c r="D19" s="173"/>
      <c r="E19" s="173">
        <v>0</v>
      </c>
      <c r="F19" s="173"/>
      <c r="G19" s="173"/>
      <c r="H19" s="173"/>
      <c r="I19" s="173">
        <v>0</v>
      </c>
      <c r="J19" s="174"/>
      <c r="K19" s="175">
        <v>2280800</v>
      </c>
      <c r="L19" s="174"/>
      <c r="M19" s="173">
        <v>0</v>
      </c>
      <c r="N19" s="174"/>
      <c r="O19" s="173">
        <v>0</v>
      </c>
      <c r="P19" s="173"/>
      <c r="Q19" s="22">
        <f t="shared" ref="Q19:Q20" si="1">SUM(C19:O19)</f>
        <v>2280800</v>
      </c>
    </row>
    <row r="20" spans="1:19" ht="20.25" customHeight="1">
      <c r="A20" s="78" t="s">
        <v>303</v>
      </c>
      <c r="C20" s="173">
        <v>0</v>
      </c>
      <c r="D20" s="173"/>
      <c r="E20" s="173">
        <v>0</v>
      </c>
      <c r="F20" s="173"/>
      <c r="G20" s="173"/>
      <c r="H20" s="173"/>
      <c r="I20" s="173">
        <v>0</v>
      </c>
      <c r="J20" s="174"/>
      <c r="K20" s="173">
        <v>0</v>
      </c>
      <c r="L20" s="174"/>
      <c r="M20" s="173">
        <v>0</v>
      </c>
      <c r="N20" s="174"/>
      <c r="O20" s="168">
        <v>-146724</v>
      </c>
      <c r="P20" s="173"/>
      <c r="Q20" s="168">
        <f t="shared" si="1"/>
        <v>-146724</v>
      </c>
    </row>
    <row r="21" spans="1:19" ht="20.25" customHeight="1">
      <c r="A21" s="166" t="s">
        <v>101</v>
      </c>
      <c r="B21" s="166"/>
      <c r="C21" s="177">
        <f>SUM(C19:C20)</f>
        <v>0</v>
      </c>
      <c r="D21" s="178"/>
      <c r="E21" s="177">
        <f>SUM(E19:E20)</f>
        <v>0</v>
      </c>
      <c r="F21" s="178"/>
      <c r="G21" s="178"/>
      <c r="H21" s="178"/>
      <c r="I21" s="177">
        <f>SUM(I19:I20)</f>
        <v>0</v>
      </c>
      <c r="J21" s="179"/>
      <c r="K21" s="177">
        <f>SUM(K19:K20)</f>
        <v>2280800</v>
      </c>
      <c r="L21" s="179"/>
      <c r="M21" s="177">
        <f>SUM(M19:M20)</f>
        <v>0</v>
      </c>
      <c r="N21" s="179"/>
      <c r="O21" s="340">
        <f>SUM(O19:O20)</f>
        <v>-146724</v>
      </c>
      <c r="P21" s="178"/>
      <c r="Q21" s="177">
        <f>SUM(C21:O21)</f>
        <v>2134076</v>
      </c>
    </row>
    <row r="22" spans="1:19" ht="20.25" customHeight="1">
      <c r="A22" s="166"/>
      <c r="B22" s="166"/>
      <c r="C22" s="7"/>
      <c r="D22" s="7"/>
      <c r="E22" s="7"/>
      <c r="F22" s="7"/>
      <c r="G22" s="7"/>
      <c r="H22" s="7"/>
      <c r="I22" s="7"/>
      <c r="J22" s="80"/>
      <c r="K22" s="81"/>
      <c r="L22" s="80"/>
      <c r="M22" s="7"/>
      <c r="N22" s="80"/>
      <c r="O22" s="167"/>
      <c r="P22" s="7"/>
      <c r="Q22" s="7"/>
    </row>
    <row r="23" spans="1:19" ht="20.25" hidden="1" customHeight="1">
      <c r="A23" s="78" t="s">
        <v>111</v>
      </c>
      <c r="C23" s="7"/>
      <c r="D23" s="7"/>
      <c r="E23" s="7"/>
      <c r="F23" s="7"/>
      <c r="G23" s="7"/>
      <c r="H23" s="7"/>
      <c r="I23" s="7"/>
      <c r="J23" s="80"/>
      <c r="K23" s="82"/>
      <c r="L23" s="80"/>
      <c r="M23" s="7"/>
      <c r="N23" s="4"/>
      <c r="O23" s="169"/>
      <c r="P23" s="7"/>
      <c r="Q23" s="7"/>
    </row>
    <row r="24" spans="1:19" ht="20.25" hidden="1" customHeight="1">
      <c r="C24" s="7"/>
      <c r="D24" s="7"/>
      <c r="E24" s="7"/>
      <c r="F24" s="7"/>
      <c r="G24" s="7"/>
      <c r="H24" s="7"/>
      <c r="I24" s="7"/>
      <c r="J24" s="80"/>
      <c r="K24" s="82"/>
      <c r="L24" s="80"/>
      <c r="M24" s="7"/>
      <c r="N24" s="4"/>
      <c r="O24" s="169"/>
      <c r="P24" s="7"/>
      <c r="Q24" s="7"/>
    </row>
    <row r="25" spans="1:19" ht="20.25" customHeight="1">
      <c r="A25" s="78" t="s">
        <v>278</v>
      </c>
      <c r="C25" s="7">
        <v>0</v>
      </c>
      <c r="D25" s="7"/>
      <c r="E25" s="7">
        <v>0</v>
      </c>
      <c r="F25" s="7"/>
      <c r="G25" s="7"/>
      <c r="H25" s="7"/>
      <c r="I25" s="7">
        <v>0</v>
      </c>
      <c r="J25" s="80"/>
      <c r="K25" s="7">
        <v>0</v>
      </c>
      <c r="L25" s="80"/>
      <c r="M25" s="7">
        <v>-811</v>
      </c>
      <c r="N25" s="4"/>
      <c r="O25" s="7">
        <v>0</v>
      </c>
      <c r="P25" s="7"/>
      <c r="Q25" s="7">
        <f t="shared" ref="Q25" si="2">SUM(C25:O25)</f>
        <v>-811</v>
      </c>
    </row>
    <row r="26" spans="1:19" ht="20.25" customHeight="1">
      <c r="A26" s="37" t="s">
        <v>87</v>
      </c>
      <c r="B26" s="37"/>
      <c r="C26" s="217">
        <v>0</v>
      </c>
      <c r="D26" s="7"/>
      <c r="E26" s="217">
        <v>0</v>
      </c>
      <c r="F26" s="7"/>
      <c r="G26" s="7"/>
      <c r="H26" s="7"/>
      <c r="I26" s="217">
        <v>0</v>
      </c>
      <c r="J26" s="80"/>
      <c r="K26" s="168">
        <v>-189041</v>
      </c>
      <c r="L26" s="80"/>
      <c r="M26" s="217">
        <v>0</v>
      </c>
      <c r="N26" s="174"/>
      <c r="O26" s="217">
        <v>0</v>
      </c>
      <c r="P26" s="7"/>
      <c r="Q26" s="168">
        <f t="shared" ref="Q26" si="3">SUM(C26:O26)</f>
        <v>-189041</v>
      </c>
    </row>
    <row r="27" spans="1:19" ht="20.25" customHeight="1">
      <c r="A27" s="37"/>
      <c r="B27" s="37"/>
      <c r="C27" s="173"/>
      <c r="D27" s="7"/>
      <c r="E27" s="173"/>
      <c r="F27" s="7"/>
      <c r="G27" s="7"/>
      <c r="H27" s="7"/>
      <c r="I27" s="173"/>
      <c r="J27" s="80"/>
      <c r="K27" s="81"/>
      <c r="L27" s="80"/>
      <c r="M27" s="173"/>
      <c r="N27" s="174"/>
      <c r="O27" s="173"/>
      <c r="P27" s="7"/>
      <c r="Q27" s="81"/>
    </row>
    <row r="28" spans="1:19" ht="20" customHeight="1" thickBot="1">
      <c r="A28" s="159" t="s">
        <v>207</v>
      </c>
      <c r="B28" s="159"/>
      <c r="C28" s="170">
        <f>C16+C21+C25+C26</f>
        <v>5614552</v>
      </c>
      <c r="D28" s="20"/>
      <c r="E28" s="170">
        <f>E16+E21+E25+E26</f>
        <v>60331434</v>
      </c>
      <c r="F28" s="20"/>
      <c r="G28" s="171"/>
      <c r="H28" s="171"/>
      <c r="I28" s="170">
        <f>I16+I21+I25+I26</f>
        <v>566601</v>
      </c>
      <c r="J28" s="20"/>
      <c r="K28" s="170">
        <f>K16+K21+K25+K26</f>
        <v>18722943</v>
      </c>
      <c r="L28" s="20"/>
      <c r="M28" s="170">
        <f>M16+M21+M25+M26</f>
        <v>14904758</v>
      </c>
      <c r="N28" s="20"/>
      <c r="O28" s="170">
        <f>O16+O21+O25+O26</f>
        <v>555340</v>
      </c>
      <c r="P28" s="20"/>
      <c r="Q28" s="170">
        <f>Q16+Q21+Q25+Q26</f>
        <v>100695628</v>
      </c>
    </row>
    <row r="29" spans="1:19" s="68" customFormat="1" ht="20.25" customHeight="1" thickTop="1">
      <c r="F29" s="224"/>
      <c r="J29" s="224"/>
      <c r="L29" s="224"/>
      <c r="P29" s="224"/>
    </row>
    <row r="30" spans="1:19" ht="20.25" customHeight="1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9" ht="20.25" customHeight="1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9" ht="20.25" customHeight="1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3:17" ht="20.25" customHeight="1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3:17" ht="20.25" customHeight="1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3:17" ht="20.25" customHeight="1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3:17" ht="20.25" customHeight="1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3:17" ht="20.25" customHeight="1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</sheetData>
  <mergeCells count="3">
    <mergeCell ref="C5:Q5"/>
    <mergeCell ref="G8:K8"/>
    <mergeCell ref="C12:Q12"/>
  </mergeCells>
  <pageMargins left="0.70866141732283505" right="0.70866141732283505" top="0.47244094488188998" bottom="0.511811023622047" header="0.511811023622047" footer="0.511811023622047"/>
  <pageSetup paperSize="9" scale="75" firstPageNumber="11" orientation="landscape" useFirstPageNumber="1" r:id="rId1"/>
  <headerFooter alignWithMargins="0">
    <oddFooter>&amp;L&amp;K000000The accompanying notes form an integral part of the interim financial statements.
&amp;C&amp;K000000&amp;P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5"/>
  <sheetViews>
    <sheetView view="pageBreakPreview" topLeftCell="A95" zoomScale="80" zoomScaleNormal="80" zoomScaleSheetLayoutView="80" workbookViewId="0">
      <selection activeCell="B103" sqref="B103"/>
    </sheetView>
  </sheetViews>
  <sheetFormatPr defaultColWidth="5.1796875" defaultRowHeight="20.25" customHeight="1"/>
  <cols>
    <col min="1" max="1" width="64.90625" style="33" customWidth="1"/>
    <col min="2" max="2" width="6.08984375" style="33" customWidth="1"/>
    <col min="3" max="3" width="14.453125" style="33" bestFit="1" customWidth="1"/>
    <col min="4" max="4" width="1" style="33" customWidth="1"/>
    <col min="5" max="5" width="13.81640625" style="33" customWidth="1"/>
    <col min="6" max="6" width="1" style="33" customWidth="1"/>
    <col min="7" max="7" width="12.453125" style="33" customWidth="1"/>
    <col min="8" max="8" width="1.1796875" style="33" customWidth="1"/>
    <col min="9" max="9" width="12.453125" style="33" customWidth="1"/>
    <col min="10" max="10" width="15" style="253" bestFit="1" customWidth="1"/>
    <col min="11" max="12" width="10.54296875" style="33" customWidth="1"/>
    <col min="13" max="250" width="9.1796875" style="33" customWidth="1"/>
    <col min="251" max="251" width="49.81640625" style="33" customWidth="1"/>
    <col min="252" max="16384" width="5.1796875" style="33"/>
  </cols>
  <sheetData>
    <row r="1" spans="1:12" ht="20.25" customHeight="1">
      <c r="A1" s="102" t="s">
        <v>49</v>
      </c>
      <c r="B1" s="180"/>
      <c r="C1" s="181"/>
      <c r="E1" s="181"/>
      <c r="G1" s="181"/>
      <c r="I1" s="181"/>
    </row>
    <row r="2" spans="1:12" ht="20.25" customHeight="1">
      <c r="A2" s="39" t="s">
        <v>104</v>
      </c>
      <c r="B2" s="180"/>
      <c r="C2" s="181"/>
      <c r="E2" s="181"/>
      <c r="G2" s="181"/>
      <c r="I2" s="181"/>
    </row>
    <row r="3" spans="1:12" ht="20.25" customHeight="1">
      <c r="A3" s="183"/>
    </row>
    <row r="4" spans="1:12" ht="20.25" customHeight="1">
      <c r="B4" s="184"/>
      <c r="C4" s="369" t="s">
        <v>94</v>
      </c>
      <c r="D4" s="369"/>
      <c r="E4" s="369"/>
      <c r="F4" s="108"/>
      <c r="G4" s="369" t="s">
        <v>95</v>
      </c>
      <c r="H4" s="369"/>
      <c r="I4" s="369"/>
    </row>
    <row r="5" spans="1:12" ht="20.25" customHeight="1">
      <c r="B5" s="184"/>
      <c r="C5" s="369" t="s">
        <v>56</v>
      </c>
      <c r="D5" s="369"/>
      <c r="E5" s="369"/>
      <c r="F5" s="108"/>
      <c r="G5" s="369" t="s">
        <v>96</v>
      </c>
      <c r="H5" s="369"/>
      <c r="I5" s="369"/>
    </row>
    <row r="6" spans="1:12" ht="20.25" customHeight="1">
      <c r="B6" s="184"/>
      <c r="C6" s="367" t="s">
        <v>97</v>
      </c>
      <c r="D6" s="367"/>
      <c r="E6" s="367"/>
      <c r="F6" s="108"/>
      <c r="G6" s="367" t="s">
        <v>97</v>
      </c>
      <c r="H6" s="367"/>
      <c r="I6" s="367"/>
    </row>
    <row r="7" spans="1:12" ht="20.25" customHeight="1">
      <c r="B7" s="184"/>
      <c r="C7" s="367" t="s">
        <v>137</v>
      </c>
      <c r="D7" s="367"/>
      <c r="E7" s="367"/>
      <c r="F7" s="108"/>
      <c r="G7" s="367" t="s">
        <v>137</v>
      </c>
      <c r="H7" s="367"/>
      <c r="I7" s="367"/>
    </row>
    <row r="8" spans="1:12" ht="20.25" customHeight="1">
      <c r="B8" s="180" t="s">
        <v>1</v>
      </c>
      <c r="C8" s="111">
        <v>2020</v>
      </c>
      <c r="D8" s="111"/>
      <c r="E8" s="111">
        <v>2019</v>
      </c>
      <c r="F8" s="111"/>
      <c r="G8" s="111">
        <v>2020</v>
      </c>
      <c r="H8" s="111"/>
      <c r="I8" s="111">
        <v>2019</v>
      </c>
    </row>
    <row r="9" spans="1:12" s="185" customFormat="1" ht="20.25" customHeight="1">
      <c r="A9" s="33"/>
      <c r="B9" s="184"/>
      <c r="C9" s="368" t="s">
        <v>55</v>
      </c>
      <c r="D9" s="368"/>
      <c r="E9" s="368"/>
      <c r="F9" s="368"/>
      <c r="G9" s="368"/>
      <c r="H9" s="368"/>
      <c r="I9" s="368"/>
      <c r="J9" s="253"/>
    </row>
    <row r="10" spans="1:12" s="185" customFormat="1" ht="20.25" customHeight="1">
      <c r="A10" s="112" t="s">
        <v>33</v>
      </c>
      <c r="B10" s="184"/>
      <c r="C10" s="113"/>
      <c r="D10" s="113"/>
      <c r="E10" s="113"/>
      <c r="F10" s="113"/>
      <c r="G10" s="113"/>
      <c r="H10" s="113"/>
      <c r="I10" s="113"/>
      <c r="J10" s="253"/>
    </row>
    <row r="11" spans="1:12" s="185" customFormat="1" ht="20.25" customHeight="1">
      <c r="A11" s="33" t="s">
        <v>99</v>
      </c>
      <c r="B11" s="184"/>
      <c r="C11" s="186">
        <v>545726</v>
      </c>
      <c r="D11" s="113"/>
      <c r="E11" s="186">
        <f>'PL6-7'!E54</f>
        <v>3733185</v>
      </c>
      <c r="F11" s="113"/>
      <c r="G11" s="113">
        <v>2280800</v>
      </c>
      <c r="H11" s="113"/>
      <c r="I11" s="113">
        <f>'PL6-7'!I54</f>
        <v>3291875</v>
      </c>
      <c r="J11" s="253"/>
    </row>
    <row r="12" spans="1:12" s="185" customFormat="1" ht="20.25" customHeight="1">
      <c r="A12" s="187" t="s">
        <v>129</v>
      </c>
      <c r="B12" s="184"/>
      <c r="C12" s="186"/>
      <c r="D12" s="113"/>
      <c r="E12" s="186"/>
      <c r="F12" s="113"/>
      <c r="G12" s="113"/>
      <c r="H12" s="113"/>
      <c r="I12" s="113"/>
      <c r="J12" s="253"/>
    </row>
    <row r="13" spans="1:12" ht="20.25" customHeight="1">
      <c r="A13" s="114" t="s">
        <v>249</v>
      </c>
      <c r="B13" s="191"/>
      <c r="C13" s="210">
        <v>-6769</v>
      </c>
      <c r="D13" s="113"/>
      <c r="E13" s="210">
        <v>102646</v>
      </c>
      <c r="F13" s="113"/>
      <c r="G13" s="252">
        <v>44391</v>
      </c>
      <c r="H13" s="113"/>
      <c r="I13" s="252">
        <v>11194</v>
      </c>
      <c r="K13" s="185"/>
      <c r="L13" s="185"/>
    </row>
    <row r="14" spans="1:12" ht="20.25" customHeight="1">
      <c r="A14" s="33" t="s">
        <v>52</v>
      </c>
      <c r="B14" s="184"/>
      <c r="C14" s="11">
        <v>2187416</v>
      </c>
      <c r="D14" s="113"/>
      <c r="E14" s="11">
        <v>1383502</v>
      </c>
      <c r="F14" s="113"/>
      <c r="G14" s="11">
        <v>548752</v>
      </c>
      <c r="H14" s="113"/>
      <c r="I14" s="11">
        <v>590998</v>
      </c>
      <c r="K14" s="185"/>
      <c r="L14" s="185"/>
    </row>
    <row r="15" spans="1:12" s="185" customFormat="1" ht="20.25" customHeight="1">
      <c r="A15" s="33" t="s">
        <v>66</v>
      </c>
      <c r="B15" s="184"/>
      <c r="C15" s="11">
        <v>4218327</v>
      </c>
      <c r="D15" s="113"/>
      <c r="E15" s="11">
        <v>3299522</v>
      </c>
      <c r="F15" s="113"/>
      <c r="G15" s="188">
        <v>0</v>
      </c>
      <c r="H15" s="113"/>
      <c r="I15" s="188">
        <v>0</v>
      </c>
      <c r="J15" s="253"/>
    </row>
    <row r="16" spans="1:12" s="185" customFormat="1" ht="20.25" customHeight="1">
      <c r="A16" s="33" t="s">
        <v>219</v>
      </c>
      <c r="B16" s="184"/>
      <c r="J16" s="253"/>
    </row>
    <row r="17" spans="1:12" s="185" customFormat="1" ht="20.25" customHeight="1">
      <c r="A17" s="33" t="s">
        <v>307</v>
      </c>
      <c r="B17" s="184"/>
      <c r="C17" s="199"/>
      <c r="D17" s="113"/>
      <c r="E17" s="188"/>
      <c r="F17" s="113"/>
      <c r="G17" s="199"/>
      <c r="H17" s="113"/>
      <c r="I17" s="188"/>
      <c r="J17" s="253"/>
    </row>
    <row r="18" spans="1:12" s="185" customFormat="1" ht="20.25" customHeight="1">
      <c r="A18" s="187" t="s">
        <v>304</v>
      </c>
      <c r="B18" s="110" t="s">
        <v>291</v>
      </c>
      <c r="C18" s="199">
        <v>-11854</v>
      </c>
      <c r="D18" s="113"/>
      <c r="E18" s="199">
        <f>11123+1730</f>
        <v>12853</v>
      </c>
      <c r="F18" s="113"/>
      <c r="G18" s="199">
        <v>-1805</v>
      </c>
      <c r="H18" s="113"/>
      <c r="I18" s="188">
        <v>0</v>
      </c>
      <c r="J18" s="253"/>
    </row>
    <row r="19" spans="1:12" s="185" customFormat="1" ht="20.25" customHeight="1">
      <c r="A19" s="33" t="s">
        <v>72</v>
      </c>
      <c r="B19" s="184"/>
      <c r="C19" s="11">
        <v>663941</v>
      </c>
      <c r="D19" s="113"/>
      <c r="E19" s="11">
        <v>687500</v>
      </c>
      <c r="F19" s="113"/>
      <c r="G19" s="188">
        <v>0</v>
      </c>
      <c r="H19" s="113"/>
      <c r="I19" s="188">
        <v>0</v>
      </c>
      <c r="J19" s="253"/>
    </row>
    <row r="20" spans="1:12" ht="20.25" customHeight="1">
      <c r="A20" s="33" t="s">
        <v>286</v>
      </c>
      <c r="B20" s="191"/>
      <c r="C20" s="31">
        <v>170770</v>
      </c>
      <c r="D20" s="113"/>
      <c r="E20" s="31">
        <v>88318</v>
      </c>
      <c r="F20" s="113"/>
      <c r="G20" s="188">
        <v>0</v>
      </c>
      <c r="H20" s="113"/>
      <c r="I20" s="188">
        <v>0</v>
      </c>
      <c r="K20" s="185"/>
      <c r="L20" s="185"/>
    </row>
    <row r="21" spans="1:12" ht="20.25" customHeight="1">
      <c r="A21" s="33" t="s">
        <v>279</v>
      </c>
      <c r="B21" s="184"/>
      <c r="C21" s="31">
        <v>621517</v>
      </c>
      <c r="D21" s="113"/>
      <c r="E21" s="31">
        <v>127160</v>
      </c>
      <c r="F21" s="113"/>
      <c r="G21" s="11">
        <v>-49305</v>
      </c>
      <c r="H21" s="113"/>
      <c r="I21" s="11">
        <v>1226</v>
      </c>
      <c r="K21" s="185"/>
      <c r="L21" s="185"/>
    </row>
    <row r="22" spans="1:12" ht="20.25" customHeight="1">
      <c r="A22" s="33" t="s">
        <v>305</v>
      </c>
      <c r="B22" s="184"/>
      <c r="C22" s="31"/>
      <c r="D22" s="113"/>
      <c r="E22" s="31"/>
      <c r="F22" s="113"/>
      <c r="G22" s="11"/>
      <c r="H22" s="113"/>
      <c r="I22" s="11"/>
      <c r="K22" s="185"/>
      <c r="L22" s="185"/>
    </row>
    <row r="23" spans="1:12" ht="20.25" customHeight="1">
      <c r="A23" s="33" t="s">
        <v>308</v>
      </c>
      <c r="B23" s="184"/>
      <c r="C23" s="31">
        <v>223929</v>
      </c>
      <c r="D23" s="113"/>
      <c r="E23" s="188">
        <v>0</v>
      </c>
      <c r="F23" s="113"/>
      <c r="G23" s="188">
        <v>0</v>
      </c>
      <c r="H23" s="113"/>
      <c r="I23" s="188">
        <v>0</v>
      </c>
      <c r="K23" s="185"/>
      <c r="L23" s="185"/>
    </row>
    <row r="24" spans="1:12" ht="20.25" customHeight="1">
      <c r="A24" s="33" t="s">
        <v>306</v>
      </c>
      <c r="B24" s="110" t="s">
        <v>98</v>
      </c>
      <c r="C24" s="11">
        <v>-14942</v>
      </c>
      <c r="D24" s="113"/>
      <c r="E24" s="11">
        <v>287</v>
      </c>
      <c r="F24" s="113"/>
      <c r="G24" s="188">
        <v>0</v>
      </c>
      <c r="H24" s="113"/>
      <c r="I24" s="188">
        <v>0</v>
      </c>
      <c r="K24" s="185"/>
      <c r="L24" s="185"/>
    </row>
    <row r="25" spans="1:12" ht="19.5" hidden="1" customHeight="1">
      <c r="A25" s="33" t="s">
        <v>284</v>
      </c>
      <c r="B25" s="110"/>
      <c r="C25" s="31"/>
      <c r="D25" s="113"/>
      <c r="E25" s="31"/>
      <c r="F25" s="113"/>
      <c r="G25" s="188">
        <v>0</v>
      </c>
      <c r="H25" s="113"/>
      <c r="I25" s="188">
        <v>0</v>
      </c>
      <c r="K25" s="185"/>
      <c r="L25" s="185"/>
    </row>
    <row r="26" spans="1:12" ht="20.25" customHeight="1">
      <c r="A26" s="33" t="s">
        <v>229</v>
      </c>
      <c r="B26" s="184"/>
      <c r="C26" s="31">
        <v>791392</v>
      </c>
      <c r="D26" s="113"/>
      <c r="E26" s="31">
        <v>-254462</v>
      </c>
      <c r="F26" s="113"/>
      <c r="G26" s="188">
        <v>0</v>
      </c>
      <c r="H26" s="113"/>
      <c r="I26" s="188">
        <v>0</v>
      </c>
      <c r="K26" s="185"/>
      <c r="L26" s="185"/>
    </row>
    <row r="27" spans="1:12" ht="20.25" customHeight="1">
      <c r="A27" s="33" t="s">
        <v>196</v>
      </c>
      <c r="B27" s="110" t="s">
        <v>295</v>
      </c>
      <c r="C27" s="31">
        <v>-1965952</v>
      </c>
      <c r="D27" s="113"/>
      <c r="E27" s="31">
        <v>-815802</v>
      </c>
      <c r="F27" s="113"/>
      <c r="G27" s="188">
        <v>0</v>
      </c>
      <c r="H27" s="113"/>
      <c r="I27" s="188">
        <v>0</v>
      </c>
      <c r="K27" s="185"/>
      <c r="L27" s="185"/>
    </row>
    <row r="28" spans="1:12" ht="20.25" customHeight="1">
      <c r="A28" s="33" t="s">
        <v>175</v>
      </c>
      <c r="B28" s="184"/>
      <c r="C28" s="31">
        <v>-693</v>
      </c>
      <c r="D28" s="113"/>
      <c r="E28" s="31">
        <v>-192079</v>
      </c>
      <c r="F28" s="113"/>
      <c r="G28" s="188">
        <v>0</v>
      </c>
      <c r="H28" s="113"/>
      <c r="I28" s="188">
        <v>0</v>
      </c>
      <c r="K28" s="185"/>
      <c r="L28" s="185"/>
    </row>
    <row r="29" spans="1:12" ht="20.25" customHeight="1">
      <c r="A29" s="33" t="s">
        <v>309</v>
      </c>
      <c r="B29" s="184"/>
      <c r="C29" s="252">
        <v>21275</v>
      </c>
      <c r="D29" s="113"/>
      <c r="E29" s="101">
        <v>0</v>
      </c>
      <c r="F29" s="113"/>
      <c r="G29" s="188">
        <v>0</v>
      </c>
      <c r="H29" s="113"/>
      <c r="I29" s="188">
        <v>0</v>
      </c>
      <c r="K29" s="185"/>
      <c r="L29" s="185"/>
    </row>
    <row r="30" spans="1:12" s="185" customFormat="1" ht="20.25" customHeight="1">
      <c r="A30" s="33" t="s">
        <v>25</v>
      </c>
      <c r="B30" s="184"/>
      <c r="C30" s="31">
        <v>-47611</v>
      </c>
      <c r="D30" s="113"/>
      <c r="E30" s="31">
        <v>-42835</v>
      </c>
      <c r="F30" s="189"/>
      <c r="G30" s="31">
        <v>-738343</v>
      </c>
      <c r="H30" s="189"/>
      <c r="I30" s="31">
        <v>-910299</v>
      </c>
      <c r="J30" s="253"/>
    </row>
    <row r="31" spans="1:12" ht="20.25" customHeight="1">
      <c r="A31" s="33" t="s">
        <v>29</v>
      </c>
      <c r="B31" s="110" t="s">
        <v>263</v>
      </c>
      <c r="C31" s="214">
        <v>0</v>
      </c>
      <c r="D31" s="113"/>
      <c r="E31" s="214">
        <v>0</v>
      </c>
      <c r="F31" s="113"/>
      <c r="G31" s="113">
        <v>-1924104</v>
      </c>
      <c r="H31" s="113"/>
      <c r="I31" s="113">
        <v>-2993051</v>
      </c>
      <c r="K31" s="185"/>
      <c r="L31" s="185"/>
    </row>
    <row r="32" spans="1:12" ht="20.25" customHeight="1">
      <c r="A32" s="35"/>
      <c r="B32" s="184"/>
      <c r="C32" s="113">
        <f>SUM(C11:C31)</f>
        <v>7396472</v>
      </c>
      <c r="D32" s="113">
        <v>0</v>
      </c>
      <c r="E32" s="113">
        <f>SUM(E11:E31)</f>
        <v>8129795</v>
      </c>
      <c r="F32" s="113">
        <v>0</v>
      </c>
      <c r="G32" s="192">
        <f>SUM(G11:G31)</f>
        <v>160386</v>
      </c>
      <c r="H32" s="113">
        <v>0</v>
      </c>
      <c r="I32" s="192">
        <f>SUM(I11:I31)</f>
        <v>-8057</v>
      </c>
      <c r="K32" s="185"/>
      <c r="L32" s="185"/>
    </row>
    <row r="33" spans="1:12" ht="20.25" customHeight="1">
      <c r="A33" s="187" t="s">
        <v>34</v>
      </c>
      <c r="B33" s="184"/>
      <c r="C33" s="113"/>
      <c r="D33" s="113"/>
      <c r="E33" s="113"/>
      <c r="F33" s="113"/>
      <c r="G33" s="193"/>
      <c r="H33" s="113"/>
      <c r="I33" s="193"/>
      <c r="K33" s="185"/>
    </row>
    <row r="34" spans="1:12" ht="20.25" customHeight="1">
      <c r="A34" s="33" t="s">
        <v>40</v>
      </c>
      <c r="B34" s="184"/>
      <c r="C34" s="11">
        <v>-4816950</v>
      </c>
      <c r="D34" s="113"/>
      <c r="E34" s="11">
        <v>-389751</v>
      </c>
      <c r="F34" s="113"/>
      <c r="G34" s="188">
        <v>0</v>
      </c>
      <c r="H34" s="113"/>
      <c r="I34" s="188">
        <v>0</v>
      </c>
      <c r="K34" s="185"/>
      <c r="L34" s="185"/>
    </row>
    <row r="35" spans="1:12" ht="20.25" customHeight="1">
      <c r="A35" s="33" t="s">
        <v>4</v>
      </c>
      <c r="B35" s="184"/>
      <c r="C35" s="11">
        <v>2826072</v>
      </c>
      <c r="D35" s="113"/>
      <c r="E35" s="11">
        <v>6869538</v>
      </c>
      <c r="F35" s="113"/>
      <c r="G35" s="188">
        <v>0</v>
      </c>
      <c r="H35" s="113"/>
      <c r="I35" s="188">
        <v>0</v>
      </c>
      <c r="K35" s="185"/>
      <c r="L35" s="185"/>
    </row>
    <row r="36" spans="1:12" s="182" customFormat="1" ht="20.25" customHeight="1">
      <c r="A36" s="33" t="s">
        <v>5</v>
      </c>
      <c r="B36" s="184"/>
      <c r="C36" s="11">
        <v>-1208828</v>
      </c>
      <c r="D36" s="113"/>
      <c r="E36" s="11">
        <v>826651</v>
      </c>
      <c r="F36" s="113"/>
      <c r="G36" s="194">
        <v>-403153</v>
      </c>
      <c r="H36" s="195"/>
      <c r="I36" s="194">
        <v>86985</v>
      </c>
      <c r="J36" s="253"/>
      <c r="K36" s="185"/>
      <c r="L36" s="185"/>
    </row>
    <row r="37" spans="1:12" s="182" customFormat="1" ht="20.25" customHeight="1">
      <c r="A37" s="33" t="s">
        <v>9</v>
      </c>
      <c r="B37" s="184"/>
      <c r="C37" s="11">
        <v>328247</v>
      </c>
      <c r="D37" s="113"/>
      <c r="E37" s="11">
        <v>-1528728</v>
      </c>
      <c r="F37" s="113"/>
      <c r="G37" s="188">
        <v>0</v>
      </c>
      <c r="H37" s="195"/>
      <c r="I37" s="188">
        <v>0</v>
      </c>
      <c r="J37" s="253"/>
      <c r="K37" s="185"/>
      <c r="L37" s="185"/>
    </row>
    <row r="38" spans="1:12" s="182" customFormat="1" ht="20.25" customHeight="1">
      <c r="A38" s="33" t="s">
        <v>14</v>
      </c>
      <c r="B38" s="184"/>
      <c r="C38" s="11">
        <v>1530296</v>
      </c>
      <c r="D38" s="113"/>
      <c r="E38" s="11">
        <v>-3934243</v>
      </c>
      <c r="F38" s="113"/>
      <c r="G38" s="188">
        <v>0</v>
      </c>
      <c r="H38" s="113"/>
      <c r="I38" s="188">
        <v>0</v>
      </c>
      <c r="J38" s="253"/>
      <c r="K38" s="185"/>
      <c r="L38" s="185"/>
    </row>
    <row r="39" spans="1:12" s="182" customFormat="1" ht="20.25" customHeight="1">
      <c r="A39" s="33" t="s">
        <v>287</v>
      </c>
      <c r="B39" s="184"/>
      <c r="C39" s="211">
        <v>-170429</v>
      </c>
      <c r="D39" s="119"/>
      <c r="E39" s="211">
        <v>-34214</v>
      </c>
      <c r="F39" s="119"/>
      <c r="G39" s="188">
        <v>0</v>
      </c>
      <c r="H39" s="212"/>
      <c r="I39" s="188">
        <v>0</v>
      </c>
      <c r="J39" s="253"/>
      <c r="K39" s="185"/>
      <c r="L39" s="185"/>
    </row>
    <row r="40" spans="1:12" s="182" customFormat="1" ht="20.25" customHeight="1">
      <c r="A40" s="33" t="s">
        <v>15</v>
      </c>
      <c r="B40" s="184"/>
      <c r="C40" s="11">
        <v>3419334</v>
      </c>
      <c r="D40" s="113"/>
      <c r="E40" s="11">
        <v>-158561</v>
      </c>
      <c r="F40" s="113"/>
      <c r="G40" s="194">
        <v>-57123</v>
      </c>
      <c r="H40" s="113"/>
      <c r="I40" s="194">
        <v>-125687</v>
      </c>
      <c r="J40" s="253"/>
      <c r="K40" s="185"/>
      <c r="L40" s="185"/>
    </row>
    <row r="41" spans="1:12" s="182" customFormat="1" ht="20.25" customHeight="1">
      <c r="A41" s="33" t="s">
        <v>18</v>
      </c>
      <c r="B41" s="110"/>
      <c r="C41" s="32">
        <v>1481278</v>
      </c>
      <c r="D41" s="113"/>
      <c r="E41" s="32">
        <v>-185723</v>
      </c>
      <c r="F41" s="113"/>
      <c r="G41" s="188">
        <v>0</v>
      </c>
      <c r="H41" s="195"/>
      <c r="I41" s="188">
        <v>0</v>
      </c>
      <c r="J41" s="253"/>
      <c r="K41" s="185"/>
      <c r="L41" s="185"/>
    </row>
    <row r="42" spans="1:12" s="182" customFormat="1" ht="20.25" customHeight="1">
      <c r="A42" s="33" t="s">
        <v>201</v>
      </c>
      <c r="B42" s="184"/>
      <c r="C42" s="11">
        <f>SUM(C32:C41)</f>
        <v>10785492</v>
      </c>
      <c r="D42" s="113"/>
      <c r="E42" s="11">
        <f>SUM(E32:E41)</f>
        <v>9594764</v>
      </c>
      <c r="F42" s="113"/>
      <c r="G42" s="254">
        <f>SUM(G32:G41)</f>
        <v>-299890</v>
      </c>
      <c r="H42" s="195"/>
      <c r="I42" s="254">
        <f>SUM(I32:I41)</f>
        <v>-46759</v>
      </c>
      <c r="J42" s="253"/>
      <c r="K42" s="185"/>
      <c r="L42" s="185"/>
    </row>
    <row r="43" spans="1:12" s="182" customFormat="1" ht="20.25" customHeight="1">
      <c r="A43" s="33" t="s">
        <v>130</v>
      </c>
      <c r="B43" s="184"/>
      <c r="C43" s="11">
        <v>-153882</v>
      </c>
      <c r="D43" s="113"/>
      <c r="E43" s="11">
        <v>-1339664</v>
      </c>
      <c r="F43" s="113"/>
      <c r="G43" s="194">
        <v>-2094</v>
      </c>
      <c r="H43" s="113"/>
      <c r="I43" s="190">
        <v>0</v>
      </c>
      <c r="J43" s="253"/>
      <c r="K43" s="185"/>
      <c r="L43" s="185"/>
    </row>
    <row r="44" spans="1:12" s="182" customFormat="1" ht="20.25" customHeight="1">
      <c r="A44" s="196" t="s">
        <v>200</v>
      </c>
      <c r="B44" s="184"/>
      <c r="C44" s="115">
        <f>C42+C43</f>
        <v>10631610</v>
      </c>
      <c r="D44" s="126">
        <v>0</v>
      </c>
      <c r="E44" s="115">
        <f>E42+E43</f>
        <v>8255100</v>
      </c>
      <c r="F44" s="126">
        <v>0</v>
      </c>
      <c r="G44" s="115">
        <f>G42+G43</f>
        <v>-301984</v>
      </c>
      <c r="H44" s="126">
        <v>0</v>
      </c>
      <c r="I44" s="115">
        <f>I42+I43</f>
        <v>-46759</v>
      </c>
      <c r="J44" s="253"/>
      <c r="K44" s="185"/>
      <c r="L44" s="185"/>
    </row>
    <row r="45" spans="1:12" s="182" customFormat="1" ht="20.25" customHeight="1">
      <c r="A45" s="112"/>
      <c r="B45" s="184"/>
      <c r="C45" s="113"/>
      <c r="D45" s="113"/>
      <c r="E45" s="113"/>
      <c r="F45" s="113"/>
      <c r="G45" s="113"/>
      <c r="H45" s="113"/>
      <c r="I45" s="113"/>
      <c r="J45" s="253"/>
      <c r="K45" s="185"/>
    </row>
    <row r="46" spans="1:12" s="182" customFormat="1" ht="20.25" customHeight="1">
      <c r="A46" s="35"/>
      <c r="B46" s="184"/>
      <c r="C46" s="126"/>
      <c r="D46" s="116"/>
      <c r="E46" s="126"/>
      <c r="F46" s="116"/>
      <c r="G46" s="126"/>
      <c r="H46" s="116"/>
      <c r="I46" s="126"/>
      <c r="J46" s="253"/>
      <c r="K46" s="185"/>
    </row>
    <row r="47" spans="1:12" s="182" customFormat="1" ht="20.25" customHeight="1">
      <c r="A47" s="102" t="s">
        <v>49</v>
      </c>
      <c r="B47" s="180"/>
      <c r="C47" s="181"/>
      <c r="D47" s="33"/>
      <c r="E47" s="181"/>
      <c r="F47" s="33"/>
      <c r="G47" s="181"/>
      <c r="H47" s="33"/>
      <c r="I47" s="181"/>
      <c r="J47" s="253"/>
      <c r="K47" s="185"/>
    </row>
    <row r="48" spans="1:12" s="182" customFormat="1" ht="20.25" customHeight="1">
      <c r="A48" s="39" t="s">
        <v>104</v>
      </c>
      <c r="B48" s="180"/>
      <c r="C48" s="181"/>
      <c r="D48" s="33"/>
      <c r="E48" s="181"/>
      <c r="F48" s="33"/>
      <c r="G48" s="181"/>
      <c r="H48" s="33"/>
      <c r="I48" s="181"/>
      <c r="J48" s="253"/>
      <c r="K48" s="185"/>
    </row>
    <row r="49" spans="1:11" s="182" customFormat="1" ht="20.25" customHeight="1">
      <c r="A49" s="183"/>
      <c r="B49" s="33"/>
      <c r="C49" s="33"/>
      <c r="D49" s="33"/>
      <c r="E49" s="33"/>
      <c r="F49" s="33"/>
      <c r="G49" s="33"/>
      <c r="H49" s="33"/>
      <c r="I49" s="33"/>
      <c r="J49" s="253"/>
      <c r="K49" s="185"/>
    </row>
    <row r="50" spans="1:11" s="182" customFormat="1" ht="20.25" customHeight="1">
      <c r="A50" s="33"/>
      <c r="B50" s="184"/>
      <c r="C50" s="369" t="s">
        <v>94</v>
      </c>
      <c r="D50" s="369"/>
      <c r="E50" s="369"/>
      <c r="F50" s="108"/>
      <c r="G50" s="369" t="s">
        <v>95</v>
      </c>
      <c r="H50" s="369"/>
      <c r="I50" s="369"/>
      <c r="J50" s="253"/>
      <c r="K50" s="185"/>
    </row>
    <row r="51" spans="1:11" s="182" customFormat="1" ht="20.25" customHeight="1">
      <c r="A51" s="33"/>
      <c r="B51" s="184"/>
      <c r="C51" s="369" t="s">
        <v>56</v>
      </c>
      <c r="D51" s="369"/>
      <c r="E51" s="369"/>
      <c r="F51" s="108"/>
      <c r="G51" s="369" t="s">
        <v>96</v>
      </c>
      <c r="H51" s="369"/>
      <c r="I51" s="369"/>
      <c r="J51" s="253"/>
      <c r="K51" s="185"/>
    </row>
    <row r="52" spans="1:11" ht="20.25" customHeight="1">
      <c r="B52" s="184"/>
      <c r="C52" s="367" t="s">
        <v>97</v>
      </c>
      <c r="D52" s="367"/>
      <c r="E52" s="367"/>
      <c r="F52" s="108"/>
      <c r="G52" s="367" t="s">
        <v>97</v>
      </c>
      <c r="H52" s="367"/>
      <c r="I52" s="367"/>
      <c r="K52" s="185"/>
    </row>
    <row r="53" spans="1:11" s="185" customFormat="1" ht="20.25" customHeight="1">
      <c r="A53" s="33"/>
      <c r="B53" s="184"/>
      <c r="C53" s="367" t="s">
        <v>137</v>
      </c>
      <c r="D53" s="367"/>
      <c r="E53" s="367"/>
      <c r="F53" s="108"/>
      <c r="G53" s="367" t="s">
        <v>137</v>
      </c>
      <c r="H53" s="367"/>
      <c r="I53" s="367"/>
      <c r="J53" s="253"/>
    </row>
    <row r="54" spans="1:11" s="185" customFormat="1" ht="20.25" customHeight="1">
      <c r="A54" s="33"/>
      <c r="B54" s="180" t="s">
        <v>1</v>
      </c>
      <c r="C54" s="111">
        <v>2020</v>
      </c>
      <c r="D54" s="111"/>
      <c r="E54" s="111">
        <v>2019</v>
      </c>
      <c r="F54" s="111"/>
      <c r="G54" s="111">
        <v>2020</v>
      </c>
      <c r="H54" s="111"/>
      <c r="I54" s="111">
        <v>2019</v>
      </c>
      <c r="J54" s="253"/>
    </row>
    <row r="55" spans="1:11" s="185" customFormat="1" ht="20.25" customHeight="1">
      <c r="A55" s="33"/>
      <c r="B55" s="184"/>
      <c r="C55" s="368" t="s">
        <v>55</v>
      </c>
      <c r="D55" s="368"/>
      <c r="E55" s="368"/>
      <c r="F55" s="368"/>
      <c r="G55" s="368"/>
      <c r="H55" s="368"/>
      <c r="I55" s="368"/>
      <c r="J55" s="253"/>
    </row>
    <row r="56" spans="1:11" s="185" customFormat="1" ht="20.25" customHeight="1">
      <c r="A56" s="112" t="s">
        <v>35</v>
      </c>
      <c r="B56" s="184"/>
      <c r="C56" s="136"/>
      <c r="D56" s="136"/>
      <c r="E56" s="136"/>
      <c r="F56" s="136"/>
      <c r="G56" s="136"/>
      <c r="H56" s="136"/>
      <c r="I56" s="136"/>
      <c r="J56" s="253"/>
    </row>
    <row r="57" spans="1:11" s="185" customFormat="1" ht="20.25" customHeight="1">
      <c r="A57" s="33" t="s">
        <v>199</v>
      </c>
      <c r="B57" s="110" t="s">
        <v>295</v>
      </c>
      <c r="C57" s="136">
        <v>-58865491</v>
      </c>
      <c r="D57" s="136"/>
      <c r="E57" s="136">
        <v>-4239572</v>
      </c>
      <c r="F57" s="136"/>
      <c r="G57" s="136">
        <v>0</v>
      </c>
      <c r="H57" s="136"/>
      <c r="I57" s="136">
        <v>0</v>
      </c>
      <c r="J57" s="253"/>
    </row>
    <row r="58" spans="1:11" s="185" customFormat="1" ht="20.25" customHeight="1">
      <c r="A58" s="33" t="s">
        <v>230</v>
      </c>
      <c r="B58" s="110"/>
      <c r="C58" s="1"/>
      <c r="D58" s="136"/>
      <c r="E58" s="1"/>
      <c r="F58" s="136"/>
      <c r="G58" s="199"/>
      <c r="H58" s="136"/>
      <c r="I58" s="199"/>
      <c r="J58" s="253"/>
    </row>
    <row r="59" spans="1:11" s="185" customFormat="1" ht="20.25" customHeight="1">
      <c r="A59" s="33" t="s">
        <v>231</v>
      </c>
      <c r="B59" s="110" t="s">
        <v>98</v>
      </c>
      <c r="C59" s="31">
        <v>-170183</v>
      </c>
      <c r="D59" s="136"/>
      <c r="E59" s="31">
        <v>-2017373</v>
      </c>
      <c r="F59" s="136"/>
      <c r="G59" s="188">
        <v>0</v>
      </c>
      <c r="H59" s="136"/>
      <c r="I59" s="188">
        <v>0</v>
      </c>
      <c r="J59" s="253"/>
    </row>
    <row r="60" spans="1:11" s="185" customFormat="1" ht="20.25" customHeight="1">
      <c r="A60" s="33" t="s">
        <v>285</v>
      </c>
      <c r="B60" s="198"/>
      <c r="C60" s="31">
        <v>-15295</v>
      </c>
      <c r="D60" s="136"/>
      <c r="E60" s="31">
        <v>67103</v>
      </c>
      <c r="F60" s="136"/>
      <c r="G60" s="188">
        <v>0</v>
      </c>
      <c r="H60" s="136"/>
      <c r="I60" s="188">
        <v>0</v>
      </c>
      <c r="J60" s="253"/>
    </row>
    <row r="61" spans="1:11" s="185" customFormat="1" ht="20.25" customHeight="1">
      <c r="A61" s="33" t="s">
        <v>148</v>
      </c>
      <c r="B61" s="184"/>
      <c r="C61" s="11">
        <v>12791</v>
      </c>
      <c r="D61" s="136"/>
      <c r="E61" s="11">
        <v>389152</v>
      </c>
      <c r="F61" s="136"/>
      <c r="G61" s="188">
        <v>0</v>
      </c>
      <c r="H61" s="136"/>
      <c r="I61" s="188">
        <v>0</v>
      </c>
      <c r="J61" s="253"/>
    </row>
    <row r="62" spans="1:11" s="185" customFormat="1" ht="20.25" customHeight="1">
      <c r="A62" s="33" t="s">
        <v>131</v>
      </c>
      <c r="B62" s="184"/>
      <c r="C62" s="31">
        <v>-5817078</v>
      </c>
      <c r="D62" s="136"/>
      <c r="E62" s="31">
        <v>-4528406</v>
      </c>
      <c r="F62" s="136"/>
      <c r="G62" s="188">
        <v>0</v>
      </c>
      <c r="H62" s="136"/>
      <c r="I62" s="188">
        <v>0</v>
      </c>
      <c r="J62" s="253"/>
    </row>
    <row r="63" spans="1:11" s="185" customFormat="1" ht="20.25" hidden="1" customHeight="1">
      <c r="A63" s="33" t="s">
        <v>176</v>
      </c>
      <c r="B63" s="184"/>
      <c r="C63" s="3">
        <v>0</v>
      </c>
      <c r="D63" s="136"/>
      <c r="E63" s="3">
        <v>0</v>
      </c>
      <c r="F63" s="136"/>
      <c r="G63" s="188">
        <v>0</v>
      </c>
      <c r="H63" s="136"/>
      <c r="I63" s="188">
        <v>0</v>
      </c>
      <c r="J63" s="253"/>
    </row>
    <row r="64" spans="1:11" s="185" customFormat="1" ht="20.25" customHeight="1">
      <c r="A64" s="33" t="s">
        <v>132</v>
      </c>
      <c r="B64" s="184"/>
      <c r="C64" s="1">
        <v>-62252</v>
      </c>
      <c r="D64" s="136"/>
      <c r="E64" s="1">
        <v>-74320</v>
      </c>
      <c r="F64" s="136"/>
      <c r="G64" s="188">
        <v>0</v>
      </c>
      <c r="H64" s="136"/>
      <c r="I64" s="188">
        <v>0</v>
      </c>
      <c r="J64" s="253"/>
    </row>
    <row r="65" spans="1:12" s="185" customFormat="1" ht="20.25" hidden="1" customHeight="1">
      <c r="A65" s="325" t="s">
        <v>259</v>
      </c>
      <c r="B65" s="184"/>
      <c r="C65" s="1">
        <v>0</v>
      </c>
      <c r="D65" s="136"/>
      <c r="E65" s="3">
        <v>0</v>
      </c>
      <c r="F65" s="136"/>
      <c r="G65" s="188">
        <v>0</v>
      </c>
      <c r="H65" s="136"/>
      <c r="I65" s="188">
        <v>0</v>
      </c>
      <c r="J65" s="253"/>
    </row>
    <row r="66" spans="1:12" s="185" customFormat="1" ht="20.25" hidden="1" customHeight="1">
      <c r="A66" s="325" t="s">
        <v>260</v>
      </c>
      <c r="B66" s="184"/>
      <c r="C66" s="1">
        <v>0</v>
      </c>
      <c r="D66" s="136"/>
      <c r="E66" s="3">
        <v>0</v>
      </c>
      <c r="F66" s="136"/>
      <c r="G66" s="188">
        <v>0</v>
      </c>
      <c r="H66" s="136"/>
      <c r="I66" s="188">
        <v>0</v>
      </c>
      <c r="J66" s="253"/>
    </row>
    <row r="67" spans="1:12" s="185" customFormat="1" ht="20.25" customHeight="1">
      <c r="A67" s="33" t="s">
        <v>258</v>
      </c>
      <c r="B67" s="110" t="s">
        <v>263</v>
      </c>
      <c r="C67" s="101">
        <v>0</v>
      </c>
      <c r="D67" s="136"/>
      <c r="E67" s="101">
        <v>0</v>
      </c>
      <c r="F67" s="136"/>
      <c r="G67" s="11">
        <v>1924104</v>
      </c>
      <c r="H67" s="136"/>
      <c r="I67" s="11">
        <v>2993051</v>
      </c>
      <c r="J67" s="253"/>
    </row>
    <row r="68" spans="1:12" s="185" customFormat="1" ht="20.25" customHeight="1">
      <c r="A68" s="33" t="s">
        <v>36</v>
      </c>
      <c r="B68" s="184"/>
      <c r="C68" s="11">
        <v>45679</v>
      </c>
      <c r="D68" s="136"/>
      <c r="E68" s="11">
        <v>40817</v>
      </c>
      <c r="F68" s="197"/>
      <c r="G68" s="251">
        <v>0</v>
      </c>
      <c r="H68" s="136"/>
      <c r="I68" s="251">
        <v>0</v>
      </c>
      <c r="J68" s="253"/>
    </row>
    <row r="69" spans="1:12" s="185" customFormat="1" ht="20.25" customHeight="1">
      <c r="A69" s="196" t="s">
        <v>149</v>
      </c>
      <c r="B69" s="126"/>
      <c r="C69" s="115">
        <f>SUM(C57:C68)</f>
        <v>-64871829</v>
      </c>
      <c r="D69" s="126">
        <v>0</v>
      </c>
      <c r="E69" s="115">
        <f>SUM(E57:E68)</f>
        <v>-10362599</v>
      </c>
      <c r="F69" s="126">
        <v>0</v>
      </c>
      <c r="G69" s="115">
        <f>SUM(G57:G68)</f>
        <v>1924104</v>
      </c>
      <c r="H69" s="126">
        <v>0</v>
      </c>
      <c r="I69" s="115">
        <f>SUM(I57:I68)</f>
        <v>2993051</v>
      </c>
      <c r="J69" s="253"/>
    </row>
    <row r="70" spans="1:12" ht="15" customHeight="1">
      <c r="A70" s="35"/>
      <c r="B70" s="126"/>
      <c r="C70" s="126"/>
      <c r="D70" s="126"/>
      <c r="E70" s="126"/>
      <c r="F70" s="126"/>
      <c r="G70" s="126"/>
      <c r="H70" s="126"/>
      <c r="I70" s="126"/>
      <c r="K70" s="185"/>
    </row>
    <row r="71" spans="1:12" ht="20.25" customHeight="1">
      <c r="A71" s="112" t="s">
        <v>37</v>
      </c>
      <c r="B71" s="184"/>
      <c r="C71" s="113"/>
      <c r="D71" s="113"/>
      <c r="E71" s="113"/>
      <c r="F71" s="113"/>
      <c r="G71" s="113"/>
      <c r="H71" s="113"/>
      <c r="I71" s="113"/>
      <c r="K71" s="185"/>
    </row>
    <row r="72" spans="1:12" ht="20.25" customHeight="1">
      <c r="A72" s="33" t="s">
        <v>180</v>
      </c>
      <c r="B72" s="184"/>
      <c r="C72" s="200">
        <v>70566114</v>
      </c>
      <c r="D72" s="113"/>
      <c r="E72" s="200">
        <v>8939107</v>
      </c>
      <c r="F72" s="113"/>
      <c r="G72" s="199">
        <v>0</v>
      </c>
      <c r="H72" s="113"/>
      <c r="I72" s="188">
        <v>0</v>
      </c>
      <c r="K72" s="185"/>
      <c r="L72" s="185"/>
    </row>
    <row r="73" spans="1:12" ht="20.25" customHeight="1">
      <c r="A73" s="33" t="s">
        <v>181</v>
      </c>
      <c r="B73" s="184"/>
      <c r="C73" s="200">
        <v>-3463244</v>
      </c>
      <c r="D73" s="113"/>
      <c r="E73" s="200">
        <v>-3320000</v>
      </c>
      <c r="F73" s="113"/>
      <c r="G73" s="194">
        <v>-3961000</v>
      </c>
      <c r="H73" s="113"/>
      <c r="I73" s="194">
        <v>-2833000</v>
      </c>
      <c r="K73" s="185"/>
      <c r="L73" s="185"/>
    </row>
    <row r="74" spans="1:12" ht="20.25" customHeight="1">
      <c r="A74" s="33" t="s">
        <v>290</v>
      </c>
      <c r="B74" s="184"/>
      <c r="C74" s="200">
        <v>679600</v>
      </c>
      <c r="D74" s="113"/>
      <c r="E74" s="200">
        <v>0</v>
      </c>
      <c r="F74" s="113"/>
      <c r="G74" s="194">
        <v>0</v>
      </c>
      <c r="H74" s="113"/>
      <c r="I74" s="194">
        <v>0</v>
      </c>
      <c r="K74" s="185"/>
      <c r="L74" s="185"/>
    </row>
    <row r="75" spans="1:12" ht="20.25" customHeight="1">
      <c r="A75" s="33" t="s">
        <v>280</v>
      </c>
      <c r="B75" s="184"/>
      <c r="C75" s="194">
        <v>-811</v>
      </c>
      <c r="D75" s="113"/>
      <c r="E75" s="200">
        <v>0</v>
      </c>
      <c r="F75" s="113"/>
      <c r="G75" s="194">
        <v>-811</v>
      </c>
      <c r="H75" s="113"/>
      <c r="I75" s="194">
        <v>0</v>
      </c>
      <c r="K75" s="185"/>
      <c r="L75" s="185"/>
    </row>
    <row r="76" spans="1:12" ht="20.25" customHeight="1">
      <c r="A76" s="33" t="s">
        <v>133</v>
      </c>
      <c r="B76" s="184"/>
      <c r="C76" s="200">
        <v>0</v>
      </c>
      <c r="D76" s="113"/>
      <c r="E76" s="200">
        <v>-800000</v>
      </c>
      <c r="F76" s="113"/>
      <c r="G76" s="194">
        <v>0</v>
      </c>
      <c r="H76" s="113"/>
      <c r="I76" s="194">
        <v>-800000</v>
      </c>
      <c r="K76" s="185"/>
      <c r="L76" s="185"/>
    </row>
    <row r="77" spans="1:12" ht="20.25" customHeight="1">
      <c r="A77" s="33" t="s">
        <v>262</v>
      </c>
      <c r="B77" s="184"/>
      <c r="C77" s="200"/>
      <c r="D77" s="113"/>
      <c r="E77" s="200"/>
      <c r="F77" s="113"/>
      <c r="G77" s="194"/>
      <c r="H77" s="113"/>
      <c r="I77" s="194"/>
      <c r="K77" s="185"/>
      <c r="L77" s="185"/>
    </row>
    <row r="78" spans="1:12" ht="20.25" customHeight="1">
      <c r="A78" s="187" t="s">
        <v>261</v>
      </c>
      <c r="B78" s="184"/>
      <c r="C78" s="200">
        <v>-426609</v>
      </c>
      <c r="D78" s="113"/>
      <c r="E78" s="200">
        <v>-22013</v>
      </c>
      <c r="F78" s="113"/>
      <c r="G78" s="188">
        <v>0</v>
      </c>
      <c r="H78" s="113"/>
      <c r="I78" s="188">
        <v>0</v>
      </c>
      <c r="K78" s="185"/>
      <c r="L78" s="185"/>
    </row>
    <row r="79" spans="1:12" ht="20.25" customHeight="1">
      <c r="A79" s="202" t="s">
        <v>232</v>
      </c>
      <c r="B79" s="184"/>
      <c r="C79" s="188">
        <v>0</v>
      </c>
      <c r="D79" s="113"/>
      <c r="E79" s="188">
        <v>0</v>
      </c>
      <c r="F79" s="113"/>
      <c r="G79" s="194">
        <v>1743668</v>
      </c>
      <c r="H79" s="113"/>
      <c r="I79" s="194">
        <v>512550</v>
      </c>
      <c r="K79" s="185"/>
      <c r="L79" s="185"/>
    </row>
    <row r="80" spans="1:12" ht="20.25" customHeight="1">
      <c r="A80" s="202" t="s">
        <v>233</v>
      </c>
      <c r="B80" s="180"/>
      <c r="C80" s="201">
        <v>-62577</v>
      </c>
      <c r="D80" s="113"/>
      <c r="E80" s="201">
        <v>9449</v>
      </c>
      <c r="F80" s="113"/>
      <c r="G80" s="188">
        <v>0</v>
      </c>
      <c r="H80" s="113"/>
      <c r="I80" s="188">
        <v>0</v>
      </c>
      <c r="K80" s="185"/>
      <c r="L80" s="185"/>
    </row>
    <row r="81" spans="1:12" ht="20.25" customHeight="1">
      <c r="A81" s="105" t="s">
        <v>67</v>
      </c>
      <c r="B81" s="184"/>
      <c r="C81" s="200">
        <v>-33543</v>
      </c>
      <c r="D81" s="113"/>
      <c r="E81" s="200">
        <v>-56107</v>
      </c>
      <c r="F81" s="113"/>
      <c r="G81" s="188">
        <v>0</v>
      </c>
      <c r="H81" s="113"/>
      <c r="I81" s="188">
        <v>0</v>
      </c>
      <c r="K81" s="185"/>
      <c r="L81" s="185"/>
    </row>
    <row r="82" spans="1:12" ht="20.25" customHeight="1">
      <c r="A82" s="105" t="s">
        <v>36</v>
      </c>
      <c r="B82" s="184"/>
      <c r="C82" s="188">
        <v>0</v>
      </c>
      <c r="D82" s="113"/>
      <c r="E82" s="188">
        <v>0</v>
      </c>
      <c r="F82" s="113"/>
      <c r="G82" s="194">
        <v>2370722</v>
      </c>
      <c r="H82" s="113"/>
      <c r="I82" s="194">
        <v>742760</v>
      </c>
      <c r="K82" s="185"/>
      <c r="L82" s="185"/>
    </row>
    <row r="83" spans="1:12" ht="20.25" customHeight="1">
      <c r="A83" s="33" t="s">
        <v>38</v>
      </c>
      <c r="B83" s="184"/>
      <c r="C83" s="200">
        <v>-1825349</v>
      </c>
      <c r="D83" s="113"/>
      <c r="E83" s="200">
        <v>-1053103</v>
      </c>
      <c r="F83" s="113"/>
      <c r="G83" s="11">
        <v>-80731</v>
      </c>
      <c r="H83" s="113"/>
      <c r="I83" s="11">
        <v>-114497</v>
      </c>
      <c r="K83" s="185"/>
      <c r="L83" s="185"/>
    </row>
    <row r="84" spans="1:12" ht="20.25" customHeight="1">
      <c r="A84" s="33" t="s">
        <v>177</v>
      </c>
      <c r="B84" s="184"/>
      <c r="C84" s="200">
        <v>-582172</v>
      </c>
      <c r="D84" s="113"/>
      <c r="E84" s="200">
        <v>-23030</v>
      </c>
      <c r="F84" s="113"/>
      <c r="G84" s="188">
        <v>0</v>
      </c>
      <c r="H84" s="113"/>
      <c r="I84" s="188">
        <v>0</v>
      </c>
      <c r="K84" s="185"/>
      <c r="L84" s="185"/>
    </row>
    <row r="85" spans="1:12" ht="20.25" customHeight="1">
      <c r="A85" s="33" t="s">
        <v>87</v>
      </c>
      <c r="B85" s="110"/>
      <c r="C85" s="201">
        <v>-180828</v>
      </c>
      <c r="D85" s="113"/>
      <c r="E85" s="201">
        <v>-264658</v>
      </c>
      <c r="F85" s="113"/>
      <c r="G85" s="194">
        <v>-189041</v>
      </c>
      <c r="H85" s="113"/>
      <c r="I85" s="194">
        <v>-264658</v>
      </c>
      <c r="K85" s="185"/>
      <c r="L85" s="185"/>
    </row>
    <row r="86" spans="1:12" ht="20.25" customHeight="1">
      <c r="A86" s="196" t="s">
        <v>150</v>
      </c>
      <c r="B86" s="184"/>
      <c r="C86" s="115">
        <f>SUM(C72:C85)</f>
        <v>64670581</v>
      </c>
      <c r="D86" s="116"/>
      <c r="E86" s="115">
        <f>SUM(E72:E85)</f>
        <v>3409645</v>
      </c>
      <c r="F86" s="116"/>
      <c r="G86" s="115">
        <f>SUM(G72:G85)</f>
        <v>-117193</v>
      </c>
      <c r="H86" s="116"/>
      <c r="I86" s="115">
        <f>SUM(I72:I85)</f>
        <v>-2756845</v>
      </c>
      <c r="K86" s="185"/>
      <c r="L86" s="185"/>
    </row>
    <row r="87" spans="1:12" ht="20.25" customHeight="1">
      <c r="A87" s="34"/>
      <c r="B87" s="184"/>
      <c r="C87" s="113"/>
      <c r="D87" s="113"/>
      <c r="E87" s="113"/>
      <c r="F87" s="113"/>
      <c r="G87" s="113"/>
      <c r="H87" s="113"/>
      <c r="I87" s="113"/>
      <c r="K87" s="185"/>
    </row>
    <row r="88" spans="1:12" ht="20.25" customHeight="1">
      <c r="A88" s="114" t="s">
        <v>281</v>
      </c>
      <c r="B88" s="184"/>
      <c r="K88" s="185"/>
    </row>
    <row r="89" spans="1:12" ht="20.25" customHeight="1">
      <c r="A89" s="114" t="s">
        <v>134</v>
      </c>
      <c r="B89" s="184"/>
      <c r="C89" s="113">
        <f>C44+C69+C86</f>
        <v>10430362</v>
      </c>
      <c r="D89" s="113"/>
      <c r="E89" s="113">
        <f>E44+E69+E86</f>
        <v>1302146</v>
      </c>
      <c r="F89" s="113"/>
      <c r="G89" s="113">
        <f>G44+G69+G86</f>
        <v>1504927</v>
      </c>
      <c r="H89" s="113"/>
      <c r="I89" s="113">
        <f>I44+I69+I86</f>
        <v>189447</v>
      </c>
      <c r="K89" s="185"/>
      <c r="L89" s="185"/>
    </row>
    <row r="90" spans="1:12" ht="20.25" customHeight="1">
      <c r="A90" s="114" t="s">
        <v>135</v>
      </c>
      <c r="B90" s="184"/>
      <c r="C90" s="203">
        <v>30458</v>
      </c>
      <c r="D90" s="113"/>
      <c r="E90" s="203">
        <v>145928</v>
      </c>
      <c r="F90" s="113"/>
      <c r="G90" s="153">
        <v>0</v>
      </c>
      <c r="H90" s="113"/>
      <c r="I90" s="153">
        <v>0</v>
      </c>
      <c r="K90" s="185"/>
      <c r="L90" s="185"/>
    </row>
    <row r="91" spans="1:12" ht="20.25" customHeight="1">
      <c r="A91" s="204" t="s">
        <v>282</v>
      </c>
      <c r="B91" s="184"/>
      <c r="C91" s="116">
        <f>C89+C90</f>
        <v>10460820</v>
      </c>
      <c r="D91" s="116"/>
      <c r="E91" s="116">
        <f>E89+E90</f>
        <v>1448074</v>
      </c>
      <c r="F91" s="116"/>
      <c r="G91" s="116">
        <f>G89+G90</f>
        <v>1504927</v>
      </c>
      <c r="H91" s="116"/>
      <c r="I91" s="116">
        <f>I89+I90</f>
        <v>189447</v>
      </c>
      <c r="K91" s="185"/>
      <c r="L91" s="185"/>
    </row>
    <row r="92" spans="1:12" ht="20.25" customHeight="1">
      <c r="A92" s="205" t="s">
        <v>194</v>
      </c>
      <c r="B92" s="184"/>
      <c r="C92" s="113">
        <f>'FS-3-5'!$I$12</f>
        <v>10446711</v>
      </c>
      <c r="D92" s="113"/>
      <c r="E92" s="113">
        <v>5578445</v>
      </c>
      <c r="F92" s="113"/>
      <c r="G92" s="113">
        <v>4055</v>
      </c>
      <c r="H92" s="113"/>
      <c r="I92" s="113">
        <v>16809</v>
      </c>
      <c r="K92" s="185"/>
      <c r="L92" s="185"/>
    </row>
    <row r="93" spans="1:12" s="185" customFormat="1" ht="20.25" customHeight="1" thickBot="1">
      <c r="A93" s="204" t="s">
        <v>195</v>
      </c>
      <c r="B93" s="184"/>
      <c r="C93" s="129">
        <f>C91+C92</f>
        <v>20907531</v>
      </c>
      <c r="D93" s="116"/>
      <c r="E93" s="129">
        <f>E91+E92</f>
        <v>7026519</v>
      </c>
      <c r="F93" s="116"/>
      <c r="G93" s="129">
        <f>G91+G92</f>
        <v>1508982</v>
      </c>
      <c r="H93" s="116"/>
      <c r="I93" s="129">
        <f>I91+I92</f>
        <v>206256</v>
      </c>
      <c r="J93" s="253"/>
    </row>
    <row r="94" spans="1:12" ht="20.25" customHeight="1" thickTop="1"/>
    <row r="95" spans="1:12" s="185" customFormat="1" ht="20.25" customHeight="1">
      <c r="A95" s="33"/>
      <c r="B95" s="33"/>
      <c r="C95" s="113"/>
      <c r="D95" s="113"/>
      <c r="E95" s="113"/>
      <c r="F95" s="113"/>
      <c r="G95" s="113"/>
      <c r="H95" s="113"/>
      <c r="I95" s="113"/>
      <c r="J95" s="253"/>
    </row>
  </sheetData>
  <mergeCells count="18"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  <mergeCell ref="C52:E52"/>
    <mergeCell ref="G52:I52"/>
    <mergeCell ref="C53:E53"/>
    <mergeCell ref="G53:I53"/>
    <mergeCell ref="C55:I55"/>
  </mergeCells>
  <pageMargins left="0.70866141732283505" right="0.70866141732283505" top="0.47244094488188998" bottom="0.511811023622047" header="0.511811023622047" footer="0.511811023622047"/>
  <pageSetup paperSize="9" scale="70" firstPageNumber="12" fitToHeight="0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FS-3-5</vt:lpstr>
      <vt:lpstr>PL6-7</vt:lpstr>
      <vt:lpstr>SH8</vt:lpstr>
      <vt:lpstr>SH9</vt:lpstr>
      <vt:lpstr>SH-10</vt:lpstr>
      <vt:lpstr>SH-11</vt:lpstr>
      <vt:lpstr>Cash Flow-12-13</vt:lpstr>
      <vt:lpstr>'Cash Flow-12-13'!Print_Area</vt:lpstr>
      <vt:lpstr>'FS-3-5'!Print_Area</vt:lpstr>
      <vt:lpstr>'PL6-7'!Print_Area</vt:lpstr>
      <vt:lpstr>'SH-10'!Print_Area</vt:lpstr>
      <vt:lpstr>'SH-11'!Print_Area</vt:lpstr>
      <vt:lpstr>'SH8'!Print_Area</vt:lpstr>
      <vt:lpstr>'SH9'!Print_Area</vt:lpstr>
      <vt:lpstr>'SH-10'!Print_Titles</vt:lpstr>
      <vt:lpstr>'SH-11'!Print_Titles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2020-05-11T17:09:28Z</cp:lastPrinted>
  <dcterms:created xsi:type="dcterms:W3CDTF">2009-07-17T09:19:25Z</dcterms:created>
  <dcterms:modified xsi:type="dcterms:W3CDTF">2020-05-11T17:10:01Z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