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lin.ka\Desktop\"/>
    </mc:Choice>
  </mc:AlternateContent>
  <bookViews>
    <workbookView xWindow="0" yWindow="0" windowWidth="20490" windowHeight="7545" activeTab="1"/>
  </bookViews>
  <sheets>
    <sheet name="BS" sheetId="6" r:id="rId1"/>
    <sheet name="PL&amp;CF" sheetId="1" r:id="rId2"/>
    <sheet name="CE1" sheetId="2" r:id="rId3"/>
    <sheet name="CE2" sheetId="3" r:id="rId4"/>
  </sheets>
  <definedNames>
    <definedName name="_xlnm.Print_Area" localSheetId="2">'CE1'!$A$1:$X$39</definedName>
    <definedName name="_xlnm.Print_Area" localSheetId="3">'CE2'!$A$1:$P$29</definedName>
    <definedName name="_xlnm.Print_Area" localSheetId="1">'PL&amp;CF'!$A$1:$K$142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43" i="1" l="1"/>
  <c r="I43" i="1"/>
  <c r="J25" i="3" s="1"/>
  <c r="G43" i="1"/>
  <c r="E43" i="1"/>
  <c r="N30" i="2" s="1"/>
  <c r="I33" i="1" l="1"/>
  <c r="E33" i="1"/>
  <c r="F67" i="6" l="1"/>
  <c r="F64" i="6"/>
  <c r="F63" i="6"/>
  <c r="F68" i="6"/>
  <c r="F72" i="6"/>
  <c r="F70" i="6"/>
  <c r="F69" i="6"/>
  <c r="L25" i="3" l="1"/>
  <c r="N24" i="3"/>
  <c r="L26" i="3" l="1"/>
  <c r="N22" i="3"/>
  <c r="P22" i="3" s="1"/>
  <c r="L23" i="3"/>
  <c r="J23" i="3"/>
  <c r="H23" i="3"/>
  <c r="F23" i="3"/>
  <c r="D23" i="3"/>
  <c r="B23" i="3"/>
  <c r="N20" i="3"/>
  <c r="P20" i="3" s="1"/>
  <c r="P14" i="3"/>
  <c r="N16" i="3"/>
  <c r="P16" i="3" s="1"/>
  <c r="N15" i="3"/>
  <c r="N17" i="3" s="1"/>
  <c r="N18" i="3" s="1"/>
  <c r="N14" i="3"/>
  <c r="L17" i="3"/>
  <c r="L18" i="3" s="1"/>
  <c r="V28" i="2"/>
  <c r="P28" i="2"/>
  <c r="N28" i="2"/>
  <c r="L28" i="2"/>
  <c r="J28" i="2"/>
  <c r="H28" i="2"/>
  <c r="F28" i="2"/>
  <c r="D28" i="2"/>
  <c r="B28" i="2"/>
  <c r="P30" i="2"/>
  <c r="P31" i="2" s="1"/>
  <c r="P36" i="2" s="1"/>
  <c r="R27" i="2"/>
  <c r="T27" i="2" s="1"/>
  <c r="X27" i="2" s="1"/>
  <c r="R25" i="2"/>
  <c r="P23" i="2"/>
  <c r="R17" i="2"/>
  <c r="R16" i="2"/>
  <c r="T16" i="2" s="1"/>
  <c r="R15" i="2"/>
  <c r="R20" i="2"/>
  <c r="R22" i="2"/>
  <c r="E29" i="1"/>
  <c r="K29" i="1"/>
  <c r="I29" i="1"/>
  <c r="I35" i="1" s="1"/>
  <c r="I44" i="1" s="1"/>
  <c r="G29" i="1"/>
  <c r="J63" i="6"/>
  <c r="J64" i="6"/>
  <c r="P15" i="3" l="1"/>
  <c r="G35" i="1"/>
  <c r="G44" i="1" s="1"/>
  <c r="K35" i="1"/>
  <c r="K44" i="1" s="1"/>
  <c r="E35" i="1"/>
  <c r="E44" i="1" s="1"/>
  <c r="R28" i="2"/>
  <c r="T28" i="2" s="1"/>
  <c r="X28" i="2" s="1"/>
  <c r="N25" i="3"/>
  <c r="L27" i="3"/>
  <c r="N23" i="3"/>
  <c r="P23" i="3"/>
  <c r="R18" i="2"/>
  <c r="R23" i="2" s="1"/>
  <c r="J70" i="6"/>
  <c r="J69" i="6"/>
  <c r="J67" i="6"/>
  <c r="N26" i="3" l="1"/>
  <c r="N27" i="3" s="1"/>
  <c r="H70" i="6" s="1"/>
  <c r="P25" i="3"/>
  <c r="K130" i="1"/>
  <c r="K126" i="1"/>
  <c r="G130" i="1"/>
  <c r="G126" i="1"/>
  <c r="K16" i="1"/>
  <c r="K12" i="1"/>
  <c r="G16" i="1"/>
  <c r="G12" i="1"/>
  <c r="G17" i="1" l="1"/>
  <c r="G20" i="1" s="1"/>
  <c r="G78" i="1" s="1"/>
  <c r="G98" i="1" s="1"/>
  <c r="G107" i="1" s="1"/>
  <c r="G110" i="1" s="1"/>
  <c r="G131" i="1" s="1"/>
  <c r="G133" i="1" s="1"/>
  <c r="K17" i="1"/>
  <c r="K20" i="1" s="1"/>
  <c r="K78" i="1" s="1"/>
  <c r="K98" i="1" s="1"/>
  <c r="K107" i="1" s="1"/>
  <c r="K110" i="1" s="1"/>
  <c r="K131" i="1" s="1"/>
  <c r="K133" i="1" s="1"/>
  <c r="T17" i="2"/>
  <c r="T25" i="2"/>
  <c r="T15" i="2"/>
  <c r="G22" i="1" l="1"/>
  <c r="K22" i="1"/>
  <c r="K46" i="1" s="1"/>
  <c r="L33" i="2"/>
  <c r="G46" i="1" l="1"/>
  <c r="G49" i="1"/>
  <c r="K49" i="1"/>
  <c r="K67" i="1" s="1"/>
  <c r="K62" i="1"/>
  <c r="G67" i="1" l="1"/>
  <c r="G51" i="1"/>
  <c r="X25" i="2"/>
  <c r="V29" i="2" l="1"/>
  <c r="E132" i="1" l="1"/>
  <c r="I130" i="1"/>
  <c r="E130" i="1"/>
  <c r="I132" i="1" l="1"/>
  <c r="I126" i="1" l="1"/>
  <c r="E126" i="1"/>
  <c r="J71" i="6" l="1"/>
  <c r="J73" i="6" s="1"/>
  <c r="J58" i="6"/>
  <c r="J51" i="6"/>
  <c r="J59" i="6" l="1"/>
  <c r="J74" i="6" l="1"/>
  <c r="F58" i="6" l="1"/>
  <c r="F51" i="6"/>
  <c r="J31" i="6"/>
  <c r="J18" i="6"/>
  <c r="F31" i="6"/>
  <c r="F18" i="6"/>
  <c r="H58" i="6"/>
  <c r="D58" i="6"/>
  <c r="H51" i="6"/>
  <c r="D51" i="6"/>
  <c r="E32" i="6"/>
  <c r="H31" i="6"/>
  <c r="D31" i="6"/>
  <c r="H18" i="6"/>
  <c r="D18" i="6"/>
  <c r="F32" i="6" l="1"/>
  <c r="F59" i="6"/>
  <c r="J32" i="6"/>
  <c r="J75" i="6" s="1"/>
  <c r="D32" i="6"/>
  <c r="H32" i="6"/>
  <c r="D59" i="6"/>
  <c r="H59" i="6"/>
  <c r="R35" i="2" l="1"/>
  <c r="T35" i="2" s="1"/>
  <c r="X35" i="2" s="1"/>
  <c r="R33" i="2"/>
  <c r="T33" i="2" s="1"/>
  <c r="X33" i="2" s="1"/>
  <c r="F31" i="2"/>
  <c r="F36" i="2" s="1"/>
  <c r="J31" i="2"/>
  <c r="J36" i="2" s="1"/>
  <c r="H31" i="2"/>
  <c r="H36" i="2" s="1"/>
  <c r="D31" i="2"/>
  <c r="D36" i="2" s="1"/>
  <c r="B31" i="2"/>
  <c r="B36" i="2" s="1"/>
  <c r="V31" i="2"/>
  <c r="V36" i="2" s="1"/>
  <c r="R29" i="2"/>
  <c r="D63" i="6" l="1"/>
  <c r="D68" i="6"/>
  <c r="D64" i="6"/>
  <c r="D67" i="6"/>
  <c r="E63" i="1"/>
  <c r="J18" i="2"/>
  <c r="J23" i="2" s="1"/>
  <c r="D72" i="6" l="1"/>
  <c r="T22" i="2"/>
  <c r="X22" i="2" s="1"/>
  <c r="T20" i="2" l="1"/>
  <c r="X20" i="2" s="1"/>
  <c r="F18" i="2"/>
  <c r="F23" i="2" s="1"/>
  <c r="X15" i="2" l="1"/>
  <c r="F26" i="3"/>
  <c r="D26" i="3"/>
  <c r="B26" i="3"/>
  <c r="H18" i="2"/>
  <c r="H23" i="2" s="1"/>
  <c r="D18" i="2"/>
  <c r="D23" i="2" s="1"/>
  <c r="B18" i="2"/>
  <c r="B23" i="2" s="1"/>
  <c r="H63" i="6" l="1"/>
  <c r="B27" i="3"/>
  <c r="H64" i="6"/>
  <c r="D27" i="3"/>
  <c r="H67" i="6"/>
  <c r="F27" i="3"/>
  <c r="F17" i="3"/>
  <c r="F18" i="3" s="1"/>
  <c r="D17" i="3"/>
  <c r="D18" i="3" s="1"/>
  <c r="B17" i="3"/>
  <c r="B18" i="3" s="1"/>
  <c r="X17" i="2" l="1"/>
  <c r="J26" i="3"/>
  <c r="J27" i="3" s="1"/>
  <c r="N18" i="2"/>
  <c r="J17" i="3"/>
  <c r="J18" i="3" s="1"/>
  <c r="N23" i="2" l="1"/>
  <c r="I16" i="1"/>
  <c r="E16" i="1"/>
  <c r="I12" i="1" l="1"/>
  <c r="E12" i="1"/>
  <c r="E17" i="1" s="1"/>
  <c r="E20" i="1" s="1"/>
  <c r="E78" i="1" s="1"/>
  <c r="I17" i="1" l="1"/>
  <c r="F131" i="1"/>
  <c r="I20" i="1" l="1"/>
  <c r="H17" i="3"/>
  <c r="H18" i="3" s="1"/>
  <c r="P17" i="3"/>
  <c r="P18" i="3" s="1"/>
  <c r="E22" i="1"/>
  <c r="I22" i="1" l="1"/>
  <c r="I46" i="1" s="1"/>
  <c r="I62" i="1" s="1"/>
  <c r="I78" i="1"/>
  <c r="I98" i="1" s="1"/>
  <c r="I107" i="1" s="1"/>
  <c r="I110" i="1" s="1"/>
  <c r="I131" i="1" s="1"/>
  <c r="I133" i="1" s="1"/>
  <c r="I134" i="1" s="1"/>
  <c r="E49" i="1"/>
  <c r="E67" i="1" s="1"/>
  <c r="E46" i="1"/>
  <c r="E62" i="1" s="1"/>
  <c r="E98" i="1"/>
  <c r="E107" i="1" s="1"/>
  <c r="L29" i="2" l="1"/>
  <c r="T29" i="2" s="1"/>
  <c r="I49" i="1"/>
  <c r="I67" i="1" s="1"/>
  <c r="H24" i="3"/>
  <c r="P24" i="3" s="1"/>
  <c r="P26" i="3" s="1"/>
  <c r="P27" i="3" s="1"/>
  <c r="L18" i="2"/>
  <c r="E51" i="1"/>
  <c r="H26" i="3" l="1"/>
  <c r="L31" i="2"/>
  <c r="X29" i="2"/>
  <c r="T18" i="2"/>
  <c r="L23" i="2"/>
  <c r="E110" i="1"/>
  <c r="L36" i="2" l="1"/>
  <c r="H27" i="3"/>
  <c r="H69" i="6" s="1"/>
  <c r="H71" i="6" s="1"/>
  <c r="H73" i="6" s="1"/>
  <c r="T23" i="2"/>
  <c r="E131" i="1"/>
  <c r="D69" i="6" l="1"/>
  <c r="H74" i="6"/>
  <c r="H75" i="6" s="1"/>
  <c r="P28" i="3"/>
  <c r="E133" i="1"/>
  <c r="E134" i="1" s="1"/>
  <c r="X16" i="2" l="1"/>
  <c r="V18" i="2"/>
  <c r="G63" i="1" s="1"/>
  <c r="G62" i="1" s="1"/>
  <c r="V23" i="2" l="1"/>
  <c r="X18" i="2"/>
  <c r="X23" i="2" s="1"/>
  <c r="E64" i="1" l="1"/>
  <c r="N31" i="2" l="1"/>
  <c r="N36" i="2" s="1"/>
  <c r="R30" i="2"/>
  <c r="T30" i="2" s="1"/>
  <c r="X30" i="2" s="1"/>
  <c r="R31" i="2" l="1"/>
  <c r="R36" i="2" s="1"/>
  <c r="D70" i="6" s="1"/>
  <c r="D71" i="6" l="1"/>
  <c r="D73" i="6" s="1"/>
  <c r="D74" i="6" s="1"/>
  <c r="D75" i="6" s="1"/>
  <c r="F71" i="6"/>
  <c r="F73" i="6" s="1"/>
  <c r="F74" i="6" s="1"/>
  <c r="F75" i="6" s="1"/>
  <c r="T31" i="2"/>
  <c r="T36" i="2" s="1"/>
  <c r="X31" i="2" l="1"/>
  <c r="X36" i="2" s="1"/>
  <c r="X37" i="2" l="1"/>
  <c r="G64" i="1"/>
</calcChain>
</file>

<file path=xl/sharedStrings.xml><?xml version="1.0" encoding="utf-8"?>
<sst xmlns="http://schemas.openxmlformats.org/spreadsheetml/2006/main" count="358" uniqueCount="209">
  <si>
    <t>Sahacogen (Chonburi)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</si>
  <si>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</si>
  <si>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</si>
  <si>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</si>
  <si>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</si>
  <si>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</si>
  <si>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</si>
  <si>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</si>
  <si>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</si>
  <si>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</si>
  <si>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</si>
  <si>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</si>
  <si>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</si>
  <si>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</si>
  <si>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</si>
  <si>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</si>
  <si>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</si>
  <si>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</si>
  <si>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</si>
  <si>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</si>
  <si>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</si>
  <si>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</si>
  <si>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</si>
  <si>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</si>
  <si>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</si>
  <si>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</si>
  <si>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Registered, issued and fully paid</t>
  </si>
  <si>
    <t xml:space="preserve">      955,000,000 ordinary shares of Baht 1 each</t>
  </si>
  <si>
    <t>Share premium</t>
  </si>
  <si>
    <t>Retained earnings</t>
  </si>
  <si>
    <t xml:space="preserve">   Unappropriated 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</si>
  <si>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</si>
  <si>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</si>
  <si>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</si>
  <si>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</si>
  <si>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</si>
  <si>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</si>
  <si>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</si>
  <si>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</si>
  <si>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</si>
  <si>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</si>
  <si>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</si>
  <si>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Basic earnings per share</t>
  </si>
  <si>
    <t xml:space="preserve">   net cash provided by (paid from) operating activities</t>
  </si>
  <si>
    <t xml:space="preserve">   Depreciation</t>
  </si>
  <si>
    <t xml:space="preserve">   Interest expenses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</si>
  <si>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</si>
  <si>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</si>
  <si>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</si>
  <si>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</si>
  <si>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   Other current liabilities </t>
  </si>
  <si>
    <t xml:space="preserve">   Cash paid for interest expenses</t>
  </si>
  <si>
    <t>Acquisition of property, plant and equipment</t>
  </si>
  <si>
    <t>Net cash flows used in investing activities</t>
  </si>
  <si>
    <t>Issued and paid-up</t>
  </si>
  <si>
    <t xml:space="preserve">Retained earnings </t>
  </si>
  <si>
    <t>share capital</t>
  </si>
  <si>
    <t>Appropriated</t>
  </si>
  <si>
    <t>Unappropriated</t>
  </si>
  <si>
    <t>Total</t>
  </si>
  <si>
    <t>Trade and other receivables</t>
  </si>
  <si>
    <t>Prepaid expenses</t>
  </si>
  <si>
    <t xml:space="preserve">Property, plant and equipment </t>
  </si>
  <si>
    <t>Deferred tax assets</t>
  </si>
  <si>
    <t>Trade and other payables</t>
  </si>
  <si>
    <t>Provision for long-term employee benefits</t>
  </si>
  <si>
    <t>Equity attributable to owners of the Company</t>
  </si>
  <si>
    <t>Non-controlling interests of the subsidiaries</t>
  </si>
  <si>
    <t>Other comprehensive income:</t>
  </si>
  <si>
    <t>Profit attributable to:</t>
  </si>
  <si>
    <t>Equity holders of the Company</t>
  </si>
  <si>
    <t>Total comprehensive income attributable to:</t>
  </si>
  <si>
    <t xml:space="preserve">   Profit attributable to equity holders of the Company</t>
  </si>
  <si>
    <t>Profit before tax</t>
  </si>
  <si>
    <t xml:space="preserve">   Provision for long-term employee benefits</t>
  </si>
  <si>
    <t xml:space="preserve">Profit from operating activities before changes in </t>
  </si>
  <si>
    <t xml:space="preserve">   Trade and other receivables</t>
  </si>
  <si>
    <t xml:space="preserve">   Trade and other payables</t>
  </si>
  <si>
    <t>Total equity</t>
  </si>
  <si>
    <t>Equity attributable</t>
  </si>
  <si>
    <t>changes in value of</t>
  </si>
  <si>
    <t>attributable to</t>
  </si>
  <si>
    <t xml:space="preserve"> to non-controlling</t>
  </si>
  <si>
    <t>available-for-sale</t>
  </si>
  <si>
    <t xml:space="preserve"> interests of</t>
  </si>
  <si>
    <t>shareholders'</t>
  </si>
  <si>
    <t xml:space="preserve"> investments</t>
  </si>
  <si>
    <t>the Company</t>
  </si>
  <si>
    <t>the subsidiaries</t>
  </si>
  <si>
    <t>equity</t>
  </si>
  <si>
    <t>Directors</t>
  </si>
  <si>
    <t>(Unaudited but reviewed)</t>
  </si>
  <si>
    <t>Cash and cash equivalents at beginning of period</t>
  </si>
  <si>
    <t>Cash and cash equivalents at end of period</t>
  </si>
  <si>
    <t>Total comprehensive income for the period</t>
  </si>
  <si>
    <t>Profit for the period</t>
  </si>
  <si>
    <t xml:space="preserve">Adjustment to reconcile profit before tax to </t>
  </si>
  <si>
    <t>Profit before income tax expenses</t>
  </si>
  <si>
    <t>Other comprehensive income for the period</t>
  </si>
  <si>
    <t>Statement of changes in shareholders' equity</t>
  </si>
  <si>
    <t>Statement of financial position</t>
  </si>
  <si>
    <t>Statement of comprehensive income</t>
  </si>
  <si>
    <t>Cash flow statement</t>
  </si>
  <si>
    <t>Cash flow statement (continued)</t>
  </si>
  <si>
    <t xml:space="preserve"> </t>
  </si>
  <si>
    <t xml:space="preserve">   Inventories</t>
  </si>
  <si>
    <t>Intangible assets</t>
  </si>
  <si>
    <t>Statement of changes in shareholders' equity (continued)</t>
  </si>
  <si>
    <t>Inventories</t>
  </si>
  <si>
    <t>Other comprehensive income to be reclassified to</t>
  </si>
  <si>
    <t xml:space="preserve">  profit or loss in subsequent periods:</t>
  </si>
  <si>
    <t>Less: Income tax effect</t>
  </si>
  <si>
    <t>Cash flows from operating activities</t>
  </si>
  <si>
    <t>Net cash flows from operating activities</t>
  </si>
  <si>
    <t>Biological assets</t>
  </si>
  <si>
    <t>Long-term loan from related party</t>
  </si>
  <si>
    <t>Other component of shareholders' equity</t>
  </si>
  <si>
    <t>Other components of equity</t>
  </si>
  <si>
    <t>Deficit on changes</t>
  </si>
  <si>
    <t>in the ownership</t>
  </si>
  <si>
    <t xml:space="preserve">interests </t>
  </si>
  <si>
    <t>in a subsidiary</t>
  </si>
  <si>
    <t>Supplemental cash flow information:</t>
  </si>
  <si>
    <t>Non-cash transactions</t>
  </si>
  <si>
    <t xml:space="preserve">  Acquisition of machine and equipment not yet paid </t>
  </si>
  <si>
    <t>(Audited)</t>
  </si>
  <si>
    <t>(Unaudited</t>
  </si>
  <si>
    <t>but reviewed)</t>
  </si>
  <si>
    <t>Subsidiary</t>
  </si>
  <si>
    <t xml:space="preserve">  Dividend receivable from a subsidiary</t>
  </si>
  <si>
    <t>The Company</t>
  </si>
  <si>
    <t xml:space="preserve">  Dividend payable to non-controlling interests of a subsidiary</t>
  </si>
  <si>
    <t>Short-term loans from financial institutions</t>
  </si>
  <si>
    <t xml:space="preserve">   Amortisation on intangible assets</t>
  </si>
  <si>
    <t xml:space="preserve">   Dividend received from subsidiary</t>
  </si>
  <si>
    <t>Cash flows from investing activities</t>
  </si>
  <si>
    <t>Cash flows from financing activities</t>
  </si>
  <si>
    <t>owners of</t>
  </si>
  <si>
    <t xml:space="preserve">Transferred unappropriated retained earnings to </t>
  </si>
  <si>
    <t xml:space="preserve">   statutory reserved</t>
  </si>
  <si>
    <t xml:space="preserve">   from dividend payment of a subsidiary</t>
  </si>
  <si>
    <t xml:space="preserve">   Statutory reserve - the Company</t>
  </si>
  <si>
    <t xml:space="preserve">   Statutory reserve - the subsidiary</t>
  </si>
  <si>
    <t>Acquisition of intangible assets</t>
  </si>
  <si>
    <t xml:space="preserve">Deficit on </t>
  </si>
  <si>
    <t>Balance as at 1 January 2019</t>
  </si>
  <si>
    <t>Balance as at 31 March 2019</t>
  </si>
  <si>
    <t>Investment in associate</t>
  </si>
  <si>
    <t>Statement of financial position (continued)</t>
  </si>
  <si>
    <t xml:space="preserve">   Write - off biological assets</t>
  </si>
  <si>
    <t xml:space="preserve">   Reversal of allowance for impairment loss on assets</t>
  </si>
  <si>
    <t>Net decrease in cash and cash equivalents</t>
  </si>
  <si>
    <t>Operating liabilities decrease</t>
  </si>
  <si>
    <t>Proceeds from sales of equipment</t>
  </si>
  <si>
    <t>other components of</t>
  </si>
  <si>
    <t>Decrease in non-controlling interests of subsidiaries</t>
  </si>
  <si>
    <t>For the three-month period ended 31 March 2020</t>
  </si>
  <si>
    <t>Balance as at 1 January 2020</t>
  </si>
  <si>
    <t>Balance as at 31 March 2020</t>
  </si>
  <si>
    <t>31 March 2020</t>
  </si>
  <si>
    <t>31 December 2019</t>
  </si>
  <si>
    <t>Income tax payable</t>
  </si>
  <si>
    <t>Other current financial assets</t>
  </si>
  <si>
    <t>Other non-current financial assets</t>
  </si>
  <si>
    <t>Right-of-use assets</t>
  </si>
  <si>
    <t>Profit from operating activities</t>
  </si>
  <si>
    <t>Earnings per share</t>
  </si>
  <si>
    <t>Other comprehensive income</t>
  </si>
  <si>
    <t>Income tax (expenses) benefit</t>
  </si>
  <si>
    <t>Cash paid for investment in associate</t>
  </si>
  <si>
    <t xml:space="preserve">  Assets increased from right-of-use assets</t>
  </si>
  <si>
    <t>Loss on changes in value of available-for-sale investments</t>
  </si>
  <si>
    <t xml:space="preserve">   Gain on change in fair value of biological assets</t>
  </si>
  <si>
    <t>Decrease in biological assets</t>
  </si>
  <si>
    <t>The accompanying notes are an integral part of the financial statements.</t>
  </si>
  <si>
    <t>Dividend income</t>
  </si>
  <si>
    <t>Net cash flows used in financing activities</t>
  </si>
  <si>
    <t xml:space="preserve">   Unrealised loss on exchenge rate</t>
  </si>
  <si>
    <t>As at 31 March 2020</t>
  </si>
  <si>
    <t>Current investments - securities held for trading</t>
  </si>
  <si>
    <t>Current portion of lease liabilities</t>
  </si>
  <si>
    <t>Derivative liabilities</t>
  </si>
  <si>
    <t>Share of loss from investment in associate</t>
  </si>
  <si>
    <t>Losses on cash flow hedges</t>
  </si>
  <si>
    <t xml:space="preserve">  profit or loss in subsequent periods - net of income tax</t>
  </si>
  <si>
    <t>Other comprehensive income not to be reclassified to</t>
  </si>
  <si>
    <t>Losses on investments in equity designated at fair value</t>
  </si>
  <si>
    <t xml:space="preserve">   through other comprehensive income</t>
  </si>
  <si>
    <t>Losses on</t>
  </si>
  <si>
    <t>cash flow hedges</t>
  </si>
  <si>
    <t>Balance as at 1 January 2020 - as restated</t>
  </si>
  <si>
    <t>Cumulative effect of change in</t>
  </si>
  <si>
    <t xml:space="preserve">   accounting policy (Note 2)</t>
  </si>
  <si>
    <t xml:space="preserve">Losses on </t>
  </si>
  <si>
    <t xml:space="preserve"> cash flow hedges</t>
  </si>
  <si>
    <t xml:space="preserve">   (Gain) loss on disposal of equipment</t>
  </si>
  <si>
    <t xml:space="preserve">   Amortisation on right-of-use assets</t>
  </si>
  <si>
    <t xml:space="preserve">   Write - off machine and equipment</t>
  </si>
  <si>
    <t xml:space="preserve">   Reduction of inventory to net realisable value</t>
  </si>
  <si>
    <t xml:space="preserve">   Unrealised gain on change in value of securities held for trading</t>
  </si>
  <si>
    <t xml:space="preserve">   Share of loss from investment in associate</t>
  </si>
  <si>
    <t xml:space="preserve">   Reversal of allowance for impairment loss on biological assets</t>
  </si>
  <si>
    <t xml:space="preserve">   Cash paid for corporate income tax</t>
  </si>
  <si>
    <t>Decrease in short-term loans from financial institutions</t>
  </si>
  <si>
    <t>Cash payment for liabilities under lease agreements</t>
  </si>
  <si>
    <t xml:space="preserve">Other long-term investments - </t>
  </si>
  <si>
    <t xml:space="preserve">   available-for-sale securities</t>
  </si>
  <si>
    <t>Long-term loans, net of current portion</t>
  </si>
  <si>
    <t>Lease liabilities,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</si>
</sst>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9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1"/>
      <name val="Angsana New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2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1" fillId="0" borderId="0" xfId="0" applyFont="1" applyFill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NumberFormat="1" applyFont="1" applyFill="1" applyAlignment="1"/>
    <xf numFmtId="166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37" fontId="2" fillId="0" borderId="0" xfId="0" applyNumberFormat="1" applyFont="1" applyAlignment="1"/>
    <xf numFmtId="37" fontId="1" fillId="0" borderId="0" xfId="0" applyNumberFormat="1" applyFont="1" applyAlignment="1"/>
    <xf numFmtId="166" fontId="1" fillId="0" borderId="0" xfId="0" applyNumberFormat="1" applyFont="1" applyFill="1" applyAlignment="1"/>
    <xf numFmtId="164" fontId="2" fillId="0" borderId="0" xfId="0" applyNumberFormat="1" applyFont="1" applyAlignment="1"/>
    <xf numFmtId="164" fontId="2" fillId="0" borderId="0" xfId="0" applyNumberFormat="1" applyFont="1" applyBorder="1" applyAlignment="1"/>
    <xf numFmtId="0" fontId="2" fillId="0" borderId="5" xfId="0" applyFont="1" applyBorder="1" applyAlignment="1"/>
    <xf numFmtId="166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0" fontId="2" fillId="0" borderId="0" xfId="0" applyFont="1" applyFill="1" applyAlignment="1"/>
    <xf numFmtId="164" fontId="2" fillId="0" borderId="4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/>
    <xf numFmtId="166" fontId="1" fillId="0" borderId="0" xfId="0" quotePrefix="1" applyNumberFormat="1" applyFont="1" applyFill="1" applyAlignment="1">
      <alignment horizontal="left"/>
    </xf>
    <xf numFmtId="166" fontId="1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/>
    </xf>
    <xf numFmtId="0" fontId="1" fillId="0" borderId="0" xfId="0" applyNumberFormat="1" applyFont="1" applyFill="1" applyAlignment="1"/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0" xfId="0" applyNumberFormat="1" applyFont="1" applyFill="1" applyBorder="1"/>
    <xf numFmtId="0" fontId="1" fillId="0" borderId="0" xfId="0" applyFont="1" applyFill="1"/>
    <xf numFmtId="166" fontId="5" fillId="0" borderId="0" xfId="0" quotePrefix="1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6" fontId="2" fillId="0" borderId="0" xfId="0" applyNumberFormat="1" applyFont="1" applyFill="1"/>
    <xf numFmtId="166" fontId="2" fillId="0" borderId="0" xfId="0" applyNumberFormat="1" applyFont="1" applyFill="1" applyBorder="1"/>
    <xf numFmtId="38" fontId="2" fillId="0" borderId="0" xfId="0" applyNumberFormat="1" applyFont="1" applyFill="1"/>
    <xf numFmtId="0" fontId="6" fillId="0" borderId="0" xfId="0" applyFont="1" applyFill="1"/>
    <xf numFmtId="164" fontId="2" fillId="0" borderId="7" xfId="0" applyNumberFormat="1" applyFont="1" applyFill="1" applyBorder="1" applyAlignment="1">
      <alignment horizontal="right"/>
    </xf>
    <xf numFmtId="164" fontId="2" fillId="0" borderId="8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15" fontId="3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37" fontId="2" fillId="0" borderId="0" xfId="0" quotePrefix="1" applyNumberFormat="1" applyFont="1" applyFill="1" applyAlignment="1">
      <alignment horizontal="centerContinuous"/>
    </xf>
    <xf numFmtId="37" fontId="1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/>
    <xf numFmtId="37" fontId="1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5" fontId="2" fillId="0" borderId="4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7" fontId="2" fillId="0" borderId="4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center"/>
    </xf>
    <xf numFmtId="37" fontId="2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/>
    <xf numFmtId="164" fontId="2" fillId="2" borderId="0" xfId="0" applyNumberFormat="1" applyFont="1" applyFill="1" applyAlignment="1">
      <alignment horizontal="right"/>
    </xf>
    <xf numFmtId="0" fontId="2" fillId="2" borderId="0" xfId="0" applyFont="1" applyFill="1" applyAlignment="1"/>
    <xf numFmtId="164" fontId="2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/>
    <xf numFmtId="37" fontId="4" fillId="2" borderId="0" xfId="0" quotePrefix="1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0" fontId="0" fillId="0" borderId="0" xfId="0" applyFill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8" fillId="0" borderId="0" xfId="0" applyFont="1" applyFill="1" applyAlignment="1"/>
    <xf numFmtId="164" fontId="2" fillId="0" borderId="6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64" fontId="2" fillId="0" borderId="1" xfId="0" applyNumberFormat="1" applyFont="1" applyFill="1" applyBorder="1" applyAlignment="1"/>
    <xf numFmtId="37" fontId="2" fillId="0" borderId="1" xfId="0" applyNumberFormat="1" applyFont="1" applyFill="1" applyBorder="1" applyAlignment="1"/>
    <xf numFmtId="166" fontId="1" fillId="0" borderId="1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view="pageBreakPreview" topLeftCell="A61" zoomScaleNormal="100" zoomScaleSheetLayoutView="100" workbookViewId="0">
      <selection activeCell="B73" sqref="B73"/>
    </sheetView>
  </sheetViews>
  <sheetFormatPr defaultRowHeight="22.7" customHeight="1" x14ac:dyDescent="0.2"/>
  <cols>
    <col min="1" max="1" width="46.85546875" customWidth="1"/>
    <col min="2" max="2" width="6.28515625" customWidth="1"/>
    <col min="3" max="3" width="1.42578125" customWidth="1"/>
    <col min="4" max="4" width="17.7109375" customWidth="1"/>
    <col min="5" max="5" width="1.7109375" customWidth="1"/>
    <col min="6" max="6" width="17.7109375" customWidth="1"/>
    <col min="7" max="7" width="1.7109375" customWidth="1"/>
    <col min="8" max="8" width="17.7109375" customWidth="1"/>
    <col min="9" max="9" width="1.7109375" customWidth="1"/>
    <col min="10" max="10" width="18.85546875" customWidth="1"/>
  </cols>
  <sheetData>
    <row r="1" spans="1:10" s="22" customFormat="1" ht="22.7" customHeight="1" x14ac:dyDescent="0.25">
      <c r="A1" s="13" t="s">
        <v>0</v>
      </c>
      <c r="B1" s="1"/>
      <c r="C1" s="1"/>
      <c r="D1" s="1"/>
      <c r="E1" s="1"/>
      <c r="F1" s="1"/>
      <c r="G1" s="1"/>
      <c r="H1" s="1"/>
      <c r="I1" s="1"/>
      <c r="J1" s="3"/>
    </row>
    <row r="2" spans="1:10" s="22" customFormat="1" ht="22.7" customHeight="1" x14ac:dyDescent="0.25">
      <c r="A2" s="13" t="s">
        <v>100</v>
      </c>
      <c r="B2" s="1"/>
      <c r="C2" s="1"/>
      <c r="D2" s="1"/>
      <c r="E2" s="1"/>
      <c r="F2" s="1"/>
      <c r="G2" s="1"/>
      <c r="H2" s="1"/>
      <c r="I2" s="2"/>
      <c r="J2" s="1"/>
    </row>
    <row r="3" spans="1:10" s="22" customFormat="1" ht="22.7" customHeight="1" x14ac:dyDescent="0.25">
      <c r="A3" s="13" t="s">
        <v>178</v>
      </c>
      <c r="B3" s="1"/>
      <c r="C3" s="1"/>
      <c r="D3" s="1"/>
      <c r="E3" s="1"/>
      <c r="F3" s="1"/>
      <c r="G3" s="1"/>
      <c r="H3" s="1"/>
      <c r="I3" s="2"/>
      <c r="J3" s="1"/>
    </row>
    <row r="4" spans="1:10" s="22" customFormat="1" ht="22.7" customHeight="1" x14ac:dyDescent="0.2">
      <c r="B4" s="1"/>
      <c r="C4" s="1"/>
      <c r="D4" s="1"/>
      <c r="E4" s="1"/>
      <c r="F4" s="1"/>
      <c r="G4" s="1"/>
      <c r="H4" s="1"/>
      <c r="I4" s="2"/>
      <c r="J4" s="3" t="s">
        <v>1</v>
      </c>
    </row>
    <row r="5" spans="1:10" s="23" customFormat="1" ht="22.7" customHeight="1" x14ac:dyDescent="0.25">
      <c r="D5" s="4"/>
      <c r="E5" s="4" t="s">
        <v>2</v>
      </c>
      <c r="F5" s="4"/>
      <c r="G5" s="24"/>
      <c r="H5" s="4"/>
      <c r="I5" s="4" t="s">
        <v>3</v>
      </c>
      <c r="J5" s="4"/>
    </row>
    <row r="6" spans="1:10" s="22" customFormat="1" ht="22.7" customHeight="1" x14ac:dyDescent="0.2">
      <c r="B6" s="5" t="s">
        <v>4</v>
      </c>
      <c r="C6" s="6"/>
      <c r="D6" s="74" t="s">
        <v>159</v>
      </c>
      <c r="E6" s="19"/>
      <c r="F6" s="74" t="s">
        <v>160</v>
      </c>
      <c r="G6" s="19"/>
      <c r="H6" s="74" t="s">
        <v>159</v>
      </c>
      <c r="I6" s="19"/>
      <c r="J6" s="74" t="s">
        <v>160</v>
      </c>
    </row>
    <row r="7" spans="1:10" s="22" customFormat="1" ht="22.7" customHeight="1" x14ac:dyDescent="0.2">
      <c r="B7" s="5"/>
      <c r="C7" s="6"/>
      <c r="D7" s="68" t="s">
        <v>126</v>
      </c>
      <c r="E7" s="19"/>
      <c r="F7" s="68" t="s">
        <v>125</v>
      </c>
      <c r="G7" s="19"/>
      <c r="H7" s="68" t="s">
        <v>126</v>
      </c>
      <c r="I7" s="19"/>
      <c r="J7" s="68" t="s">
        <v>125</v>
      </c>
    </row>
    <row r="8" spans="1:10" s="22" customFormat="1" ht="22.7" customHeight="1" x14ac:dyDescent="0.2">
      <c r="B8" s="5"/>
      <c r="C8" s="6"/>
      <c r="D8" s="68" t="s">
        <v>127</v>
      </c>
      <c r="E8" s="19"/>
      <c r="F8" s="18"/>
      <c r="G8" s="19"/>
      <c r="H8" s="68" t="s">
        <v>127</v>
      </c>
      <c r="I8" s="19"/>
      <c r="J8" s="18"/>
    </row>
    <row r="9" spans="1:10" ht="22.7" customHeight="1" x14ac:dyDescent="0.25">
      <c r="A9" s="12" t="s">
        <v>5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22.7" customHeight="1" x14ac:dyDescent="0.25">
      <c r="A10" s="12" t="s">
        <v>6</v>
      </c>
      <c r="B10" s="69"/>
      <c r="C10" s="35"/>
      <c r="D10" s="35"/>
      <c r="E10" s="35"/>
      <c r="F10" s="35"/>
      <c r="G10" s="35"/>
      <c r="H10" s="35"/>
      <c r="I10" s="35"/>
      <c r="J10" s="35"/>
    </row>
    <row r="11" spans="1:10" ht="22.7" customHeight="1" x14ac:dyDescent="0.2">
      <c r="A11" s="31" t="s">
        <v>7</v>
      </c>
      <c r="B11" s="70"/>
      <c r="C11" s="71"/>
      <c r="D11" s="10">
        <v>73752741</v>
      </c>
      <c r="E11" s="10"/>
      <c r="F11" s="10">
        <v>136118681</v>
      </c>
      <c r="G11" s="10"/>
      <c r="H11" s="10">
        <v>49728643</v>
      </c>
      <c r="I11" s="10"/>
      <c r="J11" s="10">
        <v>114512198</v>
      </c>
    </row>
    <row r="12" spans="1:10" ht="22.7" customHeight="1" x14ac:dyDescent="0.2">
      <c r="A12" s="31" t="s">
        <v>179</v>
      </c>
      <c r="B12" s="70"/>
      <c r="C12" s="71"/>
      <c r="D12" s="10">
        <v>0</v>
      </c>
      <c r="E12" s="10"/>
      <c r="F12" s="93">
        <v>275639</v>
      </c>
      <c r="G12" s="10"/>
      <c r="H12" s="10">
        <v>0</v>
      </c>
      <c r="I12" s="10"/>
      <c r="J12" s="93">
        <v>275639</v>
      </c>
    </row>
    <row r="13" spans="1:10" ht="22.7" customHeight="1" x14ac:dyDescent="0.2">
      <c r="A13" s="31" t="s">
        <v>60</v>
      </c>
      <c r="B13" s="70">
        <v>3</v>
      </c>
      <c r="C13" s="71"/>
      <c r="D13" s="10">
        <v>603237405</v>
      </c>
      <c r="E13" s="10"/>
      <c r="F13" s="10">
        <v>572163792</v>
      </c>
      <c r="G13" s="10"/>
      <c r="H13" s="10">
        <v>526002309</v>
      </c>
      <c r="I13" s="10"/>
      <c r="J13" s="10">
        <v>479632070</v>
      </c>
    </row>
    <row r="14" spans="1:10" ht="22.7" customHeight="1" x14ac:dyDescent="0.2">
      <c r="A14" s="94" t="s">
        <v>61</v>
      </c>
      <c r="B14" s="91"/>
      <c r="C14" s="92"/>
      <c r="D14" s="93">
        <v>12667734</v>
      </c>
      <c r="E14" s="93"/>
      <c r="F14" s="93">
        <v>26026919</v>
      </c>
      <c r="G14" s="93"/>
      <c r="H14" s="93">
        <v>11391279</v>
      </c>
      <c r="I14" s="93"/>
      <c r="J14" s="93">
        <v>21979713</v>
      </c>
    </row>
    <row r="15" spans="1:10" ht="22.7" customHeight="1" x14ac:dyDescent="0.2">
      <c r="A15" s="94" t="s">
        <v>108</v>
      </c>
      <c r="B15" s="91"/>
      <c r="C15" s="92"/>
      <c r="D15" s="93">
        <v>263173979</v>
      </c>
      <c r="E15" s="93"/>
      <c r="F15" s="93">
        <v>239194207</v>
      </c>
      <c r="G15" s="93"/>
      <c r="H15" s="93">
        <v>125076135</v>
      </c>
      <c r="I15" s="93"/>
      <c r="J15" s="93">
        <v>127389790</v>
      </c>
    </row>
    <row r="16" spans="1:10" ht="22.7" customHeight="1" x14ac:dyDescent="0.2">
      <c r="A16" s="94" t="s">
        <v>162</v>
      </c>
      <c r="B16" s="91"/>
      <c r="C16" s="92"/>
      <c r="D16" s="93">
        <v>276221</v>
      </c>
      <c r="E16" s="93"/>
      <c r="F16" s="93">
        <v>0</v>
      </c>
      <c r="G16" s="93"/>
      <c r="H16" s="93">
        <v>276221</v>
      </c>
      <c r="I16" s="93"/>
      <c r="J16" s="93">
        <v>0</v>
      </c>
    </row>
    <row r="17" spans="1:10" ht="22.7" customHeight="1" x14ac:dyDescent="0.2">
      <c r="A17" s="94" t="s">
        <v>9</v>
      </c>
      <c r="B17" s="91"/>
      <c r="C17" s="92"/>
      <c r="D17" s="95">
        <v>42431031</v>
      </c>
      <c r="E17" s="93"/>
      <c r="F17" s="95">
        <v>24112179</v>
      </c>
      <c r="G17" s="93"/>
      <c r="H17" s="95">
        <v>35462260</v>
      </c>
      <c r="I17" s="93"/>
      <c r="J17" s="95">
        <v>18288857</v>
      </c>
    </row>
    <row r="18" spans="1:10" ht="22.7" customHeight="1" x14ac:dyDescent="0.25">
      <c r="A18" s="96" t="s">
        <v>10</v>
      </c>
      <c r="B18" s="97"/>
      <c r="C18" s="98"/>
      <c r="D18" s="99">
        <f>SUM(D11:D17)</f>
        <v>995539111</v>
      </c>
      <c r="E18" s="100"/>
      <c r="F18" s="99">
        <f>SUM(F11:F17)</f>
        <v>997891417</v>
      </c>
      <c r="G18" s="93"/>
      <c r="H18" s="99">
        <f>SUM(H11:H17)</f>
        <v>747936847</v>
      </c>
      <c r="I18" s="93"/>
      <c r="J18" s="99">
        <f>SUM(J11:J17)</f>
        <v>762078267</v>
      </c>
    </row>
    <row r="19" spans="1:10" ht="22.7" customHeight="1" x14ac:dyDescent="0.25">
      <c r="A19" s="96" t="s">
        <v>11</v>
      </c>
      <c r="B19" s="91"/>
      <c r="C19" s="92"/>
      <c r="D19" s="93"/>
      <c r="E19" s="93"/>
      <c r="F19" s="93"/>
      <c r="G19" s="93"/>
      <c r="H19" s="93"/>
      <c r="I19" s="93"/>
      <c r="J19" s="93"/>
    </row>
    <row r="20" spans="1:10" ht="22.7" customHeight="1" x14ac:dyDescent="0.2">
      <c r="A20" s="94" t="s">
        <v>163</v>
      </c>
      <c r="B20" s="91"/>
      <c r="C20" s="92"/>
      <c r="D20" s="93">
        <v>8790000</v>
      </c>
      <c r="E20" s="93"/>
      <c r="F20" s="93">
        <v>0</v>
      </c>
      <c r="G20" s="93"/>
      <c r="H20" s="93">
        <v>8790000</v>
      </c>
      <c r="I20" s="93"/>
      <c r="J20" s="93">
        <v>0</v>
      </c>
    </row>
    <row r="21" spans="1:10" s="101" customFormat="1" ht="22.7" customHeight="1" x14ac:dyDescent="0.2">
      <c r="A21" s="31" t="s">
        <v>147</v>
      </c>
      <c r="B21" s="70">
        <v>5</v>
      </c>
      <c r="C21" s="71"/>
      <c r="D21" s="10">
        <v>118046213</v>
      </c>
      <c r="E21" s="10"/>
      <c r="F21" s="35">
        <v>104959996</v>
      </c>
      <c r="G21" s="10"/>
      <c r="H21" s="10">
        <v>118230000</v>
      </c>
      <c r="I21" s="10"/>
      <c r="J21" s="10">
        <v>104580000</v>
      </c>
    </row>
    <row r="22" spans="1:10" ht="22.7" customHeight="1" x14ac:dyDescent="0.2">
      <c r="A22" s="94" t="s">
        <v>12</v>
      </c>
      <c r="B22" s="91">
        <v>6</v>
      </c>
      <c r="C22" s="92"/>
      <c r="D22" s="93">
        <v>0</v>
      </c>
      <c r="E22" s="93"/>
      <c r="F22" s="93">
        <v>0</v>
      </c>
      <c r="G22" s="93"/>
      <c r="H22" s="93">
        <v>1614499900</v>
      </c>
      <c r="I22" s="93">
        <v>0</v>
      </c>
      <c r="J22" s="93">
        <v>1614499900</v>
      </c>
    </row>
    <row r="23" spans="1:10" ht="22.7" customHeight="1" x14ac:dyDescent="0.2">
      <c r="A23" s="94" t="s">
        <v>205</v>
      </c>
      <c r="B23" s="91"/>
      <c r="C23" s="92"/>
      <c r="D23" s="93">
        <v>0</v>
      </c>
      <c r="E23" s="93"/>
      <c r="F23" s="93">
        <v>10400000</v>
      </c>
      <c r="G23" s="93"/>
      <c r="H23" s="93">
        <v>0</v>
      </c>
      <c r="I23" s="93"/>
      <c r="J23" s="93">
        <v>10400000</v>
      </c>
    </row>
    <row r="24" spans="1:10" ht="22.7" customHeight="1" x14ac:dyDescent="0.2">
      <c r="A24" s="94" t="s">
        <v>206</v>
      </c>
      <c r="B24" s="91"/>
      <c r="C24" s="92"/>
      <c r="D24" s="93"/>
      <c r="E24" s="93"/>
      <c r="F24" s="93"/>
      <c r="G24" s="93"/>
      <c r="H24" s="93"/>
      <c r="I24" s="93"/>
      <c r="J24" s="93"/>
    </row>
    <row r="25" spans="1:10" ht="22.7" customHeight="1" x14ac:dyDescent="0.2">
      <c r="A25" s="94" t="s">
        <v>62</v>
      </c>
      <c r="B25" s="91">
        <v>7</v>
      </c>
      <c r="C25" s="92"/>
      <c r="D25" s="93">
        <v>5562517486</v>
      </c>
      <c r="E25" s="93"/>
      <c r="F25" s="93">
        <v>5574653994</v>
      </c>
      <c r="G25" s="93"/>
      <c r="H25" s="93">
        <v>3893504248</v>
      </c>
      <c r="I25" s="93"/>
      <c r="J25" s="93">
        <v>3899704732</v>
      </c>
    </row>
    <row r="26" spans="1:10" ht="22.7" customHeight="1" x14ac:dyDescent="0.2">
      <c r="A26" s="94" t="s">
        <v>164</v>
      </c>
      <c r="B26" s="91">
        <v>8</v>
      </c>
      <c r="C26" s="92"/>
      <c r="D26" s="93">
        <v>171609152</v>
      </c>
      <c r="E26" s="93"/>
      <c r="F26" s="93">
        <v>0</v>
      </c>
      <c r="G26" s="93"/>
      <c r="H26" s="93">
        <v>168961118</v>
      </c>
      <c r="I26" s="93"/>
      <c r="J26" s="93">
        <v>0</v>
      </c>
    </row>
    <row r="27" spans="1:10" ht="22.7" customHeight="1" x14ac:dyDescent="0.2">
      <c r="A27" s="31" t="s">
        <v>114</v>
      </c>
      <c r="B27" s="70"/>
      <c r="C27" s="71"/>
      <c r="D27" s="93">
        <v>22481727</v>
      </c>
      <c r="E27" s="10"/>
      <c r="F27" s="10">
        <v>24791829</v>
      </c>
      <c r="G27" s="7"/>
      <c r="H27" s="10">
        <v>0</v>
      </c>
      <c r="I27" s="10"/>
      <c r="J27" s="10">
        <v>0</v>
      </c>
    </row>
    <row r="28" spans="1:10" ht="22.7" customHeight="1" x14ac:dyDescent="0.2">
      <c r="A28" s="31" t="s">
        <v>63</v>
      </c>
      <c r="B28" s="70"/>
      <c r="C28" s="71"/>
      <c r="D28" s="10">
        <v>36017285</v>
      </c>
      <c r="E28" s="10"/>
      <c r="F28" s="10">
        <v>24457109</v>
      </c>
      <c r="G28" s="7"/>
      <c r="H28" s="10">
        <v>36017285</v>
      </c>
      <c r="I28" s="10"/>
      <c r="J28" s="10">
        <v>24457109</v>
      </c>
    </row>
    <row r="29" spans="1:10" ht="22.7" customHeight="1" x14ac:dyDescent="0.2">
      <c r="A29" s="31" t="s">
        <v>106</v>
      </c>
      <c r="B29" s="70"/>
      <c r="C29" s="71"/>
      <c r="D29" s="10">
        <v>7571112</v>
      </c>
      <c r="E29" s="10"/>
      <c r="F29" s="10">
        <v>7846674</v>
      </c>
      <c r="G29" s="7"/>
      <c r="H29" s="10">
        <v>5559027</v>
      </c>
      <c r="I29" s="10"/>
      <c r="J29" s="10">
        <v>5723293</v>
      </c>
    </row>
    <row r="30" spans="1:10" ht="22.7" customHeight="1" x14ac:dyDescent="0.2">
      <c r="A30" s="31" t="s">
        <v>13</v>
      </c>
      <c r="B30" s="70"/>
      <c r="C30" s="71"/>
      <c r="D30" s="8">
        <v>248000</v>
      </c>
      <c r="E30" s="10"/>
      <c r="F30" s="8">
        <v>232500</v>
      </c>
      <c r="G30" s="10"/>
      <c r="H30" s="8">
        <v>244000</v>
      </c>
      <c r="I30" s="10"/>
      <c r="J30" s="8">
        <v>231000</v>
      </c>
    </row>
    <row r="31" spans="1:10" ht="22.7" customHeight="1" x14ac:dyDescent="0.25">
      <c r="A31" s="12" t="s">
        <v>14</v>
      </c>
      <c r="B31" s="70"/>
      <c r="C31" s="71"/>
      <c r="D31" s="10">
        <f>SUM(D20:D30)</f>
        <v>5927280975</v>
      </c>
      <c r="E31" s="10"/>
      <c r="F31" s="10">
        <f>SUM(F20:F30)</f>
        <v>5747342102</v>
      </c>
      <c r="G31" s="10"/>
      <c r="H31" s="10">
        <f>SUM(H20:H30)</f>
        <v>5845805578</v>
      </c>
      <c r="I31" s="10"/>
      <c r="J31" s="10">
        <f>SUM(J20:J30)</f>
        <v>5659596034</v>
      </c>
    </row>
    <row r="32" spans="1:10" ht="22.7" customHeight="1" thickBot="1" x14ac:dyDescent="0.3">
      <c r="A32" s="12" t="s">
        <v>15</v>
      </c>
      <c r="B32" s="70"/>
      <c r="C32" s="71"/>
      <c r="D32" s="48">
        <f>SUM(D31,D18)</f>
        <v>6922820086</v>
      </c>
      <c r="E32" s="7">
        <f>SUM(E31,E18)</f>
        <v>0</v>
      </c>
      <c r="F32" s="48">
        <f>SUM(F18,F31)</f>
        <v>6745233519</v>
      </c>
      <c r="G32" s="10"/>
      <c r="H32" s="48">
        <f>SUM(H31,H18)</f>
        <v>6593742425</v>
      </c>
      <c r="I32" s="7"/>
      <c r="J32" s="48">
        <f>SUM(J31,J18)</f>
        <v>6421674301</v>
      </c>
    </row>
    <row r="33" spans="1:10" ht="22.7" customHeight="1" thickTop="1" x14ac:dyDescent="0.2">
      <c r="A33" s="35"/>
      <c r="B33" s="70"/>
      <c r="C33" s="71"/>
      <c r="D33" s="41"/>
      <c r="E33" s="41"/>
      <c r="F33" s="41"/>
      <c r="G33" s="41"/>
      <c r="H33" s="41"/>
      <c r="I33" s="41"/>
      <c r="J33" s="41"/>
    </row>
    <row r="34" spans="1:10" ht="22.7" customHeight="1" x14ac:dyDescent="0.2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  <row r="35" spans="1:10" s="22" customFormat="1" ht="22.7" customHeight="1" x14ac:dyDescent="0.25">
      <c r="A35" s="13" t="s">
        <v>0</v>
      </c>
      <c r="B35" s="1"/>
      <c r="C35" s="1"/>
      <c r="D35" s="1"/>
      <c r="E35" s="1"/>
      <c r="F35" s="1"/>
      <c r="G35" s="1"/>
      <c r="H35" s="1"/>
      <c r="I35" s="1"/>
      <c r="J35" s="3"/>
    </row>
    <row r="36" spans="1:10" s="22" customFormat="1" ht="22.7" customHeight="1" x14ac:dyDescent="0.25">
      <c r="A36" s="13" t="s">
        <v>148</v>
      </c>
      <c r="B36" s="1"/>
      <c r="C36" s="1"/>
      <c r="D36" s="1"/>
      <c r="E36" s="1"/>
      <c r="F36" s="1"/>
      <c r="G36" s="1"/>
      <c r="H36" s="1"/>
      <c r="I36" s="2"/>
      <c r="J36" s="1"/>
    </row>
    <row r="37" spans="1:10" s="22" customFormat="1" ht="22.7" customHeight="1" x14ac:dyDescent="0.25">
      <c r="A37" s="13" t="s">
        <v>178</v>
      </c>
      <c r="B37" s="1"/>
      <c r="C37" s="1"/>
      <c r="D37" s="1"/>
      <c r="E37" s="1"/>
      <c r="F37" s="1"/>
      <c r="G37" s="1"/>
      <c r="H37" s="1"/>
      <c r="I37" s="2"/>
      <c r="J37" s="1"/>
    </row>
    <row r="38" spans="1:10" s="22" customFormat="1" ht="22.7" customHeight="1" x14ac:dyDescent="0.2">
      <c r="B38" s="1"/>
      <c r="C38" s="1"/>
      <c r="D38" s="1"/>
      <c r="E38" s="1"/>
      <c r="F38" s="1"/>
      <c r="G38" s="1"/>
      <c r="H38" s="1"/>
      <c r="I38" s="2"/>
      <c r="J38" s="3" t="s">
        <v>1</v>
      </c>
    </row>
    <row r="39" spans="1:10" s="23" customFormat="1" ht="22.7" customHeight="1" x14ac:dyDescent="0.25">
      <c r="D39" s="4"/>
      <c r="E39" s="4" t="s">
        <v>2</v>
      </c>
      <c r="F39" s="4"/>
      <c r="G39" s="24"/>
      <c r="H39" s="4"/>
      <c r="I39" s="4" t="s">
        <v>3</v>
      </c>
      <c r="J39" s="4"/>
    </row>
    <row r="40" spans="1:10" s="22" customFormat="1" ht="22.7" customHeight="1" x14ac:dyDescent="0.2">
      <c r="B40" s="5" t="s">
        <v>4</v>
      </c>
      <c r="C40" s="6"/>
      <c r="D40" s="74" t="s">
        <v>159</v>
      </c>
      <c r="E40" s="19"/>
      <c r="F40" s="74" t="s">
        <v>160</v>
      </c>
      <c r="G40" s="19"/>
      <c r="H40" s="74" t="s">
        <v>159</v>
      </c>
      <c r="I40" s="19"/>
      <c r="J40" s="74" t="s">
        <v>160</v>
      </c>
    </row>
    <row r="41" spans="1:10" s="22" customFormat="1" ht="22.7" customHeight="1" x14ac:dyDescent="0.2">
      <c r="B41" s="5"/>
      <c r="C41" s="6"/>
      <c r="D41" s="68" t="s">
        <v>126</v>
      </c>
      <c r="E41" s="19"/>
      <c r="F41" s="68" t="s">
        <v>125</v>
      </c>
      <c r="G41" s="19"/>
      <c r="H41" s="68" t="s">
        <v>126</v>
      </c>
      <c r="I41" s="19"/>
      <c r="J41" s="68" t="s">
        <v>125</v>
      </c>
    </row>
    <row r="42" spans="1:10" s="22" customFormat="1" ht="22.7" customHeight="1" x14ac:dyDescent="0.2">
      <c r="B42" s="5"/>
      <c r="C42" s="6"/>
      <c r="D42" s="68" t="s">
        <v>127</v>
      </c>
      <c r="E42" s="19"/>
      <c r="F42" s="18"/>
      <c r="G42" s="19"/>
      <c r="H42" s="68" t="s">
        <v>127</v>
      </c>
      <c r="I42" s="19"/>
      <c r="J42" s="18"/>
    </row>
    <row r="43" spans="1:10" ht="22.7" customHeight="1" x14ac:dyDescent="0.25">
      <c r="A43" s="12" t="s">
        <v>16</v>
      </c>
      <c r="B43" s="35"/>
      <c r="C43" s="35"/>
      <c r="D43" s="35"/>
      <c r="E43" s="35"/>
      <c r="F43" s="35"/>
      <c r="G43" s="35"/>
      <c r="H43" s="35"/>
      <c r="I43" s="35"/>
      <c r="J43" s="35"/>
    </row>
    <row r="44" spans="1:10" ht="22.7" customHeight="1" x14ac:dyDescent="0.25">
      <c r="A44" s="12" t="s">
        <v>17</v>
      </c>
      <c r="B44" s="35"/>
      <c r="C44" s="35"/>
      <c r="D44" s="35"/>
      <c r="E44" s="35"/>
      <c r="F44" s="35"/>
      <c r="G44" s="35"/>
      <c r="H44" s="35"/>
      <c r="I44" s="35"/>
      <c r="J44" s="35"/>
    </row>
    <row r="45" spans="1:10" ht="22.7" customHeight="1" x14ac:dyDescent="0.2">
      <c r="A45" s="31" t="s">
        <v>132</v>
      </c>
      <c r="B45" s="70">
        <v>9</v>
      </c>
      <c r="C45" s="35"/>
      <c r="D45" s="10">
        <v>1001000000</v>
      </c>
      <c r="E45" s="35"/>
      <c r="F45" s="10">
        <v>1106000000</v>
      </c>
      <c r="G45" s="35"/>
      <c r="H45" s="10">
        <v>734000000</v>
      </c>
      <c r="I45" s="35"/>
      <c r="J45" s="10">
        <v>841000000</v>
      </c>
    </row>
    <row r="46" spans="1:10" ht="22.7" customHeight="1" x14ac:dyDescent="0.2">
      <c r="A46" s="31" t="s">
        <v>64</v>
      </c>
      <c r="B46" s="70"/>
      <c r="C46" s="71"/>
      <c r="D46" s="10">
        <v>382266568</v>
      </c>
      <c r="E46" s="7"/>
      <c r="F46" s="10">
        <v>283197076</v>
      </c>
      <c r="G46" s="10"/>
      <c r="H46" s="10">
        <v>355793106</v>
      </c>
      <c r="I46" s="10"/>
      <c r="J46" s="10">
        <v>266429042</v>
      </c>
    </row>
    <row r="47" spans="1:10" ht="22.7" customHeight="1" x14ac:dyDescent="0.2">
      <c r="A47" s="31" t="s">
        <v>18</v>
      </c>
      <c r="B47" s="70">
        <v>10</v>
      </c>
      <c r="C47" s="71"/>
      <c r="D47" s="10">
        <v>559401358</v>
      </c>
      <c r="E47" s="7"/>
      <c r="F47" s="10">
        <v>566688000</v>
      </c>
      <c r="G47" s="10"/>
      <c r="H47" s="10">
        <v>507613358</v>
      </c>
      <c r="I47" s="10"/>
      <c r="J47" s="10">
        <v>514900000</v>
      </c>
    </row>
    <row r="48" spans="1:10" ht="22.7" customHeight="1" x14ac:dyDescent="0.2">
      <c r="A48" s="31" t="s">
        <v>180</v>
      </c>
      <c r="B48" s="70">
        <v>11</v>
      </c>
      <c r="C48" s="71"/>
      <c r="D48" s="10">
        <v>30486984</v>
      </c>
      <c r="E48" s="7"/>
      <c r="F48" s="10">
        <v>491999</v>
      </c>
      <c r="G48" s="10"/>
      <c r="H48" s="10">
        <v>28473580</v>
      </c>
      <c r="I48" s="10"/>
      <c r="J48" s="10">
        <v>491999</v>
      </c>
    </row>
    <row r="49" spans="1:10" ht="22.7" customHeight="1" x14ac:dyDescent="0.2">
      <c r="A49" s="94" t="s">
        <v>161</v>
      </c>
      <c r="B49" s="91"/>
      <c r="C49" s="92"/>
      <c r="D49" s="90">
        <v>466500</v>
      </c>
      <c r="E49" s="100"/>
      <c r="F49" s="90">
        <v>466500</v>
      </c>
      <c r="G49" s="93"/>
      <c r="H49" s="93">
        <v>466500</v>
      </c>
      <c r="I49" s="93"/>
      <c r="J49" s="90">
        <v>466500</v>
      </c>
    </row>
    <row r="50" spans="1:10" ht="22.7" customHeight="1" x14ac:dyDescent="0.2">
      <c r="A50" s="94" t="s">
        <v>19</v>
      </c>
      <c r="B50" s="92"/>
      <c r="C50" s="92"/>
      <c r="D50" s="93">
        <v>29955253</v>
      </c>
      <c r="E50" s="100"/>
      <c r="F50" s="93">
        <v>33998733</v>
      </c>
      <c r="G50" s="93"/>
      <c r="H50" s="93">
        <v>21325470</v>
      </c>
      <c r="I50" s="93"/>
      <c r="J50" s="93">
        <v>21858886</v>
      </c>
    </row>
    <row r="51" spans="1:10" ht="22.7" customHeight="1" x14ac:dyDescent="0.25">
      <c r="A51" s="12" t="s">
        <v>20</v>
      </c>
      <c r="B51" s="70"/>
      <c r="C51" s="71"/>
      <c r="D51" s="11">
        <f>SUM(D45:D50)</f>
        <v>2003576663</v>
      </c>
      <c r="E51" s="7"/>
      <c r="F51" s="11">
        <f>SUM(F45:F50)</f>
        <v>1990842308</v>
      </c>
      <c r="G51" s="7"/>
      <c r="H51" s="11">
        <f>SUM(H45:H50)</f>
        <v>1647672014</v>
      </c>
      <c r="I51" s="7"/>
      <c r="J51" s="11">
        <f>SUM(J45:J50)</f>
        <v>1645146427</v>
      </c>
    </row>
    <row r="52" spans="1:10" ht="22.7" customHeight="1" x14ac:dyDescent="0.25">
      <c r="A52" s="12" t="s">
        <v>21</v>
      </c>
      <c r="B52" s="70"/>
      <c r="C52" s="71"/>
      <c r="D52" s="10"/>
      <c r="E52" s="7"/>
      <c r="F52" s="10"/>
      <c r="G52" s="10"/>
      <c r="H52" s="10"/>
      <c r="I52" s="10"/>
      <c r="J52" s="10"/>
    </row>
    <row r="53" spans="1:10" ht="22.7" customHeight="1" x14ac:dyDescent="0.2">
      <c r="A53" s="31" t="s">
        <v>115</v>
      </c>
      <c r="B53" s="70">
        <v>4</v>
      </c>
      <c r="C53" s="71"/>
      <c r="D53" s="10">
        <v>320000000</v>
      </c>
      <c r="E53" s="7"/>
      <c r="F53" s="10">
        <v>320000000</v>
      </c>
      <c r="G53" s="10"/>
      <c r="H53" s="10">
        <v>320000000</v>
      </c>
      <c r="I53" s="10"/>
      <c r="J53" s="10">
        <v>320000000</v>
      </c>
    </row>
    <row r="54" spans="1:10" ht="22.7" customHeight="1" x14ac:dyDescent="0.2">
      <c r="A54" s="31" t="s">
        <v>207</v>
      </c>
      <c r="B54" s="70">
        <v>10</v>
      </c>
      <c r="C54" s="71"/>
      <c r="D54" s="35">
        <v>1672887358</v>
      </c>
      <c r="E54" s="7"/>
      <c r="F54" s="35">
        <v>1680174000</v>
      </c>
      <c r="G54" s="10"/>
      <c r="H54" s="10">
        <v>1543413358</v>
      </c>
      <c r="I54" s="10"/>
      <c r="J54" s="10">
        <v>1550700000</v>
      </c>
    </row>
    <row r="55" spans="1:10" ht="22.7" customHeight="1" x14ac:dyDescent="0.2">
      <c r="A55" s="31" t="s">
        <v>208</v>
      </c>
      <c r="B55" s="70">
        <v>11</v>
      </c>
      <c r="C55" s="71"/>
      <c r="D55" s="10">
        <v>135784993</v>
      </c>
      <c r="E55" s="7"/>
      <c r="F55" s="10">
        <v>1854584</v>
      </c>
      <c r="G55" s="10"/>
      <c r="H55" s="10">
        <v>135100343</v>
      </c>
      <c r="I55" s="10"/>
      <c r="J55" s="10">
        <v>1854584</v>
      </c>
    </row>
    <row r="56" spans="1:10" s="101" customFormat="1" ht="22.7" customHeight="1" x14ac:dyDescent="0.2">
      <c r="A56" s="31" t="s">
        <v>181</v>
      </c>
      <c r="B56" s="70">
        <v>10</v>
      </c>
      <c r="C56" s="71"/>
      <c r="D56" s="10">
        <v>74954839</v>
      </c>
      <c r="E56" s="7"/>
      <c r="F56" s="10">
        <v>0</v>
      </c>
      <c r="G56" s="10"/>
      <c r="H56" s="10">
        <v>74954839</v>
      </c>
      <c r="I56" s="10"/>
      <c r="J56" s="10">
        <v>0</v>
      </c>
    </row>
    <row r="57" spans="1:10" ht="22.7" customHeight="1" x14ac:dyDescent="0.2">
      <c r="A57" s="31" t="s">
        <v>65</v>
      </c>
      <c r="B57" s="70"/>
      <c r="C57" s="71"/>
      <c r="D57" s="10">
        <v>30669168</v>
      </c>
      <c r="E57" s="7"/>
      <c r="F57" s="10">
        <v>29749018</v>
      </c>
      <c r="G57" s="10"/>
      <c r="H57" s="10">
        <v>22590319</v>
      </c>
      <c r="I57" s="10"/>
      <c r="J57" s="10">
        <v>21958529</v>
      </c>
    </row>
    <row r="58" spans="1:10" ht="22.7" customHeight="1" x14ac:dyDescent="0.25">
      <c r="A58" s="12" t="s">
        <v>22</v>
      </c>
      <c r="B58" s="70"/>
      <c r="C58" s="71"/>
      <c r="D58" s="11">
        <f>SUM(D53:D57)</f>
        <v>2234296358</v>
      </c>
      <c r="E58" s="7"/>
      <c r="F58" s="11">
        <f>SUM(F53:F57)</f>
        <v>2031777602</v>
      </c>
      <c r="G58" s="7"/>
      <c r="H58" s="11">
        <f>SUM(H53:H57)</f>
        <v>2096058859</v>
      </c>
      <c r="I58" s="7"/>
      <c r="J58" s="11">
        <f>SUM(J53:J57)</f>
        <v>1894513113</v>
      </c>
    </row>
    <row r="59" spans="1:10" ht="22.7" customHeight="1" x14ac:dyDescent="0.25">
      <c r="A59" s="12" t="s">
        <v>23</v>
      </c>
      <c r="B59" s="70"/>
      <c r="C59" s="71"/>
      <c r="D59" s="11">
        <f>SUM(D58,D51)</f>
        <v>4237873021</v>
      </c>
      <c r="E59" s="7"/>
      <c r="F59" s="11">
        <f>SUM(F51,F58)</f>
        <v>4022619910</v>
      </c>
      <c r="G59" s="7"/>
      <c r="H59" s="11">
        <f>SUM(H58,H51)</f>
        <v>3743730873</v>
      </c>
      <c r="I59" s="7"/>
      <c r="J59" s="11">
        <f>SUM(J58,J51)</f>
        <v>3539659540</v>
      </c>
    </row>
    <row r="60" spans="1:10" ht="22.7" customHeight="1" x14ac:dyDescent="0.25">
      <c r="A60" s="12" t="s">
        <v>24</v>
      </c>
      <c r="B60" s="70"/>
      <c r="C60" s="71"/>
      <c r="D60" s="10"/>
      <c r="E60" s="7"/>
      <c r="F60" s="10"/>
      <c r="G60" s="10"/>
      <c r="H60" s="10"/>
      <c r="I60" s="10"/>
      <c r="J60" s="10"/>
    </row>
    <row r="61" spans="1:10" ht="22.7" customHeight="1" x14ac:dyDescent="0.2">
      <c r="A61" s="31" t="s">
        <v>25</v>
      </c>
      <c r="B61" s="70"/>
      <c r="C61" s="71"/>
      <c r="D61" s="10"/>
      <c r="E61" s="7"/>
      <c r="F61" s="10"/>
      <c r="G61" s="10"/>
      <c r="H61" s="10"/>
      <c r="I61" s="10"/>
      <c r="J61" s="10"/>
    </row>
    <row r="62" spans="1:10" ht="22.7" customHeight="1" x14ac:dyDescent="0.2">
      <c r="A62" s="31" t="s">
        <v>26</v>
      </c>
      <c r="B62" s="70"/>
      <c r="C62" s="71"/>
      <c r="D62" s="10"/>
      <c r="E62" s="7"/>
      <c r="F62" s="10"/>
      <c r="G62" s="10"/>
      <c r="H62" s="10"/>
      <c r="I62" s="10"/>
      <c r="J62" s="10"/>
    </row>
    <row r="63" spans="1:10" ht="22.7" customHeight="1" x14ac:dyDescent="0.2">
      <c r="A63" s="31" t="s">
        <v>27</v>
      </c>
      <c r="B63" s="70"/>
      <c r="C63" s="71"/>
      <c r="D63" s="10">
        <f>SUM('CE1'!B36)</f>
        <v>955000000</v>
      </c>
      <c r="E63" s="7"/>
      <c r="F63" s="10">
        <f>SUM('CE1'!B25)</f>
        <v>955000000</v>
      </c>
      <c r="G63" s="10"/>
      <c r="H63" s="10">
        <f>SUM('CE2'!B27)</f>
        <v>955000000</v>
      </c>
      <c r="I63" s="10"/>
      <c r="J63" s="10">
        <f>SUM('CE2'!B20)</f>
        <v>955000000</v>
      </c>
    </row>
    <row r="64" spans="1:10" ht="22.7" customHeight="1" x14ac:dyDescent="0.2">
      <c r="A64" s="31" t="s">
        <v>28</v>
      </c>
      <c r="B64" s="70"/>
      <c r="C64" s="71"/>
      <c r="D64" s="10">
        <f>SUM('CE1'!D36)</f>
        <v>285447000</v>
      </c>
      <c r="E64" s="7"/>
      <c r="F64" s="10">
        <f>SUM('CE1'!D25)</f>
        <v>285447000</v>
      </c>
      <c r="G64" s="10"/>
      <c r="H64" s="10">
        <f>SUM('CE2'!D27)</f>
        <v>285447000</v>
      </c>
      <c r="I64" s="10"/>
      <c r="J64" s="10">
        <f>SUM('CE2'!D20)</f>
        <v>285447000</v>
      </c>
    </row>
    <row r="65" spans="1:10" ht="22.7" customHeight="1" x14ac:dyDescent="0.2">
      <c r="A65" s="31" t="s">
        <v>29</v>
      </c>
      <c r="B65" s="70"/>
      <c r="C65" s="71"/>
      <c r="D65" s="10"/>
      <c r="E65" s="7"/>
      <c r="F65" s="10"/>
      <c r="G65" s="10"/>
      <c r="H65" s="10"/>
      <c r="I65" s="10"/>
      <c r="J65" s="10"/>
    </row>
    <row r="66" spans="1:10" ht="22.7" customHeight="1" x14ac:dyDescent="0.2">
      <c r="A66" s="31" t="s">
        <v>57</v>
      </c>
      <c r="B66" s="70"/>
      <c r="C66" s="71"/>
      <c r="D66" s="10"/>
      <c r="E66" s="7"/>
      <c r="F66" s="10"/>
      <c r="G66" s="10"/>
      <c r="H66" s="10"/>
      <c r="I66" s="10"/>
      <c r="J66" s="10"/>
    </row>
    <row r="67" spans="1:10" ht="22.7" customHeight="1" x14ac:dyDescent="0.2">
      <c r="A67" s="31" t="s">
        <v>141</v>
      </c>
      <c r="B67" s="70"/>
      <c r="C67" s="71"/>
      <c r="D67" s="10">
        <f>SUM('CE1'!H36)</f>
        <v>95500000</v>
      </c>
      <c r="E67" s="7"/>
      <c r="F67" s="10">
        <f>SUM('CE1'!H25)</f>
        <v>95500000</v>
      </c>
      <c r="G67" s="10"/>
      <c r="H67" s="10">
        <f>SUM('CE2'!F27)</f>
        <v>95500000</v>
      </c>
      <c r="I67" s="10"/>
      <c r="J67" s="10">
        <f>SUM('CE2'!F20)</f>
        <v>95500000</v>
      </c>
    </row>
    <row r="68" spans="1:10" ht="22.7" customHeight="1" x14ac:dyDescent="0.2">
      <c r="A68" s="94" t="s">
        <v>142</v>
      </c>
      <c r="B68" s="91"/>
      <c r="C68" s="92"/>
      <c r="D68" s="93">
        <f>SUM('CE1'!J36)</f>
        <v>7190000</v>
      </c>
      <c r="E68" s="100"/>
      <c r="F68" s="93">
        <f>SUM('CE1'!J25)</f>
        <v>5060000</v>
      </c>
      <c r="G68" s="93"/>
      <c r="H68" s="93">
        <v>0</v>
      </c>
      <c r="I68" s="93"/>
      <c r="J68" s="93">
        <v>0</v>
      </c>
    </row>
    <row r="69" spans="1:10" ht="22.7" customHeight="1" x14ac:dyDescent="0.2">
      <c r="A69" s="94" t="s">
        <v>30</v>
      </c>
      <c r="B69" s="91"/>
      <c r="C69" s="92"/>
      <c r="D69" s="100">
        <f>SUM('CE1'!L36)</f>
        <v>1318504362</v>
      </c>
      <c r="E69" s="100"/>
      <c r="F69" s="100">
        <f>SUM('CE1'!L25)</f>
        <v>1309784057</v>
      </c>
      <c r="G69" s="100"/>
      <c r="H69" s="100">
        <f>SUM('CE2'!H27)</f>
        <v>1560388619</v>
      </c>
      <c r="I69" s="100"/>
      <c r="J69" s="93">
        <f>SUM('CE2'!H20)</f>
        <v>1546467761</v>
      </c>
    </row>
    <row r="70" spans="1:10" ht="22.7" customHeight="1" x14ac:dyDescent="0.2">
      <c r="A70" s="94" t="s">
        <v>116</v>
      </c>
      <c r="B70" s="91"/>
      <c r="C70" s="92"/>
      <c r="D70" s="95">
        <f>SUM('CE1'!R36)</f>
        <v>-46324067</v>
      </c>
      <c r="E70" s="100"/>
      <c r="F70" s="95">
        <f>SUM('CE1'!N25)</f>
        <v>-400000</v>
      </c>
      <c r="G70" s="100"/>
      <c r="H70" s="95">
        <f>SUM('CE2'!N27)</f>
        <v>-46324067</v>
      </c>
      <c r="I70" s="100"/>
      <c r="J70" s="95">
        <f>SUM('CE2'!J20)</f>
        <v>-400000</v>
      </c>
    </row>
    <row r="71" spans="1:10" ht="22.7" customHeight="1" x14ac:dyDescent="0.2">
      <c r="A71" s="94" t="s">
        <v>66</v>
      </c>
      <c r="B71" s="91"/>
      <c r="C71" s="92"/>
      <c r="D71" s="100">
        <f>SUM(D63:D70)</f>
        <v>2615317295</v>
      </c>
      <c r="E71" s="90"/>
      <c r="F71" s="100">
        <f>SUM(F63:F70)</f>
        <v>2650391057</v>
      </c>
      <c r="G71" s="100"/>
      <c r="H71" s="100">
        <f>SUM(H63:H70)</f>
        <v>2850011552</v>
      </c>
      <c r="I71" s="100"/>
      <c r="J71" s="100">
        <f>SUM(J63:J70)</f>
        <v>2882014761</v>
      </c>
    </row>
    <row r="72" spans="1:10" ht="22.7" customHeight="1" x14ac:dyDescent="0.2">
      <c r="A72" s="94" t="s">
        <v>67</v>
      </c>
      <c r="B72" s="91"/>
      <c r="C72" s="92"/>
      <c r="D72" s="100">
        <f>SUM('CE1'!V36)</f>
        <v>69629770</v>
      </c>
      <c r="E72" s="100"/>
      <c r="F72" s="100">
        <f>SUM('CE1'!V25)</f>
        <v>72222552</v>
      </c>
      <c r="G72" s="100"/>
      <c r="H72" s="100">
        <v>0</v>
      </c>
      <c r="I72" s="100"/>
      <c r="J72" s="100">
        <v>0</v>
      </c>
    </row>
    <row r="73" spans="1:10" ht="22.7" customHeight="1" x14ac:dyDescent="0.25">
      <c r="A73" s="96" t="s">
        <v>31</v>
      </c>
      <c r="B73" s="91"/>
      <c r="C73" s="92"/>
      <c r="D73" s="99">
        <f>SUM(D71:D72)</f>
        <v>2684947065</v>
      </c>
      <c r="E73" s="100"/>
      <c r="F73" s="99">
        <f>SUM(F71:F72)</f>
        <v>2722613609</v>
      </c>
      <c r="G73" s="100"/>
      <c r="H73" s="99">
        <f>SUM(H71:H72)</f>
        <v>2850011552</v>
      </c>
      <c r="I73" s="100"/>
      <c r="J73" s="99">
        <f>SUM(J71:J72)</f>
        <v>2882014761</v>
      </c>
    </row>
    <row r="74" spans="1:10" ht="22.7" customHeight="1" thickBot="1" x14ac:dyDescent="0.3">
      <c r="A74" s="12" t="s">
        <v>32</v>
      </c>
      <c r="B74" s="70"/>
      <c r="C74" s="71"/>
      <c r="D74" s="32">
        <f>SUM(D73,D59)</f>
        <v>6922820086</v>
      </c>
      <c r="E74" s="7"/>
      <c r="F74" s="32">
        <f>SUM(F59,F73)</f>
        <v>6745233519</v>
      </c>
      <c r="G74" s="10"/>
      <c r="H74" s="32">
        <f>SUM(H73,H59)</f>
        <v>6593742425</v>
      </c>
      <c r="I74" s="10"/>
      <c r="J74" s="32">
        <f>SUM(J59,J73)</f>
        <v>6421674301</v>
      </c>
    </row>
    <row r="75" spans="1:10" ht="22.7" customHeight="1" thickTop="1" x14ac:dyDescent="0.2">
      <c r="A75" s="31"/>
      <c r="B75" s="35"/>
      <c r="C75" s="35"/>
      <c r="D75" s="30">
        <f>SUM(D74-D32)</f>
        <v>0</v>
      </c>
      <c r="E75" s="73"/>
      <c r="F75" s="30">
        <f>SUM(F74-F32)</f>
        <v>0</v>
      </c>
      <c r="G75" s="30"/>
      <c r="H75" s="30">
        <f>SUM(H74-H32)</f>
        <v>0</v>
      </c>
      <c r="I75" s="30"/>
      <c r="J75" s="30">
        <f>SUM(J74-J32)</f>
        <v>0</v>
      </c>
    </row>
    <row r="76" spans="1:10" s="22" customFormat="1" ht="22.7" customHeight="1" x14ac:dyDescent="0.2">
      <c r="A76" s="35" t="s">
        <v>174</v>
      </c>
      <c r="D76" s="25"/>
      <c r="E76" s="26"/>
      <c r="F76" s="25"/>
      <c r="G76" s="25"/>
      <c r="H76" s="25"/>
      <c r="I76" s="25"/>
      <c r="J76" s="25"/>
    </row>
    <row r="77" spans="1:10" s="22" customFormat="1" ht="22.7" customHeight="1" x14ac:dyDescent="0.2">
      <c r="D77" s="25"/>
      <c r="E77" s="26"/>
      <c r="F77" s="25"/>
      <c r="G77" s="25"/>
      <c r="H77" s="25"/>
      <c r="I77" s="25"/>
      <c r="J77" s="25"/>
    </row>
    <row r="78" spans="1:10" s="22" customFormat="1" ht="22.7" customHeight="1" x14ac:dyDescent="0.2">
      <c r="A78" s="27"/>
      <c r="D78" s="25"/>
      <c r="E78" s="26"/>
      <c r="F78" s="25"/>
      <c r="G78" s="25"/>
      <c r="H78" s="25"/>
      <c r="I78" s="25"/>
      <c r="J78" s="25"/>
    </row>
    <row r="79" spans="1:10" s="22" customFormat="1" ht="22.7" customHeight="1" x14ac:dyDescent="0.2">
      <c r="A79" s="14"/>
      <c r="D79" s="25"/>
      <c r="E79" s="26"/>
      <c r="F79" s="25"/>
      <c r="G79" s="25"/>
      <c r="H79" s="25"/>
      <c r="I79" s="25"/>
      <c r="J79" s="25"/>
    </row>
    <row r="80" spans="1:10" s="22" customFormat="1" ht="22.7" customHeight="1" x14ac:dyDescent="0.2">
      <c r="A80" s="14"/>
      <c r="B80" s="22" t="s">
        <v>90</v>
      </c>
      <c r="D80" s="25"/>
      <c r="E80" s="26"/>
      <c r="F80" s="25"/>
      <c r="G80" s="25"/>
      <c r="H80" s="25"/>
      <c r="I80" s="25"/>
      <c r="J80" s="25"/>
    </row>
    <row r="81" spans="1:10" s="22" customFormat="1" ht="22.7" customHeight="1" x14ac:dyDescent="0.2">
      <c r="A81" s="27"/>
      <c r="D81" s="25"/>
      <c r="E81" s="26"/>
      <c r="F81" s="25"/>
      <c r="G81" s="25"/>
      <c r="H81" s="25"/>
      <c r="I81" s="25"/>
      <c r="J81" s="25"/>
    </row>
    <row r="82" spans="1:10" ht="22.7" customHeight="1" x14ac:dyDescent="0.2">
      <c r="A82" s="30"/>
      <c r="B82" s="35"/>
      <c r="C82" s="35"/>
      <c r="D82" s="30"/>
      <c r="E82" s="73"/>
      <c r="F82" s="30"/>
      <c r="G82" s="30"/>
      <c r="H82" s="30"/>
      <c r="I82" s="30"/>
      <c r="J82" s="30"/>
    </row>
  </sheetData>
  <pageMargins left="0.8" right="0.19600000000000001" top="0.78700000000000003" bottom="0.39300000000000002" header="0.314" footer="0.314"/>
  <pageSetup paperSize="9" scale="70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showGridLines="0" tabSelected="1" view="pageBreakPreview" zoomScaleNormal="80" zoomScaleSheetLayoutView="100" workbookViewId="0">
      <selection activeCell="B24" sqref="B24"/>
    </sheetView>
  </sheetViews>
  <sheetFormatPr defaultColWidth="9.140625" defaultRowHeight="23.1" customHeight="1" x14ac:dyDescent="0.2"/>
  <cols>
    <col min="1" max="1" width="9.85546875" style="35" customWidth="1"/>
    <col min="2" max="2" width="46" style="35" customWidth="1"/>
    <col min="3" max="3" width="4.28515625" style="35" customWidth="1"/>
    <col min="4" max="4" width="1.5703125" style="35" customWidth="1"/>
    <col min="5" max="5" width="16.28515625" style="35" customWidth="1"/>
    <col min="6" max="6" width="1.42578125" style="35" customWidth="1"/>
    <col min="7" max="7" width="16.28515625" style="35" customWidth="1"/>
    <col min="8" max="8" width="1.42578125" style="35" customWidth="1"/>
    <col min="9" max="9" width="16.28515625" style="35" customWidth="1"/>
    <col min="10" max="10" width="1.42578125" style="35" customWidth="1"/>
    <col min="11" max="11" width="16.28515625" style="35" customWidth="1"/>
    <col min="12" max="16384" width="9.140625" style="35"/>
  </cols>
  <sheetData>
    <row r="1" spans="1:11" ht="21.6" customHeight="1" x14ac:dyDescent="0.2">
      <c r="B1" s="75"/>
      <c r="C1" s="75"/>
      <c r="D1" s="75"/>
      <c r="E1" s="75"/>
      <c r="F1" s="75"/>
      <c r="G1" s="75"/>
      <c r="H1" s="75"/>
      <c r="I1" s="75"/>
      <c r="J1" s="75"/>
      <c r="K1" s="36" t="s">
        <v>91</v>
      </c>
    </row>
    <row r="2" spans="1:11" ht="21.6" customHeight="1" x14ac:dyDescent="0.25">
      <c r="A2" s="12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36"/>
    </row>
    <row r="3" spans="1:11" ht="21.6" customHeight="1" x14ac:dyDescent="0.25">
      <c r="A3" s="12" t="s">
        <v>101</v>
      </c>
      <c r="B3" s="75"/>
      <c r="C3" s="75"/>
      <c r="D3" s="75"/>
      <c r="E3" s="75"/>
      <c r="F3" s="75"/>
      <c r="G3" s="75"/>
      <c r="H3" s="75"/>
      <c r="I3" s="76"/>
      <c r="J3" s="75"/>
      <c r="K3" s="76"/>
    </row>
    <row r="4" spans="1:11" ht="21.6" customHeight="1" x14ac:dyDescent="0.25">
      <c r="A4" s="77" t="s">
        <v>156</v>
      </c>
      <c r="B4" s="75"/>
      <c r="C4" s="75"/>
      <c r="D4" s="75"/>
      <c r="E4" s="75"/>
      <c r="F4" s="75"/>
      <c r="G4" s="75"/>
      <c r="H4" s="75"/>
      <c r="I4" s="76"/>
      <c r="J4" s="75"/>
      <c r="K4" s="76"/>
    </row>
    <row r="5" spans="1:11" ht="21.6" customHeight="1" x14ac:dyDescent="0.2">
      <c r="B5" s="75"/>
      <c r="C5" s="75"/>
      <c r="D5" s="75"/>
      <c r="E5" s="75"/>
      <c r="F5" s="75"/>
      <c r="G5" s="75"/>
      <c r="H5" s="75"/>
      <c r="I5" s="75"/>
      <c r="J5" s="75"/>
      <c r="K5" s="36" t="s">
        <v>1</v>
      </c>
    </row>
    <row r="6" spans="1:11" s="78" customFormat="1" ht="21.6" customHeight="1" x14ac:dyDescent="0.25">
      <c r="E6" s="79"/>
      <c r="F6" s="79" t="s">
        <v>2</v>
      </c>
      <c r="G6" s="79"/>
      <c r="H6" s="24"/>
      <c r="I6" s="79"/>
      <c r="J6" s="79" t="s">
        <v>3</v>
      </c>
      <c r="K6" s="79"/>
    </row>
    <row r="7" spans="1:11" ht="21.6" customHeight="1" x14ac:dyDescent="0.2">
      <c r="C7" s="80" t="s">
        <v>4</v>
      </c>
      <c r="D7" s="81"/>
      <c r="E7" s="82">
        <v>2020</v>
      </c>
      <c r="F7" s="83"/>
      <c r="G7" s="82">
        <v>2019</v>
      </c>
      <c r="H7" s="83"/>
      <c r="I7" s="82">
        <v>2020</v>
      </c>
      <c r="J7" s="83"/>
      <c r="K7" s="82">
        <v>2019</v>
      </c>
    </row>
    <row r="8" spans="1:11" ht="21.6" customHeight="1" x14ac:dyDescent="0.25">
      <c r="A8" s="12" t="s">
        <v>33</v>
      </c>
    </row>
    <row r="9" spans="1:11" ht="21.6" customHeight="1" x14ac:dyDescent="0.2">
      <c r="A9" s="31" t="s">
        <v>34</v>
      </c>
      <c r="B9" s="84"/>
      <c r="E9" s="10">
        <v>1025498812</v>
      </c>
      <c r="F9" s="10"/>
      <c r="G9" s="10">
        <v>1094313385</v>
      </c>
      <c r="H9" s="10"/>
      <c r="I9" s="10">
        <v>883720033</v>
      </c>
      <c r="J9" s="10"/>
      <c r="K9" s="10">
        <v>938180359</v>
      </c>
    </row>
    <row r="10" spans="1:11" ht="21.6" customHeight="1" x14ac:dyDescent="0.2">
      <c r="A10" s="31" t="s">
        <v>175</v>
      </c>
      <c r="B10" s="84"/>
      <c r="C10" s="69">
        <v>6</v>
      </c>
      <c r="E10" s="10">
        <v>0</v>
      </c>
      <c r="F10" s="10"/>
      <c r="G10" s="10">
        <v>0</v>
      </c>
      <c r="H10" s="10"/>
      <c r="I10" s="10">
        <v>14249997</v>
      </c>
      <c r="J10" s="10"/>
      <c r="K10" s="10">
        <v>7124999</v>
      </c>
    </row>
    <row r="11" spans="1:11" ht="21.6" customHeight="1" x14ac:dyDescent="0.2">
      <c r="A11" s="31" t="s">
        <v>35</v>
      </c>
      <c r="B11" s="84"/>
      <c r="E11" s="8">
        <v>5472278</v>
      </c>
      <c r="F11" s="7"/>
      <c r="G11" s="8">
        <v>2503062</v>
      </c>
      <c r="H11" s="7"/>
      <c r="I11" s="8">
        <v>3150615</v>
      </c>
      <c r="J11" s="7"/>
      <c r="K11" s="8">
        <v>41922</v>
      </c>
    </row>
    <row r="12" spans="1:11" ht="21.6" customHeight="1" x14ac:dyDescent="0.25">
      <c r="A12" s="12" t="s">
        <v>36</v>
      </c>
      <c r="C12" s="69"/>
      <c r="E12" s="8">
        <f>SUM(E9:E11)</f>
        <v>1030971090</v>
      </c>
      <c r="F12" s="7"/>
      <c r="G12" s="8">
        <f>SUM(G9:G11)</f>
        <v>1096816447</v>
      </c>
      <c r="H12" s="10"/>
      <c r="I12" s="8">
        <f>SUM(I9:I11)</f>
        <v>901120645</v>
      </c>
      <c r="J12" s="10"/>
      <c r="K12" s="8">
        <f>SUM(K9:K11)</f>
        <v>945347280</v>
      </c>
    </row>
    <row r="13" spans="1:11" ht="21.6" customHeight="1" x14ac:dyDescent="0.25">
      <c r="A13" s="12" t="s">
        <v>37</v>
      </c>
      <c r="C13" s="69"/>
      <c r="E13" s="10"/>
      <c r="F13" s="7"/>
      <c r="G13" s="10"/>
      <c r="H13" s="10"/>
      <c r="I13" s="10"/>
      <c r="J13" s="10"/>
      <c r="K13" s="10"/>
    </row>
    <row r="14" spans="1:11" ht="21.6" customHeight="1" x14ac:dyDescent="0.2">
      <c r="A14" s="31" t="s">
        <v>38</v>
      </c>
      <c r="B14" s="84"/>
      <c r="E14" s="93">
        <v>948766405</v>
      </c>
      <c r="F14" s="7"/>
      <c r="G14" s="10">
        <v>971483976</v>
      </c>
      <c r="H14" s="10"/>
      <c r="I14" s="10">
        <v>832634713</v>
      </c>
      <c r="J14" s="10"/>
      <c r="K14" s="10">
        <v>856017443</v>
      </c>
    </row>
    <row r="15" spans="1:11" ht="21.6" customHeight="1" x14ac:dyDescent="0.2">
      <c r="A15" s="31" t="s">
        <v>39</v>
      </c>
      <c r="B15" s="84"/>
      <c r="E15" s="93">
        <v>34961838</v>
      </c>
      <c r="F15" s="7"/>
      <c r="G15" s="10">
        <v>35900953</v>
      </c>
      <c r="H15" s="10"/>
      <c r="I15" s="10">
        <v>24946745</v>
      </c>
      <c r="J15" s="10"/>
      <c r="K15" s="10">
        <v>23864771</v>
      </c>
    </row>
    <row r="16" spans="1:11" ht="21.6" customHeight="1" x14ac:dyDescent="0.25">
      <c r="A16" s="12" t="s">
        <v>40</v>
      </c>
      <c r="B16" s="84"/>
      <c r="E16" s="11">
        <f>SUM(E14:E15)</f>
        <v>983728243</v>
      </c>
      <c r="F16" s="7"/>
      <c r="G16" s="11">
        <f>SUM(G14:G15)</f>
        <v>1007384929</v>
      </c>
      <c r="H16" s="10"/>
      <c r="I16" s="11">
        <f>SUM(I14:I15)</f>
        <v>857581458</v>
      </c>
      <c r="J16" s="10"/>
      <c r="K16" s="11">
        <f>SUM(K14:K15)</f>
        <v>879882214</v>
      </c>
    </row>
    <row r="17" spans="1:11" ht="21.6" customHeight="1" x14ac:dyDescent="0.25">
      <c r="A17" s="12" t="s">
        <v>165</v>
      </c>
      <c r="B17" s="84"/>
      <c r="E17" s="7">
        <f>SUM(E12-E16)</f>
        <v>47242847</v>
      </c>
      <c r="F17" s="7"/>
      <c r="G17" s="7">
        <f>SUM(G12-G16)</f>
        <v>89431518</v>
      </c>
      <c r="H17" s="10"/>
      <c r="I17" s="7">
        <f>SUM(I12-I16)</f>
        <v>43539187</v>
      </c>
      <c r="J17" s="10"/>
      <c r="K17" s="7">
        <f>SUM(K12-K16)</f>
        <v>65465066</v>
      </c>
    </row>
    <row r="18" spans="1:11" ht="21.6" customHeight="1" x14ac:dyDescent="0.2">
      <c r="A18" s="31" t="s">
        <v>182</v>
      </c>
      <c r="B18" s="84"/>
      <c r="E18" s="7">
        <v>-563783</v>
      </c>
      <c r="F18" s="7"/>
      <c r="G18" s="7">
        <v>-290695</v>
      </c>
      <c r="H18" s="7"/>
      <c r="I18" s="7">
        <v>0</v>
      </c>
      <c r="J18" s="7"/>
      <c r="K18" s="7">
        <v>0</v>
      </c>
    </row>
    <row r="19" spans="1:11" ht="21.6" customHeight="1" x14ac:dyDescent="0.2">
      <c r="A19" s="31" t="s">
        <v>41</v>
      </c>
      <c r="B19" s="84"/>
      <c r="E19" s="8">
        <v>-33750698</v>
      </c>
      <c r="F19" s="7"/>
      <c r="G19" s="8">
        <v>-36577437</v>
      </c>
      <c r="H19" s="10"/>
      <c r="I19" s="8">
        <v>-29697489</v>
      </c>
      <c r="J19" s="10"/>
      <c r="K19" s="8">
        <v>-31490875</v>
      </c>
    </row>
    <row r="20" spans="1:11" ht="21.6" customHeight="1" x14ac:dyDescent="0.25">
      <c r="A20" s="12" t="s">
        <v>97</v>
      </c>
      <c r="B20" s="84"/>
      <c r="E20" s="7">
        <f>SUM(E17:E19)</f>
        <v>12928366</v>
      </c>
      <c r="F20" s="7"/>
      <c r="G20" s="7">
        <f>SUM(G17:G19)</f>
        <v>52563386</v>
      </c>
      <c r="H20" s="7"/>
      <c r="I20" s="7">
        <f>SUM(I17:I19)</f>
        <v>13841698</v>
      </c>
      <c r="J20" s="7"/>
      <c r="K20" s="7">
        <f>SUM(K17:K19)</f>
        <v>33974191</v>
      </c>
    </row>
    <row r="21" spans="1:11" ht="21.6" customHeight="1" x14ac:dyDescent="0.2">
      <c r="A21" s="31" t="s">
        <v>168</v>
      </c>
      <c r="B21" s="84"/>
      <c r="C21" s="69">
        <v>12</v>
      </c>
      <c r="E21" s="8">
        <v>79160</v>
      </c>
      <c r="F21" s="7"/>
      <c r="G21" s="8">
        <v>-744544</v>
      </c>
      <c r="H21" s="10"/>
      <c r="I21" s="8">
        <v>79160</v>
      </c>
      <c r="J21" s="10"/>
      <c r="K21" s="8">
        <v>-744544</v>
      </c>
    </row>
    <row r="22" spans="1:11" ht="21.6" customHeight="1" thickBot="1" x14ac:dyDescent="0.3">
      <c r="A22" s="12" t="s">
        <v>95</v>
      </c>
      <c r="B22" s="84"/>
      <c r="C22" s="69"/>
      <c r="E22" s="48">
        <f>SUM(E20:E21)</f>
        <v>13007526</v>
      </c>
      <c r="F22" s="7"/>
      <c r="G22" s="48">
        <f>SUM(G20:G21)</f>
        <v>51818842</v>
      </c>
      <c r="H22" s="10"/>
      <c r="I22" s="48">
        <f>SUM(I20:I21)</f>
        <v>13920858</v>
      </c>
      <c r="J22" s="10"/>
      <c r="K22" s="48">
        <f>SUM(K20:K21)</f>
        <v>33229647</v>
      </c>
    </row>
    <row r="23" spans="1:11" ht="21.6" customHeight="1" thickTop="1" x14ac:dyDescent="0.25">
      <c r="A23" s="12"/>
      <c r="B23" s="84"/>
      <c r="C23" s="69"/>
      <c r="E23" s="7"/>
      <c r="F23" s="7"/>
      <c r="G23" s="7"/>
      <c r="H23" s="10"/>
      <c r="I23" s="7"/>
      <c r="J23" s="10"/>
      <c r="K23" s="7"/>
    </row>
    <row r="24" spans="1:11" ht="21.6" customHeight="1" x14ac:dyDescent="0.25">
      <c r="A24" s="12" t="s">
        <v>68</v>
      </c>
      <c r="B24" s="84"/>
      <c r="C24" s="69"/>
      <c r="E24" s="7"/>
      <c r="F24" s="7"/>
      <c r="G24" s="7"/>
      <c r="H24" s="10"/>
      <c r="I24" s="7"/>
      <c r="J24" s="10"/>
      <c r="K24" s="7"/>
    </row>
    <row r="25" spans="1:11" ht="21.6" customHeight="1" x14ac:dyDescent="0.2">
      <c r="A25" s="85" t="s">
        <v>109</v>
      </c>
      <c r="B25" s="84"/>
      <c r="C25" s="69"/>
      <c r="E25" s="7"/>
      <c r="F25" s="7"/>
      <c r="G25" s="7"/>
      <c r="H25" s="10"/>
      <c r="I25" s="7"/>
      <c r="J25" s="10"/>
      <c r="K25" s="7"/>
    </row>
    <row r="26" spans="1:11" ht="21.6" customHeight="1" x14ac:dyDescent="0.2">
      <c r="A26" s="85" t="s">
        <v>110</v>
      </c>
      <c r="B26" s="84"/>
      <c r="C26" s="69"/>
      <c r="E26" s="7"/>
      <c r="F26" s="7"/>
      <c r="G26" s="7"/>
      <c r="H26" s="10"/>
      <c r="I26" s="7"/>
      <c r="J26" s="10"/>
      <c r="K26" s="7"/>
    </row>
    <row r="27" spans="1:11" ht="21.6" customHeight="1" x14ac:dyDescent="0.2">
      <c r="A27" s="31" t="s">
        <v>171</v>
      </c>
      <c r="B27" s="84"/>
      <c r="C27" s="69"/>
      <c r="E27" s="7">
        <v>0</v>
      </c>
      <c r="F27" s="7"/>
      <c r="G27" s="7">
        <v>-370000</v>
      </c>
      <c r="H27" s="7"/>
      <c r="I27" s="7">
        <v>0</v>
      </c>
      <c r="J27" s="7"/>
      <c r="K27" s="7">
        <v>-370000</v>
      </c>
    </row>
    <row r="28" spans="1:11" ht="21.6" customHeight="1" x14ac:dyDescent="0.2">
      <c r="A28" s="104" t="s">
        <v>111</v>
      </c>
      <c r="B28" s="84"/>
      <c r="C28" s="69">
        <v>12</v>
      </c>
      <c r="E28" s="8">
        <v>0</v>
      </c>
      <c r="F28" s="7"/>
      <c r="G28" s="8">
        <v>74000</v>
      </c>
      <c r="H28" s="10"/>
      <c r="I28" s="7">
        <v>0</v>
      </c>
      <c r="J28" s="10"/>
      <c r="K28" s="7">
        <v>74000</v>
      </c>
    </row>
    <row r="29" spans="1:11" ht="21.6" customHeight="1" x14ac:dyDescent="0.2">
      <c r="A29" s="104"/>
      <c r="B29" s="84"/>
      <c r="C29" s="69"/>
      <c r="E29" s="11">
        <f>SUM(E27:E28)</f>
        <v>0</v>
      </c>
      <c r="F29" s="7"/>
      <c r="G29" s="11">
        <f>SUM(G27:G28)</f>
        <v>-296000</v>
      </c>
      <c r="H29" s="10"/>
      <c r="I29" s="11">
        <f>SUM(I27:I28)</f>
        <v>0</v>
      </c>
      <c r="J29" s="10"/>
      <c r="K29" s="11">
        <f>SUM(K27:K28)</f>
        <v>-296000</v>
      </c>
    </row>
    <row r="30" spans="1:11" ht="21.6" customHeight="1" x14ac:dyDescent="0.2">
      <c r="A30" s="104"/>
      <c r="B30" s="84"/>
      <c r="C30" s="69"/>
      <c r="E30" s="7"/>
      <c r="F30" s="7"/>
      <c r="G30" s="7"/>
      <c r="H30" s="10"/>
      <c r="I30" s="7"/>
      <c r="J30" s="10"/>
      <c r="K30" s="7"/>
    </row>
    <row r="31" spans="1:11" ht="21.6" customHeight="1" x14ac:dyDescent="0.2">
      <c r="A31" s="104" t="s">
        <v>183</v>
      </c>
      <c r="B31" s="84"/>
      <c r="C31" s="69"/>
      <c r="E31" s="7">
        <v>-1152850</v>
      </c>
      <c r="F31" s="7"/>
      <c r="G31" s="7">
        <v>0</v>
      </c>
      <c r="H31" s="10"/>
      <c r="I31" s="7">
        <v>-1152850</v>
      </c>
      <c r="J31" s="10"/>
      <c r="K31" s="7">
        <v>0</v>
      </c>
    </row>
    <row r="32" spans="1:11" ht="21.6" customHeight="1" x14ac:dyDescent="0.2">
      <c r="A32" s="104" t="s">
        <v>111</v>
      </c>
      <c r="B32" s="84"/>
      <c r="C32" s="69">
        <v>12</v>
      </c>
      <c r="E32" s="7">
        <v>230570</v>
      </c>
      <c r="F32" s="7"/>
      <c r="G32" s="7">
        <v>0</v>
      </c>
      <c r="H32" s="10"/>
      <c r="I32" s="7">
        <v>230570</v>
      </c>
      <c r="J32" s="10"/>
      <c r="K32" s="7">
        <v>0</v>
      </c>
    </row>
    <row r="33" spans="1:11" ht="21.6" customHeight="1" x14ac:dyDescent="0.2">
      <c r="A33" s="104"/>
      <c r="B33" s="84"/>
      <c r="C33" s="69"/>
      <c r="E33" s="11">
        <f>SUM(E31:E32)</f>
        <v>-922280</v>
      </c>
      <c r="F33" s="7"/>
      <c r="G33" s="11">
        <v>0</v>
      </c>
      <c r="H33" s="10"/>
      <c r="I33" s="11">
        <f>SUM(I31:I32)</f>
        <v>-922280</v>
      </c>
      <c r="J33" s="10"/>
      <c r="K33" s="11">
        <v>0</v>
      </c>
    </row>
    <row r="34" spans="1:11" ht="21.6" customHeight="1" x14ac:dyDescent="0.2">
      <c r="A34" s="31" t="s">
        <v>109</v>
      </c>
      <c r="B34" s="84"/>
      <c r="C34" s="69"/>
      <c r="E34" s="7"/>
      <c r="F34" s="7"/>
      <c r="G34" s="7"/>
      <c r="H34" s="7"/>
      <c r="I34" s="7"/>
      <c r="J34" s="7"/>
      <c r="K34" s="7"/>
    </row>
    <row r="35" spans="1:11" ht="21.6" customHeight="1" x14ac:dyDescent="0.2">
      <c r="A35" s="31" t="s">
        <v>184</v>
      </c>
      <c r="B35" s="84"/>
      <c r="C35" s="69"/>
      <c r="E35" s="8">
        <f>E29+E33</f>
        <v>-922280</v>
      </c>
      <c r="F35" s="7"/>
      <c r="G35" s="8">
        <f>G29+G33</f>
        <v>-296000</v>
      </c>
      <c r="H35" s="7"/>
      <c r="I35" s="8">
        <f>I29+I33</f>
        <v>-922280</v>
      </c>
      <c r="J35" s="7"/>
      <c r="K35" s="8">
        <f>K29+K33</f>
        <v>-296000</v>
      </c>
    </row>
    <row r="36" spans="1:11" ht="21.6" customHeight="1" x14ac:dyDescent="0.2">
      <c r="A36" s="104"/>
      <c r="B36" s="84"/>
      <c r="C36" s="69"/>
      <c r="E36" s="7"/>
      <c r="F36" s="7"/>
      <c r="G36" s="7"/>
      <c r="H36" s="7"/>
      <c r="I36" s="7"/>
      <c r="J36" s="7"/>
      <c r="K36" s="7"/>
    </row>
    <row r="37" spans="1:11" ht="21.6" customHeight="1" x14ac:dyDescent="0.2">
      <c r="A37" s="85" t="s">
        <v>185</v>
      </c>
      <c r="B37" s="84"/>
      <c r="C37" s="69"/>
      <c r="E37" s="7"/>
      <c r="F37" s="7"/>
      <c r="G37" s="7"/>
      <c r="H37" s="10"/>
      <c r="I37" s="7"/>
      <c r="J37" s="10"/>
      <c r="K37" s="7"/>
    </row>
    <row r="38" spans="1:11" ht="21.6" customHeight="1" x14ac:dyDescent="0.2">
      <c r="A38" s="85" t="s">
        <v>110</v>
      </c>
      <c r="B38" s="84"/>
      <c r="C38" s="69"/>
      <c r="E38" s="7"/>
      <c r="F38" s="7"/>
      <c r="G38" s="7"/>
      <c r="H38" s="10"/>
      <c r="I38" s="7"/>
      <c r="J38" s="10"/>
      <c r="K38" s="7"/>
    </row>
    <row r="39" spans="1:11" ht="21.6" customHeight="1" x14ac:dyDescent="0.2">
      <c r="A39" s="102" t="s">
        <v>186</v>
      </c>
      <c r="B39" s="84"/>
      <c r="C39" s="69"/>
      <c r="E39" s="7"/>
      <c r="F39" s="7"/>
      <c r="G39" s="7"/>
      <c r="H39" s="7"/>
      <c r="I39" s="7"/>
      <c r="J39" s="7"/>
      <c r="K39" s="7"/>
    </row>
    <row r="40" spans="1:11" ht="21.6" customHeight="1" x14ac:dyDescent="0.2">
      <c r="A40" s="103" t="s">
        <v>187</v>
      </c>
      <c r="B40" s="84"/>
      <c r="C40" s="69"/>
      <c r="E40" s="7">
        <v>-1610000</v>
      </c>
      <c r="F40" s="7"/>
      <c r="G40" s="7">
        <v>0</v>
      </c>
      <c r="H40" s="7"/>
      <c r="I40" s="7">
        <v>-1610000</v>
      </c>
      <c r="J40" s="7"/>
      <c r="K40" s="7">
        <v>0</v>
      </c>
    </row>
    <row r="41" spans="1:11" ht="21.6" customHeight="1" x14ac:dyDescent="0.2">
      <c r="A41" s="104" t="s">
        <v>111</v>
      </c>
      <c r="B41" s="84"/>
      <c r="C41" s="69">
        <v>12</v>
      </c>
      <c r="E41" s="8">
        <v>322000</v>
      </c>
      <c r="F41" s="7"/>
      <c r="G41" s="8">
        <v>0</v>
      </c>
      <c r="H41" s="10"/>
      <c r="I41" s="7">
        <v>322000</v>
      </c>
      <c r="J41" s="10"/>
      <c r="K41" s="7">
        <v>0</v>
      </c>
    </row>
    <row r="42" spans="1:11" ht="21.6" customHeight="1" x14ac:dyDescent="0.2">
      <c r="A42" s="31" t="s">
        <v>185</v>
      </c>
      <c r="B42" s="84"/>
      <c r="C42" s="69"/>
      <c r="E42" s="7"/>
      <c r="F42" s="7"/>
      <c r="G42" s="7"/>
      <c r="H42" s="10"/>
      <c r="I42" s="105"/>
      <c r="J42" s="10"/>
      <c r="K42" s="105"/>
    </row>
    <row r="43" spans="1:11" ht="21.6" customHeight="1" x14ac:dyDescent="0.2">
      <c r="A43" s="31" t="s">
        <v>184</v>
      </c>
      <c r="B43" s="84"/>
      <c r="C43" s="69"/>
      <c r="E43" s="8">
        <f>SUM(E40:E41)</f>
        <v>-1288000</v>
      </c>
      <c r="F43" s="7"/>
      <c r="G43" s="8">
        <f>SUM(G40:G41)</f>
        <v>0</v>
      </c>
      <c r="H43" s="7"/>
      <c r="I43" s="8">
        <f>SUM(I40:I41)</f>
        <v>-1288000</v>
      </c>
      <c r="J43" s="7"/>
      <c r="K43" s="8">
        <f>SUM(K40:K41)</f>
        <v>0</v>
      </c>
    </row>
    <row r="44" spans="1:11" ht="21.6" customHeight="1" x14ac:dyDescent="0.25">
      <c r="A44" s="106" t="s">
        <v>98</v>
      </c>
      <c r="E44" s="8">
        <f>E35+E43</f>
        <v>-2210280</v>
      </c>
      <c r="G44" s="8">
        <f>G35+G43</f>
        <v>-296000</v>
      </c>
      <c r="I44" s="107">
        <f>I35+I43</f>
        <v>-2210280</v>
      </c>
      <c r="K44" s="108">
        <f>K35+K43</f>
        <v>-296000</v>
      </c>
    </row>
    <row r="45" spans="1:11" ht="21.6" customHeight="1" x14ac:dyDescent="0.25">
      <c r="A45" s="12"/>
      <c r="C45" s="69"/>
      <c r="E45" s="7"/>
      <c r="F45" s="7"/>
      <c r="G45" s="7"/>
      <c r="H45" s="10"/>
      <c r="I45" s="7"/>
      <c r="J45" s="10"/>
      <c r="K45" s="7"/>
    </row>
    <row r="46" spans="1:11" ht="21.6" customHeight="1" thickBot="1" x14ac:dyDescent="0.3">
      <c r="A46" s="12" t="s">
        <v>94</v>
      </c>
      <c r="C46" s="69"/>
      <c r="E46" s="32">
        <f>E22+E44</f>
        <v>10797246</v>
      </c>
      <c r="F46" s="7"/>
      <c r="G46" s="32">
        <f>G22+G44</f>
        <v>51522842</v>
      </c>
      <c r="H46" s="10"/>
      <c r="I46" s="32">
        <f>I22+I44</f>
        <v>11710578</v>
      </c>
      <c r="J46" s="10"/>
      <c r="K46" s="32">
        <f>K22+K44</f>
        <v>32933647</v>
      </c>
    </row>
    <row r="47" spans="1:11" ht="21.6" customHeight="1" thickTop="1" x14ac:dyDescent="0.25">
      <c r="A47" s="12"/>
      <c r="C47" s="69"/>
      <c r="E47" s="7"/>
      <c r="F47" s="7"/>
      <c r="G47" s="7"/>
      <c r="H47" s="10"/>
      <c r="I47" s="7"/>
      <c r="J47" s="10"/>
      <c r="K47" s="7"/>
    </row>
    <row r="48" spans="1:11" ht="21.6" customHeight="1" x14ac:dyDescent="0.25">
      <c r="A48" s="12" t="s">
        <v>69</v>
      </c>
      <c r="B48" s="28"/>
      <c r="C48" s="29"/>
      <c r="D48" s="28"/>
      <c r="E48" s="10"/>
      <c r="F48" s="30"/>
      <c r="G48" s="10"/>
      <c r="H48" s="30"/>
      <c r="I48" s="10"/>
      <c r="J48" s="10"/>
      <c r="K48" s="10"/>
    </row>
    <row r="49" spans="1:11" ht="21.6" customHeight="1" thickBot="1" x14ac:dyDescent="0.25">
      <c r="A49" s="31" t="s">
        <v>70</v>
      </c>
      <c r="B49" s="28"/>
      <c r="C49" s="29"/>
      <c r="D49" s="28"/>
      <c r="E49" s="10">
        <f>E22-E50</f>
        <v>10850305</v>
      </c>
      <c r="F49" s="10"/>
      <c r="G49" s="10">
        <f>G22-G50</f>
        <v>47550847</v>
      </c>
      <c r="H49" s="30"/>
      <c r="I49" s="32">
        <f>I22</f>
        <v>13920858</v>
      </c>
      <c r="J49" s="10"/>
      <c r="K49" s="32">
        <f>K22</f>
        <v>33229647</v>
      </c>
    </row>
    <row r="50" spans="1:11" ht="21.6" customHeight="1" thickTop="1" x14ac:dyDescent="0.2">
      <c r="A50" s="31" t="s">
        <v>67</v>
      </c>
      <c r="B50" s="28"/>
      <c r="C50" s="29"/>
      <c r="D50" s="28"/>
      <c r="E50" s="10">
        <v>2157221</v>
      </c>
      <c r="F50" s="30"/>
      <c r="G50" s="10">
        <v>4267995</v>
      </c>
      <c r="H50" s="30"/>
      <c r="I50" s="10"/>
      <c r="J50" s="10"/>
      <c r="K50" s="10"/>
    </row>
    <row r="51" spans="1:11" ht="21.6" customHeight="1" thickBot="1" x14ac:dyDescent="0.25">
      <c r="A51" s="31"/>
      <c r="B51" s="28"/>
      <c r="C51" s="29"/>
      <c r="D51" s="28"/>
      <c r="E51" s="33">
        <f>SUM(E49:E50)</f>
        <v>13007526</v>
      </c>
      <c r="F51" s="34"/>
      <c r="G51" s="33">
        <f>SUM(G49:G50)</f>
        <v>51818842</v>
      </c>
      <c r="H51" s="34"/>
      <c r="I51" s="34"/>
      <c r="J51" s="34"/>
      <c r="K51" s="34"/>
    </row>
    <row r="52" spans="1:11" ht="21.6" customHeight="1" thickTop="1" x14ac:dyDescent="0.2">
      <c r="A52" s="31"/>
      <c r="B52" s="28"/>
      <c r="C52" s="29"/>
      <c r="D52" s="28"/>
      <c r="E52" s="34"/>
      <c r="F52" s="34"/>
      <c r="G52" s="34"/>
      <c r="H52" s="34"/>
      <c r="I52" s="34"/>
      <c r="J52" s="34"/>
      <c r="K52" s="34"/>
    </row>
    <row r="53" spans="1:11" ht="21.6" customHeight="1" x14ac:dyDescent="0.25">
      <c r="A53" s="35" t="s">
        <v>174</v>
      </c>
      <c r="B53" s="12"/>
      <c r="C53" s="29"/>
      <c r="D53" s="28"/>
      <c r="E53" s="34"/>
      <c r="F53" s="34"/>
      <c r="G53" s="34"/>
      <c r="H53" s="34"/>
      <c r="I53" s="34"/>
      <c r="J53" s="34"/>
      <c r="K53" s="34"/>
    </row>
    <row r="54" spans="1:11" ht="21.75" customHeight="1" x14ac:dyDescent="0.2">
      <c r="B54" s="75"/>
      <c r="C54" s="75"/>
      <c r="D54" s="75"/>
      <c r="E54" s="75"/>
      <c r="F54" s="75"/>
      <c r="G54" s="75"/>
      <c r="H54" s="75"/>
      <c r="I54" s="75"/>
      <c r="J54" s="75"/>
      <c r="K54" s="36" t="s">
        <v>91</v>
      </c>
    </row>
    <row r="55" spans="1:11" ht="21.75" customHeight="1" x14ac:dyDescent="0.25">
      <c r="A55" s="12" t="s">
        <v>0</v>
      </c>
      <c r="B55" s="75"/>
      <c r="C55" s="75"/>
      <c r="D55" s="75"/>
      <c r="E55" s="75"/>
      <c r="F55" s="75"/>
      <c r="G55" s="75"/>
      <c r="H55" s="75"/>
      <c r="I55" s="75"/>
      <c r="J55" s="75"/>
      <c r="K55" s="36"/>
    </row>
    <row r="56" spans="1:11" ht="21.75" customHeight="1" x14ac:dyDescent="0.25">
      <c r="A56" s="12" t="s">
        <v>101</v>
      </c>
      <c r="B56" s="75"/>
      <c r="C56" s="75"/>
      <c r="D56" s="75"/>
      <c r="E56" s="75"/>
      <c r="F56" s="75"/>
      <c r="G56" s="75"/>
      <c r="H56" s="75"/>
      <c r="I56" s="76"/>
      <c r="J56" s="75"/>
      <c r="K56" s="76"/>
    </row>
    <row r="57" spans="1:11" ht="21.75" customHeight="1" x14ac:dyDescent="0.25">
      <c r="A57" s="77" t="s">
        <v>156</v>
      </c>
      <c r="B57" s="75"/>
      <c r="C57" s="75"/>
      <c r="D57" s="75"/>
      <c r="E57" s="75"/>
      <c r="F57" s="75"/>
      <c r="G57" s="75"/>
      <c r="H57" s="75"/>
      <c r="I57" s="76"/>
      <c r="J57" s="75"/>
      <c r="K57" s="76"/>
    </row>
    <row r="58" spans="1:11" ht="21.75" customHeight="1" x14ac:dyDescent="0.2">
      <c r="B58" s="75"/>
      <c r="C58" s="75"/>
      <c r="D58" s="75"/>
      <c r="E58" s="75"/>
      <c r="F58" s="75"/>
      <c r="G58" s="75"/>
      <c r="H58" s="75"/>
      <c r="I58" s="75"/>
      <c r="J58" s="75"/>
      <c r="K58" s="36" t="s">
        <v>1</v>
      </c>
    </row>
    <row r="59" spans="1:11" s="78" customFormat="1" ht="21.75" customHeight="1" x14ac:dyDescent="0.25">
      <c r="E59" s="79"/>
      <c r="F59" s="79" t="s">
        <v>2</v>
      </c>
      <c r="G59" s="79"/>
      <c r="H59" s="24"/>
      <c r="I59" s="79"/>
      <c r="J59" s="79" t="s">
        <v>3</v>
      </c>
      <c r="K59" s="79"/>
    </row>
    <row r="60" spans="1:11" ht="21.75" customHeight="1" x14ac:dyDescent="0.2">
      <c r="C60" s="80" t="s">
        <v>4</v>
      </c>
      <c r="D60" s="81"/>
      <c r="E60" s="82">
        <v>2020</v>
      </c>
      <c r="F60" s="83"/>
      <c r="G60" s="82">
        <v>2019</v>
      </c>
      <c r="H60" s="83"/>
      <c r="I60" s="82">
        <v>2020</v>
      </c>
      <c r="J60" s="83"/>
      <c r="K60" s="82">
        <v>2019</v>
      </c>
    </row>
    <row r="61" spans="1:11" ht="21.75" customHeight="1" x14ac:dyDescent="0.25">
      <c r="A61" s="12" t="s">
        <v>71</v>
      </c>
      <c r="C61" s="80"/>
      <c r="D61" s="81"/>
      <c r="E61" s="82"/>
      <c r="F61" s="83"/>
      <c r="G61" s="82"/>
      <c r="H61" s="83"/>
      <c r="I61" s="82"/>
      <c r="J61" s="83"/>
      <c r="K61" s="82"/>
    </row>
    <row r="62" spans="1:11" ht="21.75" customHeight="1" thickBot="1" x14ac:dyDescent="0.25">
      <c r="A62" s="31" t="s">
        <v>70</v>
      </c>
      <c r="B62" s="31"/>
      <c r="C62" s="29"/>
      <c r="D62" s="28"/>
      <c r="E62" s="10">
        <f>E46-E63</f>
        <v>8640025</v>
      </c>
      <c r="F62" s="10"/>
      <c r="G62" s="10">
        <f>G46-G63</f>
        <v>47254847</v>
      </c>
      <c r="H62" s="30"/>
      <c r="I62" s="32">
        <f>I46</f>
        <v>11710578</v>
      </c>
      <c r="J62" s="10"/>
      <c r="K62" s="32">
        <f>K46</f>
        <v>32933647</v>
      </c>
    </row>
    <row r="63" spans="1:11" ht="21.75" customHeight="1" thickTop="1" x14ac:dyDescent="0.2">
      <c r="A63" s="31" t="s">
        <v>67</v>
      </c>
      <c r="B63" s="31"/>
      <c r="C63" s="29"/>
      <c r="D63" s="28"/>
      <c r="E63" s="10">
        <f>'CE1'!V31</f>
        <v>2157221</v>
      </c>
      <c r="F63" s="30"/>
      <c r="G63" s="10">
        <f>'CE1'!V18</f>
        <v>4267995</v>
      </c>
      <c r="H63" s="30"/>
      <c r="I63" s="10"/>
      <c r="J63" s="10"/>
      <c r="K63" s="10"/>
    </row>
    <row r="64" spans="1:11" ht="21.75" customHeight="1" thickBot="1" x14ac:dyDescent="0.25">
      <c r="A64" s="31"/>
      <c r="B64" s="31"/>
      <c r="C64" s="29"/>
      <c r="D64" s="28"/>
      <c r="E64" s="33">
        <f>SUM(E62:E63)</f>
        <v>10797246</v>
      </c>
      <c r="F64" s="34"/>
      <c r="G64" s="33">
        <f>SUM(G62:G63)</f>
        <v>51522842</v>
      </c>
      <c r="H64" s="34"/>
      <c r="I64" s="34"/>
      <c r="J64" s="34"/>
      <c r="K64" s="34"/>
    </row>
    <row r="65" spans="1:11" ht="21.75" customHeight="1" thickTop="1" x14ac:dyDescent="0.25">
      <c r="A65" s="12" t="s">
        <v>166</v>
      </c>
      <c r="B65" s="28"/>
      <c r="C65" s="29"/>
      <c r="D65" s="28"/>
      <c r="E65" s="34"/>
      <c r="F65" s="34"/>
      <c r="G65" s="34"/>
      <c r="H65" s="34"/>
      <c r="I65" s="34"/>
      <c r="J65" s="34"/>
      <c r="K65" s="34"/>
    </row>
    <row r="66" spans="1:11" ht="21.75" customHeight="1" x14ac:dyDescent="0.2">
      <c r="A66" s="31" t="s">
        <v>42</v>
      </c>
      <c r="C66" s="69"/>
      <c r="E66" s="40"/>
      <c r="F66" s="9"/>
      <c r="G66" s="40"/>
      <c r="H66" s="36"/>
      <c r="I66" s="40"/>
      <c r="J66" s="36"/>
      <c r="K66" s="40"/>
    </row>
    <row r="67" spans="1:11" ht="21.75" customHeight="1" thickBot="1" x14ac:dyDescent="0.25">
      <c r="A67" s="31" t="s">
        <v>72</v>
      </c>
      <c r="B67" s="84"/>
      <c r="C67" s="69">
        <v>13</v>
      </c>
      <c r="E67" s="86">
        <f>E49/955000000</f>
        <v>1.1361575916230366E-2</v>
      </c>
      <c r="F67" s="87"/>
      <c r="G67" s="86">
        <f>G49/955000000</f>
        <v>4.979146282722513E-2</v>
      </c>
      <c r="H67" s="36"/>
      <c r="I67" s="88">
        <f>I49/955000000</f>
        <v>1.4576814659685864E-2</v>
      </c>
      <c r="J67" s="36"/>
      <c r="K67" s="88">
        <f>K49/955000000</f>
        <v>3.4795441884816751E-2</v>
      </c>
    </row>
    <row r="68" spans="1:11" ht="21.75" customHeight="1" thickTop="1" x14ac:dyDescent="0.2">
      <c r="A68" s="31"/>
      <c r="B68" s="31"/>
      <c r="C68" s="29"/>
      <c r="D68" s="28"/>
      <c r="E68" s="34"/>
      <c r="F68" s="34"/>
      <c r="G68" s="34"/>
      <c r="H68" s="34"/>
      <c r="I68" s="34"/>
      <c r="J68" s="34"/>
      <c r="K68" s="34"/>
    </row>
    <row r="69" spans="1:11" ht="21.75" customHeight="1" x14ac:dyDescent="0.2">
      <c r="A69" s="35" t="s">
        <v>174</v>
      </c>
    </row>
    <row r="70" spans="1:11" ht="23.1" customHeight="1" x14ac:dyDescent="0.2">
      <c r="B70" s="75"/>
      <c r="C70" s="75"/>
      <c r="D70" s="75"/>
      <c r="E70" s="75"/>
      <c r="F70" s="75"/>
      <c r="G70" s="75"/>
      <c r="H70" s="75"/>
      <c r="I70" s="75"/>
      <c r="J70" s="75"/>
      <c r="K70" s="36" t="s">
        <v>91</v>
      </c>
    </row>
    <row r="71" spans="1:11" ht="23.1" customHeight="1" x14ac:dyDescent="0.25">
      <c r="A71" s="12" t="s">
        <v>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</row>
    <row r="72" spans="1:11" ht="23.1" customHeight="1" x14ac:dyDescent="0.25">
      <c r="A72" s="12" t="s">
        <v>102</v>
      </c>
      <c r="B72" s="75"/>
      <c r="C72" s="75"/>
      <c r="D72" s="75"/>
      <c r="E72" s="75"/>
      <c r="F72" s="75"/>
      <c r="G72" s="75"/>
      <c r="H72" s="75"/>
      <c r="I72" s="76"/>
      <c r="J72" s="75"/>
      <c r="K72" s="76"/>
    </row>
    <row r="73" spans="1:11" ht="23.1" customHeight="1" x14ac:dyDescent="0.25">
      <c r="A73" s="77" t="s">
        <v>156</v>
      </c>
      <c r="B73" s="75"/>
      <c r="C73" s="75"/>
      <c r="D73" s="75"/>
      <c r="E73" s="75"/>
      <c r="F73" s="75"/>
      <c r="G73" s="75"/>
      <c r="H73" s="75"/>
      <c r="I73" s="76"/>
      <c r="J73" s="75"/>
      <c r="K73" s="76"/>
    </row>
    <row r="74" spans="1:11" ht="23.1" customHeight="1" x14ac:dyDescent="0.2">
      <c r="B74" s="75"/>
      <c r="C74" s="75"/>
      <c r="D74" s="75"/>
      <c r="E74" s="75"/>
      <c r="F74" s="75"/>
      <c r="G74" s="75"/>
      <c r="H74" s="75"/>
      <c r="I74" s="76"/>
      <c r="J74" s="75"/>
      <c r="K74" s="36" t="s">
        <v>1</v>
      </c>
    </row>
    <row r="75" spans="1:11" s="78" customFormat="1" ht="23.1" customHeight="1" x14ac:dyDescent="0.25">
      <c r="E75" s="79"/>
      <c r="F75" s="79" t="s">
        <v>2</v>
      </c>
      <c r="G75" s="79"/>
      <c r="H75" s="24"/>
      <c r="I75" s="79"/>
      <c r="J75" s="79" t="s">
        <v>3</v>
      </c>
      <c r="K75" s="79"/>
    </row>
    <row r="76" spans="1:11" ht="23.1" customHeight="1" x14ac:dyDescent="0.2">
      <c r="C76" s="80"/>
      <c r="D76" s="81"/>
      <c r="E76" s="82">
        <v>2020</v>
      </c>
      <c r="F76" s="83"/>
      <c r="G76" s="82">
        <v>2019</v>
      </c>
      <c r="H76" s="83"/>
      <c r="I76" s="82">
        <v>2020</v>
      </c>
      <c r="J76" s="83"/>
      <c r="K76" s="82">
        <v>2019</v>
      </c>
    </row>
    <row r="77" spans="1:11" ht="23.1" customHeight="1" x14ac:dyDescent="0.25">
      <c r="A77" s="78" t="s">
        <v>112</v>
      </c>
      <c r="B77" s="78"/>
      <c r="I77" s="36"/>
      <c r="K77" s="36"/>
    </row>
    <row r="78" spans="1:11" ht="23.1" customHeight="1" x14ac:dyDescent="0.2">
      <c r="A78" s="31" t="s">
        <v>73</v>
      </c>
      <c r="C78" s="71"/>
      <c r="D78" s="71"/>
      <c r="E78" s="10">
        <f>E20</f>
        <v>12928366</v>
      </c>
      <c r="F78" s="10"/>
      <c r="G78" s="10">
        <f>G20</f>
        <v>52563386</v>
      </c>
      <c r="H78" s="10"/>
      <c r="I78" s="10">
        <f>I20</f>
        <v>13841698</v>
      </c>
      <c r="J78" s="10"/>
      <c r="K78" s="10">
        <f>K20</f>
        <v>33974191</v>
      </c>
    </row>
    <row r="79" spans="1:11" ht="23.1" customHeight="1" x14ac:dyDescent="0.2">
      <c r="A79" s="31" t="s">
        <v>96</v>
      </c>
      <c r="C79" s="71"/>
      <c r="D79" s="71"/>
      <c r="E79" s="10"/>
      <c r="F79" s="10"/>
      <c r="G79" s="10"/>
      <c r="H79" s="10"/>
      <c r="I79" s="10"/>
      <c r="J79" s="10"/>
      <c r="K79" s="10"/>
    </row>
    <row r="80" spans="1:11" ht="23.1" customHeight="1" x14ac:dyDescent="0.2">
      <c r="A80" s="31" t="s">
        <v>43</v>
      </c>
      <c r="C80" s="71"/>
      <c r="D80" s="71"/>
      <c r="E80" s="10"/>
      <c r="F80" s="10"/>
      <c r="G80" s="10"/>
      <c r="H80" s="10"/>
      <c r="I80" s="10"/>
      <c r="J80" s="10"/>
      <c r="K80" s="10"/>
    </row>
    <row r="81" spans="1:11" ht="23.1" customHeight="1" x14ac:dyDescent="0.2">
      <c r="A81" s="35" t="s">
        <v>195</v>
      </c>
      <c r="C81" s="71"/>
      <c r="D81" s="71"/>
      <c r="E81" s="93">
        <v>-208999</v>
      </c>
      <c r="F81" s="10"/>
      <c r="G81" s="10">
        <v>9451</v>
      </c>
      <c r="H81" s="10"/>
      <c r="I81" s="10">
        <v>-208999</v>
      </c>
      <c r="J81" s="10"/>
      <c r="K81" s="10">
        <v>9451</v>
      </c>
    </row>
    <row r="82" spans="1:11" ht="23.1" customHeight="1" x14ac:dyDescent="0.2">
      <c r="A82" s="35" t="s">
        <v>172</v>
      </c>
      <c r="C82" s="71"/>
      <c r="D82" s="71"/>
      <c r="E82" s="93">
        <v>-104338</v>
      </c>
      <c r="F82" s="10"/>
      <c r="G82" s="10">
        <v>-2189725</v>
      </c>
      <c r="H82" s="10"/>
      <c r="I82" s="10">
        <v>0</v>
      </c>
      <c r="J82" s="10"/>
      <c r="K82" s="10">
        <v>0</v>
      </c>
    </row>
    <row r="83" spans="1:11" ht="23.1" customHeight="1" x14ac:dyDescent="0.2">
      <c r="A83" s="35" t="s">
        <v>44</v>
      </c>
      <c r="C83" s="71"/>
      <c r="D83" s="71"/>
      <c r="E83" s="93">
        <v>127719012</v>
      </c>
      <c r="F83" s="10"/>
      <c r="G83" s="10">
        <v>120910696</v>
      </c>
      <c r="H83" s="10"/>
      <c r="I83" s="10">
        <v>105269471</v>
      </c>
      <c r="J83" s="10"/>
      <c r="K83" s="10">
        <v>99556702</v>
      </c>
    </row>
    <row r="84" spans="1:11" ht="23.1" customHeight="1" x14ac:dyDescent="0.2">
      <c r="A84" s="35" t="s">
        <v>196</v>
      </c>
      <c r="C84" s="71"/>
      <c r="D84" s="71"/>
      <c r="E84" s="93">
        <v>10295061</v>
      </c>
      <c r="F84" s="10"/>
      <c r="G84" s="10">
        <v>0</v>
      </c>
      <c r="H84" s="10"/>
      <c r="I84" s="10">
        <v>9686591</v>
      </c>
      <c r="J84" s="10"/>
      <c r="K84" s="10">
        <v>0</v>
      </c>
    </row>
    <row r="85" spans="1:11" ht="23.1" customHeight="1" x14ac:dyDescent="0.2">
      <c r="A85" s="35" t="s">
        <v>133</v>
      </c>
      <c r="C85" s="71"/>
      <c r="D85" s="71"/>
      <c r="E85" s="93">
        <v>398803</v>
      </c>
      <c r="F85" s="10"/>
      <c r="G85" s="10">
        <v>517520</v>
      </c>
      <c r="H85" s="10"/>
      <c r="I85" s="10">
        <v>287506</v>
      </c>
      <c r="J85" s="10"/>
      <c r="K85" s="10">
        <v>407447</v>
      </c>
    </row>
    <row r="86" spans="1:11" ht="23.1" customHeight="1" x14ac:dyDescent="0.2">
      <c r="A86" s="35" t="s">
        <v>197</v>
      </c>
      <c r="C86" s="71"/>
      <c r="D86" s="71"/>
      <c r="E86" s="93">
        <v>1081551</v>
      </c>
      <c r="F86" s="10"/>
      <c r="G86" s="10">
        <v>1144720</v>
      </c>
      <c r="H86" s="10"/>
      <c r="I86" s="10">
        <v>230140</v>
      </c>
      <c r="J86" s="10"/>
      <c r="K86" s="10">
        <v>1142087</v>
      </c>
    </row>
    <row r="87" spans="1:11" ht="23.1" customHeight="1" x14ac:dyDescent="0.2">
      <c r="A87" s="35" t="s">
        <v>149</v>
      </c>
      <c r="C87" s="71"/>
      <c r="D87" s="71"/>
      <c r="E87" s="93">
        <v>86918</v>
      </c>
      <c r="F87" s="10"/>
      <c r="G87" s="10">
        <v>562875</v>
      </c>
      <c r="H87" s="10"/>
      <c r="I87" s="10">
        <v>0</v>
      </c>
      <c r="J87" s="10"/>
      <c r="K87" s="10">
        <v>0</v>
      </c>
    </row>
    <row r="88" spans="1:11" ht="23.1" customHeight="1" x14ac:dyDescent="0.2">
      <c r="A88" s="35" t="s">
        <v>198</v>
      </c>
      <c r="C88" s="71"/>
      <c r="D88" s="71"/>
      <c r="E88" s="93">
        <v>1446989</v>
      </c>
      <c r="F88" s="10"/>
      <c r="G88" s="10">
        <v>1427815</v>
      </c>
      <c r="H88" s="10"/>
      <c r="I88" s="10">
        <v>1446989</v>
      </c>
      <c r="J88" s="10"/>
      <c r="K88" s="10">
        <v>1427815</v>
      </c>
    </row>
    <row r="89" spans="1:11" ht="23.1" customHeight="1" x14ac:dyDescent="0.2">
      <c r="A89" s="35" t="s">
        <v>134</v>
      </c>
      <c r="C89" s="71"/>
      <c r="D89" s="71"/>
      <c r="E89" s="10">
        <v>0</v>
      </c>
      <c r="F89" s="10"/>
      <c r="G89" s="10">
        <v>0</v>
      </c>
      <c r="H89" s="10"/>
      <c r="I89" s="10">
        <v>-14249997</v>
      </c>
      <c r="J89" s="10"/>
      <c r="K89" s="10">
        <v>-7124999</v>
      </c>
    </row>
    <row r="90" spans="1:11" ht="23.1" customHeight="1" x14ac:dyDescent="0.2">
      <c r="A90" s="35" t="s">
        <v>199</v>
      </c>
      <c r="C90" s="71"/>
      <c r="D90" s="71"/>
      <c r="E90" s="10">
        <v>-582</v>
      </c>
      <c r="F90" s="10"/>
      <c r="G90" s="10">
        <v>-772</v>
      </c>
      <c r="H90" s="10"/>
      <c r="I90" s="10">
        <v>-582</v>
      </c>
      <c r="J90" s="10"/>
      <c r="K90" s="10">
        <v>-772</v>
      </c>
    </row>
    <row r="91" spans="1:11" ht="23.1" customHeight="1" x14ac:dyDescent="0.2">
      <c r="A91" s="35" t="s">
        <v>200</v>
      </c>
      <c r="C91" s="71"/>
      <c r="D91" s="71"/>
      <c r="E91" s="10">
        <v>563783</v>
      </c>
      <c r="F91" s="10"/>
      <c r="G91" s="10">
        <v>290695</v>
      </c>
      <c r="H91" s="10"/>
      <c r="I91" s="10">
        <v>0</v>
      </c>
      <c r="J91" s="10"/>
      <c r="K91" s="10">
        <v>0</v>
      </c>
    </row>
    <row r="92" spans="1:11" ht="23.1" customHeight="1" x14ac:dyDescent="0.2">
      <c r="A92" s="35" t="s">
        <v>74</v>
      </c>
      <c r="C92" s="71"/>
      <c r="D92" s="71"/>
      <c r="E92" s="10">
        <v>920150</v>
      </c>
      <c r="F92" s="10"/>
      <c r="G92" s="10">
        <v>696623</v>
      </c>
      <c r="H92" s="10"/>
      <c r="I92" s="10">
        <v>631790</v>
      </c>
      <c r="J92" s="10"/>
      <c r="K92" s="10">
        <v>449031</v>
      </c>
    </row>
    <row r="93" spans="1:11" ht="23.1" customHeight="1" x14ac:dyDescent="0.2">
      <c r="A93" s="35" t="s">
        <v>150</v>
      </c>
      <c r="C93" s="71"/>
      <c r="D93" s="71"/>
      <c r="E93" s="10">
        <v>0</v>
      </c>
      <c r="F93" s="10"/>
      <c r="G93" s="10">
        <v>-2476</v>
      </c>
      <c r="H93" s="10"/>
      <c r="I93" s="10">
        <v>0</v>
      </c>
      <c r="J93" s="10"/>
      <c r="K93" s="10">
        <v>0</v>
      </c>
    </row>
    <row r="94" spans="1:11" ht="23.1" customHeight="1" x14ac:dyDescent="0.2">
      <c r="A94" s="35" t="s">
        <v>201</v>
      </c>
      <c r="C94" s="71"/>
      <c r="D94" s="71"/>
      <c r="E94" s="10">
        <v>-1123858</v>
      </c>
      <c r="F94" s="10"/>
      <c r="G94" s="10">
        <v>0</v>
      </c>
      <c r="H94" s="10"/>
      <c r="I94" s="10">
        <v>0</v>
      </c>
      <c r="J94" s="10"/>
      <c r="K94" s="10">
        <v>0</v>
      </c>
    </row>
    <row r="95" spans="1:11" ht="23.1" customHeight="1" x14ac:dyDescent="0.2">
      <c r="A95" s="35" t="s">
        <v>177</v>
      </c>
      <c r="C95" s="71"/>
      <c r="D95" s="71"/>
      <c r="E95" s="10">
        <v>2366764</v>
      </c>
      <c r="F95" s="10"/>
      <c r="G95" s="10">
        <v>0</v>
      </c>
      <c r="H95" s="10"/>
      <c r="I95" s="10">
        <v>2366764</v>
      </c>
      <c r="J95" s="10"/>
      <c r="K95" s="10">
        <v>0</v>
      </c>
    </row>
    <row r="96" spans="1:11" ht="23.1" customHeight="1" x14ac:dyDescent="0.2">
      <c r="A96" s="31" t="s">
        <v>45</v>
      </c>
      <c r="C96" s="71"/>
      <c r="D96" s="72"/>
      <c r="E96" s="8">
        <v>33750698</v>
      </c>
      <c r="F96" s="10"/>
      <c r="G96" s="8">
        <v>36577437</v>
      </c>
      <c r="H96" s="10"/>
      <c r="I96" s="8">
        <v>29697489</v>
      </c>
      <c r="J96" s="10"/>
      <c r="K96" s="8">
        <v>31490875</v>
      </c>
    </row>
    <row r="97" spans="1:11" ht="23.1" customHeight="1" x14ac:dyDescent="0.2">
      <c r="A97" s="35" t="s">
        <v>75</v>
      </c>
      <c r="C97" s="71"/>
      <c r="D97" s="72"/>
      <c r="E97" s="7"/>
      <c r="F97" s="7"/>
      <c r="G97" s="7"/>
      <c r="H97" s="7"/>
      <c r="I97" s="7"/>
      <c r="J97" s="10"/>
      <c r="K97" s="7"/>
    </row>
    <row r="98" spans="1:11" ht="23.1" customHeight="1" x14ac:dyDescent="0.2">
      <c r="A98" s="35" t="s">
        <v>46</v>
      </c>
      <c r="C98" s="71"/>
      <c r="D98" s="72"/>
      <c r="E98" s="10">
        <f>SUM(E78:E96)</f>
        <v>190120318</v>
      </c>
      <c r="F98" s="7"/>
      <c r="G98" s="10">
        <f>SUM(G78:G96)</f>
        <v>212508245</v>
      </c>
      <c r="H98" s="10"/>
      <c r="I98" s="10">
        <f>SUM(I78:I96)</f>
        <v>148998860</v>
      </c>
      <c r="J98" s="10"/>
      <c r="K98" s="10">
        <f>SUM(K78:K96)</f>
        <v>161331828</v>
      </c>
    </row>
    <row r="99" spans="1:11" ht="23.1" customHeight="1" x14ac:dyDescent="0.2">
      <c r="A99" s="31" t="s">
        <v>47</v>
      </c>
      <c r="C99" s="71"/>
      <c r="D99" s="72"/>
      <c r="E99" s="10"/>
      <c r="F99" s="10"/>
      <c r="G99" s="10"/>
      <c r="H99" s="10"/>
      <c r="I99" s="10"/>
      <c r="J99" s="10"/>
      <c r="K99" s="10"/>
    </row>
    <row r="100" spans="1:11" ht="23.1" customHeight="1" x14ac:dyDescent="0.2">
      <c r="A100" s="15" t="s">
        <v>76</v>
      </c>
      <c r="C100" s="71"/>
      <c r="D100" s="72"/>
      <c r="E100" s="10">
        <v>-31073613</v>
      </c>
      <c r="F100" s="10"/>
      <c r="G100" s="10">
        <v>-20708952</v>
      </c>
      <c r="H100" s="10"/>
      <c r="I100" s="10">
        <v>-32120242</v>
      </c>
      <c r="J100" s="10"/>
      <c r="K100" s="10">
        <v>-11751599</v>
      </c>
    </row>
    <row r="101" spans="1:11" ht="23.1" customHeight="1" x14ac:dyDescent="0.2">
      <c r="A101" s="35" t="s">
        <v>105</v>
      </c>
      <c r="C101" s="71"/>
      <c r="D101" s="71"/>
      <c r="E101" s="10">
        <v>-25426761</v>
      </c>
      <c r="F101" s="10"/>
      <c r="G101" s="10">
        <v>-28675041</v>
      </c>
      <c r="H101" s="10"/>
      <c r="I101" s="10">
        <v>866666</v>
      </c>
      <c r="J101" s="10"/>
      <c r="K101" s="10">
        <v>-221837</v>
      </c>
    </row>
    <row r="102" spans="1:11" ht="23.1" customHeight="1" x14ac:dyDescent="0.2">
      <c r="A102" s="35" t="s">
        <v>48</v>
      </c>
      <c r="C102" s="71"/>
      <c r="D102" s="72"/>
      <c r="E102" s="10">
        <v>2257412</v>
      </c>
      <c r="F102" s="10"/>
      <c r="G102" s="10">
        <v>1878417</v>
      </c>
      <c r="H102" s="10"/>
      <c r="I102" s="10">
        <v>-193569</v>
      </c>
      <c r="J102" s="10"/>
      <c r="K102" s="10">
        <v>764972</v>
      </c>
    </row>
    <row r="103" spans="1:11" ht="23.1" customHeight="1" x14ac:dyDescent="0.2">
      <c r="A103" s="35" t="s">
        <v>49</v>
      </c>
      <c r="C103" s="71"/>
      <c r="D103" s="71"/>
      <c r="E103" s="10">
        <v>-15500</v>
      </c>
      <c r="F103" s="10"/>
      <c r="G103" s="10">
        <v>-458675</v>
      </c>
      <c r="H103" s="10"/>
      <c r="I103" s="10">
        <v>-13000</v>
      </c>
      <c r="J103" s="10"/>
      <c r="K103" s="10">
        <v>0</v>
      </c>
    </row>
    <row r="104" spans="1:11" ht="23.1" customHeight="1" x14ac:dyDescent="0.2">
      <c r="A104" s="31" t="s">
        <v>152</v>
      </c>
      <c r="C104" s="71"/>
      <c r="D104" s="71"/>
      <c r="E104" s="10"/>
      <c r="F104" s="10"/>
      <c r="G104" s="10"/>
      <c r="H104" s="10"/>
      <c r="I104" s="10"/>
      <c r="J104" s="10"/>
      <c r="K104" s="10"/>
    </row>
    <row r="105" spans="1:11" ht="23.1" customHeight="1" x14ac:dyDescent="0.2">
      <c r="A105" s="35" t="s">
        <v>77</v>
      </c>
      <c r="C105" s="71"/>
      <c r="D105" s="71"/>
      <c r="E105" s="7">
        <v>-6099132</v>
      </c>
      <c r="F105" s="10"/>
      <c r="G105" s="7">
        <v>-1839285</v>
      </c>
      <c r="H105" s="10"/>
      <c r="I105" s="7">
        <v>-7410846</v>
      </c>
      <c r="J105" s="10"/>
      <c r="K105" s="7">
        <v>-4895560</v>
      </c>
    </row>
    <row r="106" spans="1:11" ht="23.1" customHeight="1" x14ac:dyDescent="0.2">
      <c r="A106" s="35" t="s">
        <v>50</v>
      </c>
      <c r="C106" s="71"/>
      <c r="D106" s="71"/>
      <c r="E106" s="8">
        <v>-6482304</v>
      </c>
      <c r="F106" s="10"/>
      <c r="G106" s="8">
        <v>-23196413</v>
      </c>
      <c r="H106" s="10"/>
      <c r="I106" s="8">
        <v>-3265621</v>
      </c>
      <c r="J106" s="10"/>
      <c r="K106" s="8">
        <v>-19600846</v>
      </c>
    </row>
    <row r="107" spans="1:11" ht="23.1" customHeight="1" x14ac:dyDescent="0.2">
      <c r="A107" s="31" t="s">
        <v>112</v>
      </c>
      <c r="C107" s="71"/>
      <c r="D107" s="71"/>
      <c r="E107" s="10">
        <f>SUM(E98:E106)</f>
        <v>123280420</v>
      </c>
      <c r="F107" s="10"/>
      <c r="G107" s="10">
        <f>SUM(G98:G106)</f>
        <v>139508296</v>
      </c>
      <c r="H107" s="10"/>
      <c r="I107" s="10">
        <f>SUM(I98:I106)</f>
        <v>106862248</v>
      </c>
      <c r="J107" s="10"/>
      <c r="K107" s="10">
        <f>SUM(K98:K106)</f>
        <v>125626958</v>
      </c>
    </row>
    <row r="108" spans="1:11" ht="23.1" customHeight="1" x14ac:dyDescent="0.2">
      <c r="A108" s="31" t="s">
        <v>51</v>
      </c>
      <c r="C108" s="71"/>
      <c r="D108" s="71"/>
      <c r="E108" s="10">
        <v>-26725402</v>
      </c>
      <c r="F108" s="10"/>
      <c r="G108" s="10">
        <v>-28036398</v>
      </c>
      <c r="H108" s="10"/>
      <c r="I108" s="10">
        <v>-22378812</v>
      </c>
      <c r="J108" s="10"/>
      <c r="K108" s="10">
        <v>-23089319</v>
      </c>
    </row>
    <row r="109" spans="1:11" ht="23.1" customHeight="1" x14ac:dyDescent="0.2">
      <c r="A109" s="31" t="s">
        <v>202</v>
      </c>
      <c r="C109" s="71"/>
      <c r="D109" s="71"/>
      <c r="E109" s="10">
        <v>-5223695</v>
      </c>
      <c r="F109" s="10"/>
      <c r="G109" s="10">
        <v>-5005035</v>
      </c>
      <c r="H109" s="10"/>
      <c r="I109" s="10">
        <v>-4519444</v>
      </c>
      <c r="J109" s="10"/>
      <c r="K109" s="10">
        <v>-4991346</v>
      </c>
    </row>
    <row r="110" spans="1:11" ht="23.1" customHeight="1" x14ac:dyDescent="0.25">
      <c r="A110" s="12" t="s">
        <v>113</v>
      </c>
      <c r="E110" s="11">
        <f>SUM(E107:E109)</f>
        <v>91331323</v>
      </c>
      <c r="F110" s="7"/>
      <c r="G110" s="11">
        <f>SUM(G107:G109)</f>
        <v>106466863</v>
      </c>
      <c r="H110" s="7"/>
      <c r="I110" s="11">
        <f>SUM(I107:I109)</f>
        <v>79963992</v>
      </c>
      <c r="J110" s="10"/>
      <c r="K110" s="11">
        <f>SUM(K107:K109)</f>
        <v>97546293</v>
      </c>
    </row>
    <row r="111" spans="1:11" ht="23.1" customHeight="1" x14ac:dyDescent="0.2">
      <c r="I111" s="36"/>
      <c r="K111" s="36"/>
    </row>
    <row r="112" spans="1:11" ht="23.1" customHeight="1" x14ac:dyDescent="0.2">
      <c r="A112" s="35" t="s">
        <v>174</v>
      </c>
      <c r="I112" s="36"/>
      <c r="K112" s="36"/>
    </row>
    <row r="113" spans="1:11" ht="23.1" customHeight="1" x14ac:dyDescent="0.2">
      <c r="B113" s="75"/>
      <c r="C113" s="75"/>
      <c r="D113" s="75"/>
      <c r="E113" s="75"/>
      <c r="F113" s="75"/>
      <c r="G113" s="75"/>
      <c r="H113" s="75"/>
      <c r="I113" s="75"/>
      <c r="J113" s="75"/>
      <c r="K113" s="36" t="s">
        <v>91</v>
      </c>
    </row>
    <row r="114" spans="1:11" ht="23.1" customHeight="1" x14ac:dyDescent="0.25">
      <c r="A114" s="12" t="s">
        <v>0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</row>
    <row r="115" spans="1:11" ht="23.1" customHeight="1" x14ac:dyDescent="0.25">
      <c r="A115" s="12" t="s">
        <v>103</v>
      </c>
      <c r="B115" s="75"/>
      <c r="C115" s="75"/>
      <c r="D115" s="75"/>
      <c r="E115" s="75"/>
      <c r="F115" s="75"/>
      <c r="G115" s="75"/>
      <c r="H115" s="75"/>
      <c r="I115" s="76"/>
      <c r="J115" s="75"/>
      <c r="K115" s="76"/>
    </row>
    <row r="116" spans="1:11" ht="23.1" customHeight="1" x14ac:dyDescent="0.25">
      <c r="A116" s="77" t="s">
        <v>156</v>
      </c>
      <c r="B116" s="75"/>
      <c r="C116" s="75"/>
      <c r="D116" s="75"/>
      <c r="E116" s="75"/>
      <c r="F116" s="75"/>
      <c r="G116" s="75"/>
      <c r="H116" s="75"/>
      <c r="I116" s="76"/>
      <c r="J116" s="75"/>
      <c r="K116" s="76"/>
    </row>
    <row r="117" spans="1:11" ht="23.1" customHeight="1" x14ac:dyDescent="0.2">
      <c r="B117" s="75"/>
      <c r="C117" s="75"/>
      <c r="D117" s="75"/>
      <c r="E117" s="75"/>
      <c r="F117" s="75"/>
      <c r="G117" s="75"/>
      <c r="H117" s="75"/>
      <c r="I117" s="76"/>
      <c r="J117" s="75"/>
      <c r="K117" s="36" t="s">
        <v>1</v>
      </c>
    </row>
    <row r="118" spans="1:11" ht="23.1" customHeight="1" x14ac:dyDescent="0.25">
      <c r="A118" s="78"/>
      <c r="B118" s="78"/>
      <c r="C118" s="78"/>
      <c r="D118" s="78"/>
      <c r="E118" s="79"/>
      <c r="F118" s="79" t="s">
        <v>2</v>
      </c>
      <c r="G118" s="79"/>
      <c r="H118" s="24"/>
      <c r="I118" s="79"/>
      <c r="J118" s="79" t="s">
        <v>3</v>
      </c>
      <c r="K118" s="79"/>
    </row>
    <row r="119" spans="1:11" ht="23.1" customHeight="1" x14ac:dyDescent="0.2">
      <c r="C119" s="80"/>
      <c r="D119" s="81"/>
      <c r="E119" s="82">
        <v>2020</v>
      </c>
      <c r="F119" s="83"/>
      <c r="G119" s="82">
        <v>2019</v>
      </c>
      <c r="H119" s="83"/>
      <c r="I119" s="82">
        <v>2020</v>
      </c>
      <c r="J119" s="83"/>
      <c r="K119" s="82">
        <v>2019</v>
      </c>
    </row>
    <row r="120" spans="1:11" ht="23.1" customHeight="1" x14ac:dyDescent="0.25">
      <c r="A120" s="78" t="s">
        <v>135</v>
      </c>
      <c r="B120" s="78"/>
      <c r="I120" s="36"/>
      <c r="K120" s="36"/>
    </row>
    <row r="121" spans="1:11" ht="23.1" customHeight="1" x14ac:dyDescent="0.25">
      <c r="A121" s="35" t="s">
        <v>173</v>
      </c>
      <c r="B121" s="78"/>
      <c r="E121" s="90">
        <v>3451380</v>
      </c>
      <c r="G121" s="35">
        <v>5858156</v>
      </c>
      <c r="H121" s="10"/>
      <c r="I121" s="10">
        <v>0</v>
      </c>
      <c r="J121" s="10"/>
      <c r="K121" s="10">
        <v>0</v>
      </c>
    </row>
    <row r="122" spans="1:11" ht="23.1" customHeight="1" x14ac:dyDescent="0.25">
      <c r="A122" s="35" t="s">
        <v>153</v>
      </c>
      <c r="B122" s="78"/>
      <c r="E122" s="10">
        <v>209000</v>
      </c>
      <c r="F122" s="7"/>
      <c r="G122" s="10">
        <v>4673</v>
      </c>
      <c r="H122" s="10"/>
      <c r="I122" s="30">
        <v>209000</v>
      </c>
      <c r="J122" s="10"/>
      <c r="K122" s="30">
        <v>4673</v>
      </c>
    </row>
    <row r="123" spans="1:11" ht="23.1" customHeight="1" x14ac:dyDescent="0.25">
      <c r="A123" s="35" t="s">
        <v>52</v>
      </c>
      <c r="B123" s="78"/>
      <c r="E123" s="10">
        <v>-18612199</v>
      </c>
      <c r="F123" s="7"/>
      <c r="G123" s="10">
        <v>-7161603</v>
      </c>
      <c r="H123" s="7"/>
      <c r="I123" s="7">
        <v>-4890982</v>
      </c>
      <c r="J123" s="10"/>
      <c r="K123" s="7">
        <v>-5348147</v>
      </c>
    </row>
    <row r="124" spans="1:11" ht="23.1" customHeight="1" x14ac:dyDescent="0.25">
      <c r="A124" s="35" t="s">
        <v>143</v>
      </c>
      <c r="B124" s="78"/>
      <c r="E124" s="10">
        <v>-123241</v>
      </c>
      <c r="F124" s="7"/>
      <c r="G124" s="10">
        <v>0</v>
      </c>
      <c r="H124" s="7"/>
      <c r="I124" s="7">
        <v>-123240</v>
      </c>
      <c r="J124" s="10"/>
      <c r="K124" s="7">
        <v>0</v>
      </c>
    </row>
    <row r="125" spans="1:11" ht="23.1" customHeight="1" x14ac:dyDescent="0.25">
      <c r="A125" s="35" t="s">
        <v>169</v>
      </c>
      <c r="B125" s="78"/>
      <c r="E125" s="10">
        <v>-13650000</v>
      </c>
      <c r="F125" s="7"/>
      <c r="G125" s="10">
        <v>0</v>
      </c>
      <c r="H125" s="7"/>
      <c r="I125" s="7">
        <v>-13650000</v>
      </c>
      <c r="J125" s="10"/>
      <c r="K125" s="7">
        <v>0</v>
      </c>
    </row>
    <row r="126" spans="1:11" ht="23.1" customHeight="1" x14ac:dyDescent="0.25">
      <c r="A126" s="78" t="s">
        <v>53</v>
      </c>
      <c r="B126" s="78"/>
      <c r="E126" s="11">
        <f>SUM(E121:E125)</f>
        <v>-28725060</v>
      </c>
      <c r="F126" s="7"/>
      <c r="G126" s="11">
        <f>SUM(G121:G125)</f>
        <v>-1298774</v>
      </c>
      <c r="H126" s="7"/>
      <c r="I126" s="11">
        <f>SUM(I121:I125)</f>
        <v>-18455222</v>
      </c>
      <c r="J126" s="10"/>
      <c r="K126" s="11">
        <f>SUM(K121:K125)</f>
        <v>-5343474</v>
      </c>
    </row>
    <row r="127" spans="1:11" ht="23.1" customHeight="1" x14ac:dyDescent="0.25">
      <c r="A127" s="78" t="s">
        <v>136</v>
      </c>
      <c r="C127" s="71"/>
      <c r="D127" s="72"/>
      <c r="E127" s="7"/>
      <c r="F127" s="7"/>
      <c r="G127" s="7"/>
      <c r="H127" s="7"/>
      <c r="I127" s="7"/>
      <c r="J127" s="10"/>
      <c r="K127" s="7"/>
    </row>
    <row r="128" spans="1:11" ht="23.1" customHeight="1" x14ac:dyDescent="0.2">
      <c r="A128" s="35" t="s">
        <v>203</v>
      </c>
      <c r="C128" s="71"/>
      <c r="D128" s="72"/>
      <c r="E128" s="7">
        <v>-105000000</v>
      </c>
      <c r="F128" s="7"/>
      <c r="G128" s="7">
        <v>-142000000</v>
      </c>
      <c r="H128" s="7"/>
      <c r="I128" s="7">
        <v>-107000000</v>
      </c>
      <c r="J128" s="10"/>
      <c r="K128" s="7">
        <v>-142000000</v>
      </c>
    </row>
    <row r="129" spans="1:11" ht="23.1" customHeight="1" x14ac:dyDescent="0.2">
      <c r="A129" s="35" t="s">
        <v>204</v>
      </c>
      <c r="C129" s="71"/>
      <c r="D129" s="72"/>
      <c r="E129" s="7">
        <v>-19972203</v>
      </c>
      <c r="F129" s="7"/>
      <c r="G129" s="7">
        <v>-104357</v>
      </c>
      <c r="H129" s="7"/>
      <c r="I129" s="7">
        <v>-19292325</v>
      </c>
      <c r="J129" s="10"/>
      <c r="K129" s="7">
        <v>-104357</v>
      </c>
    </row>
    <row r="130" spans="1:11" ht="23.1" customHeight="1" x14ac:dyDescent="0.25">
      <c r="A130" s="78" t="s">
        <v>176</v>
      </c>
      <c r="C130" s="71"/>
      <c r="D130" s="71"/>
      <c r="E130" s="11">
        <f>SUM(E128:E129)</f>
        <v>-124972203</v>
      </c>
      <c r="F130" s="7"/>
      <c r="G130" s="11">
        <f>SUM(G128:G129)</f>
        <v>-142104357</v>
      </c>
      <c r="H130" s="7"/>
      <c r="I130" s="11">
        <f>SUM(I128:I129)</f>
        <v>-126292325</v>
      </c>
      <c r="J130" s="10"/>
      <c r="K130" s="11">
        <f>SUM(K128:K129)</f>
        <v>-142104357</v>
      </c>
    </row>
    <row r="131" spans="1:11" ht="23.1" customHeight="1" x14ac:dyDescent="0.25">
      <c r="A131" s="35" t="s">
        <v>151</v>
      </c>
      <c r="B131" s="78"/>
      <c r="C131" s="71"/>
      <c r="D131" s="71"/>
      <c r="E131" s="10">
        <f>SUM(E130,E126,E110)</f>
        <v>-62365940</v>
      </c>
      <c r="F131" s="7">
        <f>SUM(F130,F126,F110)</f>
        <v>0</v>
      </c>
      <c r="G131" s="10">
        <f>SUM(G130,G126,G110)</f>
        <v>-36936268</v>
      </c>
      <c r="H131" s="10"/>
      <c r="I131" s="10">
        <f>SUM(I130,I126,I110)</f>
        <v>-64783555</v>
      </c>
      <c r="J131" s="10"/>
      <c r="K131" s="10">
        <f>SUM(K130,K126,K110)</f>
        <v>-49901538</v>
      </c>
    </row>
    <row r="132" spans="1:11" ht="23.1" customHeight="1" x14ac:dyDescent="0.25">
      <c r="A132" s="35" t="s">
        <v>92</v>
      </c>
      <c r="B132" s="78"/>
      <c r="C132" s="71"/>
      <c r="D132" s="71"/>
      <c r="E132" s="10">
        <f>BS!F11</f>
        <v>136118681</v>
      </c>
      <c r="F132" s="7"/>
      <c r="G132" s="10">
        <v>75295500</v>
      </c>
      <c r="H132" s="7"/>
      <c r="I132" s="10">
        <f>BS!J11</f>
        <v>114512198</v>
      </c>
      <c r="J132" s="10"/>
      <c r="K132" s="10">
        <v>54169622</v>
      </c>
    </row>
    <row r="133" spans="1:11" ht="23.1" customHeight="1" thickBot="1" x14ac:dyDescent="0.3">
      <c r="A133" s="78" t="s">
        <v>93</v>
      </c>
      <c r="C133" s="71"/>
      <c r="D133" s="71"/>
      <c r="E133" s="48">
        <f>SUM(E131:E132)</f>
        <v>73752741</v>
      </c>
      <c r="F133" s="7"/>
      <c r="G133" s="48">
        <f>SUM(G131:G132)</f>
        <v>38359232</v>
      </c>
      <c r="H133" s="10"/>
      <c r="I133" s="48">
        <f>SUM(I131:I132)</f>
        <v>49728643</v>
      </c>
      <c r="J133" s="10"/>
      <c r="K133" s="48">
        <f>SUM(K131:K132)</f>
        <v>4268084</v>
      </c>
    </row>
    <row r="134" spans="1:11" ht="23.1" customHeight="1" thickTop="1" x14ac:dyDescent="0.2">
      <c r="C134" s="71"/>
      <c r="D134" s="71"/>
      <c r="E134" s="7">
        <f>SUM(E133-BS!D11)</f>
        <v>0</v>
      </c>
      <c r="F134" s="7"/>
      <c r="G134" s="7">
        <v>0</v>
      </c>
      <c r="H134" s="10"/>
      <c r="I134" s="7">
        <f>SUM(I133-BS!H11)</f>
        <v>0</v>
      </c>
      <c r="J134" s="10"/>
      <c r="K134" s="7">
        <v>0</v>
      </c>
    </row>
    <row r="135" spans="1:11" ht="23.1" customHeight="1" x14ac:dyDescent="0.25">
      <c r="A135" s="78" t="s">
        <v>122</v>
      </c>
      <c r="C135" s="71"/>
      <c r="D135" s="71"/>
      <c r="E135" s="7"/>
      <c r="F135" s="7"/>
      <c r="G135" s="7"/>
      <c r="H135" s="10"/>
      <c r="I135" s="7"/>
      <c r="J135" s="10"/>
      <c r="K135" s="7"/>
    </row>
    <row r="136" spans="1:11" ht="23.1" customHeight="1" x14ac:dyDescent="0.2">
      <c r="A136" s="35" t="s">
        <v>123</v>
      </c>
      <c r="C136" s="71"/>
      <c r="D136" s="71"/>
      <c r="E136" s="7"/>
      <c r="F136" s="7"/>
      <c r="G136" s="7"/>
      <c r="H136" s="10"/>
      <c r="I136" s="7"/>
      <c r="J136" s="10"/>
      <c r="K136" s="7"/>
    </row>
    <row r="137" spans="1:11" ht="23.1" customHeight="1" x14ac:dyDescent="0.2">
      <c r="A137" s="35" t="s">
        <v>124</v>
      </c>
      <c r="C137" s="71"/>
      <c r="D137" s="71"/>
      <c r="E137" s="7">
        <v>98051857</v>
      </c>
      <c r="F137" s="7"/>
      <c r="G137" s="7">
        <v>5016529</v>
      </c>
      <c r="H137" s="10"/>
      <c r="I137" s="35">
        <v>94408146.040000007</v>
      </c>
      <c r="J137" s="10"/>
      <c r="K137" s="7">
        <v>4248396</v>
      </c>
    </row>
    <row r="138" spans="1:11" ht="23.1" customHeight="1" x14ac:dyDescent="0.2">
      <c r="A138" s="35" t="s">
        <v>129</v>
      </c>
      <c r="C138" s="71"/>
      <c r="D138" s="71"/>
      <c r="E138" s="7">
        <v>0</v>
      </c>
      <c r="F138" s="7"/>
      <c r="G138" s="7">
        <v>0</v>
      </c>
      <c r="H138" s="10"/>
      <c r="I138" s="35">
        <v>14249997</v>
      </c>
      <c r="J138" s="10"/>
      <c r="K138" s="7">
        <v>7124999</v>
      </c>
    </row>
    <row r="139" spans="1:11" ht="23.1" customHeight="1" x14ac:dyDescent="0.2">
      <c r="A139" s="35" t="s">
        <v>131</v>
      </c>
      <c r="C139" s="71"/>
      <c r="D139" s="71"/>
      <c r="E139" s="7">
        <v>4750003</v>
      </c>
      <c r="F139" s="7"/>
      <c r="G139" s="7">
        <v>2375001</v>
      </c>
      <c r="H139" s="10"/>
      <c r="I139" s="7">
        <v>0</v>
      </c>
      <c r="J139" s="10"/>
      <c r="K139" s="7">
        <v>0</v>
      </c>
    </row>
    <row r="140" spans="1:11" ht="23.1" customHeight="1" x14ac:dyDescent="0.2">
      <c r="A140" s="35" t="s">
        <v>170</v>
      </c>
      <c r="C140" s="71"/>
      <c r="D140" s="71"/>
      <c r="E140" s="7">
        <v>1091978</v>
      </c>
      <c r="F140" s="7"/>
      <c r="G140" s="7">
        <v>0</v>
      </c>
      <c r="H140" s="10"/>
      <c r="I140" s="7">
        <v>1091978</v>
      </c>
      <c r="J140" s="10"/>
      <c r="K140" s="7">
        <v>0</v>
      </c>
    </row>
    <row r="141" spans="1:11" ht="23.1" customHeight="1" x14ac:dyDescent="0.2">
      <c r="C141" s="71"/>
      <c r="D141" s="71"/>
      <c r="E141" s="7"/>
      <c r="F141" s="7"/>
      <c r="G141" s="7"/>
      <c r="H141" s="10"/>
      <c r="I141" s="7"/>
      <c r="J141" s="10"/>
      <c r="K141" s="7"/>
    </row>
    <row r="142" spans="1:11" ht="23.1" customHeight="1" x14ac:dyDescent="0.2">
      <c r="A142" s="35" t="s">
        <v>174</v>
      </c>
    </row>
  </sheetData>
  <printOptions horizontalCentered="1"/>
  <pageMargins left="0.8" right="0.23622047244094499" top="0.57999999999999996" bottom="0.3" header="0.31496062992126" footer="0.31496062992126"/>
  <pageSetup paperSize="9" scale="68" fitToHeight="6" orientation="portrait" r:id="rId1"/>
  <headerFooter alignWithMargins="0"/>
  <rowBreaks count="3" manualBreakCount="3">
    <brk id="53" max="10" man="1"/>
    <brk id="6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4"/>
  <sheetViews>
    <sheetView showGridLines="0" view="pageBreakPreview" topLeftCell="A7" zoomScale="62" zoomScaleNormal="60" zoomScaleSheetLayoutView="62" workbookViewId="0">
      <selection activeCell="D13" sqref="D13"/>
    </sheetView>
  </sheetViews>
  <sheetFormatPr defaultColWidth="9.140625" defaultRowHeight="24" customHeight="1" x14ac:dyDescent="0.5"/>
  <cols>
    <col min="1" max="1" width="48.7109375" style="49" customWidth="1"/>
    <col min="2" max="2" width="17.7109375" style="49" customWidth="1"/>
    <col min="3" max="3" width="1.7109375" style="49" customWidth="1"/>
    <col min="4" max="4" width="17.7109375" style="49" customWidth="1"/>
    <col min="5" max="5" width="1.7109375" style="49" customWidth="1"/>
    <col min="6" max="6" width="17.7109375" style="49" customWidth="1"/>
    <col min="7" max="7" width="1.7109375" style="49" customWidth="1"/>
    <col min="8" max="8" width="17.7109375" style="49" customWidth="1"/>
    <col min="9" max="9" width="1.7109375" style="49" customWidth="1"/>
    <col min="10" max="10" width="17.7109375" style="49" customWidth="1"/>
    <col min="11" max="11" width="1.7109375" style="49" customWidth="1"/>
    <col min="12" max="12" width="17.7109375" style="49" customWidth="1"/>
    <col min="13" max="13" width="1.7109375" style="49" customWidth="1"/>
    <col min="14" max="14" width="19.7109375" style="49" customWidth="1"/>
    <col min="15" max="15" width="1.85546875" style="49" customWidth="1"/>
    <col min="16" max="16" width="19.7109375" style="49" customWidth="1"/>
    <col min="17" max="17" width="1.7109375" style="49" customWidth="1"/>
    <col min="18" max="18" width="17.7109375" style="49" customWidth="1"/>
    <col min="19" max="19" width="1.7109375" style="49" customWidth="1"/>
    <col min="20" max="20" width="17.7109375" style="49" customWidth="1"/>
    <col min="21" max="21" width="1.7109375" style="50" customWidth="1"/>
    <col min="22" max="22" width="17.7109375" style="49" customWidth="1"/>
    <col min="23" max="23" width="1.7109375" style="50" customWidth="1"/>
    <col min="24" max="24" width="17.7109375" style="49" customWidth="1"/>
    <col min="25" max="25" width="1.7109375" style="49" customWidth="1"/>
    <col min="26" max="26" width="16.140625" style="49" customWidth="1"/>
    <col min="27" max="27" width="13" style="49" customWidth="1"/>
    <col min="28" max="16384" width="9.140625" style="49"/>
  </cols>
  <sheetData>
    <row r="1" spans="1:24" ht="24" customHeight="1" x14ac:dyDescent="0.5">
      <c r="X1" s="36" t="s">
        <v>91</v>
      </c>
    </row>
    <row r="2" spans="1:24" ht="24" customHeight="1" x14ac:dyDescent="0.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V2" s="52"/>
      <c r="X2" s="52"/>
    </row>
    <row r="3" spans="1:24" ht="24" customHeight="1" x14ac:dyDescent="0.5">
      <c r="A3" s="51" t="s">
        <v>99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V3" s="53"/>
      <c r="X3" s="53"/>
    </row>
    <row r="4" spans="1:24" ht="24" customHeight="1" x14ac:dyDescent="0.5">
      <c r="A4" s="51" t="s">
        <v>156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V4" s="53"/>
      <c r="X4" s="53"/>
    </row>
    <row r="5" spans="1:24" ht="24" customHeight="1" x14ac:dyDescent="0.5">
      <c r="B5" s="54"/>
      <c r="C5" s="54"/>
      <c r="D5" s="54"/>
      <c r="E5" s="54"/>
      <c r="F5" s="54"/>
      <c r="G5" s="54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V5" s="54"/>
      <c r="X5" s="9" t="s">
        <v>1</v>
      </c>
    </row>
    <row r="6" spans="1:24" ht="24" customHeight="1" x14ac:dyDescent="0.5">
      <c r="B6" s="109" t="s">
        <v>2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4" s="56" customFormat="1" ht="24" customHeight="1" x14ac:dyDescent="0.5">
      <c r="B7" s="110" t="s">
        <v>66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57"/>
      <c r="W7" s="57"/>
    </row>
    <row r="8" spans="1:24" s="56" customFormat="1" ht="24" customHeight="1" x14ac:dyDescent="0.5"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110" t="s">
        <v>117</v>
      </c>
      <c r="O8" s="110"/>
      <c r="P8" s="110"/>
      <c r="Q8" s="110"/>
      <c r="R8" s="110"/>
      <c r="S8" s="41"/>
      <c r="T8" s="41"/>
      <c r="U8" s="57"/>
      <c r="W8" s="57"/>
    </row>
    <row r="9" spans="1:24" s="56" customFormat="1" ht="24" customHeight="1" x14ac:dyDescent="0.5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11" t="s">
        <v>167</v>
      </c>
      <c r="O9" s="111"/>
      <c r="P9" s="111"/>
      <c r="Q9" s="41"/>
      <c r="R9" s="41"/>
      <c r="S9" s="41"/>
      <c r="T9" s="41"/>
      <c r="U9" s="57"/>
      <c r="W9" s="57"/>
    </row>
    <row r="10" spans="1:24" s="56" customFormat="1" ht="24" customHeight="1" x14ac:dyDescent="0.5">
      <c r="B10" s="57"/>
      <c r="C10" s="57"/>
      <c r="D10" s="57"/>
      <c r="E10" s="57"/>
      <c r="F10" s="58" t="s">
        <v>118</v>
      </c>
      <c r="G10" s="57"/>
      <c r="H10" s="57"/>
      <c r="I10" s="57"/>
      <c r="J10" s="57"/>
      <c r="K10" s="57"/>
      <c r="L10" s="57"/>
      <c r="M10" s="57"/>
      <c r="N10" s="58" t="s">
        <v>144</v>
      </c>
      <c r="O10" s="58"/>
      <c r="P10" s="58"/>
      <c r="Q10" s="59"/>
      <c r="R10" s="58" t="s">
        <v>59</v>
      </c>
      <c r="S10" s="59"/>
      <c r="T10" s="16" t="s">
        <v>78</v>
      </c>
      <c r="U10" s="59"/>
      <c r="V10" s="16" t="s">
        <v>79</v>
      </c>
      <c r="W10" s="59"/>
      <c r="X10" s="60"/>
    </row>
    <row r="11" spans="1:24" s="56" customFormat="1" ht="24" customHeight="1" x14ac:dyDescent="0.5">
      <c r="D11" s="57"/>
      <c r="E11" s="57"/>
      <c r="F11" s="58" t="s">
        <v>119</v>
      </c>
      <c r="G11" s="57"/>
      <c r="H11" s="111" t="s">
        <v>55</v>
      </c>
      <c r="I11" s="111"/>
      <c r="J11" s="111"/>
      <c r="K11" s="111"/>
      <c r="L11" s="111"/>
      <c r="N11" s="58" t="s">
        <v>80</v>
      </c>
      <c r="O11" s="58"/>
      <c r="P11" s="58"/>
      <c r="Q11" s="60"/>
      <c r="R11" s="58" t="s">
        <v>154</v>
      </c>
      <c r="S11" s="60"/>
      <c r="T11" s="16" t="s">
        <v>81</v>
      </c>
      <c r="U11" s="59"/>
      <c r="V11" s="16" t="s">
        <v>82</v>
      </c>
      <c r="W11" s="59"/>
      <c r="X11" s="16" t="s">
        <v>59</v>
      </c>
    </row>
    <row r="12" spans="1:24" s="56" customFormat="1" ht="24" customHeight="1" x14ac:dyDescent="0.5">
      <c r="B12" s="20" t="s">
        <v>54</v>
      </c>
      <c r="D12" s="57"/>
      <c r="E12" s="57"/>
      <c r="F12" s="58" t="s">
        <v>120</v>
      </c>
      <c r="G12" s="57"/>
      <c r="H12" s="110" t="s">
        <v>57</v>
      </c>
      <c r="I12" s="110"/>
      <c r="J12" s="110"/>
      <c r="N12" s="58" t="s">
        <v>83</v>
      </c>
      <c r="O12" s="58"/>
      <c r="P12" s="58" t="s">
        <v>188</v>
      </c>
      <c r="Q12" s="60"/>
      <c r="R12" s="58" t="s">
        <v>85</v>
      </c>
      <c r="S12" s="60"/>
      <c r="T12" s="16" t="s">
        <v>137</v>
      </c>
      <c r="U12" s="59"/>
      <c r="V12" s="16" t="s">
        <v>84</v>
      </c>
      <c r="W12" s="59"/>
      <c r="X12" s="16" t="s">
        <v>85</v>
      </c>
    </row>
    <row r="13" spans="1:24" s="56" customFormat="1" ht="24" customHeight="1" x14ac:dyDescent="0.5">
      <c r="B13" s="21" t="s">
        <v>56</v>
      </c>
      <c r="C13" s="57"/>
      <c r="D13" s="21" t="s">
        <v>28</v>
      </c>
      <c r="E13" s="41"/>
      <c r="F13" s="17" t="s">
        <v>121</v>
      </c>
      <c r="G13" s="41"/>
      <c r="H13" s="21" t="s">
        <v>130</v>
      </c>
      <c r="I13" s="41"/>
      <c r="J13" s="21" t="s">
        <v>128</v>
      </c>
      <c r="L13" s="21" t="s">
        <v>58</v>
      </c>
      <c r="N13" s="17" t="s">
        <v>86</v>
      </c>
      <c r="O13" s="58"/>
      <c r="P13" s="17" t="s">
        <v>189</v>
      </c>
      <c r="Q13" s="60"/>
      <c r="R13" s="17" t="s">
        <v>89</v>
      </c>
      <c r="S13" s="60"/>
      <c r="T13" s="17" t="s">
        <v>87</v>
      </c>
      <c r="U13" s="59"/>
      <c r="V13" s="17" t="s">
        <v>88</v>
      </c>
      <c r="W13" s="59"/>
      <c r="X13" s="17" t="s">
        <v>89</v>
      </c>
    </row>
    <row r="14" spans="1:24" s="56" customFormat="1" ht="24" customHeight="1" x14ac:dyDescent="0.5">
      <c r="B14" s="41"/>
      <c r="C14" s="57"/>
      <c r="D14" s="41"/>
      <c r="E14" s="41"/>
      <c r="F14" s="58"/>
      <c r="G14" s="41"/>
      <c r="H14" s="41"/>
      <c r="I14" s="41"/>
      <c r="J14" s="41"/>
      <c r="L14" s="41"/>
      <c r="N14" s="58"/>
      <c r="O14" s="58"/>
      <c r="P14" s="58"/>
      <c r="Q14" s="60"/>
      <c r="R14" s="58"/>
      <c r="S14" s="60"/>
      <c r="T14" s="58"/>
      <c r="U14" s="59"/>
      <c r="V14" s="58"/>
      <c r="W14" s="59"/>
      <c r="X14" s="58"/>
    </row>
    <row r="15" spans="1:24" ht="24" customHeight="1" x14ac:dyDescent="0.5">
      <c r="A15" s="61" t="s">
        <v>145</v>
      </c>
      <c r="B15" s="10">
        <v>955000000</v>
      </c>
      <c r="C15" s="10"/>
      <c r="D15" s="10">
        <v>285447000</v>
      </c>
      <c r="E15" s="10"/>
      <c r="F15" s="10">
        <v>-31800734</v>
      </c>
      <c r="G15" s="10"/>
      <c r="H15" s="10">
        <v>95500000</v>
      </c>
      <c r="I15" s="10"/>
      <c r="J15" s="10">
        <v>3140000</v>
      </c>
      <c r="K15" s="10"/>
      <c r="L15" s="10">
        <v>1315012056</v>
      </c>
      <c r="M15" s="10"/>
      <c r="N15" s="10">
        <v>-176000</v>
      </c>
      <c r="O15" s="10"/>
      <c r="P15" s="10">
        <v>0</v>
      </c>
      <c r="Q15" s="10"/>
      <c r="R15" s="10">
        <f>SUM(N15:Q15)</f>
        <v>-176000</v>
      </c>
      <c r="S15" s="10"/>
      <c r="T15" s="10">
        <f>SUM(R15,B15:L15)</f>
        <v>2622122322</v>
      </c>
      <c r="U15" s="7"/>
      <c r="V15" s="10">
        <v>63954979</v>
      </c>
      <c r="W15" s="7"/>
      <c r="X15" s="10">
        <f>SUM(T15:V15)</f>
        <v>2686077301</v>
      </c>
    </row>
    <row r="16" spans="1:24" ht="24" customHeight="1" x14ac:dyDescent="0.5">
      <c r="A16" s="47" t="s">
        <v>95</v>
      </c>
      <c r="B16" s="66" t="s">
        <v>8</v>
      </c>
      <c r="C16" s="7"/>
      <c r="D16" s="66" t="s">
        <v>8</v>
      </c>
      <c r="E16" s="7"/>
      <c r="F16" s="66">
        <v>0</v>
      </c>
      <c r="G16" s="7"/>
      <c r="H16" s="66" t="s">
        <v>8</v>
      </c>
      <c r="I16" s="7"/>
      <c r="J16" s="66" t="s">
        <v>8</v>
      </c>
      <c r="K16" s="10"/>
      <c r="L16" s="66">
        <v>47550847</v>
      </c>
      <c r="M16" s="10"/>
      <c r="N16" s="66">
        <v>0</v>
      </c>
      <c r="O16" s="7"/>
      <c r="P16" s="66">
        <v>0</v>
      </c>
      <c r="Q16" s="10"/>
      <c r="R16" s="66">
        <f>SUM(N16:Q16)</f>
        <v>0</v>
      </c>
      <c r="S16" s="10"/>
      <c r="T16" s="66">
        <f>SUM(B16:L16)+R16</f>
        <v>47550847</v>
      </c>
      <c r="U16" s="7"/>
      <c r="V16" s="66">
        <v>4267995</v>
      </c>
      <c r="W16" s="7"/>
      <c r="X16" s="66">
        <f>SUM(T16:V16)</f>
        <v>51818842</v>
      </c>
    </row>
    <row r="17" spans="1:24" ht="24" customHeight="1" x14ac:dyDescent="0.5">
      <c r="A17" s="47" t="s">
        <v>98</v>
      </c>
      <c r="B17" s="67" t="s">
        <v>8</v>
      </c>
      <c r="C17" s="7"/>
      <c r="D17" s="67" t="s">
        <v>8</v>
      </c>
      <c r="E17" s="7"/>
      <c r="F17" s="67">
        <v>0</v>
      </c>
      <c r="G17" s="7"/>
      <c r="H17" s="67" t="s">
        <v>8</v>
      </c>
      <c r="I17" s="7"/>
      <c r="J17" s="67" t="s">
        <v>8</v>
      </c>
      <c r="K17" s="10"/>
      <c r="L17" s="67">
        <v>0</v>
      </c>
      <c r="M17" s="10"/>
      <c r="N17" s="67">
        <v>-296000</v>
      </c>
      <c r="O17" s="7"/>
      <c r="P17" s="67">
        <v>0</v>
      </c>
      <c r="Q17" s="10"/>
      <c r="R17" s="67">
        <f>SUM(N17:Q17)</f>
        <v>-296000</v>
      </c>
      <c r="S17" s="10"/>
      <c r="T17" s="67">
        <f>SUM(R17,B17:L17)</f>
        <v>-296000</v>
      </c>
      <c r="U17" s="7"/>
      <c r="V17" s="67">
        <v>0</v>
      </c>
      <c r="W17" s="7"/>
      <c r="X17" s="67">
        <f t="shared" ref="X17:X18" si="0">SUM(T17:V17)</f>
        <v>-296000</v>
      </c>
    </row>
    <row r="18" spans="1:24" ht="24" customHeight="1" x14ac:dyDescent="0.5">
      <c r="A18" s="47" t="s">
        <v>94</v>
      </c>
      <c r="B18" s="7">
        <f>SUM(B16:B17)</f>
        <v>0</v>
      </c>
      <c r="C18" s="7"/>
      <c r="D18" s="7">
        <f>SUM(D16:D17)</f>
        <v>0</v>
      </c>
      <c r="E18" s="7"/>
      <c r="F18" s="7">
        <f>SUM(F16:F17)</f>
        <v>0</v>
      </c>
      <c r="G18" s="7"/>
      <c r="H18" s="7">
        <f>SUM(H16:H17)</f>
        <v>0</v>
      </c>
      <c r="I18" s="7"/>
      <c r="J18" s="7">
        <f>SUM(J16:J17)</f>
        <v>0</v>
      </c>
      <c r="K18" s="10"/>
      <c r="L18" s="7">
        <f>SUM(L16:L17)</f>
        <v>47550847</v>
      </c>
      <c r="M18" s="10"/>
      <c r="N18" s="7">
        <f>SUM(N16:N17)</f>
        <v>-296000</v>
      </c>
      <c r="O18" s="7"/>
      <c r="P18" s="7">
        <v>0</v>
      </c>
      <c r="Q18" s="10"/>
      <c r="R18" s="7">
        <f>SUM(R16:R17)</f>
        <v>-296000</v>
      </c>
      <c r="S18" s="10"/>
      <c r="T18" s="7">
        <f>SUM(B18:L18)+R18</f>
        <v>47254847</v>
      </c>
      <c r="U18" s="7"/>
      <c r="V18" s="7">
        <f>SUM(V16:V17)</f>
        <v>4267995</v>
      </c>
      <c r="W18" s="7"/>
      <c r="X18" s="7">
        <f t="shared" si="0"/>
        <v>51522842</v>
      </c>
    </row>
    <row r="19" spans="1:24" ht="24" customHeight="1" x14ac:dyDescent="0.5">
      <c r="A19" s="47" t="s">
        <v>138</v>
      </c>
      <c r="U19" s="49"/>
      <c r="W19" s="49"/>
    </row>
    <row r="20" spans="1:24" ht="24" customHeight="1" x14ac:dyDescent="0.5">
      <c r="A20" s="47" t="s">
        <v>139</v>
      </c>
      <c r="B20" s="7">
        <v>0</v>
      </c>
      <c r="C20" s="7"/>
      <c r="D20" s="7">
        <v>0</v>
      </c>
      <c r="E20" s="7"/>
      <c r="F20" s="7">
        <v>0</v>
      </c>
      <c r="G20" s="7"/>
      <c r="H20" s="7">
        <v>0</v>
      </c>
      <c r="I20" s="7"/>
      <c r="J20" s="7">
        <v>1920000</v>
      </c>
      <c r="K20" s="10"/>
      <c r="L20" s="7">
        <v>-1920000</v>
      </c>
      <c r="M20" s="10"/>
      <c r="N20" s="7">
        <v>0</v>
      </c>
      <c r="O20" s="7"/>
      <c r="P20" s="7">
        <v>0</v>
      </c>
      <c r="Q20" s="10"/>
      <c r="R20" s="7">
        <f>SUM(N20:Q20)</f>
        <v>0</v>
      </c>
      <c r="S20" s="10"/>
      <c r="T20" s="7">
        <f>SUM(B20:L20)+R20</f>
        <v>0</v>
      </c>
      <c r="U20" s="7"/>
      <c r="V20" s="7">
        <v>0</v>
      </c>
      <c r="W20" s="7"/>
      <c r="X20" s="7">
        <f>SUM(T20:V20)</f>
        <v>0</v>
      </c>
    </row>
    <row r="21" spans="1:24" ht="24" customHeight="1" x14ac:dyDescent="0.5">
      <c r="A21" s="47" t="s">
        <v>155</v>
      </c>
      <c r="U21" s="49"/>
      <c r="W21" s="49"/>
    </row>
    <row r="22" spans="1:24" ht="24" customHeight="1" x14ac:dyDescent="0.5">
      <c r="A22" s="47" t="s">
        <v>140</v>
      </c>
      <c r="B22" s="7">
        <v>0</v>
      </c>
      <c r="C22" s="7"/>
      <c r="D22" s="7">
        <v>0</v>
      </c>
      <c r="E22" s="7"/>
      <c r="F22" s="7">
        <v>0</v>
      </c>
      <c r="G22" s="7"/>
      <c r="H22" s="7">
        <v>0</v>
      </c>
      <c r="I22" s="7"/>
      <c r="J22" s="7">
        <v>0</v>
      </c>
      <c r="K22" s="7"/>
      <c r="L22" s="7">
        <v>0</v>
      </c>
      <c r="M22" s="7"/>
      <c r="N22" s="7">
        <v>0</v>
      </c>
      <c r="O22" s="7"/>
      <c r="P22" s="7">
        <v>0</v>
      </c>
      <c r="Q22" s="7"/>
      <c r="R22" s="7">
        <f>SUM(N22:Q22)</f>
        <v>0</v>
      </c>
      <c r="S22" s="7"/>
      <c r="T22" s="7">
        <f>SUM(B22:L22)+R22</f>
        <v>0</v>
      </c>
      <c r="U22" s="7"/>
      <c r="V22" s="7">
        <v>-2375001</v>
      </c>
      <c r="W22" s="7"/>
      <c r="X22" s="7">
        <f>SUM(T22:V22)</f>
        <v>-2375001</v>
      </c>
    </row>
    <row r="23" spans="1:24" ht="24" customHeight="1" thickBot="1" x14ac:dyDescent="0.55000000000000004">
      <c r="A23" s="61" t="s">
        <v>146</v>
      </c>
      <c r="B23" s="48">
        <f>+B15+B18+B20+B22</f>
        <v>955000000</v>
      </c>
      <c r="C23" s="7"/>
      <c r="D23" s="48">
        <f>+D15+D18+D20+D22</f>
        <v>285447000</v>
      </c>
      <c r="E23" s="7"/>
      <c r="F23" s="48">
        <f>+F15+F18+F20+F22</f>
        <v>-31800734</v>
      </c>
      <c r="G23" s="7"/>
      <c r="H23" s="48">
        <f>+H15+H18+H20+H22</f>
        <v>95500000</v>
      </c>
      <c r="I23" s="7"/>
      <c r="J23" s="48">
        <f>+J15+J18+J20+J22</f>
        <v>5060000</v>
      </c>
      <c r="K23" s="10"/>
      <c r="L23" s="48">
        <f>+L15+L18+L20+L22</f>
        <v>1360642903</v>
      </c>
      <c r="M23" s="10"/>
      <c r="N23" s="48">
        <f>+N15+N18+N20+N22</f>
        <v>-472000</v>
      </c>
      <c r="O23" s="7"/>
      <c r="P23" s="48">
        <f>+P15+P18+P20+P22</f>
        <v>0</v>
      </c>
      <c r="Q23" s="10"/>
      <c r="R23" s="48">
        <f>+R15+R18+R20+R22</f>
        <v>-472000</v>
      </c>
      <c r="S23" s="10"/>
      <c r="T23" s="48">
        <f>+T15+T18+T20+T22</f>
        <v>2669377169</v>
      </c>
      <c r="U23" s="7"/>
      <c r="V23" s="48">
        <f>+V15+V18+V20+V22</f>
        <v>65847973</v>
      </c>
      <c r="W23" s="7"/>
      <c r="X23" s="48">
        <f>+X15+X18+X20+X22</f>
        <v>2735225142</v>
      </c>
    </row>
    <row r="24" spans="1:24" ht="24" customHeight="1" thickTop="1" x14ac:dyDescent="0.5">
      <c r="B24" s="62"/>
      <c r="C24" s="62"/>
      <c r="D24" s="62"/>
      <c r="E24" s="62"/>
      <c r="F24" s="41"/>
      <c r="G24" s="62"/>
      <c r="H24" s="62"/>
      <c r="I24" s="62"/>
      <c r="J24" s="62"/>
      <c r="K24" s="41"/>
      <c r="L24" s="62"/>
      <c r="M24" s="10"/>
      <c r="N24" s="41"/>
      <c r="O24" s="41"/>
      <c r="P24" s="41"/>
      <c r="Q24" s="41"/>
      <c r="R24" s="41"/>
      <c r="S24" s="41"/>
      <c r="T24" s="41"/>
      <c r="U24" s="63"/>
      <c r="V24" s="41"/>
      <c r="W24" s="63"/>
      <c r="X24" s="34"/>
    </row>
    <row r="25" spans="1:24" ht="24" customHeight="1" x14ac:dyDescent="0.5">
      <c r="A25" s="61" t="s">
        <v>157</v>
      </c>
      <c r="B25" s="10">
        <v>955000000</v>
      </c>
      <c r="C25" s="10"/>
      <c r="D25" s="10">
        <v>285447000</v>
      </c>
      <c r="E25" s="10"/>
      <c r="F25" s="10">
        <v>0</v>
      </c>
      <c r="G25" s="10"/>
      <c r="H25" s="10">
        <v>95500000</v>
      </c>
      <c r="I25" s="10"/>
      <c r="J25" s="10">
        <v>5060000</v>
      </c>
      <c r="K25" s="10"/>
      <c r="L25" s="10">
        <v>1309784057</v>
      </c>
      <c r="M25" s="10"/>
      <c r="N25" s="10">
        <v>-400000</v>
      </c>
      <c r="O25" s="10"/>
      <c r="P25" s="10">
        <v>0</v>
      </c>
      <c r="Q25" s="10"/>
      <c r="R25" s="10">
        <f>SUM(N25:Q25)</f>
        <v>-400000</v>
      </c>
      <c r="S25" s="10"/>
      <c r="T25" s="10">
        <f>SUM(R25,B25:L25)</f>
        <v>2650391057</v>
      </c>
      <c r="U25" s="7"/>
      <c r="V25" s="10">
        <v>72222552</v>
      </c>
      <c r="W25" s="7"/>
      <c r="X25" s="10">
        <f>SUM(T25:V25)</f>
        <v>2722613609</v>
      </c>
    </row>
    <row r="26" spans="1:24" ht="24" customHeight="1" x14ac:dyDescent="0.5">
      <c r="A26" s="47" t="s">
        <v>191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7"/>
      <c r="V26" s="10"/>
      <c r="W26" s="7"/>
      <c r="X26" s="10"/>
    </row>
    <row r="27" spans="1:24" ht="24" customHeight="1" x14ac:dyDescent="0.5">
      <c r="A27" s="47" t="s">
        <v>192</v>
      </c>
      <c r="B27" s="7">
        <v>0</v>
      </c>
      <c r="C27" s="7"/>
      <c r="D27" s="7">
        <v>0</v>
      </c>
      <c r="E27" s="7"/>
      <c r="F27" s="7">
        <v>0</v>
      </c>
      <c r="G27" s="7"/>
      <c r="H27" s="7">
        <v>0</v>
      </c>
      <c r="I27" s="7"/>
      <c r="J27" s="7">
        <v>0</v>
      </c>
      <c r="K27" s="10"/>
      <c r="L27" s="7">
        <v>0</v>
      </c>
      <c r="M27" s="10"/>
      <c r="N27" s="7">
        <v>0</v>
      </c>
      <c r="O27" s="7"/>
      <c r="P27" s="7">
        <v>-43713787</v>
      </c>
      <c r="Q27" s="10"/>
      <c r="R27" s="7">
        <f>SUM(N27:Q27)</f>
        <v>-43713787</v>
      </c>
      <c r="S27" s="10"/>
      <c r="T27" s="7">
        <f>SUM(R27,B27:L27)</f>
        <v>-43713787</v>
      </c>
      <c r="U27" s="7"/>
      <c r="V27" s="7">
        <v>0</v>
      </c>
      <c r="W27" s="7"/>
      <c r="X27" s="7">
        <f>SUM(T27:V27)</f>
        <v>-43713787</v>
      </c>
    </row>
    <row r="28" spans="1:24" ht="24" customHeight="1" x14ac:dyDescent="0.5">
      <c r="A28" s="61" t="s">
        <v>190</v>
      </c>
      <c r="B28" s="11">
        <f>SUM(B25:B27)</f>
        <v>955000000</v>
      </c>
      <c r="C28" s="7"/>
      <c r="D28" s="11">
        <f>SUM(D25:D27)</f>
        <v>285447000</v>
      </c>
      <c r="E28" s="7"/>
      <c r="F28" s="11">
        <f>SUM(F25:F27)</f>
        <v>0</v>
      </c>
      <c r="G28" s="7"/>
      <c r="H28" s="11">
        <f>SUM(H25:H27)</f>
        <v>95500000</v>
      </c>
      <c r="I28" s="7"/>
      <c r="J28" s="11">
        <f>SUM(J25:J27)</f>
        <v>5060000</v>
      </c>
      <c r="K28" s="10"/>
      <c r="L28" s="11">
        <f>SUM(L25:L27)</f>
        <v>1309784057</v>
      </c>
      <c r="M28" s="10"/>
      <c r="N28" s="11">
        <f>SUM(N25:N27)</f>
        <v>-400000</v>
      </c>
      <c r="O28" s="7"/>
      <c r="P28" s="11">
        <f>SUM(P25:P27)</f>
        <v>-43713787</v>
      </c>
      <c r="Q28" s="10"/>
      <c r="R28" s="11">
        <f>SUM(R25:R27)</f>
        <v>-44113787</v>
      </c>
      <c r="S28" s="10"/>
      <c r="T28" s="11">
        <f>SUM(R28,B28:L28)</f>
        <v>2606677270</v>
      </c>
      <c r="U28" s="7"/>
      <c r="V28" s="11">
        <f>SUM(V25:V27)</f>
        <v>72222552</v>
      </c>
      <c r="W28" s="7"/>
      <c r="X28" s="11">
        <f>SUM(T28:V28)</f>
        <v>2678899822</v>
      </c>
    </row>
    <row r="29" spans="1:24" ht="24" customHeight="1" x14ac:dyDescent="0.5">
      <c r="A29" s="47" t="s">
        <v>95</v>
      </c>
      <c r="B29" s="66" t="s">
        <v>8</v>
      </c>
      <c r="C29" s="7"/>
      <c r="D29" s="66" t="s">
        <v>8</v>
      </c>
      <c r="E29" s="7"/>
      <c r="F29" s="66">
        <v>0</v>
      </c>
      <c r="G29" s="7"/>
      <c r="H29" s="66" t="s">
        <v>8</v>
      </c>
      <c r="I29" s="7"/>
      <c r="J29" s="66" t="s">
        <v>8</v>
      </c>
      <c r="K29" s="10"/>
      <c r="L29" s="66">
        <f>'PL&amp;CF'!E49</f>
        <v>10850305</v>
      </c>
      <c r="M29" s="10"/>
      <c r="N29" s="66">
        <v>0</v>
      </c>
      <c r="O29" s="7"/>
      <c r="P29" s="66">
        <v>0</v>
      </c>
      <c r="Q29" s="10"/>
      <c r="R29" s="66">
        <f>SUM(N29:Q29)</f>
        <v>0</v>
      </c>
      <c r="S29" s="10"/>
      <c r="T29" s="66">
        <f>SUM(B29:L29)+R29</f>
        <v>10850305</v>
      </c>
      <c r="U29" s="7"/>
      <c r="V29" s="66">
        <f>'PL&amp;CF'!E50</f>
        <v>2157221</v>
      </c>
      <c r="W29" s="7"/>
      <c r="X29" s="66">
        <f>SUM(T29:V29)</f>
        <v>13007526</v>
      </c>
    </row>
    <row r="30" spans="1:24" ht="24" customHeight="1" x14ac:dyDescent="0.5">
      <c r="A30" s="47" t="s">
        <v>98</v>
      </c>
      <c r="B30" s="67" t="s">
        <v>8</v>
      </c>
      <c r="C30" s="7"/>
      <c r="D30" s="67" t="s">
        <v>8</v>
      </c>
      <c r="E30" s="7"/>
      <c r="F30" s="67">
        <v>0</v>
      </c>
      <c r="G30" s="7"/>
      <c r="H30" s="67" t="s">
        <v>8</v>
      </c>
      <c r="I30" s="7"/>
      <c r="J30" s="67" t="s">
        <v>8</v>
      </c>
      <c r="K30" s="10"/>
      <c r="L30" s="67">
        <v>0</v>
      </c>
      <c r="M30" s="10"/>
      <c r="N30" s="67">
        <f>'PL&amp;CF'!E43</f>
        <v>-1288000</v>
      </c>
      <c r="O30" s="7"/>
      <c r="P30" s="67">
        <f>'PL&amp;CF'!E33</f>
        <v>-922280</v>
      </c>
      <c r="Q30" s="10"/>
      <c r="R30" s="67">
        <f>SUM(N30:Q30)</f>
        <v>-2210280</v>
      </c>
      <c r="S30" s="10"/>
      <c r="T30" s="67">
        <f>SUM(B30:L30)+R30</f>
        <v>-2210280</v>
      </c>
      <c r="U30" s="7"/>
      <c r="V30" s="67">
        <v>0</v>
      </c>
      <c r="W30" s="7"/>
      <c r="X30" s="67">
        <f t="shared" ref="X30:X31" si="1">SUM(T30:V30)</f>
        <v>-2210280</v>
      </c>
    </row>
    <row r="31" spans="1:24" ht="24" customHeight="1" x14ac:dyDescent="0.5">
      <c r="A31" s="47" t="s">
        <v>94</v>
      </c>
      <c r="B31" s="7">
        <f>SUM(B29:B30)</f>
        <v>0</v>
      </c>
      <c r="C31" s="7"/>
      <c r="D31" s="7">
        <f>SUM(D29:D30)</f>
        <v>0</v>
      </c>
      <c r="E31" s="7"/>
      <c r="F31" s="7">
        <f>SUM(F29:F30)</f>
        <v>0</v>
      </c>
      <c r="G31" s="7"/>
      <c r="H31" s="7">
        <f>SUM(H29:H30)</f>
        <v>0</v>
      </c>
      <c r="I31" s="7"/>
      <c r="J31" s="7">
        <f>SUM(J29:J30)</f>
        <v>0</v>
      </c>
      <c r="K31" s="10"/>
      <c r="L31" s="7">
        <f>SUM(L29:L30)</f>
        <v>10850305</v>
      </c>
      <c r="M31" s="10"/>
      <c r="N31" s="7">
        <f>SUM(N29:N30)</f>
        <v>-1288000</v>
      </c>
      <c r="O31" s="7"/>
      <c r="P31" s="7">
        <f>SUM(P29:P30)</f>
        <v>-922280</v>
      </c>
      <c r="Q31" s="10"/>
      <c r="R31" s="7">
        <f>SUM(N31:Q31)</f>
        <v>-2210280</v>
      </c>
      <c r="S31" s="10"/>
      <c r="T31" s="7">
        <f>SUM(B31:L31)+R31</f>
        <v>8640025</v>
      </c>
      <c r="U31" s="7"/>
      <c r="V31" s="7">
        <f>SUM(V29:V30)</f>
        <v>2157221</v>
      </c>
      <c r="W31" s="7"/>
      <c r="X31" s="7">
        <f t="shared" si="1"/>
        <v>10797246</v>
      </c>
    </row>
    <row r="32" spans="1:24" ht="24" customHeight="1" x14ac:dyDescent="0.5">
      <c r="A32" s="47" t="s">
        <v>138</v>
      </c>
      <c r="U32" s="49"/>
      <c r="W32" s="49"/>
    </row>
    <row r="33" spans="1:24" ht="24" customHeight="1" x14ac:dyDescent="0.5">
      <c r="A33" s="47" t="s">
        <v>139</v>
      </c>
      <c r="B33" s="7">
        <v>0</v>
      </c>
      <c r="C33" s="7"/>
      <c r="D33" s="7">
        <v>0</v>
      </c>
      <c r="E33" s="7"/>
      <c r="F33" s="7">
        <v>0</v>
      </c>
      <c r="G33" s="7"/>
      <c r="H33" s="7">
        <v>0</v>
      </c>
      <c r="I33" s="7"/>
      <c r="J33" s="7">
        <v>2130000</v>
      </c>
      <c r="K33" s="10"/>
      <c r="L33" s="7">
        <f>-H33-J33</f>
        <v>-2130000</v>
      </c>
      <c r="M33" s="10"/>
      <c r="N33" s="7">
        <v>0</v>
      </c>
      <c r="O33" s="7"/>
      <c r="P33" s="7">
        <v>0</v>
      </c>
      <c r="Q33" s="10"/>
      <c r="R33" s="7">
        <f>SUM(N33:Q33)</f>
        <v>0</v>
      </c>
      <c r="S33" s="10"/>
      <c r="T33" s="7">
        <f>SUM(B33:L33)+R33</f>
        <v>0</v>
      </c>
      <c r="U33" s="7"/>
      <c r="V33" s="7">
        <v>0</v>
      </c>
      <c r="W33" s="7"/>
      <c r="X33" s="7">
        <f>SUM(T33:V33)</f>
        <v>0</v>
      </c>
    </row>
    <row r="34" spans="1:24" ht="24" customHeight="1" x14ac:dyDescent="0.5">
      <c r="A34" s="47" t="s">
        <v>155</v>
      </c>
      <c r="U34" s="49"/>
      <c r="W34" s="49"/>
    </row>
    <row r="35" spans="1:24" ht="24" customHeight="1" x14ac:dyDescent="0.5">
      <c r="A35" s="47" t="s">
        <v>140</v>
      </c>
      <c r="B35" s="7">
        <v>0</v>
      </c>
      <c r="C35" s="7"/>
      <c r="D35" s="7">
        <v>0</v>
      </c>
      <c r="E35" s="7"/>
      <c r="F35" s="7">
        <v>0</v>
      </c>
      <c r="G35" s="7"/>
      <c r="H35" s="7">
        <v>0</v>
      </c>
      <c r="I35" s="7"/>
      <c r="J35" s="7">
        <v>0</v>
      </c>
      <c r="K35" s="7"/>
      <c r="L35" s="7">
        <v>0</v>
      </c>
      <c r="M35" s="7"/>
      <c r="N35" s="7">
        <v>0</v>
      </c>
      <c r="O35" s="7"/>
      <c r="P35" s="7">
        <v>0</v>
      </c>
      <c r="Q35" s="7"/>
      <c r="R35" s="7">
        <f>SUM(N35:Q35)</f>
        <v>0</v>
      </c>
      <c r="S35" s="7"/>
      <c r="T35" s="7">
        <f>SUM(B35:L35)+R35</f>
        <v>0</v>
      </c>
      <c r="U35" s="7"/>
      <c r="V35" s="7">
        <v>-4750003</v>
      </c>
      <c r="W35" s="7"/>
      <c r="X35" s="7">
        <f>SUM(T35:V35)</f>
        <v>-4750003</v>
      </c>
    </row>
    <row r="36" spans="1:24" ht="24" customHeight="1" thickBot="1" x14ac:dyDescent="0.55000000000000004">
      <c r="A36" s="61" t="s">
        <v>158</v>
      </c>
      <c r="B36" s="48">
        <f>+B28+B31+B33+B35</f>
        <v>955000000</v>
      </c>
      <c r="C36" s="7"/>
      <c r="D36" s="48">
        <f>+D28+D31+D33+D35</f>
        <v>285447000</v>
      </c>
      <c r="E36" s="7"/>
      <c r="F36" s="48">
        <f>+F28+F31+F33+F35</f>
        <v>0</v>
      </c>
      <c r="G36" s="7"/>
      <c r="H36" s="48">
        <f>+H28+H31+H33+H35</f>
        <v>95500000</v>
      </c>
      <c r="I36" s="7"/>
      <c r="J36" s="48">
        <f>+J28+J31+J33+J35</f>
        <v>7190000</v>
      </c>
      <c r="K36" s="10"/>
      <c r="L36" s="48">
        <f>+L28+L31+L33+L35</f>
        <v>1318504362</v>
      </c>
      <c r="M36" s="10"/>
      <c r="N36" s="48">
        <f>+N28+N31+N33+N35</f>
        <v>-1688000</v>
      </c>
      <c r="O36" s="7"/>
      <c r="P36" s="48">
        <f>+P28+P31+P33+P35</f>
        <v>-44636067</v>
      </c>
      <c r="Q36" s="10"/>
      <c r="R36" s="48">
        <f>+R28+R31+R33+R35</f>
        <v>-46324067</v>
      </c>
      <c r="S36" s="10"/>
      <c r="T36" s="48">
        <f>+T28+T31+T33+T35</f>
        <v>2615317295</v>
      </c>
      <c r="U36" s="7"/>
      <c r="V36" s="48">
        <f>+V28+V31+V33+V35</f>
        <v>69629770</v>
      </c>
      <c r="W36" s="7"/>
      <c r="X36" s="48">
        <f>+X28+X31+X33+X35</f>
        <v>2684947065</v>
      </c>
    </row>
    <row r="37" spans="1:24" ht="24" customHeight="1" thickTop="1" x14ac:dyDescent="0.5">
      <c r="B37" s="62"/>
      <c r="C37" s="62"/>
      <c r="D37" s="62"/>
      <c r="E37" s="62"/>
      <c r="F37" s="62"/>
      <c r="G37" s="62"/>
      <c r="H37" s="62"/>
      <c r="I37" s="62"/>
      <c r="J37" s="62"/>
      <c r="K37" s="41"/>
      <c r="L37" s="62"/>
      <c r="M37" s="10"/>
      <c r="N37" s="41"/>
      <c r="O37" s="41"/>
      <c r="P37" s="41"/>
      <c r="Q37" s="41"/>
      <c r="R37" s="41"/>
      <c r="S37" s="41"/>
      <c r="T37" s="41"/>
      <c r="U37" s="63"/>
      <c r="V37" s="41"/>
      <c r="W37" s="63"/>
      <c r="X37" s="34">
        <f>SUM(X36-BS!D73)</f>
        <v>0</v>
      </c>
    </row>
    <row r="38" spans="1:24" ht="24" customHeight="1" x14ac:dyDescent="0.5">
      <c r="A38" s="35" t="s">
        <v>174</v>
      </c>
    </row>
    <row r="39" spans="1:24" ht="24" customHeight="1" x14ac:dyDescent="0.5">
      <c r="A39" s="64"/>
    </row>
    <row r="40" spans="1:24" ht="24" customHeight="1" x14ac:dyDescent="0.5">
      <c r="A40" s="65"/>
    </row>
    <row r="174" spans="11:11" ht="24" customHeight="1" x14ac:dyDescent="0.5">
      <c r="K174" s="49" t="s">
        <v>104</v>
      </c>
    </row>
  </sheetData>
  <mergeCells count="6">
    <mergeCell ref="B6:X6"/>
    <mergeCell ref="B7:T7"/>
    <mergeCell ref="N8:R8"/>
    <mergeCell ref="H12:J12"/>
    <mergeCell ref="H11:L11"/>
    <mergeCell ref="N9:P9"/>
  </mergeCells>
  <printOptions horizontalCentered="1"/>
  <pageMargins left="0.19600000000000001" right="0.19600000000000001" top="0.90500000000000003" bottom="0.196850393700787" header="0.31496062992126" footer="0.31496062992126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0"/>
  <sheetViews>
    <sheetView showGridLines="0" view="pageBreakPreview" topLeftCell="A7" zoomScale="56" zoomScaleNormal="80" zoomScaleSheetLayoutView="56" workbookViewId="0">
      <selection activeCell="H24" sqref="H24"/>
    </sheetView>
  </sheetViews>
  <sheetFormatPr defaultColWidth="9.140625" defaultRowHeight="24" customHeight="1" x14ac:dyDescent="0.2"/>
  <cols>
    <col min="1" max="1" width="45.140625" style="28" customWidth="1"/>
    <col min="2" max="2" width="19.7109375" style="28" customWidth="1"/>
    <col min="3" max="3" width="1.7109375" style="28" customWidth="1"/>
    <col min="4" max="4" width="19.7109375" style="28" customWidth="1"/>
    <col min="5" max="5" width="1.7109375" style="28" customWidth="1"/>
    <col min="6" max="6" width="19.7109375" style="28" customWidth="1"/>
    <col min="7" max="7" width="1.7109375" style="28" customWidth="1"/>
    <col min="8" max="8" width="19.7109375" style="28" customWidth="1"/>
    <col min="9" max="9" width="1.7109375" style="28" customWidth="1"/>
    <col min="10" max="10" width="22.42578125" style="28" customWidth="1"/>
    <col min="11" max="11" width="2" style="28" customWidth="1"/>
    <col min="12" max="12" width="22.42578125" style="28" customWidth="1"/>
    <col min="13" max="13" width="2.28515625" style="28" customWidth="1"/>
    <col min="14" max="14" width="22.42578125" style="28" customWidth="1"/>
    <col min="15" max="15" width="1.7109375" style="28" customWidth="1"/>
    <col min="16" max="16" width="19.7109375" style="28" customWidth="1"/>
    <col min="17" max="17" width="1.7109375" style="37" customWidth="1"/>
    <col min="18" max="18" width="16" style="28" customWidth="1"/>
    <col min="19" max="19" width="9.140625" style="37"/>
    <col min="20" max="16384" width="9.140625" style="28"/>
  </cols>
  <sheetData>
    <row r="1" spans="1:20" ht="24" customHeight="1" x14ac:dyDescent="0.2">
      <c r="P1" s="36" t="s">
        <v>91</v>
      </c>
    </row>
    <row r="2" spans="1:20" ht="24" customHeight="1" x14ac:dyDescent="0.25">
      <c r="A2" s="12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R2" s="38"/>
      <c r="T2" s="38"/>
    </row>
    <row r="3" spans="1:20" ht="24" customHeight="1" x14ac:dyDescent="0.25">
      <c r="A3" s="12" t="s">
        <v>107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R3" s="39"/>
      <c r="T3" s="39"/>
    </row>
    <row r="4" spans="1:20" ht="24" customHeight="1" x14ac:dyDescent="0.25">
      <c r="A4" s="12" t="s">
        <v>156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R4" s="39"/>
      <c r="T4" s="39"/>
    </row>
    <row r="5" spans="1:20" ht="24" customHeight="1" x14ac:dyDescent="0.2">
      <c r="B5" s="40"/>
      <c r="C5" s="40"/>
      <c r="D5" s="40"/>
      <c r="E5" s="40"/>
      <c r="F5" s="9"/>
      <c r="G5" s="9"/>
      <c r="H5" s="9"/>
      <c r="I5" s="9"/>
      <c r="J5" s="9"/>
      <c r="K5" s="9"/>
      <c r="L5" s="9"/>
      <c r="M5" s="9"/>
      <c r="N5" s="9"/>
      <c r="O5" s="9"/>
      <c r="P5" s="9" t="s">
        <v>1</v>
      </c>
      <c r="R5" s="40"/>
      <c r="T5" s="40"/>
    </row>
    <row r="6" spans="1:20" s="20" customFormat="1" ht="24" customHeight="1" x14ac:dyDescent="0.25">
      <c r="B6" s="109" t="s">
        <v>3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41"/>
      <c r="S6" s="41"/>
    </row>
    <row r="7" spans="1:20" s="20" customFormat="1" ht="24" customHeight="1" x14ac:dyDescent="0.25">
      <c r="B7" s="42"/>
      <c r="C7" s="42"/>
      <c r="D7" s="42"/>
      <c r="E7" s="42"/>
      <c r="F7" s="42"/>
      <c r="G7" s="42"/>
      <c r="H7" s="42"/>
      <c r="I7" s="42"/>
      <c r="J7" s="111" t="s">
        <v>117</v>
      </c>
      <c r="K7" s="111"/>
      <c r="L7" s="111"/>
      <c r="M7" s="111"/>
      <c r="N7" s="111"/>
      <c r="O7" s="42"/>
      <c r="P7" s="42"/>
      <c r="Q7" s="41"/>
      <c r="S7" s="41"/>
    </row>
    <row r="8" spans="1:20" s="20" customFormat="1" ht="24" customHeight="1" x14ac:dyDescent="0.25">
      <c r="B8" s="42"/>
      <c r="C8" s="42"/>
      <c r="D8" s="42"/>
      <c r="E8" s="42"/>
      <c r="F8" s="42"/>
      <c r="G8" s="42"/>
      <c r="H8" s="42"/>
      <c r="I8" s="42"/>
      <c r="J8" s="111" t="s">
        <v>167</v>
      </c>
      <c r="K8" s="111"/>
      <c r="L8" s="111"/>
      <c r="M8" s="41"/>
      <c r="N8" s="41"/>
      <c r="O8" s="42"/>
      <c r="P8" s="42"/>
      <c r="Q8" s="41"/>
      <c r="S8" s="41"/>
    </row>
    <row r="9" spans="1:20" s="20" customFormat="1" ht="24" customHeight="1" x14ac:dyDescent="0.25">
      <c r="B9" s="42"/>
      <c r="C9" s="42"/>
      <c r="D9" s="42"/>
      <c r="E9" s="42"/>
      <c r="F9" s="42"/>
      <c r="G9" s="42"/>
      <c r="H9" s="42"/>
      <c r="I9" s="42"/>
      <c r="J9" s="41" t="s">
        <v>144</v>
      </c>
      <c r="K9" s="41"/>
      <c r="L9" s="41"/>
      <c r="M9" s="41"/>
      <c r="N9" s="41" t="s">
        <v>59</v>
      </c>
      <c r="O9" s="42"/>
      <c r="P9" s="42"/>
      <c r="Q9" s="41"/>
      <c r="S9" s="41"/>
    </row>
    <row r="10" spans="1:20" s="20" customFormat="1" ht="24" customHeight="1" x14ac:dyDescent="0.25">
      <c r="B10" s="42"/>
      <c r="C10" s="42"/>
      <c r="D10" s="42"/>
      <c r="E10" s="42"/>
      <c r="F10" s="42"/>
      <c r="G10" s="42"/>
      <c r="H10" s="42"/>
      <c r="I10" s="42"/>
      <c r="J10" s="41" t="s">
        <v>80</v>
      </c>
      <c r="K10" s="41"/>
      <c r="L10" s="41"/>
      <c r="M10" s="41"/>
      <c r="N10" s="41" t="s">
        <v>154</v>
      </c>
      <c r="O10" s="42"/>
      <c r="P10" s="20" t="s">
        <v>59</v>
      </c>
      <c r="Q10" s="41"/>
      <c r="S10" s="41"/>
    </row>
    <row r="11" spans="1:20" s="20" customFormat="1" ht="24" customHeight="1" x14ac:dyDescent="0.35">
      <c r="B11" s="20" t="s">
        <v>54</v>
      </c>
      <c r="C11" s="43"/>
      <c r="D11" s="44"/>
      <c r="E11" s="44"/>
      <c r="F11" s="21"/>
      <c r="G11" s="21" t="s">
        <v>55</v>
      </c>
      <c r="H11" s="21"/>
      <c r="I11" s="41"/>
      <c r="J11" s="41" t="s">
        <v>83</v>
      </c>
      <c r="K11" s="41"/>
      <c r="L11" s="41" t="s">
        <v>193</v>
      </c>
      <c r="M11" s="41"/>
      <c r="N11" s="41" t="s">
        <v>85</v>
      </c>
      <c r="P11" s="20" t="s">
        <v>85</v>
      </c>
      <c r="Q11" s="41"/>
      <c r="R11" s="41"/>
      <c r="S11" s="41"/>
      <c r="T11" s="41"/>
    </row>
    <row r="12" spans="1:20" s="20" customFormat="1" ht="24" customHeight="1" x14ac:dyDescent="0.35">
      <c r="B12" s="21" t="s">
        <v>56</v>
      </c>
      <c r="C12" s="44"/>
      <c r="D12" s="21" t="s">
        <v>28</v>
      </c>
      <c r="E12" s="41"/>
      <c r="F12" s="45" t="s">
        <v>57</v>
      </c>
      <c r="G12" s="43"/>
      <c r="H12" s="21" t="s">
        <v>58</v>
      </c>
      <c r="I12" s="41"/>
      <c r="J12" s="21" t="s">
        <v>86</v>
      </c>
      <c r="K12" s="41"/>
      <c r="L12" s="89" t="s">
        <v>194</v>
      </c>
      <c r="M12" s="41"/>
      <c r="N12" s="89" t="s">
        <v>89</v>
      </c>
      <c r="P12" s="21" t="s">
        <v>89</v>
      </c>
      <c r="Q12" s="41"/>
      <c r="R12" s="41"/>
      <c r="S12" s="41"/>
      <c r="T12" s="41"/>
    </row>
    <row r="13" spans="1:20" s="20" customFormat="1" ht="24" customHeight="1" x14ac:dyDescent="0.2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 ht="24" customHeight="1" x14ac:dyDescent="0.25">
      <c r="A14" s="46" t="s">
        <v>145</v>
      </c>
      <c r="B14" s="7">
        <v>955000000</v>
      </c>
      <c r="C14" s="7"/>
      <c r="D14" s="7">
        <v>285447000</v>
      </c>
      <c r="E14" s="7"/>
      <c r="F14" s="7">
        <v>95500000</v>
      </c>
      <c r="G14" s="10"/>
      <c r="H14" s="7">
        <v>1586410849</v>
      </c>
      <c r="I14" s="10"/>
      <c r="J14" s="7">
        <v>-176000</v>
      </c>
      <c r="K14" s="7"/>
      <c r="L14" s="7">
        <v>0</v>
      </c>
      <c r="M14" s="7"/>
      <c r="N14" s="7">
        <f>SUM(J14:L14)</f>
        <v>-176000</v>
      </c>
      <c r="O14" s="10"/>
      <c r="P14" s="7">
        <f>SUM(B14:H14)+N14</f>
        <v>2922181849</v>
      </c>
      <c r="R14" s="7"/>
      <c r="T14" s="7"/>
    </row>
    <row r="15" spans="1:20" ht="24" customHeight="1" x14ac:dyDescent="0.2">
      <c r="A15" s="47" t="s">
        <v>95</v>
      </c>
      <c r="B15" s="66" t="s">
        <v>8</v>
      </c>
      <c r="C15" s="10"/>
      <c r="D15" s="66" t="s">
        <v>8</v>
      </c>
      <c r="E15" s="10"/>
      <c r="F15" s="66" t="s">
        <v>8</v>
      </c>
      <c r="G15" s="10"/>
      <c r="H15" s="66">
        <v>33229647</v>
      </c>
      <c r="I15" s="10"/>
      <c r="J15" s="66">
        <v>0</v>
      </c>
      <c r="K15" s="7"/>
      <c r="L15" s="66">
        <v>0</v>
      </c>
      <c r="M15" s="7"/>
      <c r="N15" s="66">
        <f>SUM(J15:L15)</f>
        <v>0</v>
      </c>
      <c r="O15" s="10"/>
      <c r="P15" s="66">
        <f>SUM(B15:H15)+N15</f>
        <v>33229647</v>
      </c>
      <c r="R15" s="7"/>
      <c r="T15" s="7"/>
    </row>
    <row r="16" spans="1:20" ht="24" customHeight="1" x14ac:dyDescent="0.2">
      <c r="A16" s="47" t="s">
        <v>98</v>
      </c>
      <c r="B16" s="67" t="s">
        <v>8</v>
      </c>
      <c r="C16" s="10"/>
      <c r="D16" s="67" t="s">
        <v>8</v>
      </c>
      <c r="E16" s="10"/>
      <c r="F16" s="67" t="s">
        <v>8</v>
      </c>
      <c r="G16" s="10"/>
      <c r="H16" s="67">
        <v>0</v>
      </c>
      <c r="I16" s="10"/>
      <c r="J16" s="67">
        <v>-296000</v>
      </c>
      <c r="K16" s="7"/>
      <c r="L16" s="67">
        <v>0</v>
      </c>
      <c r="M16" s="7"/>
      <c r="N16" s="67">
        <f>SUM(J16:L16)</f>
        <v>-296000</v>
      </c>
      <c r="O16" s="10"/>
      <c r="P16" s="67">
        <f>SUM(B16:H16)+N16</f>
        <v>-296000</v>
      </c>
      <c r="R16" s="7"/>
      <c r="T16" s="7"/>
    </row>
    <row r="17" spans="1:20" ht="24" customHeight="1" x14ac:dyDescent="0.2">
      <c r="A17" s="47" t="s">
        <v>94</v>
      </c>
      <c r="B17" s="10">
        <f>SUM(B15:B16)</f>
        <v>0</v>
      </c>
      <c r="C17" s="10"/>
      <c r="D17" s="10">
        <f>SUM(D15:D16)</f>
        <v>0</v>
      </c>
      <c r="E17" s="10"/>
      <c r="F17" s="10">
        <f>SUM(F15:F16)</f>
        <v>0</v>
      </c>
      <c r="G17" s="10"/>
      <c r="H17" s="10">
        <f>SUM(H15:H16)</f>
        <v>33229647</v>
      </c>
      <c r="I17" s="10"/>
      <c r="J17" s="10">
        <f>SUM(J15:J16)</f>
        <v>-296000</v>
      </c>
      <c r="K17" s="10"/>
      <c r="L17" s="10">
        <f>SUM(L15:L16)</f>
        <v>0</v>
      </c>
      <c r="M17" s="10"/>
      <c r="N17" s="10">
        <f>SUM(N15:N16)</f>
        <v>-296000</v>
      </c>
      <c r="O17" s="10"/>
      <c r="P17" s="10">
        <f>SUM(P15:P16)</f>
        <v>32933647</v>
      </c>
      <c r="R17" s="7"/>
      <c r="T17" s="7"/>
    </row>
    <row r="18" spans="1:20" ht="24" customHeight="1" thickBot="1" x14ac:dyDescent="0.3">
      <c r="A18" s="46" t="s">
        <v>146</v>
      </c>
      <c r="B18" s="48">
        <f>+B14+B17</f>
        <v>955000000</v>
      </c>
      <c r="C18" s="7"/>
      <c r="D18" s="48">
        <f>+D14+D17</f>
        <v>285447000</v>
      </c>
      <c r="E18" s="7"/>
      <c r="F18" s="48">
        <f>+F14+F17</f>
        <v>95500000</v>
      </c>
      <c r="G18" s="10"/>
      <c r="H18" s="48">
        <f>+H14+H17</f>
        <v>1619640496</v>
      </c>
      <c r="I18" s="10"/>
      <c r="J18" s="48">
        <f>+J14+J17</f>
        <v>-472000</v>
      </c>
      <c r="K18" s="7"/>
      <c r="L18" s="48">
        <f>+L14+L17</f>
        <v>0</v>
      </c>
      <c r="M18" s="7"/>
      <c r="N18" s="48">
        <f>+N14+N17</f>
        <v>-472000</v>
      </c>
      <c r="O18" s="10"/>
      <c r="P18" s="48">
        <f>+P14+P17</f>
        <v>2955115496</v>
      </c>
      <c r="R18" s="7"/>
      <c r="T18" s="7"/>
    </row>
    <row r="19" spans="1:20" ht="24" customHeight="1" thickTop="1" x14ac:dyDescent="0.25">
      <c r="A19" s="24"/>
      <c r="B19" s="41"/>
      <c r="C19" s="20"/>
      <c r="D19" s="41"/>
      <c r="E19" s="41"/>
      <c r="F19" s="41"/>
      <c r="G19" s="20"/>
      <c r="H19" s="41"/>
      <c r="I19" s="10"/>
      <c r="J19" s="41"/>
      <c r="K19" s="41"/>
      <c r="L19" s="41"/>
      <c r="M19" s="41"/>
      <c r="N19" s="41"/>
      <c r="O19" s="20"/>
      <c r="P19" s="41"/>
      <c r="R19" s="41"/>
      <c r="T19" s="41"/>
    </row>
    <row r="20" spans="1:20" ht="24" customHeight="1" x14ac:dyDescent="0.25">
      <c r="A20" s="46" t="s">
        <v>157</v>
      </c>
      <c r="B20" s="7">
        <v>955000000</v>
      </c>
      <c r="C20" s="10"/>
      <c r="D20" s="7">
        <v>285447000</v>
      </c>
      <c r="E20" s="10"/>
      <c r="F20" s="7">
        <v>95500000</v>
      </c>
      <c r="G20" s="10"/>
      <c r="H20" s="7">
        <v>1546467761</v>
      </c>
      <c r="I20" s="10"/>
      <c r="J20" s="7">
        <v>-400000</v>
      </c>
      <c r="K20" s="7"/>
      <c r="L20" s="7">
        <v>0</v>
      </c>
      <c r="M20" s="7"/>
      <c r="N20" s="7">
        <f>SUM(J20:L20)</f>
        <v>-400000</v>
      </c>
      <c r="O20" s="10"/>
      <c r="P20" s="7">
        <f>SUM(B20:H20)+N20</f>
        <v>2882014761</v>
      </c>
      <c r="R20" s="7"/>
      <c r="T20" s="7"/>
    </row>
    <row r="21" spans="1:20" ht="24" customHeight="1" x14ac:dyDescent="0.2">
      <c r="A21" s="47" t="s">
        <v>191</v>
      </c>
      <c r="B21" s="7"/>
      <c r="C21" s="10"/>
      <c r="D21" s="7"/>
      <c r="E21" s="10"/>
      <c r="F21" s="7"/>
      <c r="G21" s="10"/>
      <c r="H21" s="7"/>
      <c r="I21" s="10"/>
      <c r="J21" s="7"/>
      <c r="K21" s="7"/>
      <c r="L21" s="7"/>
      <c r="M21" s="7"/>
      <c r="N21" s="7"/>
      <c r="O21" s="10"/>
      <c r="P21" s="7"/>
      <c r="R21" s="7"/>
      <c r="T21" s="7"/>
    </row>
    <row r="22" spans="1:20" ht="24" customHeight="1" x14ac:dyDescent="0.2">
      <c r="A22" s="47" t="s">
        <v>192</v>
      </c>
      <c r="B22" s="8">
        <v>0</v>
      </c>
      <c r="C22" s="10"/>
      <c r="D22" s="8">
        <v>0</v>
      </c>
      <c r="E22" s="10"/>
      <c r="F22" s="8">
        <v>0</v>
      </c>
      <c r="G22" s="10"/>
      <c r="H22" s="8">
        <v>0</v>
      </c>
      <c r="I22" s="10"/>
      <c r="J22" s="8">
        <v>0</v>
      </c>
      <c r="K22" s="7"/>
      <c r="L22" s="8">
        <v>-43713787</v>
      </c>
      <c r="M22" s="7"/>
      <c r="N22" s="8">
        <f>SUM(J22:L22)</f>
        <v>-43713787</v>
      </c>
      <c r="O22" s="10"/>
      <c r="P22" s="8">
        <f>SUM(B22:H22)+N22</f>
        <v>-43713787</v>
      </c>
      <c r="R22" s="7"/>
      <c r="T22" s="7"/>
    </row>
    <row r="23" spans="1:20" ht="24" customHeight="1" x14ac:dyDescent="0.25">
      <c r="A23" s="46" t="s">
        <v>190</v>
      </c>
      <c r="B23" s="7">
        <f>SUM(B20:B22)</f>
        <v>955000000</v>
      </c>
      <c r="C23" s="10"/>
      <c r="D23" s="7">
        <f>SUM(D20:D22)</f>
        <v>285447000</v>
      </c>
      <c r="E23" s="10"/>
      <c r="F23" s="7">
        <f>SUM(F20:F22)</f>
        <v>95500000</v>
      </c>
      <c r="G23" s="10"/>
      <c r="H23" s="7">
        <f>SUM(H20:H22)</f>
        <v>1546467761</v>
      </c>
      <c r="I23" s="10"/>
      <c r="J23" s="7">
        <f>SUM(J20:J22)</f>
        <v>-400000</v>
      </c>
      <c r="K23" s="7"/>
      <c r="L23" s="7">
        <f>SUM(L20:L22)</f>
        <v>-43713787</v>
      </c>
      <c r="M23" s="7"/>
      <c r="N23" s="7">
        <f>SUM(J23:L23)</f>
        <v>-44113787</v>
      </c>
      <c r="O23" s="10"/>
      <c r="P23" s="7">
        <f>SUM(B23:H23)+N23</f>
        <v>2838300974</v>
      </c>
      <c r="R23" s="7"/>
      <c r="T23" s="7"/>
    </row>
    <row r="24" spans="1:20" ht="24" customHeight="1" x14ac:dyDescent="0.2">
      <c r="A24" s="47" t="s">
        <v>95</v>
      </c>
      <c r="B24" s="66" t="s">
        <v>8</v>
      </c>
      <c r="C24" s="10"/>
      <c r="D24" s="66" t="s">
        <v>8</v>
      </c>
      <c r="E24" s="10"/>
      <c r="F24" s="66" t="s">
        <v>8</v>
      </c>
      <c r="G24" s="10"/>
      <c r="H24" s="66">
        <f>SUM('PL&amp;CF'!I49)</f>
        <v>13920858</v>
      </c>
      <c r="I24" s="10"/>
      <c r="J24" s="66">
        <v>0</v>
      </c>
      <c r="K24" s="7"/>
      <c r="L24" s="66">
        <v>0</v>
      </c>
      <c r="M24" s="7"/>
      <c r="N24" s="66">
        <f>SUM(J24:L24)</f>
        <v>0</v>
      </c>
      <c r="O24" s="10"/>
      <c r="P24" s="66">
        <f>SUM(B24:H24)+N24</f>
        <v>13920858</v>
      </c>
      <c r="R24" s="7"/>
      <c r="T24" s="7"/>
    </row>
    <row r="25" spans="1:20" ht="24" customHeight="1" x14ac:dyDescent="0.2">
      <c r="A25" s="47" t="s">
        <v>98</v>
      </c>
      <c r="B25" s="67" t="s">
        <v>8</v>
      </c>
      <c r="C25" s="10"/>
      <c r="D25" s="67" t="s">
        <v>8</v>
      </c>
      <c r="E25" s="10"/>
      <c r="F25" s="67" t="s">
        <v>8</v>
      </c>
      <c r="G25" s="10"/>
      <c r="H25" s="67">
        <v>0</v>
      </c>
      <c r="I25" s="10"/>
      <c r="J25" s="67">
        <f>'PL&amp;CF'!I43</f>
        <v>-1288000</v>
      </c>
      <c r="K25" s="7"/>
      <c r="L25" s="67">
        <f>'PL&amp;CF'!I33</f>
        <v>-922280</v>
      </c>
      <c r="M25" s="7"/>
      <c r="N25" s="67">
        <f>SUM(J25:L25)</f>
        <v>-2210280</v>
      </c>
      <c r="O25" s="10"/>
      <c r="P25" s="67">
        <f>SUM(B25:H25)+N25</f>
        <v>-2210280</v>
      </c>
      <c r="R25" s="7"/>
      <c r="T25" s="7"/>
    </row>
    <row r="26" spans="1:20" ht="24" customHeight="1" x14ac:dyDescent="0.2">
      <c r="A26" s="47" t="s">
        <v>94</v>
      </c>
      <c r="B26" s="10">
        <f>SUM(B24:B25)</f>
        <v>0</v>
      </c>
      <c r="C26" s="10"/>
      <c r="D26" s="10">
        <f>SUM(D24:D25)</f>
        <v>0</v>
      </c>
      <c r="E26" s="10"/>
      <c r="F26" s="10">
        <f>SUM(F24:F25)</f>
        <v>0</v>
      </c>
      <c r="G26" s="10"/>
      <c r="H26" s="10">
        <f>SUM(H24:H25)</f>
        <v>13920858</v>
      </c>
      <c r="I26" s="10"/>
      <c r="J26" s="10">
        <f>SUM(J24:J25)</f>
        <v>-1288000</v>
      </c>
      <c r="K26" s="10"/>
      <c r="L26" s="10">
        <f>SUM(L24:L25)</f>
        <v>-922280</v>
      </c>
      <c r="M26" s="10"/>
      <c r="N26" s="10">
        <f>SUM(N24:N25)</f>
        <v>-2210280</v>
      </c>
      <c r="O26" s="10"/>
      <c r="P26" s="10">
        <f>SUM(P24:P25)</f>
        <v>11710578</v>
      </c>
      <c r="R26" s="7"/>
      <c r="T26" s="7"/>
    </row>
    <row r="27" spans="1:20" ht="24" customHeight="1" thickBot="1" x14ac:dyDescent="0.3">
      <c r="A27" s="46" t="s">
        <v>158</v>
      </c>
      <c r="B27" s="48">
        <f>+B23+B26</f>
        <v>955000000</v>
      </c>
      <c r="C27" s="7"/>
      <c r="D27" s="48">
        <f>+D23+D26</f>
        <v>285447000</v>
      </c>
      <c r="E27" s="7"/>
      <c r="F27" s="48">
        <f>+F23+F26</f>
        <v>95500000</v>
      </c>
      <c r="G27" s="10"/>
      <c r="H27" s="48">
        <f>+H23+H26</f>
        <v>1560388619</v>
      </c>
      <c r="I27" s="10"/>
      <c r="J27" s="48">
        <f>+J23+J26</f>
        <v>-1688000</v>
      </c>
      <c r="K27" s="7"/>
      <c r="L27" s="48">
        <f>+L23+L26</f>
        <v>-44636067</v>
      </c>
      <c r="M27" s="7"/>
      <c r="N27" s="48">
        <f>+N23+N26</f>
        <v>-46324067</v>
      </c>
      <c r="O27" s="10"/>
      <c r="P27" s="48">
        <f>+P23+P26</f>
        <v>2850011552</v>
      </c>
      <c r="R27" s="7"/>
      <c r="T27" s="7"/>
    </row>
    <row r="28" spans="1:20" ht="24" customHeight="1" thickTop="1" x14ac:dyDescent="0.25">
      <c r="A28" s="24"/>
      <c r="B28" s="41"/>
      <c r="C28" s="20"/>
      <c r="D28" s="41"/>
      <c r="E28" s="41"/>
      <c r="F28" s="41"/>
      <c r="G28" s="20"/>
      <c r="H28" s="41"/>
      <c r="I28" s="10"/>
      <c r="J28" s="41"/>
      <c r="K28" s="41"/>
      <c r="L28" s="41"/>
      <c r="M28" s="41"/>
      <c r="N28" s="41"/>
      <c r="O28" s="20"/>
      <c r="P28" s="34">
        <f>SUM(P27-BS!H73)</f>
        <v>0</v>
      </c>
      <c r="R28" s="41"/>
      <c r="T28" s="41"/>
    </row>
    <row r="29" spans="1:20" ht="24" customHeight="1" x14ac:dyDescent="0.2">
      <c r="A29" s="35" t="s">
        <v>174</v>
      </c>
      <c r="I29" s="10"/>
    </row>
    <row r="180" spans="7:7" ht="24" customHeight="1" x14ac:dyDescent="0.2">
      <c r="G180" s="28" t="s">
        <v>104</v>
      </c>
    </row>
  </sheetData>
  <mergeCells count="3">
    <mergeCell ref="B6:P6"/>
    <mergeCell ref="J7:N7"/>
    <mergeCell ref="J8:L8"/>
  </mergeCells>
  <printOptions horizontalCentered="1"/>
  <pageMargins left="0.39370078740157499" right="0.39370078740157499" top="0.76" bottom="0.31496062992126" header="0.31496062992126" footer="0.31496062992126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Pailin Kanankhang</cp:lastModifiedBy>
  <cp:lastPrinted>2020-05-11T12:05:26Z</cp:lastPrinted>
  <dcterms:created xsi:type="dcterms:W3CDTF">2010-01-08T11:11:19Z</dcterms:created>
  <dcterms:modified xsi:type="dcterms:W3CDTF">2020-05-12T07:58:44Z</dcterms:modified>
</cp:coreProperties>
</file>