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0\3) Mar.2020\FS For SET\"/>
    </mc:Choice>
  </mc:AlternateContent>
  <bookViews>
    <workbookView xWindow="-120" yWindow="-120" windowWidth="20730" windowHeight="11160" activeTab="1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[8]BRIXCUV!$R$24:$W$24</definedName>
    <definedName name="__6__123Graph_CChart_1" hidden="1">[8]BRIXCUV!$R$25:$W$25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[9]BRIXCUV!$R$23:$W$23</definedName>
    <definedName name="_11__123Graph_AChart_1" hidden="1">[10]BRIXCUV!$R$23:$W$23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[11]BRIXCUV!$R$23:$W$23</definedName>
    <definedName name="_18__123Graph_ACHART_5" hidden="1">#REF!</definedName>
    <definedName name="_2__123Graph_BChart_1" hidden="1">[9]BRIXCUV!$R$24:$W$24</definedName>
    <definedName name="_22__123Graph_BChart_1" hidden="1">[10]BRIXCUV!$R$24:$W$24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[11]BRIXCUV!$R$24:$W$24</definedName>
    <definedName name="_3__123Graph_AChart_1" hidden="1">[5]BRIXCUV!$R$23:$W$23</definedName>
    <definedName name="_3__123Graph_CChart_1" hidden="1">[9]BRIXCUV!$R$25:$W$25</definedName>
    <definedName name="_31__123Graph_XCHART_5" hidden="1">#REF!</definedName>
    <definedName name="_33__123Graph_CChart_1" hidden="1">[10]BRIXCUV!$R$25:$W$25</definedName>
    <definedName name="_38__123Graph_CChart_1" hidden="1">[11]BRIXCUV!$R$25:$W$25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[11]BRIXCUV!$R$23:$W$23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[12]คีย์ข้อมูลรายละเอียดต่างๆ!#REF!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'[13]Detail-Sep'!#REF!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[14]BRIXCUV!$R$12:$W$12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[15]BRIXCUV!$R$23:$W$23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BS!$A$1:$N$101</definedName>
    <definedName name="_xlnm.Print_Area" localSheetId="2">'CE-Conso'!$A$1:$S$29</definedName>
    <definedName name="_xlnm.Print_Area" localSheetId="3">'CE-Separate'!$A$1:$R$29</definedName>
    <definedName name="_xlnm.Print_Area" localSheetId="4">CF!$A$1:$O$82</definedName>
    <definedName name="_xlnm.Print_Area" localSheetId="1">PL!$A$1:$N$56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[16]BRIXCUV!$R$23:$W$23</definedName>
    <definedName name="stu" hidden="1">[16]BRIXCUV!$R$23:$W$23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[10]BRIXCUV!$R$25:$W$25</definedName>
    <definedName name="watf" hidden="1">{#N/A,#N/A,FALSE,"Sheet1"}</definedName>
    <definedName name="WATWR1" hidden="1">[10]BRIXCUV!$R$24:$W$24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[11]BRIXCUV!$R$23:$W$23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46" i="2" l="1"/>
  <c r="L46" i="2"/>
  <c r="J46" i="2"/>
  <c r="H46" i="2"/>
  <c r="N36" i="1" l="1"/>
  <c r="L36" i="1"/>
  <c r="J36" i="1"/>
  <c r="J20" i="2" l="1"/>
  <c r="S15" i="3" l="1"/>
  <c r="S13" i="3"/>
  <c r="E22" i="3" l="1"/>
  <c r="S21" i="3"/>
  <c r="Q21" i="3"/>
  <c r="Q13" i="4" l="1"/>
  <c r="H35" i="1" l="1"/>
  <c r="H36" i="1" s="1"/>
  <c r="Q19" i="3"/>
  <c r="E16" i="4" l="1"/>
  <c r="E17" i="4" s="1"/>
  <c r="Q16" i="3"/>
  <c r="O16" i="3"/>
  <c r="O17" i="3" s="1"/>
  <c r="M16" i="3"/>
  <c r="M17" i="3" s="1"/>
  <c r="I16" i="3"/>
  <c r="I17" i="3" s="1"/>
  <c r="G16" i="3"/>
  <c r="G17" i="3" s="1"/>
  <c r="E16" i="3"/>
  <c r="E17" i="3" s="1"/>
  <c r="Q17" i="3"/>
  <c r="L59" i="1" l="1"/>
  <c r="L54" i="1"/>
  <c r="N70" i="5" l="1"/>
  <c r="L70" i="5"/>
  <c r="J70" i="5"/>
  <c r="H70" i="5"/>
  <c r="N61" i="5"/>
  <c r="L61" i="5"/>
  <c r="J61" i="5"/>
  <c r="H61" i="5"/>
  <c r="M9" i="5"/>
  <c r="K9" i="5"/>
  <c r="I9" i="5"/>
  <c r="A4" i="5"/>
  <c r="A48" i="5" s="1"/>
  <c r="I25" i="4"/>
  <c r="G25" i="4"/>
  <c r="E25" i="4"/>
  <c r="O23" i="4"/>
  <c r="Q21" i="4"/>
  <c r="M22" i="4"/>
  <c r="M16" i="4"/>
  <c r="O16" i="4" s="1"/>
  <c r="O17" i="4" s="1"/>
  <c r="I16" i="4"/>
  <c r="I17" i="4" s="1"/>
  <c r="G16" i="4"/>
  <c r="G17" i="4" s="1"/>
  <c r="Q15" i="4"/>
  <c r="O15" i="4"/>
  <c r="O14" i="4"/>
  <c r="T26" i="3"/>
  <c r="O25" i="3"/>
  <c r="I25" i="3"/>
  <c r="G25" i="3"/>
  <c r="E25" i="3"/>
  <c r="Q23" i="3"/>
  <c r="I22" i="3"/>
  <c r="I26" i="3" s="1"/>
  <c r="O22" i="3"/>
  <c r="G22" i="3"/>
  <c r="A4" i="3"/>
  <c r="A4" i="4" s="1"/>
  <c r="N47" i="2"/>
  <c r="J47" i="2"/>
  <c r="L47" i="2"/>
  <c r="M24" i="4" s="1"/>
  <c r="M25" i="4" s="1"/>
  <c r="O25" i="4" s="1"/>
  <c r="H47" i="2"/>
  <c r="M24" i="3" s="1"/>
  <c r="S24" i="3" s="1"/>
  <c r="A36" i="2"/>
  <c r="N20" i="2"/>
  <c r="L20" i="2"/>
  <c r="H14" i="2"/>
  <c r="J93" i="1"/>
  <c r="H93" i="1"/>
  <c r="A76" i="1"/>
  <c r="H70" i="1"/>
  <c r="A42" i="1"/>
  <c r="H72" i="5"/>
  <c r="O26" i="3" l="1"/>
  <c r="K22" i="4"/>
  <c r="M17" i="4"/>
  <c r="K22" i="3"/>
  <c r="G26" i="3"/>
  <c r="M25" i="3"/>
  <c r="H20" i="2"/>
  <c r="H21" i="2" s="1"/>
  <c r="H28" i="2" s="1"/>
  <c r="N14" i="2"/>
  <c r="N21" i="2" s="1"/>
  <c r="N28" i="2" s="1"/>
  <c r="J14" i="2"/>
  <c r="J21" i="2" s="1"/>
  <c r="J28" i="2" s="1"/>
  <c r="J30" i="2" s="1"/>
  <c r="L14" i="2"/>
  <c r="L21" i="2" s="1"/>
  <c r="L28" i="2" s="1"/>
  <c r="L60" i="1"/>
  <c r="N60" i="1"/>
  <c r="L93" i="1"/>
  <c r="H60" i="1"/>
  <c r="H71" i="1" s="1"/>
  <c r="H94" i="1" s="1"/>
  <c r="J70" i="1"/>
  <c r="N93" i="1"/>
  <c r="H21" i="1"/>
  <c r="H37" i="1" s="1"/>
  <c r="L21" i="1"/>
  <c r="L37" i="1" s="1"/>
  <c r="J60" i="1"/>
  <c r="J71" i="1" s="1"/>
  <c r="J94" i="1" s="1"/>
  <c r="L70" i="1"/>
  <c r="G22" i="4"/>
  <c r="G26" i="4"/>
  <c r="O22" i="4"/>
  <c r="O26" i="4"/>
  <c r="Q19" i="4"/>
  <c r="Q22" i="4" s="1"/>
  <c r="I22" i="4"/>
  <c r="I26" i="4"/>
  <c r="N21" i="1"/>
  <c r="N70" i="1"/>
  <c r="M22" i="3"/>
  <c r="Q22" i="3"/>
  <c r="J21" i="1"/>
  <c r="J37" i="1" s="1"/>
  <c r="E26" i="4"/>
  <c r="M26" i="4"/>
  <c r="E22" i="4"/>
  <c r="O24" i="4"/>
  <c r="Q24" i="3"/>
  <c r="Q25" i="3" s="1"/>
  <c r="Q24" i="4"/>
  <c r="M26" i="3" l="1"/>
  <c r="L30" i="2"/>
  <c r="K23" i="4" s="1"/>
  <c r="L9" i="5"/>
  <c r="L25" i="5" s="1"/>
  <c r="L40" i="5" s="1"/>
  <c r="L42" i="5" s="1"/>
  <c r="L71" i="5" s="1"/>
  <c r="L73" i="5" s="1"/>
  <c r="H30" i="2"/>
  <c r="K23" i="3" s="1"/>
  <c r="H9" i="5"/>
  <c r="H25" i="5" s="1"/>
  <c r="H40" i="5" s="1"/>
  <c r="H42" i="5" s="1"/>
  <c r="H71" i="5" s="1"/>
  <c r="H73" i="5" s="1"/>
  <c r="N71" i="1"/>
  <c r="N94" i="1" s="1"/>
  <c r="L71" i="1"/>
  <c r="L94" i="1" s="1"/>
  <c r="S19" i="3"/>
  <c r="S22" i="3" s="1"/>
  <c r="E26" i="3"/>
  <c r="N9" i="5"/>
  <c r="N30" i="2"/>
  <c r="K14" i="4" s="1"/>
  <c r="Q26" i="3"/>
  <c r="J9" i="5"/>
  <c r="K14" i="3"/>
  <c r="N37" i="1"/>
  <c r="Q14" i="4" l="1"/>
  <c r="K16" i="4"/>
  <c r="S14" i="3"/>
  <c r="S16" i="3" s="1"/>
  <c r="S17" i="3" s="1"/>
  <c r="K16" i="3"/>
  <c r="K17" i="3" s="1"/>
  <c r="L54" i="2"/>
  <c r="L49" i="2"/>
  <c r="H54" i="2"/>
  <c r="H49" i="2"/>
  <c r="J25" i="5"/>
  <c r="J40" i="5" s="1"/>
  <c r="J42" i="5" s="1"/>
  <c r="N25" i="5"/>
  <c r="N40" i="5" s="1"/>
  <c r="N42" i="5" s="1"/>
  <c r="N71" i="5" s="1"/>
  <c r="N73" i="5" s="1"/>
  <c r="J54" i="2"/>
  <c r="J49" i="2"/>
  <c r="N54" i="2"/>
  <c r="N49" i="2"/>
  <c r="K17" i="4" l="1"/>
  <c r="Q16" i="4"/>
  <c r="Q17" i="4" s="1"/>
  <c r="J71" i="5"/>
  <c r="J73" i="5" s="1"/>
  <c r="K25" i="3"/>
  <c r="S23" i="3"/>
  <c r="S25" i="3" s="1"/>
  <c r="Q23" i="4"/>
  <c r="K25" i="4"/>
  <c r="S26" i="3" l="1"/>
  <c r="K26" i="3"/>
  <c r="Q25" i="4"/>
  <c r="Q26" i="4" s="1"/>
  <c r="K26" i="4"/>
</calcChain>
</file>

<file path=xl/comments1.xml><?xml version="1.0" encoding="utf-8"?>
<comments xmlns="http://schemas.openxmlformats.org/spreadsheetml/2006/main">
  <authors>
    <author>admin</author>
  </authors>
  <commentList>
    <comment ref="F19" authorId="0" shapeId="0">
      <text>
        <r>
          <rPr>
            <b/>
            <sz val="9"/>
            <color indexed="81"/>
            <rFont val="Tahoma"/>
            <family val="2"/>
          </rPr>
          <t>เดิม ข้อ 28</t>
        </r>
      </text>
    </comment>
    <comment ref="F31" authorId="0" shapeId="0">
      <text>
        <r>
          <rPr>
            <sz val="9"/>
            <color indexed="81"/>
            <rFont val="Tahoma"/>
            <family val="2"/>
          </rPr>
          <t xml:space="preserve">เดิมข้อ 13
</t>
        </r>
      </text>
    </comment>
    <comment ref="F33" authorId="0" shapeId="0">
      <text>
        <r>
          <rPr>
            <sz val="9"/>
            <color indexed="81"/>
            <rFont val="Tahoma"/>
            <family val="2"/>
          </rPr>
          <t xml:space="preserve">เดิมข้อ 14
</t>
        </r>
      </text>
    </comment>
    <comment ref="F50" authorId="0" shapeId="0">
      <text>
        <r>
          <rPr>
            <sz val="9"/>
            <color indexed="81"/>
            <rFont val="Tahoma"/>
            <family val="2"/>
          </rPr>
          <t xml:space="preserve">เดิมข้อ 15
</t>
        </r>
      </text>
    </comment>
    <comment ref="F52" authorId="0" shapeId="0">
      <text>
        <r>
          <rPr>
            <sz val="9"/>
            <color indexed="81"/>
            <rFont val="Tahoma"/>
            <family val="2"/>
          </rPr>
          <t xml:space="preserve">เดิมข้อ 5,17
</t>
        </r>
      </text>
    </comment>
    <comment ref="F54" authorId="0" shapeId="0">
      <text>
        <r>
          <rPr>
            <sz val="9"/>
            <color indexed="81"/>
            <rFont val="Tahoma"/>
            <family val="2"/>
          </rPr>
          <t xml:space="preserve">เดิมข้อ 19
</t>
        </r>
      </text>
    </comment>
    <comment ref="F58" authorId="0" shapeId="0">
      <text>
        <r>
          <rPr>
            <sz val="9"/>
            <color indexed="81"/>
            <rFont val="Tahoma"/>
            <family val="2"/>
          </rPr>
          <t xml:space="preserve">เดิมข้อ 28
</t>
        </r>
      </text>
    </comment>
    <comment ref="F63" authorId="0" shapeId="0">
      <text>
        <r>
          <rPr>
            <sz val="9"/>
            <color indexed="81"/>
            <rFont val="Tahoma"/>
            <family val="2"/>
          </rPr>
          <t xml:space="preserve">เดิมข้อ 20
</t>
        </r>
      </text>
    </comment>
    <comment ref="F65" authorId="0" shapeId="0">
      <text>
        <r>
          <rPr>
            <sz val="9"/>
            <color indexed="81"/>
            <rFont val="Tahoma"/>
            <family val="2"/>
          </rPr>
          <t xml:space="preserve">เดิมข้อ 19
</t>
        </r>
      </text>
    </comment>
    <comment ref="F69" authorId="0" shapeId="0">
      <text>
        <r>
          <rPr>
            <sz val="9"/>
            <color indexed="81"/>
            <rFont val="Tahoma"/>
            <family val="2"/>
          </rPr>
          <t xml:space="preserve">เดิมข้อ 21
</t>
        </r>
      </text>
    </comment>
  </commentList>
</comments>
</file>

<file path=xl/sharedStrings.xml><?xml version="1.0" encoding="utf-8"?>
<sst xmlns="http://schemas.openxmlformats.org/spreadsheetml/2006/main" count="345" uniqueCount="210">
  <si>
    <t>บริษัท น้ำตาลครบุรี จำกัด (มหาชน) และบริษัทย่อย</t>
  </si>
  <si>
    <t>งบแสดงฐานะการเงิน</t>
  </si>
  <si>
    <t>ณ วันที่ 31 มีนาคม 2563</t>
  </si>
  <si>
    <t>งบการเงินรวม</t>
  </si>
  <si>
    <t>งบการเงินเฉพาะกิจการ</t>
  </si>
  <si>
    <t>หมายเหตุ</t>
  </si>
  <si>
    <t>31 มีนาคม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</si>
  <si>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</si>
  <si>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</si>
  <si>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</si>
  <si>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</si>
  <si>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</si>
  <si>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</si>
  <si>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</si>
  <si>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</si>
  <si>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</si>
  <si>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</si>
  <si>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</si>
  <si>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</si>
  <si>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</si>
  <si>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</si>
  <si>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</si>
  <si>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เงินลงทุนในการร่วมค้า  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</si>
  <si>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</si>
  <si>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</si>
  <si>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ลูกหนี้สำนักงานกองทุนอ้อยและน้ำตาลทราย - </t>
  </si>
  <si>
    <t xml:space="preserve">   สุทธิจากส่วนที่จะได้รับชำระภายในหนึ่งปี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</si>
  <si>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</si>
  <si>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</si>
  <si>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</si>
  <si>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</si>
  <si>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</si>
  <si>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</si>
  <si>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</si>
  <si>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</si>
  <si>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</si>
  <si>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</si>
  <si>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</si>
  <si>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</si>
  <si>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</si>
  <si>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</si>
  <si>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</si>
  <si>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เงินทดรองรับจากโครงการช่วยเหลือจากสำนักงาน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</si>
  <si>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</si>
  <si>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</si>
  <si>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</si>
  <si>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</si>
  <si>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</si>
  <si>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</si>
  <si>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</si>
  <si>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</si>
  <si>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</si>
  <si>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</si>
  <si>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</si>
  <si>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</si>
  <si>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</si>
  <si>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</si>
  <si>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</si>
  <si>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</si>
  <si>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</si>
  <si>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</si>
  <si>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</si>
  <si>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</si>
  <si>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</si>
  <si>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</si>
  <si>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งบกำไรขาดทุนเบ็ดเสร็จ</t>
  </si>
  <si>
    <t>(หน่วย: พันบาท)</t>
  </si>
  <si>
    <t>2562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</si>
  <si>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</si>
  <si>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</si>
  <si>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</si>
  <si>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</si>
  <si>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</si>
  <si>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ดอกเบี้ยรับ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</si>
  <si>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</si>
  <si>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</si>
  <si>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</si>
  <si>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</si>
  <si>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</si>
  <si>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</si>
  <si>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</si>
  <si>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</si>
  <si>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</si>
  <si>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กำไรสำหรับงวด</t>
  </si>
  <si>
    <t>(ยังไม่ได้ตรวจสอบ แต่สอบทานแล้ว)</t>
  </si>
  <si>
    <t>งบกำไรขาดทุนเบ็ดเสร็จ (ต่อ)</t>
  </si>
  <si>
    <t>(หน่วย: บาท)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</si>
  <si>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</si>
  <si>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</si>
  <si>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สัญญาอนุพันธ์ทางการเงิน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</si>
  <si>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</si>
  <si>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</si>
  <si>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</si>
  <si>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</si>
  <si>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</si>
  <si>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กำไรขาดทุนเบ็ดเสร็จอื่น</t>
  </si>
  <si>
    <t>ผลกำไร (ขาดทุน)</t>
  </si>
  <si>
    <t>ที่ยังไม่เกิดขึ้น</t>
  </si>
  <si>
    <t>รวม</t>
  </si>
  <si>
    <t>ทุนเรือนหุ้นที่ออก</t>
  </si>
  <si>
    <t>ส่วนเกิน</t>
  </si>
  <si>
    <t>จัดสรรแล้ว -</t>
  </si>
  <si>
    <t>จากสัญญาอนุพันธ์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</si>
  <si>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</si>
  <si>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</si>
  <si>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</si>
  <si>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</si>
  <si>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</si>
  <si>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ทางการเงิน</t>
  </si>
  <si>
    <t>การควบคุมเดียวกัน</t>
  </si>
  <si>
    <t>ของส่วนของผู้ถือหุ้น</t>
  </si>
  <si>
    <t>ยอดคงเหลือ ณ วันที่ 1 มกราคม 2562</t>
  </si>
  <si>
    <t>ยอดคงเหลือ ณ วันที่ 31 มีนาคม 2563</t>
  </si>
  <si>
    <t xml:space="preserve">งบแสดงการเปลี่ยนแปลงส่วนของผู้ถือหุ้น (ต่อ) </t>
  </si>
  <si>
    <t>ส่วนเกินมูลค่า</t>
  </si>
  <si>
    <t>หุ้นสามัญ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</si>
  <si>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</si>
  <si>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</si>
  <si>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</si>
  <si>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</si>
  <si>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</si>
  <si>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</si>
  <si>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</si>
  <si>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</si>
  <si>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การปรับลดสินค้าคงเหลือเป็นมูลค่าสุทธิที่จะได้รับ</t>
  </si>
  <si>
    <t>ค่าใช้จ่ายผลประโยชน์ระยะยาวของพนักงาน</t>
  </si>
  <si>
    <t>ขาดทุนที่ยังไม่เกิดขึ้นจากการเปลี่ยนแปลงมูลค่าของ</t>
  </si>
  <si>
    <t xml:space="preserve">   </t>
  </si>
  <si>
    <t>สัญญาอนุพันธ์ทางการเงิน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</si>
  <si>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</si>
  <si>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</si>
  <si>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</si>
  <si>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</si>
  <si>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</si>
  <si>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</si>
  <si>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รับคืนภาษีมูลค่าเพิ่ม</t>
  </si>
  <si>
    <t>หนี้สินดำเนินงานเพิ่มขึ้น (ลดลง)</t>
  </si>
  <si>
    <t>กองทุนอ้อยและน้ำตาลทราย</t>
  </si>
  <si>
    <t xml:space="preserve">หนี้สินหมุนเวียนอื่น </t>
  </si>
  <si>
    <t>เงินสดใช้ไปในกิจกรรมดำเนินงาน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</si>
  <si>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</si>
  <si>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</si>
  <si>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</si>
  <si>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</si>
  <si>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</si>
  <si>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</si>
  <si>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เงินสดจ่ายล่วงหน้าค่าสินทรัพย์ (เพิ่มขึ้น) ลดลง</t>
  </si>
  <si>
    <t>เงินสดรับจากดอกเบี้ยรับ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</si>
  <si>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</si>
  <si>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</si>
  <si>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</si>
  <si>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</si>
  <si>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เงินกู้ยืมระยะสั้นจากสำนักงานกองทุนอ้อยและน้ำตาลทรายเพิ่มขึ้น</t>
  </si>
  <si>
    <t>เงินสดรับจากเงินกู้ยืมระยะยาวจากธนาคาร</t>
  </si>
  <si>
    <t>จ่ายดอกเบี้ย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</si>
  <si>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</si>
  <si>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</si>
  <si>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</si>
  <si>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</si>
  <si>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</si>
  <si>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</si>
  <si>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</si>
  <si>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</si>
  <si>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>กำไรจากการจำหน่ายอุปกรณ์</t>
  </si>
  <si>
    <t>กำไรจากอัตราแลกเปลี่ยนที่ยังไม่เกิดขึ้นจริง</t>
  </si>
  <si>
    <t>เงินกู้ยืมระยะสั้นจากธนาคารเพิ่มขึ้น</t>
  </si>
  <si>
    <t>กำไรจากกิจกรรมดำเนินงาน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</si>
  <si>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</si>
  <si>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</si>
  <si>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ยอดคงเหลือ ณ วันที่ 1 มกราคม 2563 - ตามที่รายงานไว้เดิม</t>
  </si>
  <si>
    <t>ผลสะสมจากการเปลี่ยนแปลงนโยบายการบัญชีเกี่ยวกับ</t>
  </si>
  <si>
    <t>การกลับรายการขาดทุนจากการด้อยค่า (ขาดทุนจากการด้อยค่า)</t>
  </si>
  <si>
    <t>สินทรัพย์อนุพันธ์ทางการเงินหมุนเวียน</t>
  </si>
  <si>
    <t>หนี้สินอนุพันธ์ทางการเงินหมุนเวียน</t>
  </si>
  <si>
    <t>หนี้สินอนุพันธ์ทางการเงินไม่หมุนเวียน</t>
  </si>
  <si>
    <t>2563</t>
  </si>
  <si>
    <t xml:space="preserve">   จากสินทรัพย์ทางการเงิน</t>
  </si>
  <si>
    <t>รายได้ (ค่าใช้จ่าย) ภาษีเงินได้</t>
  </si>
  <si>
    <t>ยอดคงเหลือ ณ วันที่ 1 มกราคม 2563 - หลังการปรับปรุง</t>
  </si>
  <si>
    <t>ค่าเผื่อหนี้สงสัยจะสูญ (โอนกลับ)</t>
  </si>
  <si>
    <t>เงินให้กู้ยืมระยะสั้นแก่กิจการที่เกี่ยวข้องกันลดลง (เพิ่มขึ้น)</t>
  </si>
  <si>
    <t>เงินลงทุนในการร่วมค้าเพิ่มขึ้น</t>
  </si>
  <si>
    <t>เงินสดจ่ายซื้ออาคารและอุปกรณ์</t>
  </si>
  <si>
    <t>สินทรัพย์สิทธิการใช้เพิ่มขึ้น</t>
  </si>
  <si>
    <t>ค่าใช้จ่ายในการขายและจัดจำหน่าย</t>
  </si>
  <si>
    <t>ขาดทุนจากการเปลี่ยนแปลงมูลค่ายุติธรรมของเครื่องมือทางการเงิน</t>
  </si>
  <si>
    <t>(ยังไม่ได้ตรวจสอบ</t>
  </si>
  <si>
    <t>แต่สอบทานแล้ว)</t>
  </si>
  <si>
    <t>(ตรวจสอบแล้ว)</t>
  </si>
  <si>
    <t>6, 7</t>
  </si>
  <si>
    <t>13, 25</t>
  </si>
  <si>
    <t>6, 17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</si>
  <si>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</si>
  <si>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</si>
  <si>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</si>
  <si>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</si>
  <si>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หนี้สินตามสัญญาเช่าทางการเงินที่ถึงกำหนดชำระภายในหนึ่งปี</t>
  </si>
  <si>
    <t>หนี้สินตามสัญญาเช่าทางการเงิน - สุทธิจากส่วนที่ถึงกำหนด</t>
  </si>
  <si>
    <t>สำหรับงวดสามเดือนสิ้นสุดวันที่ 31 มีนาคม 2563</t>
  </si>
  <si>
    <t>19, 22</t>
  </si>
  <si>
    <t>กำไร (ขาดทุน) ที่ยังไม่เกิดขึ้นจากการเปลี่ยนแปลงมูลค่า</t>
  </si>
  <si>
    <t xml:space="preserve">   สัญญาอนุพันธ์ทางการเงิน</t>
  </si>
  <si>
    <t>หัก: ผลกระทบของภาษีเงินได้</t>
  </si>
  <si>
    <t>ส่วนต่ำกว่าทุนจาก</t>
  </si>
  <si>
    <t xml:space="preserve">   การนำมาตรฐานรายงานทางการเงินใหม่มาถือปฏิบัติ  (หมายเหตุ 3)</t>
  </si>
  <si>
    <t>จ่ายเงินผลประโยชน์ระยะยาวของพนักงาน</t>
  </si>
  <si>
    <t>จ่ายชำระคืนหนี้สินตามสัญญาเช่า</t>
  </si>
  <si>
    <t>จ่ายชำระคืนเงินกู้ยืมระยะยาวจากธนาคาร</t>
  </si>
  <si>
    <t>เงินลงทุนในตราสารทุนของบริษัทที่ไม่ใช่บริษัทจดทะเบียน</t>
  </si>
  <si>
    <t>ซื้อสินทรัพย์ที่ยังไม่ได้จ่ายชำระเพิ่มขึ้น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</si>
</sst>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u val="singleAccounting"/>
      <sz val="15"/>
      <name val="Angsana New"/>
      <family val="1"/>
    </font>
    <font>
      <sz val="15"/>
      <color rgb="FFFF0000"/>
      <name val="Angsana New"/>
      <family val="1"/>
    </font>
    <font>
      <sz val="16"/>
      <name val="Angsana New"/>
      <family val="1"/>
    </font>
    <font>
      <b/>
      <sz val="16"/>
      <color rgb="FFFF0000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5" tint="-0.249977111117893"/>
      <name val="Angsana New"/>
      <family val="1"/>
    </font>
    <font>
      <b/>
      <sz val="16"/>
      <color theme="5" tint="-0.249977111117893"/>
      <name val="Angsana New"/>
      <family val="1"/>
    </font>
    <font>
      <sz val="16"/>
      <color rgb="FF0033CC"/>
      <name val="Angsana New"/>
      <family val="1"/>
    </font>
    <font>
      <b/>
      <sz val="16"/>
      <color rgb="FF0033CC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7" fillId="0" borderId="0"/>
  </cellStyleXfs>
  <cellXfs count="245">
    <xf numFmtId="0" fontId="0" fillId="0" borderId="0" xfId="0"/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Border="1" applyAlignment="1">
      <alignment horizontal="centerContinuous" vertical="center"/>
    </xf>
    <xf numFmtId="0" fontId="4" fillId="0" borderId="2" xfId="2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4" fillId="0" borderId="2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66" fontId="4" fillId="0" borderId="0" xfId="3" applyNumberFormat="1" applyFont="1" applyFill="1" applyBorder="1" applyAlignment="1" applyProtection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37" fontId="6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 applyProtection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37" fontId="4" fillId="0" borderId="0" xfId="4" quotePrefix="1" applyNumberFormat="1" applyFont="1" applyFill="1" applyAlignment="1">
      <alignment vertical="center"/>
    </xf>
    <xf numFmtId="37" fontId="4" fillId="0" borderId="0" xfId="4" applyNumberFormat="1" applyFont="1" applyFill="1" applyAlignment="1">
      <alignment horizontal="center" vertical="center"/>
    </xf>
    <xf numFmtId="0" fontId="4" fillId="0" borderId="0" xfId="2" quotePrefix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4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2" xfId="4" applyNumberFormat="1" applyFont="1" applyFill="1" applyBorder="1" applyAlignment="1">
      <alignment horizontal="right" vertical="center"/>
    </xf>
    <xf numFmtId="43" fontId="4" fillId="0" borderId="0" xfId="1" applyNumberFormat="1" applyFont="1" applyFill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0" fontId="4" fillId="0" borderId="0" xfId="2" applyFont="1" applyFill="1" applyAlignment="1">
      <alignment horizontal="right" vertical="center"/>
    </xf>
    <xf numFmtId="166" fontId="4" fillId="0" borderId="3" xfId="3" applyNumberFormat="1" applyFont="1" applyFill="1" applyBorder="1" applyAlignment="1" applyProtection="1">
      <alignment vertical="center"/>
    </xf>
    <xf numFmtId="37" fontId="6" fillId="0" borderId="0" xfId="4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 applyProtection="1">
      <alignment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0" fontId="4" fillId="0" borderId="4" xfId="2" applyFont="1" applyFill="1" applyBorder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centerContinuous" vertical="center"/>
    </xf>
    <xf numFmtId="0" fontId="4" fillId="0" borderId="0" xfId="2" applyNumberFormat="1" applyFont="1" applyFill="1" applyBorder="1" applyAlignment="1">
      <alignment vertical="center"/>
    </xf>
    <xf numFmtId="0" fontId="5" fillId="0" borderId="0" xfId="2" quotePrefix="1" applyNumberFormat="1" applyFont="1" applyFill="1" applyAlignment="1">
      <alignment horizontal="center" vertical="center"/>
    </xf>
    <xf numFmtId="0" fontId="4" fillId="0" borderId="0" xfId="2" quotePrefix="1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4" fontId="4" fillId="0" borderId="0" xfId="2" applyNumberFormat="1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6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166" fontId="4" fillId="0" borderId="6" xfId="2" applyNumberFormat="1" applyFont="1" applyFill="1" applyBorder="1" applyAlignment="1">
      <alignment vertical="center"/>
    </xf>
    <xf numFmtId="166" fontId="4" fillId="0" borderId="3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2" fontId="4" fillId="0" borderId="3" xfId="3" applyNumberFormat="1" applyFont="1" applyFill="1" applyBorder="1" applyAlignment="1">
      <alignment vertical="center"/>
    </xf>
    <xf numFmtId="2" fontId="4" fillId="0" borderId="0" xfId="3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vertical="center"/>
    </xf>
    <xf numFmtId="37" fontId="11" fillId="2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2" fillId="0" borderId="0" xfId="2" applyNumberFormat="1" applyFont="1" applyFill="1" applyAlignment="1">
      <alignment vertical="center"/>
    </xf>
    <xf numFmtId="37" fontId="12" fillId="2" borderId="0" xfId="2" applyNumberFormat="1" applyFont="1" applyFill="1" applyAlignment="1">
      <alignment vertical="center"/>
    </xf>
    <xf numFmtId="0" fontId="11" fillId="0" borderId="0" xfId="2" applyFont="1" applyFill="1"/>
    <xf numFmtId="37" fontId="13" fillId="0" borderId="0" xfId="2" applyNumberFormat="1" applyFont="1" applyFill="1" applyAlignment="1">
      <alignment horizontal="centerContinuous" vertical="center"/>
    </xf>
    <xf numFmtId="37" fontId="13" fillId="2" borderId="0" xfId="2" applyNumberFormat="1" applyFont="1" applyFill="1" applyAlignment="1">
      <alignment horizontal="centerContinuous" vertical="center"/>
    </xf>
    <xf numFmtId="37" fontId="13" fillId="2" borderId="0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horizontal="center" vertical="center"/>
    </xf>
    <xf numFmtId="37" fontId="11" fillId="2" borderId="0" xfId="2" applyNumberFormat="1" applyFont="1" applyFill="1" applyBorder="1" applyAlignment="1">
      <alignment horizontal="center" vertical="center"/>
    </xf>
    <xf numFmtId="37" fontId="11" fillId="0" borderId="5" xfId="2" applyNumberFormat="1" applyFont="1" applyFill="1" applyBorder="1" applyAlignment="1">
      <alignment vertical="center"/>
    </xf>
    <xf numFmtId="37" fontId="11" fillId="2" borderId="0" xfId="2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" vertical="center"/>
    </xf>
    <xf numFmtId="0" fontId="11" fillId="0" borderId="0" xfId="2" applyNumberFormat="1" applyFont="1" applyFill="1" applyAlignment="1">
      <alignment horizontal="center" vertical="center"/>
    </xf>
    <xf numFmtId="37" fontId="11" fillId="0" borderId="1" xfId="2" applyNumberFormat="1" applyFont="1" applyFill="1" applyBorder="1" applyAlignment="1">
      <alignment horizontal="center" vertical="center"/>
    </xf>
    <xf numFmtId="37" fontId="11" fillId="2" borderId="1" xfId="2" applyNumberFormat="1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vertical="center"/>
    </xf>
    <xf numFmtId="166" fontId="11" fillId="2" borderId="0" xfId="2" applyNumberFormat="1" applyFont="1" applyFill="1" applyBorder="1" applyAlignment="1">
      <alignment horizontal="right" vertical="center"/>
    </xf>
    <xf numFmtId="166" fontId="11" fillId="2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left" vertical="center"/>
    </xf>
    <xf numFmtId="164" fontId="11" fillId="0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166" fontId="11" fillId="2" borderId="0" xfId="2" applyNumberFormat="1" applyFont="1" applyFill="1" applyAlignment="1">
      <alignment vertical="center"/>
    </xf>
    <xf numFmtId="166" fontId="11" fillId="0" borderId="0" xfId="2" applyNumberFormat="1" applyFont="1" applyFill="1" applyAlignment="1">
      <alignment horizontal="right" vertical="center"/>
    </xf>
    <xf numFmtId="166" fontId="11" fillId="2" borderId="0" xfId="2" applyNumberFormat="1" applyFont="1" applyFill="1" applyBorder="1" applyAlignment="1">
      <alignment vertical="center"/>
    </xf>
    <xf numFmtId="166" fontId="11" fillId="0" borderId="0" xfId="2" applyNumberFormat="1" applyFont="1" applyFill="1" applyAlignment="1">
      <alignment vertical="center"/>
    </xf>
    <xf numFmtId="164" fontId="11" fillId="0" borderId="2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166" fontId="11" fillId="0" borderId="3" xfId="2" applyNumberFormat="1" applyFont="1" applyFill="1" applyBorder="1" applyAlignment="1">
      <alignment vertical="center"/>
    </xf>
    <xf numFmtId="37" fontId="11" fillId="0" borderId="0" xfId="2" applyNumberFormat="1" applyFont="1" applyAlignment="1">
      <alignment horizontal="left" vertical="center"/>
    </xf>
    <xf numFmtId="37" fontId="12" fillId="0" borderId="0" xfId="2" applyNumberFormat="1" applyFont="1" applyAlignment="1">
      <alignment vertical="center"/>
    </xf>
    <xf numFmtId="37" fontId="14" fillId="0" borderId="0" xfId="2" applyNumberFormat="1" applyFont="1" applyFill="1" applyAlignment="1">
      <alignment vertical="center"/>
    </xf>
    <xf numFmtId="166" fontId="11" fillId="2" borderId="0" xfId="2" applyNumberFormat="1" applyFont="1" applyFill="1" applyAlignment="1">
      <alignment horizontal="center" vertical="center"/>
    </xf>
    <xf numFmtId="166" fontId="14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15" fillId="0" borderId="0" xfId="2" applyNumberFormat="1" applyFont="1" applyFill="1" applyAlignment="1">
      <alignment horizontal="center" vertical="center"/>
    </xf>
    <xf numFmtId="37" fontId="15" fillId="0" borderId="0" xfId="2" applyNumberFormat="1" applyFont="1" applyFill="1" applyAlignment="1">
      <alignment horizontal="right" vertical="center"/>
    </xf>
    <xf numFmtId="37" fontId="15" fillId="0" borderId="0" xfId="2" applyNumberFormat="1" applyFont="1" applyFill="1" applyBorder="1" applyAlignment="1">
      <alignment vertical="center"/>
    </xf>
    <xf numFmtId="0" fontId="15" fillId="0" borderId="0" xfId="2" applyFont="1" applyFill="1" applyAlignment="1">
      <alignment vertical="center"/>
    </xf>
    <xf numFmtId="37" fontId="17" fillId="0" borderId="0" xfId="2" applyNumberFormat="1" applyFont="1" applyFill="1" applyAlignment="1">
      <alignment horizontal="centerContinuous" vertical="center"/>
    </xf>
    <xf numFmtId="37" fontId="17" fillId="0" borderId="0" xfId="2" applyNumberFormat="1" applyFont="1" applyFill="1" applyBorder="1" applyAlignment="1">
      <alignment horizontal="centerContinuous" vertical="center"/>
    </xf>
    <xf numFmtId="37" fontId="17" fillId="0" borderId="0" xfId="2" applyNumberFormat="1" applyFont="1" applyFill="1" applyBorder="1" applyAlignment="1">
      <alignment horizontal="center" vertical="center"/>
    </xf>
    <xf numFmtId="0" fontId="17" fillId="0" borderId="0" xfId="2" applyNumberFormat="1" applyFont="1" applyFill="1" applyAlignment="1">
      <alignment horizontal="center" vertical="center"/>
    </xf>
    <xf numFmtId="37" fontId="17" fillId="0" borderId="0" xfId="2" applyNumberFormat="1" applyFont="1" applyFill="1" applyAlignment="1">
      <alignment vertical="center"/>
    </xf>
    <xf numFmtId="37" fontId="17" fillId="0" borderId="0" xfId="2" applyNumberFormat="1" applyFont="1" applyFill="1" applyBorder="1" applyAlignment="1">
      <alignment vertical="center"/>
    </xf>
    <xf numFmtId="37" fontId="15" fillId="0" borderId="0" xfId="2" applyNumberFormat="1" applyFont="1" applyFill="1" applyBorder="1" applyAlignment="1">
      <alignment horizontal="center" vertical="center"/>
    </xf>
    <xf numFmtId="37" fontId="15" fillId="0" borderId="5" xfId="2" applyNumberFormat="1" applyFont="1" applyFill="1" applyBorder="1" applyAlignment="1">
      <alignment vertical="center"/>
    </xf>
    <xf numFmtId="37" fontId="15" fillId="0" borderId="1" xfId="2" applyNumberFormat="1" applyFont="1" applyFill="1" applyBorder="1" applyAlignment="1">
      <alignment vertical="center"/>
    </xf>
    <xf numFmtId="0" fontId="15" fillId="0" borderId="0" xfId="6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38" fontId="15" fillId="0" borderId="0" xfId="4" applyNumberFormat="1" applyFont="1" applyFill="1" applyAlignment="1">
      <alignment horizontal="center"/>
    </xf>
    <xf numFmtId="38" fontId="15" fillId="0" borderId="0" xfId="4" applyNumberFormat="1" applyFont="1" applyFill="1" applyBorder="1" applyAlignment="1">
      <alignment horizontal="center"/>
    </xf>
    <xf numFmtId="0" fontId="15" fillId="0" borderId="1" xfId="6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vertical="center"/>
    </xf>
    <xf numFmtId="164" fontId="15" fillId="0" borderId="0" xfId="2" applyNumberFormat="1" applyFont="1" applyFill="1" applyAlignment="1">
      <alignment horizontal="right" vertical="center"/>
    </xf>
    <xf numFmtId="164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vertical="center"/>
    </xf>
    <xf numFmtId="0" fontId="15" fillId="0" borderId="0" xfId="2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left" vertical="center"/>
    </xf>
    <xf numFmtId="164" fontId="15" fillId="0" borderId="0" xfId="2" applyNumberFormat="1" applyFont="1" applyFill="1" applyBorder="1" applyAlignment="1">
      <alignment horizontal="right" vertical="center"/>
    </xf>
    <xf numFmtId="164" fontId="15" fillId="0" borderId="1" xfId="2" applyNumberFormat="1" applyFont="1" applyFill="1" applyBorder="1" applyAlignment="1">
      <alignment horizontal="right" vertical="center"/>
    </xf>
    <xf numFmtId="164" fontId="15" fillId="0" borderId="2" xfId="2" applyNumberFormat="1" applyFont="1" applyFill="1" applyBorder="1" applyAlignment="1">
      <alignment horizontal="right" vertical="center"/>
    </xf>
    <xf numFmtId="164" fontId="18" fillId="0" borderId="0" xfId="2" applyNumberFormat="1" applyFont="1" applyFill="1" applyBorder="1" applyAlignment="1">
      <alignment horizontal="right" vertical="center"/>
    </xf>
    <xf numFmtId="164" fontId="15" fillId="0" borderId="0" xfId="2" applyNumberFormat="1" applyFont="1" applyFill="1" applyBorder="1" applyAlignment="1">
      <alignment vertical="center"/>
    </xf>
    <xf numFmtId="164" fontId="15" fillId="0" borderId="5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vertical="center"/>
    </xf>
    <xf numFmtId="0" fontId="15" fillId="0" borderId="0" xfId="4" applyFont="1" applyFill="1" applyBorder="1" applyAlignment="1">
      <alignment horizontal="center" vertical="center"/>
    </xf>
    <xf numFmtId="164" fontId="15" fillId="0" borderId="6" xfId="2" applyNumberFormat="1" applyFont="1" applyFill="1" applyBorder="1" applyAlignment="1">
      <alignment vertical="center"/>
    </xf>
    <xf numFmtId="0" fontId="15" fillId="0" borderId="0" xfId="2" applyFont="1" applyFill="1" applyBorder="1" applyAlignment="1">
      <alignment vertical="center"/>
    </xf>
    <xf numFmtId="37" fontId="19" fillId="0" borderId="0" xfId="2" applyNumberFormat="1" applyFont="1" applyFill="1" applyAlignment="1">
      <alignment vertical="center"/>
    </xf>
    <xf numFmtId="166" fontId="15" fillId="0" borderId="0" xfId="2" applyNumberFormat="1" applyFont="1" applyFill="1" applyAlignment="1">
      <alignment horizontal="center" vertical="center"/>
    </xf>
    <xf numFmtId="166" fontId="19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4" fillId="0" borderId="1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0" fontId="6" fillId="0" borderId="0" xfId="4" applyNumberFormat="1" applyFont="1" applyFill="1" applyBorder="1" applyAlignment="1">
      <alignment horizontal="center" vertical="center"/>
    </xf>
    <xf numFmtId="0" fontId="6" fillId="0" borderId="0" xfId="4" applyNumberFormat="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164" fontId="4" fillId="0" borderId="0" xfId="3" applyNumberFormat="1" applyFont="1" applyFill="1" applyBorder="1" applyAlignment="1" applyProtection="1">
      <alignment vertical="center"/>
    </xf>
    <xf numFmtId="164" fontId="4" fillId="0" borderId="0" xfId="2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0" xfId="5" applyNumberFormat="1" applyFont="1" applyFill="1" applyBorder="1" applyAlignment="1" applyProtection="1">
      <alignment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11" fillId="2" borderId="2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165" fontId="4" fillId="0" borderId="0" xfId="2" applyNumberFormat="1" applyFont="1" applyFill="1" applyBorder="1" applyAlignment="1">
      <alignment vertical="center"/>
    </xf>
    <xf numFmtId="37" fontId="15" fillId="0" borderId="1" xfId="2" applyNumberFormat="1" applyFont="1" applyFill="1" applyBorder="1" applyAlignment="1">
      <alignment horizontal="center" vertical="center"/>
    </xf>
    <xf numFmtId="164" fontId="11" fillId="0" borderId="7" xfId="2" applyNumberFormat="1" applyFont="1" applyFill="1" applyBorder="1" applyAlignment="1">
      <alignment horizontal="right" vertical="center"/>
    </xf>
    <xf numFmtId="164" fontId="11" fillId="0" borderId="8" xfId="2" applyNumberFormat="1" applyFont="1" applyFill="1" applyBorder="1" applyAlignment="1">
      <alignment horizontal="right" vertical="center"/>
    </xf>
    <xf numFmtId="166" fontId="11" fillId="2" borderId="7" xfId="2" applyNumberFormat="1" applyFont="1" applyFill="1" applyBorder="1" applyAlignment="1">
      <alignment horizontal="right" vertical="center"/>
    </xf>
    <xf numFmtId="164" fontId="11" fillId="2" borderId="8" xfId="2" applyNumberFormat="1" applyFont="1" applyFill="1" applyBorder="1" applyAlignment="1">
      <alignment horizontal="right" vertical="center"/>
    </xf>
    <xf numFmtId="164" fontId="11" fillId="2" borderId="7" xfId="2" applyNumberFormat="1" applyFont="1" applyFill="1" applyBorder="1" applyAlignment="1">
      <alignment horizontal="right" vertical="center"/>
    </xf>
    <xf numFmtId="166" fontId="11" fillId="2" borderId="8" xfId="2" applyNumberFormat="1" applyFont="1" applyFill="1" applyBorder="1" applyAlignment="1">
      <alignment vertical="center"/>
    </xf>
    <xf numFmtId="166" fontId="11" fillId="0" borderId="8" xfId="2" applyNumberFormat="1" applyFont="1" applyFill="1" applyBorder="1" applyAlignment="1">
      <alignment horizontal="right" vertical="center"/>
    </xf>
    <xf numFmtId="166" fontId="11" fillId="0" borderId="7" xfId="2" applyNumberFormat="1" applyFont="1" applyFill="1" applyBorder="1" applyAlignment="1">
      <alignment vertical="center"/>
    </xf>
    <xf numFmtId="166" fontId="11" fillId="0" borderId="8" xfId="2" applyNumberFormat="1" applyFont="1" applyFill="1" applyBorder="1" applyAlignment="1">
      <alignment vertical="center"/>
    </xf>
    <xf numFmtId="164" fontId="15" fillId="0" borderId="7" xfId="2" applyNumberFormat="1" applyFont="1" applyFill="1" applyBorder="1" applyAlignment="1">
      <alignment horizontal="right" vertical="center"/>
    </xf>
    <xf numFmtId="164" fontId="15" fillId="0" borderId="8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37" fontId="20" fillId="0" borderId="0" xfId="2" applyNumberFormat="1" applyFont="1" applyFill="1" applyAlignment="1">
      <alignment vertical="center"/>
    </xf>
    <xf numFmtId="37" fontId="20" fillId="0" borderId="0" xfId="2" applyNumberFormat="1" applyFont="1" applyFill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37" fontId="22" fillId="0" borderId="0" xfId="2" applyNumberFormat="1" applyFont="1" applyFill="1" applyAlignment="1">
      <alignment horizontal="left" vertical="center"/>
    </xf>
    <xf numFmtId="37" fontId="23" fillId="0" borderId="0" xfId="2" applyNumberFormat="1" applyFont="1" applyFill="1" applyAlignment="1">
      <alignment horizontal="center" vertical="center"/>
    </xf>
    <xf numFmtId="37" fontId="20" fillId="0" borderId="0" xfId="2" applyNumberFormat="1" applyFont="1" applyFill="1" applyAlignment="1">
      <alignment horizontal="center" vertical="center"/>
    </xf>
    <xf numFmtId="37" fontId="20" fillId="0" borderId="0" xfId="2" applyNumberFormat="1" applyFont="1" applyFill="1" applyBorder="1" applyAlignment="1">
      <alignment horizontal="center" vertical="center"/>
    </xf>
    <xf numFmtId="39" fontId="20" fillId="0" borderId="0" xfId="2" applyNumberFormat="1" applyFont="1" applyFill="1" applyAlignment="1">
      <alignment horizontal="center" vertical="center"/>
    </xf>
    <xf numFmtId="37" fontId="23" fillId="0" borderId="0" xfId="2" applyNumberFormat="1" applyFont="1" applyFill="1" applyAlignment="1">
      <alignment horizontal="centerContinuous" vertical="center"/>
    </xf>
    <xf numFmtId="37" fontId="20" fillId="0" borderId="0" xfId="2" applyNumberFormat="1" applyFont="1" applyFill="1" applyAlignment="1">
      <alignment horizontal="centerContinuous" vertical="center"/>
    </xf>
    <xf numFmtId="0" fontId="20" fillId="0" borderId="0" xfId="2" applyNumberFormat="1" applyFont="1" applyFill="1" applyAlignment="1">
      <alignment vertical="center"/>
    </xf>
    <xf numFmtId="0" fontId="24" fillId="0" borderId="0" xfId="2" applyNumberFormat="1" applyFont="1" applyFill="1" applyAlignment="1">
      <alignment horizontal="center" vertical="center"/>
    </xf>
    <xf numFmtId="0" fontId="21" fillId="0" borderId="0" xfId="2" applyNumberFormat="1" applyFont="1" applyFill="1" applyAlignment="1">
      <alignment vertical="center"/>
    </xf>
    <xf numFmtId="0" fontId="20" fillId="0" borderId="0" xfId="2" applyNumberFormat="1" applyFont="1" applyFill="1" applyBorder="1" applyAlignment="1">
      <alignment vertical="center"/>
    </xf>
    <xf numFmtId="0" fontId="20" fillId="0" borderId="1" xfId="2" quotePrefix="1" applyNumberFormat="1" applyFont="1" applyFill="1" applyBorder="1" applyAlignment="1">
      <alignment horizontal="center" vertical="center"/>
    </xf>
    <xf numFmtId="0" fontId="24" fillId="0" borderId="0" xfId="2" applyNumberFormat="1" applyFont="1" applyFill="1" applyBorder="1" applyAlignment="1">
      <alignment horizontal="center" vertical="center"/>
    </xf>
    <xf numFmtId="37" fontId="22" fillId="0" borderId="0" xfId="2" applyNumberFormat="1" applyFont="1" applyFill="1" applyAlignment="1">
      <alignment vertical="center"/>
    </xf>
    <xf numFmtId="166" fontId="20" fillId="0" borderId="0" xfId="2" applyNumberFormat="1" applyFont="1" applyFill="1" applyAlignment="1">
      <alignment vertical="center"/>
    </xf>
    <xf numFmtId="166" fontId="20" fillId="0" borderId="0" xfId="2" applyNumberFormat="1" applyFont="1" applyFill="1" applyBorder="1" applyAlignment="1">
      <alignment vertical="center"/>
    </xf>
    <xf numFmtId="0" fontId="20" fillId="0" borderId="0" xfId="2" applyFont="1" applyFill="1" applyAlignment="1">
      <alignment horizontal="right" vertical="center"/>
    </xf>
    <xf numFmtId="166" fontId="20" fillId="0" borderId="0" xfId="2" applyNumberFormat="1" applyFont="1" applyFill="1" applyAlignment="1">
      <alignment horizontal="right" vertical="center"/>
    </xf>
    <xf numFmtId="40" fontId="20" fillId="0" borderId="0" xfId="2" applyNumberFormat="1" applyFont="1" applyFill="1" applyBorder="1" applyAlignment="1">
      <alignment vertical="center"/>
    </xf>
    <xf numFmtId="164" fontId="20" fillId="0" borderId="0" xfId="2" applyNumberFormat="1" applyFont="1" applyFill="1" applyBorder="1" applyAlignment="1">
      <alignment horizontal="right" vertical="center"/>
    </xf>
    <xf numFmtId="166" fontId="20" fillId="0" borderId="0" xfId="2" applyNumberFormat="1" applyFont="1" applyFill="1" applyBorder="1" applyAlignment="1">
      <alignment horizontal="right" vertical="center"/>
    </xf>
    <xf numFmtId="164" fontId="20" fillId="0" borderId="0" xfId="0" applyNumberFormat="1" applyFont="1" applyFill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166" fontId="25" fillId="0" borderId="0" xfId="2" applyNumberFormat="1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25" fillId="0" borderId="0" xfId="2" applyFont="1" applyFill="1" applyBorder="1" applyAlignment="1">
      <alignment vertical="center"/>
    </xf>
    <xf numFmtId="0" fontId="25" fillId="0" borderId="0" xfId="2" applyFont="1" applyFill="1" applyAlignment="1">
      <alignment vertical="center"/>
    </xf>
    <xf numFmtId="166" fontId="20" fillId="0" borderId="0" xfId="4" applyNumberFormat="1" applyFont="1" applyFill="1" applyBorder="1" applyAlignment="1">
      <alignment horizontal="right" vertical="center"/>
    </xf>
    <xf numFmtId="0" fontId="20" fillId="0" borderId="0" xfId="3" applyFont="1" applyFill="1" applyBorder="1" applyAlignment="1">
      <alignment vertical="center"/>
    </xf>
    <xf numFmtId="0" fontId="20" fillId="0" borderId="0" xfId="2" applyFont="1" applyFill="1" applyBorder="1" applyAlignment="1">
      <alignment horizontal="right" vertical="center"/>
    </xf>
    <xf numFmtId="166" fontId="20" fillId="0" borderId="1" xfId="2" applyNumberFormat="1" applyFont="1" applyFill="1" applyBorder="1" applyAlignment="1">
      <alignment horizontal="right" vertical="center"/>
    </xf>
    <xf numFmtId="164" fontId="20" fillId="0" borderId="1" xfId="0" applyNumberFormat="1" applyFont="1" applyFill="1" applyBorder="1" applyAlignment="1">
      <alignment horizontal="right" vertical="center"/>
    </xf>
    <xf numFmtId="166" fontId="27" fillId="0" borderId="0" xfId="2" applyNumberFormat="1" applyFont="1" applyFill="1" applyAlignment="1">
      <alignment vertical="center"/>
    </xf>
    <xf numFmtId="0" fontId="28" fillId="0" borderId="0" xfId="2" applyFont="1" applyFill="1" applyAlignment="1">
      <alignment vertical="center"/>
    </xf>
    <xf numFmtId="0" fontId="27" fillId="0" borderId="0" xfId="2" applyFont="1" applyFill="1" applyBorder="1" applyAlignment="1">
      <alignment horizontal="right" vertical="center"/>
    </xf>
    <xf numFmtId="0" fontId="27" fillId="0" borderId="0" xfId="2" applyFont="1" applyFill="1" applyBorder="1" applyAlignment="1">
      <alignment vertical="center"/>
    </xf>
    <xf numFmtId="0" fontId="27" fillId="0" borderId="0" xfId="2" applyFont="1" applyFill="1" applyAlignment="1">
      <alignment vertical="center"/>
    </xf>
    <xf numFmtId="37" fontId="20" fillId="0" borderId="0" xfId="2" applyNumberFormat="1" applyFont="1" applyFill="1" applyAlignment="1">
      <alignment horizontal="left" vertical="center"/>
    </xf>
    <xf numFmtId="164" fontId="20" fillId="0" borderId="2" xfId="0" applyNumberFormat="1" applyFont="1" applyFill="1" applyBorder="1" applyAlignment="1">
      <alignment horizontal="right" vertical="center"/>
    </xf>
    <xf numFmtId="0" fontId="20" fillId="0" borderId="2" xfId="2" quotePrefix="1" applyNumberFormat="1" applyFont="1" applyFill="1" applyBorder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0" fontId="27" fillId="0" borderId="0" xfId="3" applyFont="1" applyFill="1" applyBorder="1" applyAlignment="1">
      <alignment vertical="center"/>
    </xf>
    <xf numFmtId="164" fontId="20" fillId="0" borderId="6" xfId="0" applyNumberFormat="1" applyFont="1" applyFill="1" applyBorder="1" applyAlignment="1">
      <alignment horizontal="right" vertical="center"/>
    </xf>
    <xf numFmtId="4" fontId="20" fillId="0" borderId="0" xfId="2" applyNumberFormat="1" applyFont="1" applyFill="1" applyBorder="1" applyAlignment="1">
      <alignment vertical="center"/>
    </xf>
    <xf numFmtId="43" fontId="20" fillId="0" borderId="0" xfId="2" applyNumberFormat="1" applyFont="1" applyFill="1" applyBorder="1" applyAlignment="1">
      <alignment vertical="center"/>
    </xf>
    <xf numFmtId="0" fontId="21" fillId="0" borderId="0" xfId="2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11" fillId="0" borderId="1" xfId="2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1" fillId="0" borderId="2" xfId="2" applyNumberFormat="1" applyFont="1" applyFill="1" applyBorder="1" applyAlignment="1">
      <alignment horizontal="center" vertical="center"/>
    </xf>
    <xf numFmtId="37" fontId="15" fillId="0" borderId="1" xfId="2" applyNumberFormat="1" applyFont="1" applyFill="1" applyBorder="1" applyAlignment="1">
      <alignment horizontal="center" vertical="center"/>
    </xf>
    <xf numFmtId="37" fontId="16" fillId="0" borderId="0" xfId="2" applyNumberFormat="1" applyFont="1" applyFill="1" applyAlignment="1">
      <alignment horizontal="left" vertical="center"/>
    </xf>
    <xf numFmtId="37" fontId="15" fillId="0" borderId="2" xfId="2" applyNumberFormat="1" applyFont="1" applyFill="1" applyBorder="1" applyAlignment="1">
      <alignment horizontal="center" vertical="center"/>
    </xf>
    <xf numFmtId="37" fontId="20" fillId="0" borderId="1" xfId="2" applyNumberFormat="1" applyFont="1" applyFill="1" applyBorder="1" applyAlignment="1">
      <alignment horizontal="center" vertical="center"/>
    </xf>
  </cellXfs>
  <cellStyles count="7">
    <cellStyle name="Comma" xfId="1" builtinId="3"/>
    <cellStyle name="Comma 4" xfId="3"/>
    <cellStyle name="Comma 4 2" xfId="5"/>
    <cellStyle name="Normal" xfId="0" builtinId="0"/>
    <cellStyle name="Normal 4" xfId="2"/>
    <cellStyle name="Normal_B&amp;P" xfId="4"/>
    <cellStyle name="Normal_CET - M137 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vps/My%20Documents/New%20Folder/client/Densei/31.03.03/Densei/densei%2030.09.02/SALES/S-SEP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102"/>
  <sheetViews>
    <sheetView showGridLines="0" view="pageBreakPreview" topLeftCell="A88" zoomScale="96" zoomScaleNormal="100" zoomScaleSheetLayoutView="96" workbookViewId="0">
      <selection activeCell="P6" sqref="P6"/>
    </sheetView>
  </sheetViews>
  <sheetFormatPr defaultColWidth="10.7109375" defaultRowHeight="21.75" customHeight="1"/>
  <cols>
    <col min="1" max="1" width="2.7109375" style="2" customWidth="1"/>
    <col min="2" max="3" width="2.28515625" style="2" customWidth="1"/>
    <col min="4" max="4" width="36.42578125" style="2" customWidth="1"/>
    <col min="5" max="5" width="1.28515625" style="2" customWidth="1"/>
    <col min="6" max="6" width="6.28515625" style="2" customWidth="1"/>
    <col min="7" max="7" width="1.28515625" style="2" customWidth="1"/>
    <col min="8" max="8" width="13.7109375" style="2" customWidth="1"/>
    <col min="9" max="9" width="0.7109375" style="2" customWidth="1"/>
    <col min="10" max="10" width="13.7109375" style="2" customWidth="1"/>
    <col min="11" max="11" width="1.28515625" style="2" customWidth="1"/>
    <col min="12" max="12" width="13.42578125" style="2" customWidth="1"/>
    <col min="13" max="13" width="1.28515625" style="2" customWidth="1"/>
    <col min="14" max="14" width="13.7109375" style="29" customWidth="1"/>
    <col min="15" max="15" width="10.7109375" style="2"/>
    <col min="16" max="16" width="11.5703125" style="2" bestFit="1" customWidth="1"/>
    <col min="17" max="17" width="11.42578125" style="2" bestFit="1" customWidth="1"/>
    <col min="18" max="16384" width="10.7109375" style="2"/>
  </cols>
  <sheetData>
    <row r="1" spans="1:17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7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7" ht="21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7" s="3" customFormat="1" ht="21.75" customHeight="1">
      <c r="G4" s="4"/>
      <c r="H4" s="4"/>
      <c r="I4" s="4"/>
      <c r="J4" s="4"/>
      <c r="K4" s="4"/>
      <c r="L4" s="4"/>
      <c r="M4" s="4"/>
      <c r="N4" s="5" t="s">
        <v>66</v>
      </c>
    </row>
    <row r="5" spans="1:17" s="3" customFormat="1" ht="21.75" customHeight="1">
      <c r="G5" s="4"/>
      <c r="H5" s="237" t="s">
        <v>3</v>
      </c>
      <c r="I5" s="237"/>
      <c r="J5" s="237"/>
      <c r="K5" s="6"/>
      <c r="L5" s="237" t="s">
        <v>4</v>
      </c>
      <c r="M5" s="237"/>
      <c r="N5" s="237"/>
    </row>
    <row r="6" spans="1:17" s="3" customFormat="1" ht="21.75" customHeight="1">
      <c r="F6" s="153" t="s">
        <v>5</v>
      </c>
      <c r="G6" s="4"/>
      <c r="H6" s="7" t="s">
        <v>6</v>
      </c>
      <c r="I6" s="8"/>
      <c r="J6" s="7" t="s">
        <v>7</v>
      </c>
      <c r="K6" s="9"/>
      <c r="L6" s="10" t="s">
        <v>6</v>
      </c>
      <c r="M6" s="11"/>
      <c r="N6" s="7" t="s">
        <v>7</v>
      </c>
    </row>
    <row r="7" spans="1:17" s="3" customFormat="1" ht="21.75" customHeight="1">
      <c r="F7" s="11"/>
      <c r="G7" s="4"/>
      <c r="H7" s="8" t="s">
        <v>186</v>
      </c>
      <c r="I7" s="8"/>
      <c r="J7" s="8" t="s">
        <v>188</v>
      </c>
      <c r="K7" s="9"/>
      <c r="L7" s="8" t="s">
        <v>186</v>
      </c>
      <c r="M7" s="8"/>
      <c r="N7" s="8" t="s">
        <v>188</v>
      </c>
    </row>
    <row r="8" spans="1:17" s="3" customFormat="1" ht="21.75" customHeight="1">
      <c r="F8" s="11"/>
      <c r="G8" s="4"/>
      <c r="H8" s="8" t="s">
        <v>187</v>
      </c>
      <c r="I8" s="8"/>
      <c r="J8" s="8"/>
      <c r="K8" s="9"/>
      <c r="L8" s="8" t="s">
        <v>187</v>
      </c>
      <c r="M8" s="8"/>
      <c r="N8" s="8"/>
    </row>
    <row r="9" spans="1:17" ht="21.75" customHeight="1">
      <c r="A9" s="12" t="s">
        <v>8</v>
      </c>
      <c r="J9" s="13"/>
      <c r="K9" s="14"/>
      <c r="L9" s="14"/>
      <c r="M9" s="14"/>
      <c r="N9" s="13"/>
    </row>
    <row r="10" spans="1:17" ht="21.75" customHeight="1">
      <c r="A10" s="12" t="s">
        <v>9</v>
      </c>
      <c r="D10" s="15"/>
      <c r="E10" s="15"/>
      <c r="J10" s="13"/>
      <c r="K10" s="13"/>
      <c r="L10" s="13"/>
      <c r="M10" s="13"/>
      <c r="N10" s="16"/>
    </row>
    <row r="11" spans="1:17" ht="21.75" customHeight="1">
      <c r="A11" s="17" t="s">
        <v>10</v>
      </c>
      <c r="D11" s="15"/>
      <c r="E11" s="15"/>
      <c r="F11" s="154">
        <v>5</v>
      </c>
      <c r="H11" s="160">
        <v>93050</v>
      </c>
      <c r="I11" s="160"/>
      <c r="J11" s="160">
        <v>47953</v>
      </c>
      <c r="K11" s="161"/>
      <c r="L11" s="160">
        <v>67574</v>
      </c>
      <c r="M11" s="160"/>
      <c r="N11" s="25">
        <v>22904</v>
      </c>
      <c r="P11" s="152"/>
      <c r="Q11" s="152"/>
    </row>
    <row r="12" spans="1:17" ht="21.75" customHeight="1">
      <c r="A12" s="2" t="s">
        <v>11</v>
      </c>
      <c r="D12" s="15"/>
      <c r="E12" s="15"/>
      <c r="F12" s="154" t="s">
        <v>189</v>
      </c>
      <c r="H12" s="160">
        <v>480438</v>
      </c>
      <c r="I12" s="160"/>
      <c r="J12" s="160">
        <v>702340</v>
      </c>
      <c r="K12" s="161"/>
      <c r="L12" s="160">
        <v>742891</v>
      </c>
      <c r="M12" s="160"/>
      <c r="N12" s="25">
        <v>880362</v>
      </c>
      <c r="P12" s="152"/>
      <c r="Q12" s="152"/>
    </row>
    <row r="13" spans="1:17" ht="21.75" customHeight="1">
      <c r="A13" s="20" t="s">
        <v>12</v>
      </c>
      <c r="D13" s="15"/>
      <c r="E13" s="15"/>
      <c r="F13" s="154"/>
      <c r="H13" s="160"/>
      <c r="I13" s="160"/>
      <c r="J13" s="160"/>
      <c r="K13" s="161"/>
      <c r="L13" s="160"/>
      <c r="M13" s="160"/>
      <c r="N13" s="25"/>
      <c r="P13" s="152"/>
      <c r="Q13" s="152"/>
    </row>
    <row r="14" spans="1:17" s="20" customFormat="1" ht="21.75" customHeight="1">
      <c r="B14" s="20" t="s">
        <v>13</v>
      </c>
      <c r="D14" s="21"/>
      <c r="E14" s="21"/>
      <c r="F14" s="155">
        <v>8</v>
      </c>
      <c r="G14" s="22"/>
      <c r="H14" s="160">
        <v>300888</v>
      </c>
      <c r="I14" s="160"/>
      <c r="J14" s="160">
        <v>441859</v>
      </c>
      <c r="K14" s="162"/>
      <c r="L14" s="160">
        <v>300888</v>
      </c>
      <c r="M14" s="160"/>
      <c r="N14" s="25">
        <v>441859</v>
      </c>
      <c r="P14" s="152"/>
      <c r="Q14" s="152"/>
    </row>
    <row r="15" spans="1:17" ht="21.75" customHeight="1">
      <c r="A15" s="20" t="s">
        <v>14</v>
      </c>
      <c r="D15" s="15"/>
      <c r="E15" s="15"/>
      <c r="F15" s="155">
        <v>6</v>
      </c>
      <c r="G15" s="22"/>
      <c r="H15" s="160">
        <v>0</v>
      </c>
      <c r="I15" s="160"/>
      <c r="J15" s="163">
        <v>0</v>
      </c>
      <c r="K15" s="24"/>
      <c r="L15" s="160">
        <v>654000</v>
      </c>
      <c r="M15" s="160"/>
      <c r="N15" s="25">
        <v>643000</v>
      </c>
      <c r="P15" s="152"/>
      <c r="Q15" s="152"/>
    </row>
    <row r="16" spans="1:17" ht="21.75" customHeight="1">
      <c r="A16" s="2" t="s">
        <v>15</v>
      </c>
      <c r="F16" s="154">
        <v>9</v>
      </c>
      <c r="H16" s="160">
        <v>1978311</v>
      </c>
      <c r="I16" s="160"/>
      <c r="J16" s="160">
        <v>1020580</v>
      </c>
      <c r="K16" s="161"/>
      <c r="L16" s="160">
        <v>1814746</v>
      </c>
      <c r="M16" s="160"/>
      <c r="N16" s="25">
        <v>876455</v>
      </c>
      <c r="P16" s="152"/>
      <c r="Q16" s="152"/>
    </row>
    <row r="17" spans="1:17" ht="21.75" customHeight="1">
      <c r="A17" s="20" t="s">
        <v>16</v>
      </c>
      <c r="F17" s="154"/>
      <c r="H17" s="160"/>
      <c r="I17" s="160"/>
      <c r="J17" s="160"/>
      <c r="K17" s="161"/>
      <c r="L17" s="160"/>
      <c r="M17" s="160"/>
      <c r="N17" s="25"/>
      <c r="P17" s="152"/>
      <c r="Q17" s="152"/>
    </row>
    <row r="18" spans="1:17" ht="21.75" customHeight="1">
      <c r="A18" s="20" t="s">
        <v>17</v>
      </c>
      <c r="F18" s="154">
        <v>10</v>
      </c>
      <c r="H18" s="160">
        <v>27956</v>
      </c>
      <c r="I18" s="160"/>
      <c r="J18" s="160">
        <v>27956</v>
      </c>
      <c r="K18" s="161"/>
      <c r="L18" s="160">
        <v>27956</v>
      </c>
      <c r="M18" s="160"/>
      <c r="N18" s="25">
        <v>27956</v>
      </c>
      <c r="P18" s="152"/>
      <c r="Q18" s="152"/>
    </row>
    <row r="19" spans="1:17" ht="21.75" customHeight="1">
      <c r="A19" s="2" t="s">
        <v>172</v>
      </c>
      <c r="F19" s="154">
        <v>25</v>
      </c>
      <c r="H19" s="160">
        <v>5987</v>
      </c>
      <c r="I19" s="160"/>
      <c r="J19" s="160">
        <v>26969</v>
      </c>
      <c r="K19" s="161"/>
      <c r="L19" s="160">
        <v>0</v>
      </c>
      <c r="M19" s="160"/>
      <c r="N19" s="25">
        <v>30853</v>
      </c>
      <c r="P19" s="152"/>
      <c r="Q19" s="152"/>
    </row>
    <row r="20" spans="1:17" s="20" customFormat="1" ht="21.75" customHeight="1">
      <c r="A20" s="2" t="s">
        <v>18</v>
      </c>
      <c r="D20" s="21"/>
      <c r="E20" s="21"/>
      <c r="F20" s="154"/>
      <c r="G20" s="15"/>
      <c r="H20" s="160">
        <v>259673</v>
      </c>
      <c r="I20" s="160"/>
      <c r="J20" s="160">
        <v>247799</v>
      </c>
      <c r="K20" s="163"/>
      <c r="L20" s="160">
        <v>238689</v>
      </c>
      <c r="M20" s="160"/>
      <c r="N20" s="25">
        <v>228034</v>
      </c>
    </row>
    <row r="21" spans="1:17" ht="21.75" customHeight="1">
      <c r="A21" s="12" t="s">
        <v>19</v>
      </c>
      <c r="F21" s="154"/>
      <c r="G21" s="15"/>
      <c r="H21" s="164">
        <f>SUM(H11:H20)</f>
        <v>3146303</v>
      </c>
      <c r="I21" s="25"/>
      <c r="J21" s="164">
        <f>SUM(J11:J20)</f>
        <v>2515456</v>
      </c>
      <c r="K21" s="163"/>
      <c r="L21" s="164">
        <f>SUM(L11:L20)</f>
        <v>3846744</v>
      </c>
      <c r="M21" s="25"/>
      <c r="N21" s="164">
        <f>SUM(N11:N20)</f>
        <v>3151423</v>
      </c>
    </row>
    <row r="22" spans="1:17" ht="21.75" customHeight="1">
      <c r="A22" s="12" t="s">
        <v>20</v>
      </c>
      <c r="F22" s="154"/>
      <c r="G22" s="15"/>
      <c r="H22" s="163"/>
      <c r="I22" s="163"/>
      <c r="J22" s="163"/>
      <c r="K22" s="163"/>
      <c r="L22" s="163"/>
      <c r="M22" s="163"/>
      <c r="N22" s="165"/>
    </row>
    <row r="23" spans="1:17" ht="21.75" customHeight="1">
      <c r="A23" s="158" t="s">
        <v>22</v>
      </c>
      <c r="F23" s="154">
        <v>11</v>
      </c>
      <c r="G23" s="22"/>
      <c r="H23" s="160">
        <v>6088</v>
      </c>
      <c r="I23" s="160"/>
      <c r="J23" s="163">
        <v>462</v>
      </c>
      <c r="K23" s="162"/>
      <c r="L23" s="160">
        <v>4900</v>
      </c>
      <c r="M23" s="160"/>
      <c r="N23" s="165">
        <v>490</v>
      </c>
    </row>
    <row r="24" spans="1:17" ht="21.75" customHeight="1">
      <c r="A24" s="2" t="s">
        <v>21</v>
      </c>
      <c r="F24" s="154">
        <v>12</v>
      </c>
      <c r="G24" s="15"/>
      <c r="H24" s="160">
        <v>0</v>
      </c>
      <c r="I24" s="160"/>
      <c r="J24" s="163">
        <v>0</v>
      </c>
      <c r="K24" s="24"/>
      <c r="L24" s="160">
        <v>789229</v>
      </c>
      <c r="M24" s="160"/>
      <c r="N24" s="25">
        <v>789229</v>
      </c>
      <c r="P24" s="152"/>
      <c r="Q24" s="152"/>
    </row>
    <row r="25" spans="1:17" ht="21.75" customHeight="1">
      <c r="A25" s="20" t="s">
        <v>208</v>
      </c>
      <c r="F25" s="156" t="s">
        <v>190</v>
      </c>
      <c r="G25" s="22"/>
      <c r="H25" s="160">
        <v>37027</v>
      </c>
      <c r="I25" s="160"/>
      <c r="J25" s="160">
        <v>2995</v>
      </c>
      <c r="K25" s="162"/>
      <c r="L25" s="160">
        <v>37027</v>
      </c>
      <c r="M25" s="160"/>
      <c r="N25" s="166">
        <v>2995</v>
      </c>
      <c r="P25" s="152"/>
      <c r="Q25" s="152"/>
    </row>
    <row r="26" spans="1:17" ht="21.75" customHeight="1">
      <c r="A26" s="20" t="s">
        <v>23</v>
      </c>
      <c r="F26" s="156"/>
      <c r="G26" s="22"/>
      <c r="H26" s="160"/>
      <c r="I26" s="160"/>
      <c r="J26" s="25"/>
      <c r="K26" s="162"/>
      <c r="L26" s="160"/>
      <c r="M26" s="160"/>
      <c r="N26" s="25"/>
      <c r="P26" s="152"/>
      <c r="Q26" s="152"/>
    </row>
    <row r="27" spans="1:17" ht="21.75" customHeight="1">
      <c r="B27" s="20" t="s">
        <v>24</v>
      </c>
      <c r="F27" s="156">
        <v>8</v>
      </c>
      <c r="G27" s="22"/>
      <c r="H27" s="160">
        <v>5428</v>
      </c>
      <c r="I27" s="160"/>
      <c r="J27" s="166">
        <v>69368</v>
      </c>
      <c r="K27" s="162"/>
      <c r="L27" s="160">
        <v>5428</v>
      </c>
      <c r="M27" s="160"/>
      <c r="N27" s="166">
        <v>69368</v>
      </c>
      <c r="P27" s="152"/>
      <c r="Q27" s="152"/>
    </row>
    <row r="28" spans="1:17" ht="21.75" customHeight="1">
      <c r="A28" s="20" t="s">
        <v>25</v>
      </c>
      <c r="B28" s="20"/>
      <c r="F28" s="156"/>
      <c r="G28" s="22"/>
      <c r="H28" s="160"/>
      <c r="I28" s="160"/>
      <c r="J28" s="166"/>
      <c r="K28" s="162"/>
      <c r="L28" s="160"/>
      <c r="M28" s="160"/>
      <c r="N28" s="166"/>
      <c r="P28" s="152"/>
      <c r="Q28" s="152"/>
    </row>
    <row r="29" spans="1:17" ht="21.75" customHeight="1">
      <c r="A29" s="20" t="s">
        <v>26</v>
      </c>
      <c r="B29" s="20"/>
      <c r="F29" s="156">
        <v>10</v>
      </c>
      <c r="G29" s="22"/>
      <c r="H29" s="160">
        <v>175432</v>
      </c>
      <c r="I29" s="160"/>
      <c r="J29" s="166">
        <v>175432</v>
      </c>
      <c r="K29" s="162"/>
      <c r="L29" s="160">
        <v>175432</v>
      </c>
      <c r="M29" s="160"/>
      <c r="N29" s="166">
        <v>175432</v>
      </c>
      <c r="P29" s="152"/>
      <c r="Q29" s="152"/>
    </row>
    <row r="30" spans="1:17" ht="21.75" customHeight="1">
      <c r="A30" s="2" t="s">
        <v>30</v>
      </c>
      <c r="F30" s="154"/>
      <c r="G30" s="15"/>
      <c r="H30" s="160">
        <v>16675</v>
      </c>
      <c r="I30" s="160"/>
      <c r="J30" s="25">
        <v>0</v>
      </c>
      <c r="K30" s="162"/>
      <c r="L30" s="160">
        <v>580</v>
      </c>
      <c r="M30" s="160"/>
      <c r="N30" s="25">
        <v>0</v>
      </c>
      <c r="P30" s="152"/>
      <c r="Q30" s="152"/>
    </row>
    <row r="31" spans="1:17" ht="21.75" customHeight="1">
      <c r="A31" s="2" t="s">
        <v>27</v>
      </c>
      <c r="F31" s="154">
        <v>14</v>
      </c>
      <c r="G31" s="15"/>
      <c r="H31" s="160">
        <v>7140400</v>
      </c>
      <c r="I31" s="160"/>
      <c r="J31" s="160">
        <v>6740149</v>
      </c>
      <c r="K31" s="163"/>
      <c r="L31" s="160">
        <v>5339164</v>
      </c>
      <c r="M31" s="160"/>
      <c r="N31" s="166">
        <v>5067894</v>
      </c>
      <c r="P31" s="152"/>
      <c r="Q31" s="152"/>
    </row>
    <row r="32" spans="1:17" ht="21.75" customHeight="1">
      <c r="A32" s="157" t="s">
        <v>28</v>
      </c>
      <c r="F32" s="154">
        <v>15</v>
      </c>
      <c r="G32" s="15"/>
      <c r="H32" s="160">
        <v>214346</v>
      </c>
      <c r="I32" s="160"/>
      <c r="J32" s="160">
        <v>0</v>
      </c>
      <c r="K32" s="163"/>
      <c r="L32" s="160">
        <v>214201</v>
      </c>
      <c r="M32" s="160"/>
      <c r="N32" s="166">
        <v>0</v>
      </c>
      <c r="P32" s="152"/>
      <c r="Q32" s="152"/>
    </row>
    <row r="33" spans="1:17" ht="21.75" customHeight="1">
      <c r="A33" s="2" t="s">
        <v>29</v>
      </c>
      <c r="F33" s="154"/>
      <c r="G33" s="15"/>
      <c r="H33" s="160">
        <v>127277</v>
      </c>
      <c r="I33" s="160"/>
      <c r="J33" s="160">
        <v>126137</v>
      </c>
      <c r="K33" s="162"/>
      <c r="L33" s="160">
        <v>2123</v>
      </c>
      <c r="M33" s="160"/>
      <c r="N33" s="166">
        <v>2437</v>
      </c>
      <c r="P33" s="152"/>
      <c r="Q33" s="152"/>
    </row>
    <row r="34" spans="1:17" ht="21.75" customHeight="1">
      <c r="A34" s="2" t="s">
        <v>31</v>
      </c>
      <c r="F34" s="154"/>
      <c r="G34" s="15"/>
      <c r="H34" s="160">
        <v>74815</v>
      </c>
      <c r="I34" s="160"/>
      <c r="J34" s="160">
        <v>65772</v>
      </c>
      <c r="K34" s="162"/>
      <c r="L34" s="160">
        <v>62165</v>
      </c>
      <c r="M34" s="160"/>
      <c r="N34" s="25">
        <v>54545</v>
      </c>
      <c r="P34" s="161"/>
      <c r="Q34" s="161"/>
    </row>
    <row r="35" spans="1:17" ht="21.75" customHeight="1">
      <c r="A35" s="2" t="s">
        <v>32</v>
      </c>
      <c r="F35" s="154"/>
      <c r="G35" s="15"/>
      <c r="H35" s="160">
        <f>8057+1</f>
        <v>8058</v>
      </c>
      <c r="I35" s="160"/>
      <c r="J35" s="160">
        <v>8030</v>
      </c>
      <c r="K35" s="163"/>
      <c r="L35" s="160">
        <v>7899</v>
      </c>
      <c r="M35" s="160"/>
      <c r="N35" s="166">
        <v>7899</v>
      </c>
      <c r="Q35" s="161"/>
    </row>
    <row r="36" spans="1:17" ht="21.75" customHeight="1">
      <c r="A36" s="12" t="s">
        <v>33</v>
      </c>
      <c r="F36" s="55"/>
      <c r="G36" s="15"/>
      <c r="H36" s="164">
        <f>SUM(H23:H35)</f>
        <v>7805546</v>
      </c>
      <c r="I36" s="25"/>
      <c r="J36" s="164">
        <f>SUM(J23:J35)</f>
        <v>7188345</v>
      </c>
      <c r="K36" s="163"/>
      <c r="L36" s="164">
        <f>SUM(L23:L35)</f>
        <v>6638148</v>
      </c>
      <c r="M36" s="25"/>
      <c r="N36" s="164">
        <f>SUM(N23:N35)</f>
        <v>6170289</v>
      </c>
    </row>
    <row r="37" spans="1:17" ht="21.75" customHeight="1" thickBot="1">
      <c r="A37" s="12" t="s">
        <v>34</v>
      </c>
      <c r="D37" s="15"/>
      <c r="E37" s="15"/>
      <c r="H37" s="167">
        <f>SUM(H36,H21)</f>
        <v>10951849</v>
      </c>
      <c r="I37" s="25"/>
      <c r="J37" s="167">
        <f>SUM(J36,J21)</f>
        <v>9703801</v>
      </c>
      <c r="K37" s="161"/>
      <c r="L37" s="167">
        <f>SUM(L36,L21)</f>
        <v>10484892</v>
      </c>
      <c r="M37" s="25"/>
      <c r="N37" s="167">
        <f>SUM(N36,N21)</f>
        <v>9321712</v>
      </c>
    </row>
    <row r="38" spans="1:17" ht="21.75" customHeight="1" thickTop="1">
      <c r="D38" s="15"/>
      <c r="E38" s="15"/>
      <c r="J38" s="13"/>
      <c r="K38" s="13"/>
      <c r="L38" s="13"/>
      <c r="M38" s="13"/>
      <c r="N38" s="13"/>
    </row>
    <row r="39" spans="1:17" ht="21.75" customHeight="1">
      <c r="A39" s="2" t="s">
        <v>35</v>
      </c>
      <c r="D39" s="15"/>
      <c r="E39" s="15"/>
    </row>
    <row r="40" spans="1:17" ht="21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7" ht="21">
      <c r="A41" s="1" t="s">
        <v>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" ht="21.75" customHeight="1">
      <c r="A42" s="1" t="str">
        <f>A3</f>
        <v>ณ วันที่ 31 มีนาคม 2563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7" s="3" customFormat="1" ht="21.75" customHeight="1">
      <c r="G43" s="4"/>
      <c r="H43" s="4"/>
      <c r="I43" s="4"/>
      <c r="J43" s="4"/>
      <c r="K43" s="4"/>
      <c r="L43" s="4"/>
      <c r="M43" s="4"/>
      <c r="N43" s="5" t="s">
        <v>66</v>
      </c>
    </row>
    <row r="44" spans="1:17" s="3" customFormat="1" ht="21.75" customHeight="1">
      <c r="G44" s="4"/>
      <c r="H44" s="237" t="s">
        <v>3</v>
      </c>
      <c r="I44" s="237"/>
      <c r="J44" s="237"/>
      <c r="K44" s="6"/>
      <c r="L44" s="237" t="s">
        <v>4</v>
      </c>
      <c r="M44" s="237"/>
      <c r="N44" s="237"/>
    </row>
    <row r="45" spans="1:17" s="3" customFormat="1" ht="21.75" customHeight="1">
      <c r="F45" s="153" t="s">
        <v>5</v>
      </c>
      <c r="G45" s="4"/>
      <c r="H45" s="7" t="s">
        <v>6</v>
      </c>
      <c r="I45" s="8"/>
      <c r="J45" s="7" t="s">
        <v>7</v>
      </c>
      <c r="K45" s="9"/>
      <c r="L45" s="10" t="s">
        <v>6</v>
      </c>
      <c r="M45" s="11"/>
      <c r="N45" s="7" t="s">
        <v>7</v>
      </c>
    </row>
    <row r="46" spans="1:17" s="3" customFormat="1" ht="21.75" customHeight="1">
      <c r="F46" s="11"/>
      <c r="G46" s="4"/>
      <c r="H46" s="8" t="s">
        <v>186</v>
      </c>
      <c r="I46" s="8"/>
      <c r="J46" s="8" t="s">
        <v>188</v>
      </c>
      <c r="K46" s="9"/>
      <c r="L46" s="8" t="s">
        <v>186</v>
      </c>
      <c r="M46" s="8"/>
      <c r="N46" s="8" t="s">
        <v>188</v>
      </c>
    </row>
    <row r="47" spans="1:17" s="3" customFormat="1" ht="21.75" customHeight="1">
      <c r="F47" s="11"/>
      <c r="G47" s="4"/>
      <c r="H47" s="8" t="s">
        <v>187</v>
      </c>
      <c r="I47" s="8"/>
      <c r="J47" s="8"/>
      <c r="K47" s="9"/>
      <c r="L47" s="8" t="s">
        <v>187</v>
      </c>
      <c r="M47" s="8"/>
      <c r="N47" s="8"/>
    </row>
    <row r="48" spans="1:17" ht="21.75" customHeight="1">
      <c r="A48" s="1" t="s">
        <v>37</v>
      </c>
      <c r="N48" s="30"/>
    </row>
    <row r="49" spans="1:17" ht="21.75" customHeight="1">
      <c r="A49" s="12" t="s">
        <v>38</v>
      </c>
      <c r="D49" s="15"/>
      <c r="E49" s="15"/>
      <c r="J49" s="13"/>
      <c r="K49" s="13"/>
      <c r="L49" s="13"/>
      <c r="M49" s="13"/>
      <c r="N49" s="13"/>
    </row>
    <row r="50" spans="1:17" ht="21.75" customHeight="1">
      <c r="A50" s="2" t="s">
        <v>39</v>
      </c>
      <c r="D50" s="15"/>
      <c r="E50" s="15"/>
      <c r="F50" s="154">
        <v>16</v>
      </c>
      <c r="H50" s="18">
        <v>3675127</v>
      </c>
      <c r="I50" s="18"/>
      <c r="J50" s="18">
        <v>2926640</v>
      </c>
      <c r="K50" s="13"/>
      <c r="L50" s="18">
        <v>3473640</v>
      </c>
      <c r="M50" s="18"/>
      <c r="N50" s="27">
        <v>2776140</v>
      </c>
      <c r="P50" s="152"/>
      <c r="Q50" s="152"/>
    </row>
    <row r="51" spans="1:17" ht="21.75" customHeight="1">
      <c r="A51" s="2" t="s">
        <v>40</v>
      </c>
      <c r="D51" s="15"/>
      <c r="E51" s="15"/>
      <c r="F51" s="154">
        <v>6</v>
      </c>
      <c r="H51" s="18">
        <v>175628</v>
      </c>
      <c r="I51" s="18"/>
      <c r="J51" s="31">
        <v>169034</v>
      </c>
      <c r="K51" s="31"/>
      <c r="L51" s="18">
        <v>358628</v>
      </c>
      <c r="M51" s="18"/>
      <c r="N51" s="27">
        <v>354034</v>
      </c>
      <c r="P51" s="152"/>
      <c r="Q51" s="152"/>
    </row>
    <row r="52" spans="1:17" ht="21.75" customHeight="1">
      <c r="A52" s="2" t="s">
        <v>41</v>
      </c>
      <c r="D52" s="15"/>
      <c r="E52" s="15"/>
      <c r="F52" s="154" t="s">
        <v>191</v>
      </c>
      <c r="H52" s="18">
        <v>1361220</v>
      </c>
      <c r="I52" s="18"/>
      <c r="J52" s="31">
        <v>1297348</v>
      </c>
      <c r="K52" s="31"/>
      <c r="L52" s="18">
        <v>1268860</v>
      </c>
      <c r="M52" s="18"/>
      <c r="N52" s="27">
        <v>1153931</v>
      </c>
      <c r="P52" s="152"/>
      <c r="Q52" s="152"/>
    </row>
    <row r="53" spans="1:17" ht="21.75" customHeight="1">
      <c r="A53" s="35" t="s">
        <v>192</v>
      </c>
      <c r="D53" s="15"/>
      <c r="E53" s="15"/>
      <c r="F53" s="154">
        <v>18</v>
      </c>
      <c r="H53" s="18">
        <v>644406</v>
      </c>
      <c r="I53" s="18"/>
      <c r="J53" s="31">
        <v>644558</v>
      </c>
      <c r="K53" s="31"/>
      <c r="L53" s="18">
        <v>644406</v>
      </c>
      <c r="M53" s="18"/>
      <c r="N53" s="27">
        <v>644558</v>
      </c>
      <c r="P53" s="152"/>
      <c r="Q53" s="152"/>
    </row>
    <row r="54" spans="1:17" s="20" customFormat="1" ht="21.75" customHeight="1">
      <c r="A54" s="33" t="s">
        <v>193</v>
      </c>
      <c r="D54" s="21"/>
      <c r="E54" s="21"/>
      <c r="F54" s="156"/>
      <c r="G54" s="34"/>
      <c r="H54" s="25">
        <v>31928</v>
      </c>
      <c r="I54" s="18"/>
      <c r="J54" s="25">
        <v>0</v>
      </c>
      <c r="K54" s="25"/>
      <c r="L54" s="25">
        <f>31780+1</f>
        <v>31781</v>
      </c>
      <c r="M54" s="25"/>
      <c r="N54" s="25">
        <v>0</v>
      </c>
      <c r="P54" s="152"/>
      <c r="Q54" s="152"/>
    </row>
    <row r="55" spans="1:17" s="20" customFormat="1" ht="21.75" customHeight="1">
      <c r="A55" s="33" t="s">
        <v>196</v>
      </c>
      <c r="D55" s="21"/>
      <c r="E55" s="21"/>
      <c r="F55" s="156"/>
      <c r="G55" s="34"/>
      <c r="H55" s="25">
        <v>0</v>
      </c>
      <c r="I55" s="18"/>
      <c r="J55" s="25">
        <v>13013</v>
      </c>
      <c r="K55" s="25"/>
      <c r="L55" s="25">
        <v>0</v>
      </c>
      <c r="M55" s="25"/>
      <c r="N55" s="25">
        <v>13013</v>
      </c>
      <c r="P55" s="152"/>
      <c r="Q55" s="152"/>
    </row>
    <row r="56" spans="1:17" s="20" customFormat="1" ht="21.75" customHeight="1">
      <c r="A56" s="20" t="s">
        <v>43</v>
      </c>
      <c r="D56" s="21"/>
      <c r="E56" s="21"/>
      <c r="F56" s="154"/>
      <c r="G56" s="2"/>
      <c r="H56" s="18">
        <v>5695</v>
      </c>
      <c r="I56" s="18"/>
      <c r="J56" s="25">
        <v>5695</v>
      </c>
      <c r="K56" s="25"/>
      <c r="L56" s="25">
        <v>0</v>
      </c>
      <c r="M56" s="25"/>
      <c r="N56" s="25">
        <v>0</v>
      </c>
      <c r="P56" s="152"/>
      <c r="Q56" s="152"/>
    </row>
    <row r="57" spans="1:17" s="20" customFormat="1" ht="21.75" customHeight="1">
      <c r="A57" s="20" t="s">
        <v>44</v>
      </c>
      <c r="D57" s="21"/>
      <c r="E57" s="21"/>
      <c r="F57" s="154"/>
      <c r="G57" s="2"/>
      <c r="H57" s="18">
        <v>139377</v>
      </c>
      <c r="I57" s="18"/>
      <c r="J57" s="18">
        <v>123262</v>
      </c>
      <c r="K57" s="13"/>
      <c r="L57" s="18">
        <v>139377</v>
      </c>
      <c r="M57" s="18"/>
      <c r="N57" s="27">
        <v>123262</v>
      </c>
      <c r="P57" s="152"/>
      <c r="Q57" s="152"/>
    </row>
    <row r="58" spans="1:17" s="20" customFormat="1" ht="21.75" customHeight="1">
      <c r="A58" s="2" t="s">
        <v>173</v>
      </c>
      <c r="D58" s="21"/>
      <c r="E58" s="21"/>
      <c r="F58" s="154">
        <v>25</v>
      </c>
      <c r="G58" s="2"/>
      <c r="H58" s="18">
        <v>16009</v>
      </c>
      <c r="I58" s="18"/>
      <c r="J58" s="24">
        <v>8822</v>
      </c>
      <c r="K58" s="13"/>
      <c r="L58" s="18">
        <v>19262</v>
      </c>
      <c r="M58" s="18"/>
      <c r="N58" s="27">
        <v>8822</v>
      </c>
      <c r="P58" s="152"/>
      <c r="Q58" s="152"/>
    </row>
    <row r="59" spans="1:17" s="20" customFormat="1" ht="21.75" customHeight="1">
      <c r="A59" s="20" t="s">
        <v>45</v>
      </c>
      <c r="F59" s="154"/>
      <c r="G59" s="2"/>
      <c r="H59" s="18">
        <v>38229</v>
      </c>
      <c r="I59" s="18"/>
      <c r="J59" s="18">
        <v>43303</v>
      </c>
      <c r="K59" s="13"/>
      <c r="L59" s="18">
        <f>12806+3</f>
        <v>12809</v>
      </c>
      <c r="M59" s="18"/>
      <c r="N59" s="27">
        <v>26491</v>
      </c>
    </row>
    <row r="60" spans="1:17" s="20" customFormat="1" ht="21.75" customHeight="1">
      <c r="A60" s="12" t="s">
        <v>46</v>
      </c>
      <c r="F60" s="154"/>
      <c r="G60" s="2"/>
      <c r="H60" s="26">
        <f>SUM(H50:H59)</f>
        <v>6087619</v>
      </c>
      <c r="I60" s="19"/>
      <c r="J60" s="26">
        <f>SUM(J50:J59)</f>
        <v>5231675</v>
      </c>
      <c r="K60" s="13"/>
      <c r="L60" s="26">
        <f>SUM(L50:L59)</f>
        <v>5948763</v>
      </c>
      <c r="M60" s="19"/>
      <c r="N60" s="26">
        <f>SUM(N50:N59)</f>
        <v>5100251</v>
      </c>
    </row>
    <row r="61" spans="1:17" s="20" customFormat="1" ht="21.75" customHeight="1">
      <c r="A61" s="36" t="s">
        <v>47</v>
      </c>
      <c r="F61" s="155"/>
      <c r="G61" s="37"/>
      <c r="H61" s="37"/>
      <c r="I61" s="37"/>
      <c r="J61" s="31"/>
      <c r="K61" s="31"/>
      <c r="L61" s="31"/>
      <c r="M61" s="31"/>
      <c r="N61" s="31"/>
    </row>
    <row r="62" spans="1:17" s="20" customFormat="1" ht="21.75" customHeight="1">
      <c r="A62" s="20" t="s">
        <v>194</v>
      </c>
      <c r="F62" s="155"/>
      <c r="G62" s="37"/>
      <c r="H62" s="37"/>
      <c r="I62" s="37"/>
      <c r="J62" s="31"/>
      <c r="K62" s="31"/>
      <c r="L62" s="31"/>
      <c r="M62" s="31"/>
      <c r="N62" s="31"/>
    </row>
    <row r="63" spans="1:17" s="20" customFormat="1" ht="21.75" customHeight="1">
      <c r="A63" s="35" t="s">
        <v>48</v>
      </c>
      <c r="F63" s="156">
        <v>18</v>
      </c>
      <c r="H63" s="18">
        <v>1096852</v>
      </c>
      <c r="I63" s="18"/>
      <c r="J63" s="18">
        <v>852464</v>
      </c>
      <c r="K63" s="38"/>
      <c r="L63" s="18">
        <v>1058674</v>
      </c>
      <c r="M63" s="18"/>
      <c r="N63" s="27">
        <v>852464</v>
      </c>
    </row>
    <row r="64" spans="1:17" s="20" customFormat="1" ht="21.75" customHeight="1">
      <c r="A64" s="35" t="s">
        <v>195</v>
      </c>
      <c r="F64" s="156"/>
      <c r="H64" s="18"/>
      <c r="I64" s="18"/>
      <c r="J64" s="18"/>
      <c r="K64" s="38"/>
      <c r="L64" s="18"/>
      <c r="M64" s="18"/>
      <c r="N64" s="27"/>
    </row>
    <row r="65" spans="1:16" s="20" customFormat="1" ht="21.75" customHeight="1">
      <c r="A65" s="33" t="s">
        <v>48</v>
      </c>
      <c r="D65" s="21"/>
      <c r="E65" s="21"/>
      <c r="F65" s="155"/>
      <c r="G65" s="37"/>
      <c r="H65" s="25">
        <v>117494</v>
      </c>
      <c r="I65" s="25"/>
      <c r="J65" s="25">
        <v>0</v>
      </c>
      <c r="K65" s="25"/>
      <c r="L65" s="25">
        <v>117494</v>
      </c>
      <c r="M65" s="25"/>
      <c r="N65" s="25">
        <v>0</v>
      </c>
    </row>
    <row r="66" spans="1:16" s="20" customFormat="1" ht="21.75" customHeight="1">
      <c r="A66" s="35" t="s">
        <v>197</v>
      </c>
      <c r="D66" s="21"/>
      <c r="E66" s="21"/>
      <c r="F66" s="155"/>
      <c r="G66" s="37"/>
      <c r="H66" s="25"/>
      <c r="I66" s="25"/>
      <c r="J66" s="25"/>
      <c r="K66" s="25"/>
      <c r="L66" s="25"/>
      <c r="M66" s="25"/>
      <c r="N66" s="25"/>
    </row>
    <row r="67" spans="1:16" s="20" customFormat="1" ht="21.75" customHeight="1">
      <c r="A67" s="33" t="s">
        <v>48</v>
      </c>
      <c r="D67" s="21"/>
      <c r="E67" s="21"/>
      <c r="F67" s="155"/>
      <c r="G67" s="37"/>
      <c r="H67" s="25">
        <v>0</v>
      </c>
      <c r="I67" s="25"/>
      <c r="J67" s="25">
        <v>28520</v>
      </c>
      <c r="K67" s="25"/>
      <c r="L67" s="25">
        <v>0</v>
      </c>
      <c r="M67" s="25"/>
      <c r="N67" s="25">
        <v>28520</v>
      </c>
    </row>
    <row r="68" spans="1:16" s="20" customFormat="1" ht="21.75" customHeight="1">
      <c r="A68" s="159" t="s">
        <v>174</v>
      </c>
      <c r="D68" s="21"/>
      <c r="E68" s="21"/>
      <c r="F68" s="155">
        <v>25</v>
      </c>
      <c r="G68" s="37"/>
      <c r="H68" s="25">
        <v>6957</v>
      </c>
      <c r="I68" s="25"/>
      <c r="J68" s="25">
        <v>0</v>
      </c>
      <c r="K68" s="25"/>
      <c r="L68" s="25">
        <v>6957</v>
      </c>
      <c r="M68" s="25"/>
      <c r="N68" s="25">
        <v>0</v>
      </c>
    </row>
    <row r="69" spans="1:16" s="20" customFormat="1" ht="21.75" customHeight="1">
      <c r="A69" s="20" t="s">
        <v>49</v>
      </c>
      <c r="D69" s="21"/>
      <c r="E69" s="21"/>
      <c r="F69" s="155"/>
      <c r="G69" s="37"/>
      <c r="H69" s="25">
        <v>54734</v>
      </c>
      <c r="I69" s="25"/>
      <c r="J69" s="25">
        <v>54903</v>
      </c>
      <c r="K69" s="25"/>
      <c r="L69" s="25">
        <v>47375</v>
      </c>
      <c r="M69" s="25"/>
      <c r="N69" s="25">
        <v>47744</v>
      </c>
    </row>
    <row r="70" spans="1:16" s="20" customFormat="1" ht="21.75" customHeight="1">
      <c r="A70" s="36" t="s">
        <v>50</v>
      </c>
      <c r="D70" s="21"/>
      <c r="E70" s="21"/>
      <c r="F70" s="37"/>
      <c r="H70" s="39">
        <f>SUM(H63:H69)</f>
        <v>1276037</v>
      </c>
      <c r="I70" s="31"/>
      <c r="J70" s="39">
        <f>SUM(J63:J69)</f>
        <v>935887</v>
      </c>
      <c r="K70" s="38"/>
      <c r="L70" s="39">
        <f>SUM(L63:L69)</f>
        <v>1230500</v>
      </c>
      <c r="M70" s="31"/>
      <c r="N70" s="39">
        <f>SUM(N63:N69)</f>
        <v>928728</v>
      </c>
    </row>
    <row r="71" spans="1:16" s="20" customFormat="1" ht="21.75" customHeight="1">
      <c r="A71" s="36" t="s">
        <v>51</v>
      </c>
      <c r="D71" s="21"/>
      <c r="E71" s="21"/>
      <c r="F71" s="37"/>
      <c r="G71" s="22"/>
      <c r="H71" s="39">
        <f>SUM(H60,H70)</f>
        <v>7363656</v>
      </c>
      <c r="I71" s="31"/>
      <c r="J71" s="39">
        <f>SUM(J60,J70)</f>
        <v>6167562</v>
      </c>
      <c r="K71" s="23"/>
      <c r="L71" s="39">
        <f>SUM(L60,L70)</f>
        <v>7179263</v>
      </c>
      <c r="M71" s="31"/>
      <c r="N71" s="39">
        <f>SUM(N60,N70)</f>
        <v>6028979</v>
      </c>
      <c r="O71" s="40"/>
      <c r="P71" s="40"/>
    </row>
    <row r="72" spans="1:16" s="20" customFormat="1" ht="21.75" customHeight="1">
      <c r="A72" s="36"/>
      <c r="D72" s="21"/>
      <c r="E72" s="21"/>
      <c r="F72" s="37"/>
      <c r="G72" s="22"/>
      <c r="H72" s="22"/>
      <c r="I72" s="22"/>
      <c r="J72" s="23"/>
      <c r="K72" s="23"/>
      <c r="L72" s="23"/>
      <c r="M72" s="23"/>
      <c r="N72" s="41"/>
    </row>
    <row r="73" spans="1:16" ht="21.75" customHeight="1">
      <c r="A73" s="2" t="s">
        <v>35</v>
      </c>
      <c r="D73" s="15"/>
      <c r="E73" s="15"/>
    </row>
    <row r="74" spans="1:16" ht="21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6" ht="21.75" customHeight="1">
      <c r="A75" s="1" t="s">
        <v>36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6" ht="21.75" customHeight="1">
      <c r="A76" s="1" t="str">
        <f>A3</f>
        <v>ณ วันที่ 31 มีนาคม 2563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6" s="3" customFormat="1" ht="21.75" customHeight="1">
      <c r="G77" s="4"/>
      <c r="H77" s="4"/>
      <c r="I77" s="4"/>
      <c r="J77" s="4"/>
      <c r="K77" s="4"/>
      <c r="L77" s="4"/>
      <c r="M77" s="4"/>
      <c r="N77" s="5" t="s">
        <v>66</v>
      </c>
    </row>
    <row r="78" spans="1:16" s="3" customFormat="1" ht="21.75" customHeight="1">
      <c r="G78" s="4"/>
      <c r="H78" s="237" t="s">
        <v>3</v>
      </c>
      <c r="I78" s="237"/>
      <c r="J78" s="237"/>
      <c r="K78" s="6"/>
      <c r="L78" s="237" t="s">
        <v>4</v>
      </c>
      <c r="M78" s="237"/>
      <c r="N78" s="237"/>
    </row>
    <row r="79" spans="1:16" s="3" customFormat="1" ht="21.75" customHeight="1">
      <c r="F79" s="4"/>
      <c r="G79" s="4"/>
      <c r="H79" s="7" t="s">
        <v>6</v>
      </c>
      <c r="I79" s="8"/>
      <c r="J79" s="7" t="s">
        <v>7</v>
      </c>
      <c r="K79" s="9"/>
      <c r="L79" s="10" t="s">
        <v>6</v>
      </c>
      <c r="M79" s="11"/>
      <c r="N79" s="7" t="s">
        <v>7</v>
      </c>
    </row>
    <row r="80" spans="1:16" s="3" customFormat="1" ht="21.75" customHeight="1">
      <c r="F80" s="11"/>
      <c r="G80" s="4"/>
      <c r="H80" s="8" t="s">
        <v>186</v>
      </c>
      <c r="I80" s="8"/>
      <c r="J80" s="8" t="s">
        <v>188</v>
      </c>
      <c r="K80" s="9"/>
      <c r="L80" s="8" t="s">
        <v>186</v>
      </c>
      <c r="M80" s="8"/>
      <c r="N80" s="8" t="s">
        <v>188</v>
      </c>
    </row>
    <row r="81" spans="1:14" s="3" customFormat="1" ht="21.75" customHeight="1">
      <c r="F81" s="11"/>
      <c r="G81" s="4"/>
      <c r="H81" s="8" t="s">
        <v>187</v>
      </c>
      <c r="I81" s="8"/>
      <c r="J81" s="8"/>
      <c r="K81" s="9"/>
      <c r="L81" s="8" t="s">
        <v>187</v>
      </c>
      <c r="M81" s="8"/>
      <c r="N81" s="8"/>
    </row>
    <row r="82" spans="1:14" ht="21.75" customHeight="1">
      <c r="A82" s="12" t="s">
        <v>52</v>
      </c>
      <c r="D82" s="15"/>
      <c r="E82" s="15"/>
      <c r="N82" s="42"/>
    </row>
    <row r="83" spans="1:14" ht="21.75" customHeight="1">
      <c r="A83" s="12" t="s">
        <v>53</v>
      </c>
      <c r="D83" s="15"/>
      <c r="E83" s="15"/>
      <c r="F83" s="55"/>
      <c r="J83" s="13"/>
      <c r="K83" s="13"/>
      <c r="L83" s="13"/>
      <c r="M83" s="13"/>
      <c r="N83" s="16"/>
    </row>
    <row r="84" spans="1:14" ht="21.75" customHeight="1">
      <c r="A84" s="2" t="s">
        <v>54</v>
      </c>
      <c r="D84" s="15"/>
      <c r="E84" s="15"/>
      <c r="J84" s="13"/>
      <c r="K84" s="13"/>
      <c r="L84" s="13"/>
      <c r="M84" s="13"/>
      <c r="N84" s="16"/>
    </row>
    <row r="85" spans="1:14" ht="21.75" customHeight="1" thickBot="1">
      <c r="B85" s="20" t="s">
        <v>55</v>
      </c>
      <c r="D85" s="15"/>
      <c r="E85" s="15"/>
      <c r="F85" s="55"/>
      <c r="H85" s="43">
        <v>600000</v>
      </c>
      <c r="I85" s="18"/>
      <c r="J85" s="28">
        <v>600000</v>
      </c>
      <c r="K85" s="13"/>
      <c r="L85" s="43">
        <v>600000</v>
      </c>
      <c r="M85" s="18"/>
      <c r="N85" s="28">
        <v>600000</v>
      </c>
    </row>
    <row r="86" spans="1:14" ht="21.75" customHeight="1" thickTop="1">
      <c r="A86" s="2" t="s">
        <v>56</v>
      </c>
      <c r="D86" s="15"/>
      <c r="E86" s="15"/>
      <c r="F86" s="22"/>
      <c r="G86" s="22"/>
      <c r="H86" s="22"/>
      <c r="I86" s="22"/>
      <c r="J86" s="23"/>
      <c r="K86" s="23"/>
      <c r="L86" s="23"/>
      <c r="M86" s="23"/>
      <c r="N86" s="23"/>
    </row>
    <row r="87" spans="1:14" s="20" customFormat="1" ht="21.75" customHeight="1">
      <c r="A87" s="2"/>
      <c r="B87" s="20" t="s">
        <v>55</v>
      </c>
      <c r="D87" s="21"/>
      <c r="E87" s="21"/>
      <c r="F87" s="21"/>
      <c r="G87" s="22"/>
      <c r="H87" s="18">
        <v>600000</v>
      </c>
      <c r="I87" s="18"/>
      <c r="J87" s="19">
        <v>600000</v>
      </c>
      <c r="K87" s="19"/>
      <c r="L87" s="18">
        <v>600000</v>
      </c>
      <c r="M87" s="18"/>
      <c r="N87" s="19">
        <v>600000</v>
      </c>
    </row>
    <row r="88" spans="1:14" s="20" customFormat="1" ht="21.75" customHeight="1">
      <c r="A88" s="20" t="s">
        <v>57</v>
      </c>
      <c r="D88" s="21"/>
      <c r="E88" s="21"/>
      <c r="F88" s="37"/>
      <c r="H88" s="18">
        <v>2230175</v>
      </c>
      <c r="I88" s="18"/>
      <c r="J88" s="18">
        <v>2230175</v>
      </c>
      <c r="K88" s="38"/>
      <c r="L88" s="18">
        <v>2230175</v>
      </c>
      <c r="M88" s="18"/>
      <c r="N88" s="18">
        <v>2230175</v>
      </c>
    </row>
    <row r="89" spans="1:14" s="20" customFormat="1" ht="21.75" customHeight="1">
      <c r="A89" s="2" t="s">
        <v>58</v>
      </c>
      <c r="D89" s="44"/>
      <c r="E89" s="44"/>
      <c r="F89" s="44"/>
      <c r="G89" s="37"/>
      <c r="H89" s="18"/>
      <c r="I89" s="18"/>
      <c r="J89" s="18"/>
      <c r="K89" s="31"/>
      <c r="L89" s="18"/>
      <c r="M89" s="18"/>
      <c r="N89" s="19"/>
    </row>
    <row r="90" spans="1:14" ht="21.75" customHeight="1">
      <c r="B90" s="2" t="s">
        <v>59</v>
      </c>
      <c r="D90" s="15"/>
      <c r="E90" s="15"/>
      <c r="F90" s="44"/>
      <c r="G90" s="37"/>
      <c r="H90" s="18">
        <v>60000</v>
      </c>
      <c r="I90" s="18"/>
      <c r="J90" s="18">
        <v>60000</v>
      </c>
      <c r="K90" s="31"/>
      <c r="L90" s="18">
        <v>60000</v>
      </c>
      <c r="M90" s="18"/>
      <c r="N90" s="19">
        <v>60000</v>
      </c>
    </row>
    <row r="91" spans="1:14" ht="21.75" customHeight="1">
      <c r="B91" s="2" t="s">
        <v>60</v>
      </c>
      <c r="D91" s="15"/>
      <c r="E91" s="15"/>
      <c r="H91" s="18">
        <v>702479</v>
      </c>
      <c r="I91" s="18"/>
      <c r="J91" s="18">
        <v>656661</v>
      </c>
      <c r="K91" s="14"/>
      <c r="L91" s="18">
        <v>423622</v>
      </c>
      <c r="M91" s="18"/>
      <c r="N91" s="18">
        <v>406362</v>
      </c>
    </row>
    <row r="92" spans="1:14" ht="21.75" customHeight="1">
      <c r="A92" s="2" t="s">
        <v>61</v>
      </c>
      <c r="D92" s="15"/>
      <c r="E92" s="15"/>
      <c r="H92" s="45">
        <v>-4461</v>
      </c>
      <c r="I92" s="18"/>
      <c r="J92" s="45">
        <v>-10597</v>
      </c>
      <c r="K92" s="13"/>
      <c r="L92" s="45">
        <v>-8168</v>
      </c>
      <c r="M92" s="18"/>
      <c r="N92" s="46">
        <v>-3804</v>
      </c>
    </row>
    <row r="93" spans="1:14" ht="21.75" customHeight="1">
      <c r="A93" s="12" t="s">
        <v>62</v>
      </c>
      <c r="D93" s="15"/>
      <c r="E93" s="15"/>
      <c r="H93" s="47">
        <f>SUM(H87:H92)</f>
        <v>3588193</v>
      </c>
      <c r="I93" s="19"/>
      <c r="J93" s="47">
        <f>SUM(J87:J92)</f>
        <v>3536239</v>
      </c>
      <c r="K93" s="13"/>
      <c r="L93" s="47">
        <f>SUM(L87:L92)</f>
        <v>3305629</v>
      </c>
      <c r="M93" s="19"/>
      <c r="N93" s="47">
        <f>SUM(N87:N92)</f>
        <v>3292733</v>
      </c>
    </row>
    <row r="94" spans="1:14" ht="21.75" customHeight="1" thickBot="1">
      <c r="A94" s="12" t="s">
        <v>63</v>
      </c>
      <c r="D94" s="15"/>
      <c r="E94" s="15"/>
      <c r="H94" s="28">
        <f>SUM(H71,H93)</f>
        <v>10951849</v>
      </c>
      <c r="I94" s="19"/>
      <c r="J94" s="28">
        <f>SUM(J71,J93)</f>
        <v>9703801</v>
      </c>
      <c r="K94" s="13"/>
      <c r="L94" s="28">
        <f>SUM(L71,L93)</f>
        <v>10484892</v>
      </c>
      <c r="M94" s="19"/>
      <c r="N94" s="28">
        <f>SUM(N71,N93)</f>
        <v>9321712</v>
      </c>
    </row>
    <row r="95" spans="1:14" ht="21.75" customHeight="1" thickTop="1">
      <c r="D95" s="15"/>
      <c r="E95" s="15"/>
      <c r="H95" s="13"/>
      <c r="J95" s="13"/>
      <c r="K95" s="13"/>
      <c r="L95" s="13"/>
      <c r="M95" s="13"/>
      <c r="N95" s="13"/>
    </row>
    <row r="96" spans="1:14" ht="21.75" customHeight="1">
      <c r="A96" s="2" t="s">
        <v>35</v>
      </c>
      <c r="D96" s="15"/>
      <c r="E96" s="15"/>
      <c r="J96" s="13"/>
      <c r="K96" s="13"/>
      <c r="L96" s="13"/>
      <c r="M96" s="13"/>
      <c r="N96" s="13"/>
    </row>
    <row r="97" spans="1:14" ht="21.75" customHeight="1">
      <c r="D97" s="15"/>
      <c r="E97" s="15"/>
      <c r="J97" s="13"/>
      <c r="N97" s="13"/>
    </row>
    <row r="98" spans="1:14" ht="21.75" customHeight="1">
      <c r="A98" s="48"/>
      <c r="B98" s="48"/>
      <c r="C98" s="48"/>
      <c r="D98" s="48"/>
      <c r="E98" s="48"/>
    </row>
    <row r="99" spans="1:14" ht="21.75" customHeight="1">
      <c r="D99" s="15"/>
      <c r="E99" s="15"/>
    </row>
    <row r="100" spans="1:14" ht="21.75" customHeight="1">
      <c r="E100" s="15"/>
      <c r="F100" s="17" t="s">
        <v>64</v>
      </c>
    </row>
    <row r="101" spans="1:14" ht="21.75" customHeight="1">
      <c r="A101" s="48"/>
      <c r="B101" s="48"/>
      <c r="C101" s="48"/>
      <c r="D101" s="48"/>
      <c r="E101" s="48"/>
    </row>
    <row r="102" spans="1:14" ht="21.75" customHeight="1">
      <c r="H102" s="49"/>
      <c r="I102" s="49"/>
      <c r="J102" s="49"/>
      <c r="K102" s="50"/>
      <c r="L102" s="49"/>
      <c r="M102" s="49"/>
      <c r="N102" s="49"/>
    </row>
  </sheetData>
  <mergeCells count="6">
    <mergeCell ref="H5:J5"/>
    <mergeCell ref="L5:N5"/>
    <mergeCell ref="H44:J44"/>
    <mergeCell ref="L44:N44"/>
    <mergeCell ref="H78:J78"/>
    <mergeCell ref="L78:N78"/>
  </mergeCells>
  <pageMargins left="0.78740157480314965" right="0.39370078740157483" top="0.78740157480314965" bottom="0.19685039370078741" header="0.19685039370078741" footer="0.19685039370078741"/>
  <pageSetup paperSize="9" scale="82" fitToHeight="3" orientation="portrait" r:id="rId1"/>
  <rowBreaks count="2" manualBreakCount="2">
    <brk id="39" max="13" man="1"/>
    <brk id="73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6"/>
  <sheetViews>
    <sheetView showGridLines="0" tabSelected="1" view="pageBreakPreview" topLeftCell="A40" zoomScaleNormal="115" zoomScaleSheetLayoutView="100" workbookViewId="0">
      <selection activeCell="N59" sqref="N59"/>
    </sheetView>
  </sheetViews>
  <sheetFormatPr defaultColWidth="10.7109375" defaultRowHeight="21.75" customHeight="1"/>
  <cols>
    <col min="1" max="3" width="2.28515625" style="2" customWidth="1"/>
    <col min="4" max="4" width="37.28515625" style="2" customWidth="1"/>
    <col min="5" max="5" width="1.28515625" style="2" customWidth="1"/>
    <col min="6" max="6" width="7" style="2" customWidth="1"/>
    <col min="7" max="7" width="1.28515625" style="2" customWidth="1"/>
    <col min="8" max="8" width="13.140625" style="2" customWidth="1"/>
    <col min="9" max="9" width="0.7109375" style="2" customWidth="1"/>
    <col min="10" max="10" width="13.140625" style="29" customWidth="1"/>
    <col min="11" max="11" width="1.28515625" style="2" customWidth="1"/>
    <col min="12" max="12" width="13.140625" style="29" customWidth="1"/>
    <col min="13" max="13" width="0.7109375" style="29" customWidth="1"/>
    <col min="14" max="14" width="13.140625" style="29" customWidth="1"/>
    <col min="15" max="15" width="18" style="2" customWidth="1"/>
    <col min="16" max="16" width="14.28515625" style="32" customWidth="1"/>
    <col min="17" max="17" width="13.28515625" style="32" bestFit="1" customWidth="1"/>
    <col min="18" max="18" width="10.7109375" style="32"/>
    <col min="19" max="19" width="17.7109375" style="32" bestFit="1" customWidth="1"/>
    <col min="20" max="16384" width="10.7109375" style="2"/>
  </cols>
  <sheetData>
    <row r="1" spans="1:19" ht="21.75" customHeight="1">
      <c r="A1" s="32"/>
      <c r="B1" s="32"/>
      <c r="C1" s="32"/>
      <c r="D1" s="32"/>
      <c r="E1" s="32"/>
      <c r="N1" s="5" t="s">
        <v>84</v>
      </c>
    </row>
    <row r="2" spans="1:19" ht="21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9" ht="21.75" customHeight="1">
      <c r="A3" s="12" t="s">
        <v>65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9" ht="21.75" customHeight="1">
      <c r="A4" s="1" t="s">
        <v>198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9" ht="21.7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5" t="s">
        <v>66</v>
      </c>
    </row>
    <row r="6" spans="1:19" s="3" customFormat="1" ht="21.75" customHeight="1">
      <c r="G6" s="4"/>
      <c r="H6" s="237" t="s">
        <v>3</v>
      </c>
      <c r="I6" s="237"/>
      <c r="J6" s="237"/>
      <c r="K6" s="51"/>
      <c r="L6" s="237" t="s">
        <v>4</v>
      </c>
      <c r="M6" s="237"/>
      <c r="N6" s="237"/>
      <c r="P6" s="52"/>
      <c r="Q6" s="52"/>
      <c r="R6" s="52"/>
      <c r="S6" s="52"/>
    </row>
    <row r="7" spans="1:19" s="3" customFormat="1" ht="21.75" customHeight="1">
      <c r="E7" s="53"/>
      <c r="F7" s="153" t="s">
        <v>5</v>
      </c>
      <c r="G7" s="4"/>
      <c r="H7" s="7" t="s">
        <v>175</v>
      </c>
      <c r="I7" s="8"/>
      <c r="J7" s="7" t="s">
        <v>67</v>
      </c>
      <c r="K7" s="4"/>
      <c r="L7" s="7" t="s">
        <v>175</v>
      </c>
      <c r="M7" s="8"/>
      <c r="N7" s="7" t="s">
        <v>67</v>
      </c>
      <c r="P7" s="52"/>
      <c r="Q7" s="52"/>
      <c r="R7" s="52"/>
      <c r="S7" s="52"/>
    </row>
    <row r="8" spans="1:19" s="3" customFormat="1" ht="21.75" customHeight="1">
      <c r="A8" s="12" t="s">
        <v>68</v>
      </c>
      <c r="F8" s="4"/>
      <c r="G8" s="4"/>
      <c r="H8" s="53"/>
      <c r="I8" s="53"/>
      <c r="J8" s="54"/>
      <c r="K8" s="4"/>
      <c r="L8" s="54"/>
      <c r="M8" s="54"/>
      <c r="N8" s="54"/>
      <c r="P8" s="52"/>
      <c r="Q8" s="52"/>
      <c r="R8" s="52"/>
      <c r="S8" s="52"/>
    </row>
    <row r="9" spans="1:19" ht="21.75" customHeight="1">
      <c r="A9" s="12" t="s">
        <v>69</v>
      </c>
      <c r="D9" s="15"/>
      <c r="E9" s="15"/>
      <c r="H9" s="13"/>
      <c r="I9" s="13"/>
      <c r="J9" s="16"/>
      <c r="K9" s="13"/>
      <c r="L9" s="13"/>
      <c r="M9" s="13"/>
      <c r="N9" s="13"/>
    </row>
    <row r="10" spans="1:19" ht="21.75" customHeight="1">
      <c r="A10" s="2" t="s">
        <v>70</v>
      </c>
      <c r="D10" s="15"/>
      <c r="E10" s="55"/>
      <c r="F10" s="55" t="s">
        <v>199</v>
      </c>
      <c r="H10" s="13">
        <v>1389160</v>
      </c>
      <c r="I10" s="13"/>
      <c r="J10" s="13">
        <v>1569285</v>
      </c>
      <c r="K10" s="13"/>
      <c r="L10" s="13">
        <v>1060713</v>
      </c>
      <c r="M10" s="13"/>
      <c r="N10" s="13">
        <v>1108593</v>
      </c>
      <c r="Q10" s="56"/>
      <c r="S10" s="56"/>
    </row>
    <row r="11" spans="1:19" ht="21.75" customHeight="1">
      <c r="A11" s="2" t="s">
        <v>71</v>
      </c>
      <c r="D11" s="15"/>
      <c r="E11" s="55"/>
      <c r="F11" s="55" t="s">
        <v>199</v>
      </c>
      <c r="H11" s="13">
        <v>27547</v>
      </c>
      <c r="I11" s="14"/>
      <c r="J11" s="14">
        <v>42058</v>
      </c>
      <c r="K11" s="13"/>
      <c r="L11" s="13">
        <v>27837</v>
      </c>
      <c r="M11" s="13"/>
      <c r="N11" s="13">
        <v>42082</v>
      </c>
      <c r="Q11" s="56"/>
      <c r="S11" s="56"/>
    </row>
    <row r="12" spans="1:19" ht="21.75" customHeight="1">
      <c r="A12" s="2" t="s">
        <v>72</v>
      </c>
      <c r="D12" s="15"/>
      <c r="E12" s="55"/>
      <c r="F12" s="55"/>
      <c r="H12" s="14">
        <v>6611</v>
      </c>
      <c r="I12" s="14"/>
      <c r="J12" s="14">
        <v>13739</v>
      </c>
      <c r="K12" s="13"/>
      <c r="L12" s="14">
        <v>18537</v>
      </c>
      <c r="M12" s="14"/>
      <c r="N12" s="14">
        <v>29772</v>
      </c>
      <c r="Q12" s="56"/>
      <c r="S12" s="56"/>
    </row>
    <row r="13" spans="1:19" ht="21.75" customHeight="1">
      <c r="A13" s="2" t="s">
        <v>74</v>
      </c>
      <c r="D13" s="15"/>
      <c r="E13" s="55"/>
      <c r="F13" s="55"/>
      <c r="H13" s="57">
        <v>8937</v>
      </c>
      <c r="I13" s="13"/>
      <c r="J13" s="57">
        <v>17463</v>
      </c>
      <c r="K13" s="13"/>
      <c r="L13" s="57">
        <v>6504</v>
      </c>
      <c r="M13" s="13"/>
      <c r="N13" s="57">
        <v>17485</v>
      </c>
      <c r="Q13" s="56"/>
      <c r="S13" s="56"/>
    </row>
    <row r="14" spans="1:19" ht="21.75" customHeight="1">
      <c r="A14" s="12" t="s">
        <v>75</v>
      </c>
      <c r="D14" s="15"/>
      <c r="E14" s="55"/>
      <c r="F14" s="55"/>
      <c r="H14" s="47">
        <f>SUM(H10:H13)</f>
        <v>1432255</v>
      </c>
      <c r="I14" s="19"/>
      <c r="J14" s="47">
        <f>SUM(J10:J13)</f>
        <v>1642545</v>
      </c>
      <c r="K14" s="13"/>
      <c r="L14" s="47">
        <f>SUM(L10:L13)</f>
        <v>1113591</v>
      </c>
      <c r="M14" s="19"/>
      <c r="N14" s="47">
        <f>SUM(N10:N13)</f>
        <v>1197932</v>
      </c>
      <c r="Q14" s="56"/>
      <c r="S14" s="58"/>
    </row>
    <row r="15" spans="1:19" ht="21.75" customHeight="1">
      <c r="A15" s="12" t="s">
        <v>76</v>
      </c>
      <c r="D15" s="15"/>
      <c r="E15" s="55"/>
      <c r="F15" s="55"/>
      <c r="H15" s="16"/>
      <c r="I15" s="16"/>
      <c r="J15" s="16"/>
      <c r="K15" s="13"/>
      <c r="L15" s="16"/>
      <c r="M15" s="16"/>
      <c r="N15" s="16"/>
      <c r="Q15" s="56"/>
    </row>
    <row r="16" spans="1:19" ht="21.75" customHeight="1">
      <c r="A16" s="2" t="s">
        <v>77</v>
      </c>
      <c r="D16" s="15"/>
      <c r="E16" s="55"/>
      <c r="F16" s="55"/>
      <c r="H16" s="19">
        <v>1178465</v>
      </c>
      <c r="I16" s="19"/>
      <c r="J16" s="19">
        <v>1069800</v>
      </c>
      <c r="K16" s="13"/>
      <c r="L16" s="19">
        <v>922463</v>
      </c>
      <c r="M16" s="16"/>
      <c r="N16" s="16">
        <v>843647</v>
      </c>
      <c r="Q16" s="56"/>
      <c r="S16" s="56"/>
    </row>
    <row r="17" spans="1:19" ht="21.75" customHeight="1">
      <c r="A17" s="2" t="s">
        <v>78</v>
      </c>
      <c r="D17" s="15"/>
      <c r="E17" s="55"/>
      <c r="F17" s="55"/>
      <c r="H17" s="19">
        <v>40588</v>
      </c>
      <c r="I17" s="19"/>
      <c r="J17" s="19">
        <v>32893</v>
      </c>
      <c r="K17" s="13"/>
      <c r="L17" s="19">
        <v>31836</v>
      </c>
      <c r="M17" s="16"/>
      <c r="N17" s="16">
        <v>32916</v>
      </c>
      <c r="Q17" s="56"/>
      <c r="S17" s="56"/>
    </row>
    <row r="18" spans="1:19" ht="21.75" customHeight="1">
      <c r="A18" s="2" t="s">
        <v>184</v>
      </c>
      <c r="D18" s="15"/>
      <c r="E18" s="55"/>
      <c r="F18" s="55"/>
      <c r="H18" s="19">
        <v>81779</v>
      </c>
      <c r="I18" s="19"/>
      <c r="J18" s="19">
        <v>100209</v>
      </c>
      <c r="K18" s="14"/>
      <c r="L18" s="19">
        <v>65266</v>
      </c>
      <c r="M18" s="16"/>
      <c r="N18" s="16">
        <v>86460</v>
      </c>
      <c r="Q18" s="56"/>
      <c r="S18" s="56"/>
    </row>
    <row r="19" spans="1:19" ht="21.75" customHeight="1">
      <c r="A19" s="2" t="s">
        <v>79</v>
      </c>
      <c r="D19" s="15"/>
      <c r="E19" s="15"/>
      <c r="H19" s="19">
        <v>59967</v>
      </c>
      <c r="I19" s="19"/>
      <c r="J19" s="19">
        <v>77712</v>
      </c>
      <c r="K19" s="14"/>
      <c r="L19" s="19">
        <v>51148</v>
      </c>
      <c r="M19" s="16"/>
      <c r="N19" s="16">
        <v>59133</v>
      </c>
      <c r="Q19" s="56"/>
      <c r="S19" s="56"/>
    </row>
    <row r="20" spans="1:19" ht="21.75" customHeight="1">
      <c r="A20" s="1" t="s">
        <v>80</v>
      </c>
      <c r="D20" s="15"/>
      <c r="E20" s="15"/>
      <c r="H20" s="26">
        <f>SUM(H16:H19)</f>
        <v>1360799</v>
      </c>
      <c r="I20" s="19"/>
      <c r="J20" s="26">
        <f>SUM(J16:J19)</f>
        <v>1280614</v>
      </c>
      <c r="K20" s="13"/>
      <c r="L20" s="26">
        <f>SUM(L16:L19)</f>
        <v>1070713</v>
      </c>
      <c r="M20" s="19"/>
      <c r="N20" s="26">
        <f>SUM(N16:N19)</f>
        <v>1022156</v>
      </c>
      <c r="Q20" s="56"/>
      <c r="S20" s="58"/>
    </row>
    <row r="21" spans="1:19" ht="21.75" customHeight="1">
      <c r="A21" s="170" t="s">
        <v>166</v>
      </c>
      <c r="D21" s="15"/>
      <c r="E21" s="15"/>
      <c r="H21" s="19">
        <f>SUM(H14,-H20)</f>
        <v>71456</v>
      </c>
      <c r="I21" s="19"/>
      <c r="J21" s="19">
        <f>SUM(J14,-J20)</f>
        <v>361931</v>
      </c>
      <c r="K21" s="13"/>
      <c r="L21" s="19">
        <f>SUM(L14,-L20)</f>
        <v>42878</v>
      </c>
      <c r="M21" s="19"/>
      <c r="N21" s="19">
        <f>SUM(N14,-N20)</f>
        <v>175776</v>
      </c>
      <c r="Q21" s="56"/>
      <c r="S21" s="58"/>
    </row>
    <row r="22" spans="1:19" ht="21.75" customHeight="1">
      <c r="A22" s="159" t="s">
        <v>168</v>
      </c>
      <c r="D22" s="15"/>
      <c r="E22" s="15"/>
      <c r="F22" s="55">
        <v>11</v>
      </c>
      <c r="H22" s="19">
        <v>1216</v>
      </c>
      <c r="I22" s="19"/>
      <c r="J22" s="151">
        <v>0</v>
      </c>
      <c r="K22" s="19"/>
      <c r="L22" s="151">
        <v>0</v>
      </c>
      <c r="M22" s="19"/>
      <c r="N22" s="151">
        <v>0</v>
      </c>
      <c r="Q22" s="56"/>
      <c r="S22" s="58"/>
    </row>
    <row r="23" spans="1:19" ht="21.75" customHeight="1">
      <c r="A23" s="159" t="s">
        <v>167</v>
      </c>
      <c r="D23" s="15"/>
      <c r="E23" s="15"/>
      <c r="H23" s="13">
        <v>8417</v>
      </c>
      <c r="I23" s="13"/>
      <c r="J23" s="13">
        <v>10611</v>
      </c>
      <c r="K23" s="13"/>
      <c r="L23" s="13">
        <v>13093</v>
      </c>
      <c r="M23" s="13"/>
      <c r="N23" s="13">
        <v>14062</v>
      </c>
      <c r="Q23" s="56"/>
      <c r="S23" s="58"/>
    </row>
    <row r="24" spans="1:19" ht="21.75" customHeight="1">
      <c r="A24" s="159" t="s">
        <v>81</v>
      </c>
      <c r="D24" s="15"/>
      <c r="E24" s="15"/>
      <c r="F24" s="55"/>
      <c r="H24" s="19">
        <v>-35014</v>
      </c>
      <c r="I24" s="19"/>
      <c r="J24" s="19">
        <v>-42628</v>
      </c>
      <c r="K24" s="13"/>
      <c r="L24" s="19">
        <v>-34406</v>
      </c>
      <c r="M24" s="19"/>
      <c r="N24" s="19">
        <v>-40248</v>
      </c>
      <c r="Q24" s="56"/>
      <c r="S24" s="56"/>
    </row>
    <row r="25" spans="1:19" ht="21.75" customHeight="1">
      <c r="A25" s="159" t="s">
        <v>171</v>
      </c>
      <c r="D25" s="15"/>
      <c r="E25" s="15"/>
      <c r="F25" s="55"/>
      <c r="H25" s="19"/>
      <c r="I25" s="19"/>
      <c r="J25" s="19"/>
      <c r="K25" s="13"/>
      <c r="L25" s="19"/>
      <c r="M25" s="19"/>
      <c r="N25" s="19"/>
      <c r="Q25" s="56"/>
      <c r="S25" s="56"/>
    </row>
    <row r="26" spans="1:19" ht="21.75" customHeight="1">
      <c r="A26" s="159" t="s">
        <v>176</v>
      </c>
      <c r="D26" s="15"/>
      <c r="E26" s="15"/>
      <c r="F26" s="55"/>
      <c r="H26" s="19">
        <v>9405</v>
      </c>
      <c r="I26" s="19"/>
      <c r="J26" s="19">
        <v>-3671</v>
      </c>
      <c r="K26" s="14"/>
      <c r="L26" s="19">
        <v>9405</v>
      </c>
      <c r="M26" s="16"/>
      <c r="N26" s="16">
        <v>-4513</v>
      </c>
      <c r="Q26" s="56"/>
      <c r="S26" s="56"/>
    </row>
    <row r="27" spans="1:19" ht="21.75" customHeight="1">
      <c r="A27" s="159" t="s">
        <v>185</v>
      </c>
      <c r="D27" s="15"/>
      <c r="E27" s="15"/>
      <c r="F27" s="55"/>
      <c r="H27" s="19">
        <v>-17532</v>
      </c>
      <c r="I27" s="19"/>
      <c r="J27" s="19">
        <v>-10547</v>
      </c>
      <c r="K27" s="13"/>
      <c r="L27" s="19">
        <v>-17532</v>
      </c>
      <c r="M27" s="19"/>
      <c r="N27" s="19">
        <v>-10547</v>
      </c>
      <c r="Q27" s="56"/>
      <c r="S27" s="56"/>
    </row>
    <row r="28" spans="1:19" ht="21.75" customHeight="1">
      <c r="A28" s="1" t="s">
        <v>82</v>
      </c>
      <c r="D28" s="15"/>
      <c r="E28" s="15"/>
      <c r="H28" s="59">
        <f>SUM(H21:H27)</f>
        <v>37948</v>
      </c>
      <c r="I28" s="19"/>
      <c r="J28" s="59">
        <f>SUM(J21:J27)</f>
        <v>315696</v>
      </c>
      <c r="K28" s="13"/>
      <c r="L28" s="59">
        <f>SUM(L21:L27)</f>
        <v>13438</v>
      </c>
      <c r="M28" s="19"/>
      <c r="N28" s="60">
        <f>SUM(N21:N27)</f>
        <v>134530</v>
      </c>
      <c r="Q28" s="56"/>
      <c r="S28" s="58"/>
    </row>
    <row r="29" spans="1:19" ht="21.75" customHeight="1">
      <c r="A29" s="2" t="s">
        <v>177</v>
      </c>
      <c r="D29" s="15"/>
      <c r="E29" s="15"/>
      <c r="F29" s="55">
        <v>20</v>
      </c>
      <c r="H29" s="61">
        <v>10035</v>
      </c>
      <c r="I29" s="19"/>
      <c r="J29" s="61">
        <v>-44380</v>
      </c>
      <c r="K29" s="13"/>
      <c r="L29" s="61">
        <v>5987</v>
      </c>
      <c r="M29" s="19"/>
      <c r="N29" s="19">
        <v>-22720</v>
      </c>
      <c r="Q29" s="56"/>
      <c r="R29" s="171"/>
      <c r="S29" s="58"/>
    </row>
    <row r="30" spans="1:19" ht="21.75" customHeight="1" thickBot="1">
      <c r="A30" s="1" t="s">
        <v>83</v>
      </c>
      <c r="D30" s="15"/>
      <c r="E30" s="15"/>
      <c r="F30" s="55"/>
      <c r="H30" s="62">
        <f>SUM(H28:H29)</f>
        <v>47983</v>
      </c>
      <c r="I30" s="19"/>
      <c r="J30" s="62">
        <f>SUM(J28:J29)</f>
        <v>271316</v>
      </c>
      <c r="K30" s="13"/>
      <c r="L30" s="62">
        <f>SUM(L28:L29)</f>
        <v>19425</v>
      </c>
      <c r="M30" s="19"/>
      <c r="N30" s="62">
        <f>SUM(N28:N29)</f>
        <v>111810</v>
      </c>
      <c r="Q30" s="56"/>
      <c r="R30" s="171"/>
      <c r="S30" s="58"/>
    </row>
    <row r="31" spans="1:19" ht="21.75" customHeight="1" thickTop="1">
      <c r="A31" s="17"/>
      <c r="D31" s="15"/>
      <c r="E31" s="15"/>
      <c r="F31" s="55"/>
      <c r="H31" s="63"/>
      <c r="I31" s="63"/>
      <c r="J31" s="63"/>
      <c r="K31" s="50"/>
      <c r="L31" s="63"/>
      <c r="M31" s="63"/>
      <c r="N31" s="63"/>
    </row>
    <row r="32" spans="1:19" ht="21.75" customHeight="1">
      <c r="A32" s="2" t="s">
        <v>35</v>
      </c>
      <c r="D32" s="15"/>
      <c r="E32" s="15"/>
      <c r="H32" s="32"/>
      <c r="I32" s="32"/>
      <c r="J32" s="32"/>
      <c r="L32" s="32"/>
      <c r="M32" s="32"/>
      <c r="N32" s="32"/>
    </row>
    <row r="33" spans="1:19" ht="21.75" customHeight="1">
      <c r="A33" s="32"/>
      <c r="B33" s="32"/>
      <c r="C33" s="32"/>
      <c r="D33" s="32"/>
      <c r="E33" s="32"/>
      <c r="N33" s="5" t="s">
        <v>84</v>
      </c>
    </row>
    <row r="34" spans="1:19" ht="21.75" customHeight="1">
      <c r="A34" s="12" t="s">
        <v>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9" ht="21.75" customHeight="1">
      <c r="A35" s="12" t="s">
        <v>85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9" ht="21.75" customHeight="1">
      <c r="A36" s="1" t="str">
        <f>A4</f>
        <v>สำหรับงวดสามเดือนสิ้นสุดวันที่ 31 มีนาคม 2563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9" ht="21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5" t="s">
        <v>66</v>
      </c>
    </row>
    <row r="38" spans="1:19" s="3" customFormat="1" ht="21.75" customHeight="1">
      <c r="G38" s="4"/>
      <c r="H38" s="237" t="s">
        <v>3</v>
      </c>
      <c r="I38" s="237"/>
      <c r="J38" s="237"/>
      <c r="K38" s="51"/>
      <c r="L38" s="237" t="s">
        <v>4</v>
      </c>
      <c r="M38" s="237"/>
      <c r="N38" s="237"/>
      <c r="P38" s="52"/>
      <c r="Q38" s="52"/>
      <c r="R38" s="52"/>
      <c r="S38" s="52"/>
    </row>
    <row r="39" spans="1:19" s="3" customFormat="1" ht="21.75" customHeight="1">
      <c r="F39" s="153" t="s">
        <v>5</v>
      </c>
      <c r="G39" s="4"/>
      <c r="H39" s="7" t="s">
        <v>175</v>
      </c>
      <c r="I39" s="8"/>
      <c r="J39" s="7" t="s">
        <v>67</v>
      </c>
      <c r="K39" s="4"/>
      <c r="L39" s="7" t="s">
        <v>175</v>
      </c>
      <c r="M39" s="8"/>
      <c r="N39" s="7" t="s">
        <v>67</v>
      </c>
      <c r="P39" s="52"/>
      <c r="Q39" s="52"/>
      <c r="R39" s="52"/>
      <c r="S39" s="52"/>
    </row>
    <row r="40" spans="1:19" ht="21.75" customHeight="1">
      <c r="A40" s="1" t="s">
        <v>87</v>
      </c>
      <c r="D40" s="15"/>
      <c r="E40" s="15"/>
      <c r="F40" s="55"/>
      <c r="H40" s="53"/>
      <c r="I40" s="53"/>
      <c r="J40" s="54"/>
      <c r="K40" s="4"/>
      <c r="L40" s="54"/>
      <c r="M40" s="54"/>
      <c r="N40" s="54"/>
    </row>
    <row r="41" spans="1:19" ht="21.75" customHeight="1">
      <c r="A41" s="64" t="s">
        <v>88</v>
      </c>
      <c r="D41" s="15"/>
      <c r="E41" s="15"/>
      <c r="F41" s="55"/>
      <c r="H41" s="32"/>
      <c r="I41" s="32"/>
      <c r="J41" s="32"/>
      <c r="L41" s="32"/>
      <c r="M41" s="32"/>
      <c r="N41" s="32"/>
    </row>
    <row r="42" spans="1:19" ht="21.75" customHeight="1">
      <c r="A42" s="17" t="s">
        <v>200</v>
      </c>
      <c r="D42" s="15"/>
      <c r="E42" s="15"/>
      <c r="F42" s="55"/>
      <c r="H42" s="32"/>
      <c r="I42" s="32"/>
      <c r="J42" s="32"/>
      <c r="L42" s="32"/>
      <c r="M42" s="32"/>
      <c r="N42" s="32"/>
    </row>
    <row r="43" spans="1:19" ht="21.75" customHeight="1">
      <c r="A43" s="2" t="s">
        <v>201</v>
      </c>
      <c r="D43" s="15"/>
      <c r="E43" s="15"/>
      <c r="F43" s="55"/>
      <c r="H43" s="19">
        <v>7670</v>
      </c>
      <c r="I43" s="19"/>
      <c r="J43" s="19">
        <v>-166</v>
      </c>
      <c r="K43" s="19"/>
      <c r="L43" s="19">
        <v>-5455</v>
      </c>
      <c r="M43" s="19"/>
      <c r="N43" s="19">
        <v>-166</v>
      </c>
    </row>
    <row r="44" spans="1:19" ht="21.75" customHeight="1">
      <c r="A44" s="17" t="s">
        <v>202</v>
      </c>
      <c r="D44" s="15"/>
      <c r="E44" s="15"/>
      <c r="F44" s="55">
        <v>20</v>
      </c>
      <c r="H44" s="47">
        <v>-1534</v>
      </c>
      <c r="I44" s="19"/>
      <c r="J44" s="47">
        <v>33</v>
      </c>
      <c r="K44" s="19"/>
      <c r="L44" s="47">
        <v>1091</v>
      </c>
      <c r="M44" s="19"/>
      <c r="N44" s="47">
        <v>33</v>
      </c>
    </row>
    <row r="45" spans="1:19" ht="21.75" customHeight="1">
      <c r="A45" s="17" t="s">
        <v>200</v>
      </c>
      <c r="D45" s="15"/>
      <c r="E45" s="15"/>
      <c r="F45" s="55"/>
      <c r="H45" s="14"/>
      <c r="I45" s="14"/>
      <c r="J45" s="14"/>
      <c r="K45" s="13"/>
      <c r="L45" s="14"/>
      <c r="M45" s="14"/>
      <c r="N45" s="14"/>
    </row>
    <row r="46" spans="1:19" ht="21.75" customHeight="1">
      <c r="A46" s="2" t="s">
        <v>89</v>
      </c>
      <c r="B46" s="35"/>
      <c r="D46" s="15"/>
      <c r="E46" s="15"/>
      <c r="F46" s="55"/>
      <c r="H46" s="14">
        <f>SUM(H43:H44)</f>
        <v>6136</v>
      </c>
      <c r="I46" s="14"/>
      <c r="J46" s="14">
        <f>SUM(J43:J44)</f>
        <v>-133</v>
      </c>
      <c r="K46" s="13"/>
      <c r="L46" s="14">
        <f>SUM(L43:L44)</f>
        <v>-4364</v>
      </c>
      <c r="M46" s="14"/>
      <c r="N46" s="14">
        <f>SUM(N43:N44)</f>
        <v>-133</v>
      </c>
    </row>
    <row r="47" spans="1:19" ht="21.75" customHeight="1" thickBot="1">
      <c r="A47" s="1" t="s">
        <v>90</v>
      </c>
      <c r="D47" s="15"/>
      <c r="E47" s="15"/>
      <c r="F47" s="55"/>
      <c r="H47" s="65">
        <f>SUM(H46:H46)</f>
        <v>6136</v>
      </c>
      <c r="I47" s="14"/>
      <c r="J47" s="65">
        <f>SUM(J46:J46)</f>
        <v>-133</v>
      </c>
      <c r="K47" s="13"/>
      <c r="L47" s="65">
        <f>SUM(L46:L46)</f>
        <v>-4364</v>
      </c>
      <c r="M47" s="14"/>
      <c r="N47" s="65">
        <f>SUM(N46:N46)</f>
        <v>-133</v>
      </c>
    </row>
    <row r="48" spans="1:19" ht="21.75" customHeight="1" thickTop="1">
      <c r="A48" s="1"/>
      <c r="D48" s="15"/>
      <c r="E48" s="15"/>
      <c r="F48" s="55"/>
      <c r="H48" s="14"/>
      <c r="I48" s="14"/>
      <c r="J48" s="14"/>
      <c r="K48" s="13"/>
      <c r="L48" s="14"/>
      <c r="M48" s="14"/>
      <c r="N48" s="14"/>
    </row>
    <row r="49" spans="1:14" ht="21.75" customHeight="1" thickBot="1">
      <c r="A49" s="1" t="s">
        <v>91</v>
      </c>
      <c r="D49" s="15"/>
      <c r="E49" s="15"/>
      <c r="F49" s="55"/>
      <c r="H49" s="66">
        <f>H30+H47</f>
        <v>54119</v>
      </c>
      <c r="I49" s="14"/>
      <c r="J49" s="66">
        <f>J30+J47</f>
        <v>271183</v>
      </c>
      <c r="K49" s="13"/>
      <c r="L49" s="66">
        <f>L30+L47</f>
        <v>15061</v>
      </c>
      <c r="M49" s="14"/>
      <c r="N49" s="66">
        <f>N30+N47</f>
        <v>111677</v>
      </c>
    </row>
    <row r="50" spans="1:14" ht="21.75" customHeight="1" thickTop="1">
      <c r="A50" s="1"/>
      <c r="D50" s="15"/>
      <c r="E50" s="15"/>
      <c r="F50" s="55"/>
      <c r="H50" s="14"/>
      <c r="I50" s="14"/>
      <c r="J50" s="14"/>
      <c r="K50" s="13"/>
      <c r="L50" s="14"/>
      <c r="M50" s="14"/>
      <c r="N50" s="14"/>
    </row>
    <row r="51" spans="1:14" ht="21.75" customHeight="1">
      <c r="A51" s="1"/>
      <c r="D51" s="15"/>
      <c r="E51" s="15"/>
      <c r="F51" s="55"/>
      <c r="H51" s="14"/>
      <c r="I51" s="14"/>
      <c r="J51" s="14"/>
      <c r="K51" s="13"/>
      <c r="L51" s="14"/>
      <c r="M51" s="14"/>
      <c r="N51" s="5" t="s">
        <v>86</v>
      </c>
    </row>
    <row r="52" spans="1:14" ht="21.75" customHeight="1">
      <c r="A52" s="1" t="s">
        <v>92</v>
      </c>
      <c r="D52" s="15"/>
      <c r="E52" s="15"/>
      <c r="F52" s="55">
        <v>21</v>
      </c>
      <c r="H52" s="32"/>
      <c r="I52" s="32"/>
      <c r="J52" s="32"/>
      <c r="L52" s="32"/>
      <c r="M52" s="32"/>
      <c r="N52" s="32"/>
    </row>
    <row r="53" spans="1:14" ht="21.75" customHeight="1">
      <c r="A53" s="2" t="s">
        <v>93</v>
      </c>
      <c r="D53" s="15"/>
      <c r="E53" s="15"/>
      <c r="H53" s="67"/>
      <c r="I53" s="67"/>
      <c r="J53" s="67"/>
      <c r="K53" s="67"/>
      <c r="L53" s="67"/>
      <c r="M53" s="67"/>
      <c r="N53" s="67"/>
    </row>
    <row r="54" spans="1:14" ht="21.75" customHeight="1" thickBot="1">
      <c r="B54" s="2" t="s">
        <v>83</v>
      </c>
      <c r="D54" s="15"/>
      <c r="E54" s="15"/>
      <c r="H54" s="68">
        <f>H30/BS!H85</f>
        <v>7.9971666666666663E-2</v>
      </c>
      <c r="I54" s="69"/>
      <c r="J54" s="68">
        <f>J30/BS!J85</f>
        <v>0.45219333333333334</v>
      </c>
      <c r="K54" s="67"/>
      <c r="L54" s="68">
        <f>L30/BS!L85</f>
        <v>3.2375000000000001E-2</v>
      </c>
      <c r="M54" s="69"/>
      <c r="N54" s="68">
        <f>N30/BS!N85</f>
        <v>0.18634999999999999</v>
      </c>
    </row>
    <row r="55" spans="1:14" ht="21.75" customHeight="1" thickTop="1">
      <c r="D55" s="15"/>
      <c r="E55" s="15"/>
      <c r="J55" s="2"/>
    </row>
    <row r="56" spans="1:14" ht="21.75" customHeight="1">
      <c r="A56" s="2" t="s">
        <v>35</v>
      </c>
      <c r="D56" s="15"/>
      <c r="E56" s="15"/>
    </row>
  </sheetData>
  <mergeCells count="4">
    <mergeCell ref="H6:J6"/>
    <mergeCell ref="L6:N6"/>
    <mergeCell ref="H38:J38"/>
    <mergeCell ref="L38:N38"/>
  </mergeCells>
  <pageMargins left="0.78740157480314965" right="0.39370078740157483" top="0.78740157480314965" bottom="0.19685039370078741" header="0.19685039370078741" footer="0.19685039370078741"/>
  <pageSetup paperSize="9" scale="82" orientation="portrait" r:id="rId1"/>
  <rowBreaks count="1" manualBreakCount="1">
    <brk id="32" max="16383" man="1"/>
  </rowBreaks>
  <colBreaks count="1" manualBreakCount="1">
    <brk id="14" max="7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0"/>
  <sheetViews>
    <sheetView showGridLines="0" topLeftCell="A13" zoomScaleNormal="100" zoomScaleSheetLayoutView="100" workbookViewId="0">
      <selection activeCell="Q30" sqref="Q30"/>
    </sheetView>
  </sheetViews>
  <sheetFormatPr defaultColWidth="10.7109375" defaultRowHeight="18.75" customHeight="1"/>
  <cols>
    <col min="1" max="2" width="2.28515625" style="70" customWidth="1"/>
    <col min="3" max="3" width="44.7109375" style="70" customWidth="1"/>
    <col min="4" max="4" width="1.28515625" style="70" customWidth="1"/>
    <col min="5" max="5" width="13.7109375" style="70" customWidth="1"/>
    <col min="6" max="6" width="1.28515625" style="70" customWidth="1"/>
    <col min="7" max="7" width="13.7109375" style="70" customWidth="1"/>
    <col min="8" max="8" width="1.28515625" style="70" customWidth="1"/>
    <col min="9" max="9" width="13.7109375" style="70" customWidth="1"/>
    <col min="10" max="10" width="1.28515625" style="70" customWidth="1"/>
    <col min="11" max="11" width="13.7109375" style="71" customWidth="1"/>
    <col min="12" max="12" width="1.28515625" style="71" customWidth="1"/>
    <col min="13" max="13" width="14.7109375" style="71" customWidth="1"/>
    <col min="14" max="14" width="1.28515625" style="70" customWidth="1"/>
    <col min="15" max="15" width="14.7109375" style="70" customWidth="1"/>
    <col min="16" max="16" width="1.28515625" style="70" customWidth="1"/>
    <col min="17" max="17" width="13.7109375" style="70" customWidth="1"/>
    <col min="18" max="18" width="1.28515625" style="70" customWidth="1"/>
    <col min="19" max="19" width="13.7109375" style="70" customWidth="1"/>
    <col min="20" max="20" width="0.7109375" style="70" customWidth="1"/>
    <col min="21" max="16384" width="10.7109375" style="70"/>
  </cols>
  <sheetData>
    <row r="1" spans="1:19" ht="18.75" customHeight="1">
      <c r="S1" s="72" t="s">
        <v>84</v>
      </c>
    </row>
    <row r="2" spans="1:19" ht="18.75" customHeight="1">
      <c r="A2" s="239" t="s">
        <v>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</row>
    <row r="3" spans="1:19" ht="18.75" customHeight="1">
      <c r="A3" s="239" t="s">
        <v>94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</row>
    <row r="4" spans="1:19" ht="18.75" customHeight="1">
      <c r="A4" s="73" t="str">
        <f>PL!A4</f>
        <v>สำหรับงวดสามเดือนสิ้นสุดวันที่ 31 มีนาคม 2563</v>
      </c>
      <c r="B4" s="73"/>
      <c r="C4" s="73"/>
      <c r="D4" s="73"/>
      <c r="E4" s="73"/>
      <c r="F4" s="73"/>
      <c r="G4" s="73"/>
      <c r="H4" s="73"/>
      <c r="I4" s="73"/>
      <c r="J4" s="73"/>
      <c r="K4" s="74"/>
      <c r="L4" s="74"/>
      <c r="M4" s="74"/>
      <c r="N4" s="73"/>
      <c r="O4" s="73"/>
      <c r="P4" s="73"/>
      <c r="Q4" s="73"/>
      <c r="R4" s="73"/>
      <c r="S4" s="73"/>
    </row>
    <row r="5" spans="1:19" s="81" customFormat="1" ht="18.75" customHeight="1">
      <c r="A5" s="75"/>
      <c r="B5" s="76"/>
      <c r="C5" s="76"/>
      <c r="D5" s="76"/>
      <c r="E5" s="76"/>
      <c r="F5" s="76"/>
      <c r="G5" s="76"/>
      <c r="H5" s="76"/>
      <c r="I5" s="76"/>
      <c r="J5" s="76"/>
      <c r="K5" s="77"/>
      <c r="L5" s="77"/>
      <c r="M5" s="78"/>
      <c r="N5" s="79"/>
      <c r="O5" s="79"/>
      <c r="P5" s="79"/>
      <c r="Q5" s="80"/>
      <c r="R5" s="80"/>
      <c r="S5" s="72" t="s">
        <v>66</v>
      </c>
    </row>
    <row r="6" spans="1:19" s="81" customFormat="1" ht="18.75" customHeight="1">
      <c r="A6" s="75"/>
      <c r="B6" s="76"/>
      <c r="C6" s="76"/>
      <c r="D6" s="76"/>
      <c r="E6" s="238" t="s">
        <v>3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</row>
    <row r="7" spans="1:19" s="82" customFormat="1" ht="18.75" customHeight="1">
      <c r="C7" s="83"/>
      <c r="E7" s="84"/>
      <c r="F7" s="84"/>
      <c r="G7" s="84"/>
      <c r="H7" s="84"/>
      <c r="I7" s="84"/>
      <c r="J7" s="84"/>
      <c r="K7" s="85"/>
      <c r="L7" s="85"/>
      <c r="M7" s="240" t="s">
        <v>61</v>
      </c>
      <c r="N7" s="240"/>
      <c r="O7" s="240"/>
      <c r="P7" s="240"/>
      <c r="Q7" s="240"/>
      <c r="R7" s="84"/>
    </row>
    <row r="8" spans="1:19" s="82" customFormat="1" ht="18.75" customHeight="1">
      <c r="C8" s="83"/>
      <c r="E8" s="84"/>
      <c r="F8" s="84"/>
      <c r="G8" s="84"/>
      <c r="H8" s="84"/>
      <c r="I8" s="84"/>
      <c r="J8" s="84"/>
      <c r="K8" s="85"/>
      <c r="L8" s="85"/>
      <c r="M8" s="240" t="s">
        <v>95</v>
      </c>
      <c r="N8" s="240"/>
      <c r="O8" s="240"/>
      <c r="P8" s="86"/>
      <c r="Q8" s="86"/>
      <c r="R8" s="84"/>
    </row>
    <row r="9" spans="1:19" s="82" customFormat="1" ht="18.75" customHeight="1">
      <c r="C9" s="83"/>
      <c r="F9" s="84"/>
      <c r="I9" s="238" t="s">
        <v>58</v>
      </c>
      <c r="J9" s="238"/>
      <c r="K9" s="238"/>
      <c r="L9" s="87"/>
      <c r="M9" s="88" t="s">
        <v>96</v>
      </c>
      <c r="P9" s="84"/>
      <c r="Q9" s="84"/>
    </row>
    <row r="10" spans="1:19" s="82" customFormat="1" ht="18.75" customHeight="1">
      <c r="C10" s="84"/>
      <c r="K10" s="87"/>
      <c r="L10" s="87"/>
      <c r="M10" s="88" t="s">
        <v>97</v>
      </c>
      <c r="O10" s="82" t="s">
        <v>203</v>
      </c>
      <c r="Q10" s="89" t="s">
        <v>98</v>
      </c>
      <c r="R10" s="89"/>
    </row>
    <row r="11" spans="1:19" s="82" customFormat="1" ht="18.75" customHeight="1">
      <c r="E11" s="82" t="s">
        <v>99</v>
      </c>
      <c r="G11" s="82" t="s">
        <v>100</v>
      </c>
      <c r="I11" s="84" t="s">
        <v>101</v>
      </c>
      <c r="K11" s="85"/>
      <c r="L11" s="87"/>
      <c r="M11" s="88" t="s">
        <v>102</v>
      </c>
      <c r="O11" s="82" t="s">
        <v>103</v>
      </c>
      <c r="Q11" s="89" t="s">
        <v>104</v>
      </c>
      <c r="R11" s="89"/>
      <c r="S11" s="82" t="s">
        <v>98</v>
      </c>
    </row>
    <row r="12" spans="1:19" s="82" customFormat="1" ht="18.75" customHeight="1">
      <c r="D12" s="80"/>
      <c r="E12" s="90" t="s">
        <v>105</v>
      </c>
      <c r="G12" s="90" t="s">
        <v>106</v>
      </c>
      <c r="H12" s="84"/>
      <c r="I12" s="90" t="s">
        <v>107</v>
      </c>
      <c r="K12" s="91" t="s">
        <v>60</v>
      </c>
      <c r="L12" s="87"/>
      <c r="M12" s="92" t="s">
        <v>108</v>
      </c>
      <c r="O12" s="90" t="s">
        <v>109</v>
      </c>
      <c r="Q12" s="90" t="s">
        <v>110</v>
      </c>
      <c r="S12" s="90" t="s">
        <v>52</v>
      </c>
    </row>
    <row r="13" spans="1:19" s="82" customFormat="1" ht="18.75" customHeight="1">
      <c r="A13" s="73" t="s">
        <v>111</v>
      </c>
      <c r="D13" s="80"/>
      <c r="E13" s="83">
        <v>600000</v>
      </c>
      <c r="F13" s="93"/>
      <c r="G13" s="83">
        <v>2230175</v>
      </c>
      <c r="H13" s="83"/>
      <c r="I13" s="83">
        <v>60000</v>
      </c>
      <c r="J13" s="83"/>
      <c r="K13" s="94">
        <v>553599</v>
      </c>
      <c r="L13" s="94"/>
      <c r="M13" s="95">
        <v>4069</v>
      </c>
      <c r="N13" s="83"/>
      <c r="O13" s="83">
        <v>-3684</v>
      </c>
      <c r="P13" s="83"/>
      <c r="Q13" s="93">
        <v>384.50700000000001</v>
      </c>
      <c r="R13" s="96">
        <v>4105281760</v>
      </c>
      <c r="S13" s="93">
        <f>SUM(E13:K13,Q13)</f>
        <v>3444158.5070000002</v>
      </c>
    </row>
    <row r="14" spans="1:19" ht="18.75" customHeight="1">
      <c r="A14" s="97" t="s">
        <v>83</v>
      </c>
      <c r="E14" s="173">
        <v>0</v>
      </c>
      <c r="F14" s="99"/>
      <c r="G14" s="173">
        <v>0</v>
      </c>
      <c r="H14" s="98"/>
      <c r="I14" s="173">
        <v>0</v>
      </c>
      <c r="J14" s="83"/>
      <c r="K14" s="175">
        <f>PL!J30</f>
        <v>271316</v>
      </c>
      <c r="L14" s="100"/>
      <c r="M14" s="177">
        <v>0</v>
      </c>
      <c r="N14" s="93"/>
      <c r="O14" s="173">
        <v>0</v>
      </c>
      <c r="P14" s="93"/>
      <c r="Q14" s="173">
        <v>0</v>
      </c>
      <c r="R14" s="93"/>
      <c r="S14" s="180">
        <f t="shared" ref="S14:S15" si="0">SUM(E14:K14,Q14)</f>
        <v>271316</v>
      </c>
    </row>
    <row r="15" spans="1:19" ht="18.399999999999999" customHeight="1">
      <c r="A15" s="97" t="s">
        <v>90</v>
      </c>
      <c r="E15" s="174">
        <v>0</v>
      </c>
      <c r="F15" s="98"/>
      <c r="G15" s="174">
        <v>0</v>
      </c>
      <c r="H15" s="98"/>
      <c r="I15" s="174">
        <v>0</v>
      </c>
      <c r="J15" s="101"/>
      <c r="K15" s="176">
        <v>0</v>
      </c>
      <c r="L15" s="100"/>
      <c r="M15" s="178">
        <v>-133</v>
      </c>
      <c r="N15" s="103"/>
      <c r="O15" s="174">
        <v>0</v>
      </c>
      <c r="P15" s="103"/>
      <c r="Q15" s="179">
        <v>-133</v>
      </c>
      <c r="R15" s="93"/>
      <c r="S15" s="181">
        <f t="shared" si="0"/>
        <v>-133</v>
      </c>
    </row>
    <row r="16" spans="1:19" ht="18.75" customHeight="1">
      <c r="A16" s="70" t="s">
        <v>91</v>
      </c>
      <c r="E16" s="104">
        <f>SUM(E14:E15)</f>
        <v>0</v>
      </c>
      <c r="F16" s="98"/>
      <c r="G16" s="104">
        <f>SUM(G14:G15)</f>
        <v>0</v>
      </c>
      <c r="H16" s="98"/>
      <c r="I16" s="104">
        <f>SUM(I14:I15)</f>
        <v>0</v>
      </c>
      <c r="J16" s="101"/>
      <c r="K16" s="104">
        <f>SUM(K14:K15)</f>
        <v>271316</v>
      </c>
      <c r="L16" s="100"/>
      <c r="M16" s="104">
        <f>SUM(M14:M15)</f>
        <v>-133</v>
      </c>
      <c r="N16" s="103"/>
      <c r="O16" s="104">
        <f>SUM(O14:O15)</f>
        <v>0</v>
      </c>
      <c r="P16" s="103"/>
      <c r="Q16" s="104">
        <f>SUM(Q14:Q15)</f>
        <v>-133</v>
      </c>
      <c r="R16" s="93"/>
      <c r="S16" s="104">
        <f>SUM(S14:S15)</f>
        <v>271183</v>
      </c>
    </row>
    <row r="17" spans="1:21" ht="19.5" customHeight="1" thickBot="1">
      <c r="A17" s="73" t="s">
        <v>116</v>
      </c>
      <c r="E17" s="106">
        <f>SUM(E16,E13)</f>
        <v>600000</v>
      </c>
      <c r="F17" s="83"/>
      <c r="G17" s="106">
        <f>SUM(G16,G13)</f>
        <v>2230175</v>
      </c>
      <c r="H17" s="93"/>
      <c r="I17" s="106">
        <f>SUM(I16,I13)</f>
        <v>60000</v>
      </c>
      <c r="J17" s="93"/>
      <c r="K17" s="106">
        <f>SUM(K16,K13)</f>
        <v>824915</v>
      </c>
      <c r="L17" s="100"/>
      <c r="M17" s="106">
        <f>SUM(M16,M13)</f>
        <v>3936</v>
      </c>
      <c r="N17" s="103"/>
      <c r="O17" s="106">
        <f>SUM(O16,O13)</f>
        <v>-3684</v>
      </c>
      <c r="P17" s="103"/>
      <c r="Q17" s="106">
        <f>SUM(Q16,Q13)</f>
        <v>251.50700000000001</v>
      </c>
      <c r="R17" s="103"/>
      <c r="S17" s="106">
        <f>SUM(S16,S13)</f>
        <v>3715341.5070000002</v>
      </c>
    </row>
    <row r="18" spans="1:21" ht="18.75" customHeight="1" thickTop="1">
      <c r="A18" s="73"/>
      <c r="E18" s="93"/>
      <c r="F18" s="93"/>
      <c r="G18" s="93"/>
      <c r="H18" s="93"/>
      <c r="I18" s="93"/>
      <c r="J18" s="93"/>
      <c r="K18" s="102"/>
      <c r="L18" s="100"/>
      <c r="M18" s="102"/>
      <c r="N18" s="103"/>
      <c r="O18" s="93"/>
      <c r="P18" s="103"/>
      <c r="Q18" s="93"/>
      <c r="R18" s="103"/>
      <c r="S18" s="93"/>
    </row>
    <row r="19" spans="1:21" s="82" customFormat="1" ht="18.75" customHeight="1">
      <c r="A19" s="73" t="s">
        <v>169</v>
      </c>
      <c r="D19" s="80"/>
      <c r="E19" s="83">
        <v>600000</v>
      </c>
      <c r="F19" s="93"/>
      <c r="G19" s="83">
        <v>2230175</v>
      </c>
      <c r="H19" s="83"/>
      <c r="I19" s="83">
        <v>60000</v>
      </c>
      <c r="J19" s="83"/>
      <c r="K19" s="94">
        <v>656661</v>
      </c>
      <c r="L19" s="94"/>
      <c r="M19" s="95">
        <v>-6913</v>
      </c>
      <c r="N19" s="83"/>
      <c r="O19" s="83">
        <v>-3684</v>
      </c>
      <c r="P19" s="83"/>
      <c r="Q19" s="93">
        <f>SUM(M19:P19)</f>
        <v>-10597</v>
      </c>
      <c r="R19" s="96">
        <v>4105281760</v>
      </c>
      <c r="S19" s="93">
        <f>SUM(E19:P19)</f>
        <v>3536239</v>
      </c>
    </row>
    <row r="20" spans="1:21" s="82" customFormat="1" ht="18.75" customHeight="1">
      <c r="A20" s="107" t="s">
        <v>170</v>
      </c>
      <c r="D20" s="80"/>
      <c r="E20" s="83"/>
      <c r="F20" s="93"/>
      <c r="G20" s="83"/>
      <c r="H20" s="83"/>
      <c r="I20" s="83"/>
      <c r="J20" s="83"/>
      <c r="K20" s="94"/>
      <c r="L20" s="94"/>
      <c r="M20" s="95"/>
      <c r="N20" s="83"/>
      <c r="O20" s="83"/>
      <c r="P20" s="83"/>
      <c r="Q20" s="93"/>
      <c r="R20" s="96"/>
      <c r="S20" s="93"/>
    </row>
    <row r="21" spans="1:21" s="82" customFormat="1" ht="18.75" customHeight="1">
      <c r="A21" s="107" t="s">
        <v>204</v>
      </c>
      <c r="D21" s="80"/>
      <c r="E21" s="105">
        <v>0</v>
      </c>
      <c r="F21" s="99"/>
      <c r="G21" s="105">
        <v>0</v>
      </c>
      <c r="H21" s="99"/>
      <c r="I21" s="105">
        <v>0</v>
      </c>
      <c r="J21" s="99"/>
      <c r="K21" s="105">
        <v>-2165</v>
      </c>
      <c r="L21" s="99"/>
      <c r="M21" s="105">
        <v>0</v>
      </c>
      <c r="N21" s="99"/>
      <c r="O21" s="105">
        <v>0</v>
      </c>
      <c r="P21" s="99"/>
      <c r="Q21" s="105">
        <f>SUM(M21:P21)</f>
        <v>0</v>
      </c>
      <c r="R21" s="99"/>
      <c r="S21" s="105">
        <f>SUM(E21:P21)</f>
        <v>-2165</v>
      </c>
    </row>
    <row r="22" spans="1:21" s="82" customFormat="1" ht="18.75" customHeight="1">
      <c r="A22" s="108" t="s">
        <v>178</v>
      </c>
      <c r="D22" s="80"/>
      <c r="E22" s="83">
        <f>SUM(E19:E21)</f>
        <v>600000</v>
      </c>
      <c r="F22" s="93"/>
      <c r="G22" s="83">
        <f>SUM(G19:G21)</f>
        <v>2230175</v>
      </c>
      <c r="H22" s="83"/>
      <c r="I22" s="83">
        <f>SUM(I19:I21)</f>
        <v>60000</v>
      </c>
      <c r="J22" s="83"/>
      <c r="K22" s="94">
        <f>SUM(K19:K21)</f>
        <v>654496</v>
      </c>
      <c r="L22" s="94"/>
      <c r="M22" s="94">
        <f>SUM(M19:M21)</f>
        <v>-6913</v>
      </c>
      <c r="N22" s="83"/>
      <c r="O22" s="83">
        <f>SUM(O19:O21)</f>
        <v>-3684</v>
      </c>
      <c r="P22" s="83"/>
      <c r="Q22" s="83">
        <f>SUM(Q19:Q21)</f>
        <v>-10597</v>
      </c>
      <c r="R22" s="169"/>
      <c r="S22" s="83">
        <f>SUM(S19:S21)</f>
        <v>3534074</v>
      </c>
    </row>
    <row r="23" spans="1:21" ht="18.75" customHeight="1">
      <c r="A23" s="97" t="s">
        <v>83</v>
      </c>
      <c r="E23" s="173">
        <v>0</v>
      </c>
      <c r="F23" s="99"/>
      <c r="G23" s="173">
        <v>0</v>
      </c>
      <c r="H23" s="83"/>
      <c r="I23" s="173">
        <v>0</v>
      </c>
      <c r="J23" s="83"/>
      <c r="K23" s="177">
        <f>PL!H30</f>
        <v>47983</v>
      </c>
      <c r="L23" s="95"/>
      <c r="M23" s="177">
        <v>0</v>
      </c>
      <c r="N23" s="83"/>
      <c r="O23" s="173">
        <v>0</v>
      </c>
      <c r="P23" s="98"/>
      <c r="Q23" s="173">
        <f>SUM(M23:P23)</f>
        <v>0</v>
      </c>
      <c r="R23" s="83"/>
      <c r="S23" s="173">
        <f>SUM(E23:P23)</f>
        <v>47983</v>
      </c>
    </row>
    <row r="24" spans="1:21" ht="18.75" customHeight="1">
      <c r="A24" s="97" t="s">
        <v>90</v>
      </c>
      <c r="E24" s="174">
        <v>0</v>
      </c>
      <c r="F24" s="99"/>
      <c r="G24" s="174">
        <v>0</v>
      </c>
      <c r="H24" s="83"/>
      <c r="I24" s="174">
        <v>0</v>
      </c>
      <c r="J24" s="83"/>
      <c r="K24" s="176">
        <v>0</v>
      </c>
      <c r="L24" s="95"/>
      <c r="M24" s="178">
        <f>PL!H47</f>
        <v>6136</v>
      </c>
      <c r="N24" s="83"/>
      <c r="O24" s="174">
        <v>0</v>
      </c>
      <c r="P24" s="83"/>
      <c r="Q24" s="174">
        <f>SUM(M24:P24)</f>
        <v>6136</v>
      </c>
      <c r="R24" s="101"/>
      <c r="S24" s="174">
        <f>SUM(E24:P24)</f>
        <v>6136</v>
      </c>
    </row>
    <row r="25" spans="1:21" ht="18.75" customHeight="1">
      <c r="A25" s="70" t="s">
        <v>91</v>
      </c>
      <c r="E25" s="104">
        <f>SUM(E23:E24)</f>
        <v>0</v>
      </c>
      <c r="F25" s="98"/>
      <c r="G25" s="104">
        <f>SUM(G23:G24)</f>
        <v>0</v>
      </c>
      <c r="H25" s="83"/>
      <c r="I25" s="104">
        <f>SUM(I23:I24)</f>
        <v>0</v>
      </c>
      <c r="J25" s="83"/>
      <c r="K25" s="168">
        <f>SUM(K23:K24)</f>
        <v>47983</v>
      </c>
      <c r="L25" s="102"/>
      <c r="M25" s="168">
        <f>SUM(M23:M24)</f>
        <v>6136</v>
      </c>
      <c r="N25" s="93"/>
      <c r="O25" s="104">
        <f>SUM(O23:O24)</f>
        <v>0</v>
      </c>
      <c r="P25" s="93"/>
      <c r="Q25" s="104">
        <f>SUM(Q23:Q24)</f>
        <v>6136</v>
      </c>
      <c r="R25" s="93"/>
      <c r="S25" s="104">
        <f>SUM(S23:S24)</f>
        <v>54119</v>
      </c>
    </row>
    <row r="26" spans="1:21" ht="18.75" customHeight="1" thickBot="1">
      <c r="A26" s="73" t="s">
        <v>112</v>
      </c>
      <c r="E26" s="106">
        <f>SUM(E22,E25:E25)</f>
        <v>600000</v>
      </c>
      <c r="F26" s="98"/>
      <c r="G26" s="106">
        <f t="shared" ref="G26:T26" si="1">SUM(G22,G25:G25)</f>
        <v>2230175</v>
      </c>
      <c r="H26" s="98"/>
      <c r="I26" s="106">
        <f t="shared" si="1"/>
        <v>60000</v>
      </c>
      <c r="J26" s="83"/>
      <c r="K26" s="106">
        <f>SUM(K22,K25)</f>
        <v>702479</v>
      </c>
      <c r="L26" s="102"/>
      <c r="M26" s="106">
        <f t="shared" si="1"/>
        <v>-777</v>
      </c>
      <c r="N26" s="93"/>
      <c r="O26" s="106">
        <f t="shared" si="1"/>
        <v>-3684</v>
      </c>
      <c r="P26" s="93"/>
      <c r="Q26" s="106">
        <f t="shared" si="1"/>
        <v>-4461</v>
      </c>
      <c r="R26" s="93"/>
      <c r="S26" s="106">
        <f>SUM(S22,S25)</f>
        <v>3588193</v>
      </c>
      <c r="T26" s="106">
        <f t="shared" si="1"/>
        <v>0</v>
      </c>
    </row>
    <row r="27" spans="1:21" s="109" customFormat="1" ht="18.75" customHeight="1" thickTop="1">
      <c r="E27" s="103"/>
      <c r="F27" s="98"/>
      <c r="G27" s="103"/>
      <c r="H27" s="98"/>
      <c r="I27" s="103"/>
      <c r="J27" s="83"/>
      <c r="K27" s="110"/>
      <c r="L27" s="102"/>
      <c r="M27" s="100"/>
      <c r="N27" s="93"/>
      <c r="O27" s="103"/>
      <c r="P27" s="93"/>
      <c r="Q27" s="103"/>
      <c r="R27" s="93"/>
      <c r="S27" s="103"/>
      <c r="U27" s="70"/>
    </row>
    <row r="28" spans="1:21" s="109" customFormat="1" ht="18.75" customHeight="1">
      <c r="E28" s="103"/>
      <c r="F28" s="111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</row>
    <row r="29" spans="1:21" ht="18.75" customHeight="1">
      <c r="A29" s="70" t="s">
        <v>35</v>
      </c>
      <c r="E29" s="103"/>
      <c r="F29" s="103"/>
      <c r="G29" s="103"/>
      <c r="H29" s="103"/>
      <c r="I29" s="103"/>
      <c r="J29" s="103"/>
      <c r="K29" s="100"/>
      <c r="L29" s="100"/>
      <c r="M29" s="100"/>
      <c r="N29" s="103"/>
      <c r="O29" s="103"/>
      <c r="P29" s="103"/>
      <c r="Q29" s="103"/>
      <c r="R29" s="103"/>
      <c r="S29" s="103"/>
    </row>
    <row r="30" spans="1:21" ht="18" customHeight="1"/>
  </sheetData>
  <mergeCells count="6">
    <mergeCell ref="I9:K9"/>
    <mergeCell ref="A2:S2"/>
    <mergeCell ref="A3:S3"/>
    <mergeCell ref="E6:S6"/>
    <mergeCell ref="M7:Q7"/>
    <mergeCell ref="M8:O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9"/>
  <sheetViews>
    <sheetView showGridLines="0" view="pageBreakPreview" topLeftCell="A16" zoomScaleNormal="100" zoomScaleSheetLayoutView="100" workbookViewId="0">
      <selection activeCell="C23" sqref="C23"/>
    </sheetView>
  </sheetViews>
  <sheetFormatPr defaultColWidth="10.7109375" defaultRowHeight="19.5" customHeight="1"/>
  <cols>
    <col min="1" max="2" width="2.28515625" style="112" customWidth="1"/>
    <col min="3" max="3" width="47.140625" style="112" customWidth="1"/>
    <col min="4" max="4" width="1.28515625" style="112" customWidth="1"/>
    <col min="5" max="5" width="15.7109375" style="112" customWidth="1"/>
    <col min="6" max="6" width="1.28515625" style="112" customWidth="1"/>
    <col min="7" max="7" width="13.7109375" style="112" customWidth="1"/>
    <col min="8" max="8" width="1.28515625" style="112" customWidth="1"/>
    <col min="9" max="9" width="15.7109375" style="112" customWidth="1"/>
    <col min="10" max="10" width="1.28515625" style="112" customWidth="1"/>
    <col min="11" max="11" width="13.7109375" style="113" customWidth="1"/>
    <col min="12" max="12" width="1.28515625" style="112" customWidth="1"/>
    <col min="13" max="13" width="19.7109375" style="112" customWidth="1"/>
    <col min="14" max="14" width="1.28515625" style="112" customWidth="1"/>
    <col min="15" max="15" width="16.7109375" style="112" customWidth="1"/>
    <col min="16" max="16" width="1.28515625" style="112" customWidth="1"/>
    <col min="17" max="17" width="13.7109375" style="112" customWidth="1"/>
    <col min="18" max="18" width="0.7109375" style="112" customWidth="1"/>
    <col min="19" max="19" width="10.7109375" style="115"/>
    <col min="20" max="16384" width="10.7109375" style="112"/>
  </cols>
  <sheetData>
    <row r="1" spans="1:19" ht="19.5" customHeight="1">
      <c r="Q1" s="114" t="s">
        <v>84</v>
      </c>
    </row>
    <row r="2" spans="1:19" ht="24.75" customHeight="1">
      <c r="A2" s="242" t="s">
        <v>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19" ht="24.75" customHeight="1">
      <c r="A3" s="242" t="s">
        <v>113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</row>
    <row r="4" spans="1:19" ht="24.75" customHeight="1">
      <c r="A4" s="242" t="str">
        <f>'CE-Conso'!A4</f>
        <v>สำหรับงวดสามเดือนสิ้นสุดวันที่ 31 มีนาคม 2563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9" s="121" customFormat="1" ht="19.5" customHeight="1">
      <c r="A5" s="116"/>
      <c r="B5" s="117"/>
      <c r="C5" s="117"/>
      <c r="D5" s="117"/>
      <c r="E5" s="117"/>
      <c r="F5" s="117"/>
      <c r="G5" s="118"/>
      <c r="H5" s="118"/>
      <c r="I5" s="118"/>
      <c r="J5" s="118"/>
      <c r="K5" s="119"/>
      <c r="L5" s="118"/>
      <c r="M5" s="118"/>
      <c r="N5" s="118"/>
      <c r="O5" s="114"/>
      <c r="P5" s="120"/>
      <c r="Q5" s="114" t="s">
        <v>66</v>
      </c>
      <c r="S5" s="122"/>
    </row>
    <row r="6" spans="1:19" s="121" customFormat="1" ht="19.5" customHeight="1">
      <c r="A6" s="116"/>
      <c r="B6" s="117"/>
      <c r="C6" s="117"/>
      <c r="D6" s="117"/>
      <c r="E6" s="241" t="s">
        <v>4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S6" s="122"/>
    </row>
    <row r="7" spans="1:19" s="121" customFormat="1" ht="19.5" customHeight="1">
      <c r="A7" s="116"/>
      <c r="B7" s="117"/>
      <c r="C7" s="117"/>
      <c r="D7" s="117"/>
      <c r="E7" s="123"/>
      <c r="F7" s="123"/>
      <c r="G7" s="123"/>
      <c r="H7" s="123"/>
      <c r="I7" s="123"/>
      <c r="J7" s="123"/>
      <c r="K7" s="123"/>
      <c r="L7" s="124"/>
      <c r="M7" s="243" t="s">
        <v>61</v>
      </c>
      <c r="N7" s="243"/>
      <c r="O7" s="243"/>
      <c r="P7" s="124"/>
      <c r="Q7" s="124"/>
      <c r="S7" s="122"/>
    </row>
    <row r="8" spans="1:19" s="121" customFormat="1" ht="19.5" customHeight="1">
      <c r="A8" s="116"/>
      <c r="B8" s="117"/>
      <c r="C8" s="117"/>
      <c r="D8" s="117"/>
      <c r="E8" s="123"/>
      <c r="F8" s="123"/>
      <c r="G8" s="123"/>
      <c r="H8" s="123"/>
      <c r="I8" s="123"/>
      <c r="J8" s="123"/>
      <c r="K8" s="123"/>
      <c r="L8" s="115"/>
      <c r="M8" s="125" t="s">
        <v>95</v>
      </c>
      <c r="N8" s="115"/>
      <c r="O8" s="115"/>
      <c r="P8" s="123"/>
      <c r="Q8" s="123"/>
      <c r="S8" s="122"/>
    </row>
    <row r="9" spans="1:19" s="113" customFormat="1" ht="19.5" customHeight="1">
      <c r="M9" s="126" t="s">
        <v>96</v>
      </c>
      <c r="N9" s="123"/>
      <c r="O9" s="115"/>
      <c r="P9" s="127"/>
      <c r="S9" s="123"/>
    </row>
    <row r="10" spans="1:19" s="113" customFormat="1" ht="19.5" customHeight="1">
      <c r="I10" s="241" t="s">
        <v>58</v>
      </c>
      <c r="J10" s="241"/>
      <c r="K10" s="241"/>
      <c r="L10" s="128"/>
      <c r="M10" s="126" t="s">
        <v>97</v>
      </c>
      <c r="O10" s="113" t="s">
        <v>98</v>
      </c>
      <c r="P10" s="127"/>
      <c r="S10" s="123"/>
    </row>
    <row r="11" spans="1:19" s="113" customFormat="1" ht="19.5" customHeight="1">
      <c r="D11" s="120"/>
      <c r="E11" s="113" t="s">
        <v>99</v>
      </c>
      <c r="G11" s="113" t="s">
        <v>114</v>
      </c>
      <c r="I11" s="123" t="s">
        <v>101</v>
      </c>
      <c r="J11" s="123"/>
      <c r="K11" s="123"/>
      <c r="L11" s="129"/>
      <c r="M11" s="126" t="s">
        <v>102</v>
      </c>
      <c r="O11" s="113" t="s">
        <v>104</v>
      </c>
      <c r="Q11" s="113" t="s">
        <v>98</v>
      </c>
      <c r="S11" s="123"/>
    </row>
    <row r="12" spans="1:19" s="113" customFormat="1" ht="19.5" customHeight="1">
      <c r="D12" s="120"/>
      <c r="E12" s="172" t="s">
        <v>105</v>
      </c>
      <c r="F12" s="123"/>
      <c r="G12" s="172" t="s">
        <v>115</v>
      </c>
      <c r="H12" s="123"/>
      <c r="I12" s="172" t="s">
        <v>107</v>
      </c>
      <c r="J12" s="123"/>
      <c r="K12" s="172" t="s">
        <v>60</v>
      </c>
      <c r="L12" s="129"/>
      <c r="M12" s="130" t="s">
        <v>108</v>
      </c>
      <c r="O12" s="172" t="s">
        <v>110</v>
      </c>
      <c r="Q12" s="172" t="s">
        <v>52</v>
      </c>
      <c r="S12" s="123"/>
    </row>
    <row r="13" spans="1:19" ht="19.5" customHeight="1">
      <c r="A13" s="131" t="s">
        <v>111</v>
      </c>
      <c r="E13" s="132">
        <v>600000</v>
      </c>
      <c r="F13" s="132"/>
      <c r="G13" s="132">
        <v>2230175</v>
      </c>
      <c r="H13" s="132"/>
      <c r="I13" s="132">
        <v>60000</v>
      </c>
      <c r="J13" s="132"/>
      <c r="K13" s="132">
        <v>427901</v>
      </c>
      <c r="L13" s="132"/>
      <c r="M13" s="132">
        <v>4069</v>
      </c>
      <c r="N13" s="132"/>
      <c r="O13" s="132">
        <v>4069</v>
      </c>
      <c r="P13" s="133"/>
      <c r="Q13" s="137">
        <f>SUM(E13:M13)</f>
        <v>3322145</v>
      </c>
      <c r="R13" s="134"/>
      <c r="S13" s="135"/>
    </row>
    <row r="14" spans="1:19" ht="19.5" customHeight="1">
      <c r="A14" s="136" t="s">
        <v>83</v>
      </c>
      <c r="E14" s="182">
        <v>0</v>
      </c>
      <c r="F14" s="132"/>
      <c r="G14" s="182">
        <v>0</v>
      </c>
      <c r="H14" s="132"/>
      <c r="I14" s="182">
        <v>0</v>
      </c>
      <c r="J14" s="132"/>
      <c r="K14" s="182">
        <f>PL!N30</f>
        <v>111810</v>
      </c>
      <c r="L14" s="132"/>
      <c r="M14" s="182">
        <v>0</v>
      </c>
      <c r="N14" s="132"/>
      <c r="O14" s="182">
        <f>SUM(L14:N14)</f>
        <v>0</v>
      </c>
      <c r="P14" s="133"/>
      <c r="Q14" s="182">
        <f>SUM(E14:M14)</f>
        <v>111810</v>
      </c>
      <c r="R14" s="134"/>
      <c r="S14" s="135"/>
    </row>
    <row r="15" spans="1:19" ht="19.5" customHeight="1">
      <c r="A15" s="136" t="s">
        <v>90</v>
      </c>
      <c r="E15" s="183">
        <v>0</v>
      </c>
      <c r="F15" s="132"/>
      <c r="G15" s="183">
        <v>0</v>
      </c>
      <c r="H15" s="132"/>
      <c r="I15" s="183">
        <v>0</v>
      </c>
      <c r="J15" s="132"/>
      <c r="K15" s="183">
        <v>0</v>
      </c>
      <c r="L15" s="132"/>
      <c r="M15" s="183">
        <v>-133</v>
      </c>
      <c r="N15" s="132"/>
      <c r="O15" s="183">
        <f>SUM(L15:N15)</f>
        <v>-133</v>
      </c>
      <c r="P15" s="133"/>
      <c r="Q15" s="183">
        <f>SUM(E15:M15)</f>
        <v>-133</v>
      </c>
      <c r="R15" s="134"/>
      <c r="S15" s="135"/>
    </row>
    <row r="16" spans="1:19" s="115" customFormat="1" ht="19.5" customHeight="1">
      <c r="A16" s="112" t="s">
        <v>91</v>
      </c>
      <c r="E16" s="139">
        <f>SUM(E14:E15)</f>
        <v>0</v>
      </c>
      <c r="F16" s="132"/>
      <c r="G16" s="139">
        <f>SUM(G14:G15)</f>
        <v>0</v>
      </c>
      <c r="H16" s="132"/>
      <c r="I16" s="140">
        <f>SUM(I14:I15)</f>
        <v>0</v>
      </c>
      <c r="J16" s="141"/>
      <c r="K16" s="142">
        <f>SUM(K14:K15)</f>
        <v>111810</v>
      </c>
      <c r="L16" s="132"/>
      <c r="M16" s="142">
        <f>SUM(M14:M15)</f>
        <v>-133</v>
      </c>
      <c r="N16" s="141"/>
      <c r="O16" s="142">
        <f>SUM(L16:N16)</f>
        <v>-133</v>
      </c>
      <c r="P16" s="141"/>
      <c r="Q16" s="142">
        <f>SUM(E16:M16)</f>
        <v>111677</v>
      </c>
      <c r="R16" s="143"/>
      <c r="S16" s="144"/>
    </row>
    <row r="17" spans="1:19" ht="19.5" customHeight="1" thickBot="1">
      <c r="A17" s="131" t="s">
        <v>116</v>
      </c>
      <c r="E17" s="145">
        <f>SUM(E13,E16:E16)</f>
        <v>600000</v>
      </c>
      <c r="F17" s="141"/>
      <c r="G17" s="145">
        <f>SUM(G13,G16:G16)</f>
        <v>2230175</v>
      </c>
      <c r="H17" s="141"/>
      <c r="I17" s="145">
        <f>SUM(I13,I16:I16)</f>
        <v>60000</v>
      </c>
      <c r="J17" s="133"/>
      <c r="K17" s="145">
        <f>SUM(K13,K16:K16)</f>
        <v>539711</v>
      </c>
      <c r="L17" s="141"/>
      <c r="M17" s="145">
        <f>SUM(M13,M16:M16)</f>
        <v>3936</v>
      </c>
      <c r="N17" s="137"/>
      <c r="O17" s="145">
        <f>SUM(O13,O16:O16)</f>
        <v>3936</v>
      </c>
      <c r="P17" s="133"/>
      <c r="Q17" s="145">
        <f>SUM(Q13,Q16:Q16)</f>
        <v>3433822</v>
      </c>
      <c r="R17" s="134"/>
      <c r="S17" s="146"/>
    </row>
    <row r="18" spans="1:19" ht="19.5" customHeight="1" thickTop="1">
      <c r="A18" s="13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34"/>
      <c r="S18" s="146"/>
    </row>
    <row r="19" spans="1:19" ht="19.5" customHeight="1">
      <c r="A19" s="131" t="s">
        <v>169</v>
      </c>
      <c r="E19" s="132">
        <v>600000</v>
      </c>
      <c r="F19" s="132"/>
      <c r="G19" s="132">
        <v>2230175</v>
      </c>
      <c r="H19" s="132"/>
      <c r="I19" s="132">
        <v>60000</v>
      </c>
      <c r="J19" s="132"/>
      <c r="K19" s="132">
        <v>406362</v>
      </c>
      <c r="L19" s="132"/>
      <c r="M19" s="132">
        <v>-3804</v>
      </c>
      <c r="N19" s="132"/>
      <c r="O19" s="132">
        <v>-3804</v>
      </c>
      <c r="P19" s="133"/>
      <c r="Q19" s="132">
        <f>SUM(E19:M19)</f>
        <v>3292733</v>
      </c>
      <c r="R19" s="134"/>
      <c r="S19" s="135"/>
    </row>
    <row r="20" spans="1:19" ht="19.5" customHeight="1">
      <c r="A20" s="136" t="s">
        <v>170</v>
      </c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3"/>
      <c r="Q20" s="132"/>
      <c r="R20" s="134"/>
      <c r="S20" s="135"/>
    </row>
    <row r="21" spans="1:19" s="113" customFormat="1" ht="18.75" customHeight="1">
      <c r="A21" s="136" t="s">
        <v>204</v>
      </c>
      <c r="D21" s="120"/>
      <c r="E21" s="138">
        <v>0</v>
      </c>
      <c r="F21" s="132"/>
      <c r="G21" s="138">
        <v>0</v>
      </c>
      <c r="H21" s="132"/>
      <c r="I21" s="138">
        <v>0</v>
      </c>
      <c r="J21" s="132"/>
      <c r="K21" s="138">
        <v>-2165</v>
      </c>
      <c r="L21" s="132"/>
      <c r="M21" s="138">
        <v>0</v>
      </c>
      <c r="N21" s="132"/>
      <c r="O21" s="138">
        <v>0</v>
      </c>
      <c r="P21" s="132"/>
      <c r="Q21" s="138">
        <f>SUM(E21:M21)</f>
        <v>-2165</v>
      </c>
      <c r="R21" s="148"/>
      <c r="S21" s="143"/>
    </row>
    <row r="22" spans="1:19" s="113" customFormat="1" ht="18.75" customHeight="1">
      <c r="A22" s="131" t="s">
        <v>178</v>
      </c>
      <c r="D22" s="120"/>
      <c r="E22" s="184">
        <f>SUM(E19:E21)</f>
        <v>600000</v>
      </c>
      <c r="F22" s="143"/>
      <c r="G22" s="184">
        <f>SUM(G19:G21)</f>
        <v>2230175</v>
      </c>
      <c r="H22" s="184"/>
      <c r="I22" s="184">
        <f>SUM(I19:I21)</f>
        <v>60000</v>
      </c>
      <c r="J22" s="184"/>
      <c r="K22" s="184">
        <f>SUM(K19:K21)</f>
        <v>404197</v>
      </c>
      <c r="L22" s="184"/>
      <c r="M22" s="184">
        <f>SUM(M19:M21)</f>
        <v>-3804</v>
      </c>
      <c r="N22" s="184"/>
      <c r="O22" s="184">
        <f>SUM(O19:O21)</f>
        <v>-3804</v>
      </c>
      <c r="P22" s="184"/>
      <c r="Q22" s="184">
        <f>SUM(Q19:Q21)</f>
        <v>3290568</v>
      </c>
      <c r="R22" s="148"/>
      <c r="S22" s="184"/>
    </row>
    <row r="23" spans="1:19" ht="19.5" customHeight="1">
      <c r="A23" s="136" t="s">
        <v>83</v>
      </c>
      <c r="E23" s="182">
        <v>0</v>
      </c>
      <c r="F23" s="132"/>
      <c r="G23" s="182">
        <v>0</v>
      </c>
      <c r="H23" s="132"/>
      <c r="I23" s="182">
        <v>0</v>
      </c>
      <c r="J23" s="137"/>
      <c r="K23" s="182">
        <f>PL!L30</f>
        <v>19425</v>
      </c>
      <c r="L23" s="137"/>
      <c r="M23" s="182">
        <v>0</v>
      </c>
      <c r="N23" s="137"/>
      <c r="O23" s="182">
        <f>SUM(L23:N23)</f>
        <v>0</v>
      </c>
      <c r="P23" s="132"/>
      <c r="Q23" s="182">
        <f>SUM(E23:M23)</f>
        <v>19425</v>
      </c>
      <c r="R23" s="134"/>
      <c r="S23" s="135"/>
    </row>
    <row r="24" spans="1:19" ht="19.5" customHeight="1">
      <c r="A24" s="136" t="s">
        <v>90</v>
      </c>
      <c r="E24" s="183">
        <v>0</v>
      </c>
      <c r="F24" s="132"/>
      <c r="G24" s="183">
        <v>0</v>
      </c>
      <c r="H24" s="132"/>
      <c r="I24" s="183">
        <v>0</v>
      </c>
      <c r="J24" s="137"/>
      <c r="K24" s="183">
        <v>0</v>
      </c>
      <c r="L24" s="137"/>
      <c r="M24" s="183">
        <f>PL!L47</f>
        <v>-4364</v>
      </c>
      <c r="N24" s="137"/>
      <c r="O24" s="183">
        <f>SUM(L24:N24)</f>
        <v>-4364</v>
      </c>
      <c r="P24" s="132"/>
      <c r="Q24" s="183">
        <f>SUM(E24:M24)</f>
        <v>-4364</v>
      </c>
      <c r="R24" s="134"/>
      <c r="S24" s="135"/>
    </row>
    <row r="25" spans="1:19" ht="19.5" customHeight="1">
      <c r="A25" s="112" t="s">
        <v>91</v>
      </c>
      <c r="E25" s="137">
        <f>SUM(E23:E24)</f>
        <v>0</v>
      </c>
      <c r="F25" s="137"/>
      <c r="G25" s="137">
        <f>SUM(G23:G24)</f>
        <v>0</v>
      </c>
      <c r="H25" s="137"/>
      <c r="I25" s="137">
        <f>SUM(I23:I24)</f>
        <v>0</v>
      </c>
      <c r="J25" s="137"/>
      <c r="K25" s="137">
        <f>SUM(K23:K24)</f>
        <v>19425</v>
      </c>
      <c r="L25" s="137"/>
      <c r="M25" s="137">
        <f>SUM(M23:M24)</f>
        <v>-4364</v>
      </c>
      <c r="N25" s="137"/>
      <c r="O25" s="137">
        <f>SUM(L25:N25)</f>
        <v>-4364</v>
      </c>
      <c r="P25" s="137"/>
      <c r="Q25" s="137">
        <f>SUM(E25:M25)</f>
        <v>15061</v>
      </c>
      <c r="R25" s="134"/>
      <c r="S25" s="135"/>
    </row>
    <row r="26" spans="1:19" ht="19.5" customHeight="1" thickBot="1">
      <c r="A26" s="131" t="s">
        <v>112</v>
      </c>
      <c r="E26" s="145">
        <f>SUM(E19,E25:E25)</f>
        <v>600000</v>
      </c>
      <c r="F26" s="141"/>
      <c r="G26" s="145">
        <f>SUM(G19,G25:G25)</f>
        <v>2230175</v>
      </c>
      <c r="H26" s="141"/>
      <c r="I26" s="145">
        <f>SUM(I19,I25:I25)</f>
        <v>60000</v>
      </c>
      <c r="J26" s="133"/>
      <c r="K26" s="145">
        <f>SUM(K22,K25:K25)</f>
        <v>423622</v>
      </c>
      <c r="L26" s="141"/>
      <c r="M26" s="145">
        <f>SUM(M19,M25:M25)</f>
        <v>-8168</v>
      </c>
      <c r="N26" s="133"/>
      <c r="O26" s="145">
        <f>SUM(O19,O25:O25)</f>
        <v>-8168</v>
      </c>
      <c r="P26" s="133"/>
      <c r="Q26" s="145">
        <f>SUM(Q22,Q25:Q25)</f>
        <v>3305629</v>
      </c>
      <c r="R26" s="134"/>
      <c r="S26" s="146"/>
    </row>
    <row r="27" spans="1:19" s="147" customFormat="1" ht="18.75" customHeight="1" thickTop="1">
      <c r="E27" s="134"/>
      <c r="F27" s="134"/>
      <c r="G27" s="134"/>
      <c r="H27" s="134"/>
      <c r="I27" s="134"/>
      <c r="J27" s="134"/>
      <c r="K27" s="148"/>
      <c r="L27" s="134"/>
      <c r="M27" s="134"/>
      <c r="N27" s="134"/>
      <c r="O27" s="134"/>
      <c r="P27" s="134"/>
      <c r="Q27" s="134"/>
      <c r="R27" s="149"/>
      <c r="S27" s="150"/>
    </row>
    <row r="28" spans="1:19" s="147" customFormat="1" ht="18.75" customHeight="1"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49"/>
      <c r="S28" s="150"/>
    </row>
    <row r="29" spans="1:19" ht="19.5" customHeight="1">
      <c r="A29" s="112" t="s">
        <v>35</v>
      </c>
      <c r="K29" s="112"/>
    </row>
  </sheetData>
  <mergeCells count="6">
    <mergeCell ref="I10:K10"/>
    <mergeCell ref="A2:R2"/>
    <mergeCell ref="A3:Q3"/>
    <mergeCell ref="A4:Q4"/>
    <mergeCell ref="E6:Q6"/>
    <mergeCell ref="M7:O7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8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85"/>
  <sheetViews>
    <sheetView showGridLines="0" view="pageBreakPreview" zoomScaleNormal="100" zoomScaleSheetLayoutView="100" workbookViewId="0">
      <selection activeCell="Q45" sqref="Q45"/>
    </sheetView>
  </sheetViews>
  <sheetFormatPr defaultColWidth="10.7109375" defaultRowHeight="21.75" customHeight="1"/>
  <cols>
    <col min="1" max="3" width="2.28515625" style="186" customWidth="1"/>
    <col min="4" max="4" width="37.28515625" style="186" customWidth="1"/>
    <col min="5" max="5" width="1.28515625" style="186" customWidth="1"/>
    <col min="6" max="6" width="5.7109375" style="186" customWidth="1"/>
    <col min="7" max="7" width="1.28515625" style="186" customWidth="1"/>
    <col min="8" max="8" width="13.7109375" style="186" customWidth="1"/>
    <col min="9" max="9" width="1.28515625" style="186" customWidth="1"/>
    <col min="10" max="10" width="13.7109375" style="187" customWidth="1"/>
    <col min="11" max="11" width="1.28515625" style="187" customWidth="1"/>
    <col min="12" max="12" width="13.7109375" style="187" customWidth="1"/>
    <col min="13" max="13" width="1.28515625" style="186" customWidth="1"/>
    <col min="14" max="14" width="13.7109375" style="187" customWidth="1"/>
    <col min="15" max="15" width="0.7109375" style="186" customWidth="1"/>
    <col min="16" max="16" width="10.7109375" style="189"/>
    <col min="17" max="17" width="18" style="186" bestFit="1" customWidth="1"/>
    <col min="18" max="18" width="10.7109375" style="186"/>
    <col min="19" max="19" width="18" style="186" bestFit="1" customWidth="1"/>
    <col min="20" max="16384" width="10.7109375" style="186"/>
  </cols>
  <sheetData>
    <row r="1" spans="1:22" ht="21.75" customHeight="1">
      <c r="A1" s="185"/>
      <c r="B1" s="185"/>
      <c r="C1" s="185"/>
      <c r="D1" s="185"/>
      <c r="E1" s="185"/>
      <c r="N1" s="188" t="s">
        <v>84</v>
      </c>
    </row>
    <row r="2" spans="1:22" ht="21.75" customHeight="1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Q2" s="185"/>
      <c r="R2" s="185"/>
      <c r="S2" s="185"/>
      <c r="T2" s="185"/>
      <c r="U2" s="185"/>
      <c r="V2" s="185"/>
    </row>
    <row r="3" spans="1:22" ht="21.75" customHeight="1">
      <c r="A3" s="191" t="s">
        <v>117</v>
      </c>
      <c r="B3" s="192"/>
      <c r="C3" s="193"/>
      <c r="D3" s="193"/>
      <c r="E3" s="193"/>
      <c r="F3" s="193"/>
      <c r="G3" s="194"/>
      <c r="H3" s="194"/>
      <c r="I3" s="194"/>
      <c r="J3" s="195"/>
      <c r="K3" s="195"/>
      <c r="L3" s="195"/>
      <c r="Q3" s="185"/>
      <c r="R3" s="185"/>
      <c r="S3" s="185"/>
      <c r="T3" s="185"/>
      <c r="U3" s="185"/>
      <c r="V3" s="185"/>
    </row>
    <row r="4" spans="1:22" ht="21.75" customHeight="1">
      <c r="A4" s="190" t="str">
        <f>PL!A4</f>
        <v>สำหรับงวดสามเดือนสิ้นสุดวันที่ 31 มีนาคม 2563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Q4" s="185"/>
      <c r="R4" s="185"/>
      <c r="S4" s="185"/>
      <c r="T4" s="185"/>
      <c r="U4" s="185"/>
      <c r="V4" s="185"/>
    </row>
    <row r="5" spans="1:22" ht="21.75" customHeight="1">
      <c r="B5" s="196"/>
      <c r="C5" s="197"/>
      <c r="D5" s="197"/>
      <c r="E5" s="197"/>
      <c r="J5" s="197"/>
      <c r="K5" s="197"/>
      <c r="L5" s="197"/>
      <c r="M5" s="197"/>
      <c r="N5" s="188" t="s">
        <v>66</v>
      </c>
      <c r="Q5" s="185"/>
      <c r="R5" s="185"/>
      <c r="S5" s="185"/>
      <c r="T5" s="185"/>
      <c r="U5" s="185"/>
      <c r="V5" s="185"/>
    </row>
    <row r="6" spans="1:22" s="198" customFormat="1" ht="21.75" customHeight="1">
      <c r="G6" s="199"/>
      <c r="H6" s="244" t="s">
        <v>3</v>
      </c>
      <c r="I6" s="244"/>
      <c r="J6" s="244"/>
      <c r="K6" s="197"/>
      <c r="L6" s="244" t="s">
        <v>4</v>
      </c>
      <c r="M6" s="244"/>
      <c r="N6" s="244"/>
      <c r="P6" s="200"/>
      <c r="Q6" s="201"/>
      <c r="R6" s="201"/>
      <c r="S6" s="201"/>
      <c r="T6" s="201"/>
      <c r="U6" s="201"/>
      <c r="V6" s="201"/>
    </row>
    <row r="7" spans="1:22" s="198" customFormat="1" ht="21.75" customHeight="1">
      <c r="G7" s="199"/>
      <c r="H7" s="202">
        <v>2563</v>
      </c>
      <c r="I7" s="203"/>
      <c r="J7" s="202" t="s">
        <v>67</v>
      </c>
      <c r="K7" s="199"/>
      <c r="L7" s="202">
        <v>2563</v>
      </c>
      <c r="M7" s="203"/>
      <c r="N7" s="202" t="s">
        <v>67</v>
      </c>
      <c r="P7" s="200"/>
      <c r="Q7" s="201"/>
      <c r="R7" s="201"/>
      <c r="S7" s="201"/>
      <c r="T7" s="201"/>
      <c r="U7" s="201"/>
      <c r="V7" s="201"/>
    </row>
    <row r="8" spans="1:22" ht="21.75" customHeight="1">
      <c r="A8" s="204" t="s">
        <v>118</v>
      </c>
      <c r="B8" s="196"/>
      <c r="C8" s="187"/>
      <c r="D8" s="187"/>
      <c r="E8" s="187"/>
      <c r="H8" s="205"/>
      <c r="I8" s="205"/>
      <c r="J8" s="205"/>
      <c r="K8" s="205"/>
      <c r="L8" s="205"/>
      <c r="M8" s="206"/>
      <c r="N8" s="205"/>
      <c r="O8" s="205"/>
      <c r="Q8" s="185"/>
      <c r="R8" s="185"/>
      <c r="S8" s="185"/>
      <c r="T8" s="185"/>
      <c r="U8" s="185"/>
      <c r="V8" s="185"/>
    </row>
    <row r="9" spans="1:22" ht="21.75" customHeight="1">
      <c r="A9" s="187" t="s">
        <v>119</v>
      </c>
      <c r="B9" s="196"/>
      <c r="C9" s="187"/>
      <c r="D9" s="207"/>
      <c r="H9" s="208">
        <f>PL!H28</f>
        <v>37948</v>
      </c>
      <c r="I9" s="208" t="e">
        <f>PL!#REF!</f>
        <v>#REF!</v>
      </c>
      <c r="J9" s="208">
        <f>PL!J28</f>
        <v>315696</v>
      </c>
      <c r="K9" s="208">
        <f>PL!K28</f>
        <v>0</v>
      </c>
      <c r="L9" s="208">
        <f>PL!L28</f>
        <v>13438</v>
      </c>
      <c r="M9" s="208" t="e">
        <f>PL!#REF!</f>
        <v>#REF!</v>
      </c>
      <c r="N9" s="208">
        <f>PL!N28</f>
        <v>134530</v>
      </c>
      <c r="O9" s="205"/>
      <c r="Q9" s="185"/>
      <c r="R9" s="185"/>
      <c r="S9" s="209"/>
      <c r="T9" s="185"/>
      <c r="U9" s="185"/>
      <c r="V9" s="185"/>
    </row>
    <row r="10" spans="1:22" ht="21.75" customHeight="1">
      <c r="A10" s="187" t="s">
        <v>120</v>
      </c>
      <c r="B10" s="196"/>
      <c r="C10" s="187"/>
      <c r="D10" s="207"/>
      <c r="H10" s="210"/>
      <c r="I10" s="208"/>
      <c r="J10" s="210"/>
      <c r="K10" s="208"/>
      <c r="L10" s="208"/>
      <c r="M10" s="208"/>
      <c r="N10" s="208"/>
      <c r="O10" s="205"/>
      <c r="R10" s="185"/>
      <c r="S10" s="185"/>
      <c r="T10" s="185"/>
      <c r="U10" s="185"/>
      <c r="V10" s="185"/>
    </row>
    <row r="11" spans="1:22" ht="21.75" customHeight="1">
      <c r="B11" s="187" t="s">
        <v>121</v>
      </c>
      <c r="C11" s="187"/>
      <c r="D11" s="207"/>
      <c r="H11" s="210"/>
      <c r="I11" s="208"/>
      <c r="J11" s="210"/>
      <c r="K11" s="208"/>
      <c r="L11" s="208"/>
      <c r="M11" s="208"/>
      <c r="N11" s="208"/>
      <c r="O11" s="205"/>
      <c r="Q11" s="185"/>
      <c r="R11" s="185"/>
      <c r="S11" s="185"/>
      <c r="T11" s="185"/>
      <c r="U11" s="185"/>
      <c r="V11" s="185"/>
    </row>
    <row r="12" spans="1:22" ht="21.75" customHeight="1">
      <c r="B12" s="187" t="s">
        <v>122</v>
      </c>
      <c r="C12" s="187"/>
      <c r="D12" s="207"/>
      <c r="E12" s="207"/>
      <c r="H12" s="211">
        <v>159760</v>
      </c>
      <c r="I12" s="205"/>
      <c r="J12" s="211">
        <v>150483</v>
      </c>
      <c r="K12" s="205"/>
      <c r="L12" s="211">
        <v>136953</v>
      </c>
      <c r="M12" s="205"/>
      <c r="N12" s="212">
        <v>128443</v>
      </c>
      <c r="O12" s="205"/>
      <c r="Q12" s="209"/>
      <c r="R12" s="185"/>
      <c r="S12" s="209"/>
      <c r="T12" s="185"/>
      <c r="U12" s="185"/>
      <c r="V12" s="185"/>
    </row>
    <row r="13" spans="1:22" ht="21.75" customHeight="1">
      <c r="B13" s="187" t="s">
        <v>163</v>
      </c>
      <c r="C13" s="187"/>
      <c r="D13" s="207"/>
      <c r="E13" s="207"/>
      <c r="H13" s="211">
        <v>-1247</v>
      </c>
      <c r="I13" s="205"/>
      <c r="J13" s="211">
        <v>-1552</v>
      </c>
      <c r="K13" s="205"/>
      <c r="L13" s="211">
        <v>-1247</v>
      </c>
      <c r="M13" s="205"/>
      <c r="N13" s="211">
        <v>-1552</v>
      </c>
      <c r="O13" s="205"/>
      <c r="Q13" s="185"/>
      <c r="R13" s="185"/>
      <c r="S13" s="185"/>
      <c r="T13" s="185"/>
      <c r="U13" s="185"/>
      <c r="V13" s="185"/>
    </row>
    <row r="14" spans="1:22" ht="21.75" customHeight="1">
      <c r="B14" s="187" t="s">
        <v>123</v>
      </c>
      <c r="C14" s="187"/>
      <c r="D14" s="207"/>
      <c r="E14" s="207"/>
      <c r="H14" s="211">
        <v>65</v>
      </c>
      <c r="I14" s="205"/>
      <c r="J14" s="213">
        <v>60</v>
      </c>
      <c r="K14" s="213"/>
      <c r="L14" s="213">
        <v>65</v>
      </c>
      <c r="M14" s="213"/>
      <c r="N14" s="213">
        <v>60</v>
      </c>
      <c r="O14" s="205"/>
      <c r="Q14" s="185"/>
      <c r="R14" s="185"/>
      <c r="S14" s="185"/>
      <c r="T14" s="185"/>
      <c r="U14" s="185"/>
      <c r="V14" s="185"/>
    </row>
    <row r="15" spans="1:22" ht="21.75" customHeight="1">
      <c r="B15" s="187" t="s">
        <v>179</v>
      </c>
      <c r="C15" s="187"/>
      <c r="D15" s="207"/>
      <c r="E15" s="207"/>
      <c r="H15" s="211">
        <v>-9405</v>
      </c>
      <c r="I15" s="205"/>
      <c r="J15" s="213">
        <v>3671</v>
      </c>
      <c r="K15" s="213"/>
      <c r="L15" s="211">
        <v>-9405</v>
      </c>
      <c r="M15" s="213"/>
      <c r="N15" s="213">
        <v>4513</v>
      </c>
      <c r="O15" s="205"/>
      <c r="Q15" s="185"/>
      <c r="R15" s="185"/>
      <c r="S15" s="185"/>
      <c r="T15" s="185"/>
      <c r="U15" s="185"/>
      <c r="V15" s="185"/>
    </row>
    <row r="16" spans="1:22" ht="21.75" customHeight="1">
      <c r="B16" s="187" t="s">
        <v>124</v>
      </c>
      <c r="C16" s="187"/>
      <c r="D16" s="207"/>
      <c r="E16" s="207"/>
      <c r="H16" s="208">
        <v>3559</v>
      </c>
      <c r="I16" s="205"/>
      <c r="J16" s="213">
        <v>272</v>
      </c>
      <c r="K16" s="213"/>
      <c r="L16" s="213">
        <v>3574</v>
      </c>
      <c r="M16" s="213"/>
      <c r="N16" s="213">
        <v>45</v>
      </c>
      <c r="O16" s="205"/>
      <c r="Q16" s="209"/>
      <c r="R16" s="185"/>
      <c r="S16" s="209"/>
      <c r="T16" s="185"/>
      <c r="U16" s="185"/>
      <c r="V16" s="185"/>
    </row>
    <row r="17" spans="1:22" s="217" customFormat="1" ht="21.75" customHeight="1">
      <c r="A17" s="186"/>
      <c r="B17" s="187" t="s">
        <v>168</v>
      </c>
      <c r="C17" s="187"/>
      <c r="D17" s="207"/>
      <c r="E17" s="207"/>
      <c r="F17" s="186"/>
      <c r="G17" s="186"/>
      <c r="H17" s="211">
        <v>-1216</v>
      </c>
      <c r="I17" s="205"/>
      <c r="J17" s="213">
        <v>0</v>
      </c>
      <c r="K17" s="213"/>
      <c r="L17" s="213">
        <v>0</v>
      </c>
      <c r="M17" s="213"/>
      <c r="N17" s="213">
        <v>0</v>
      </c>
      <c r="O17" s="214"/>
      <c r="P17" s="215"/>
      <c r="Q17" s="216"/>
      <c r="R17" s="216"/>
      <c r="S17" s="216"/>
      <c r="T17" s="216"/>
      <c r="U17" s="216"/>
      <c r="V17" s="216"/>
    </row>
    <row r="18" spans="1:22" ht="21.75" customHeight="1">
      <c r="B18" s="187" t="s">
        <v>125</v>
      </c>
      <c r="C18" s="187"/>
      <c r="D18" s="207"/>
      <c r="E18" s="207"/>
      <c r="H18" s="218">
        <v>1468</v>
      </c>
      <c r="I18" s="218"/>
      <c r="J18" s="213">
        <v>1393</v>
      </c>
      <c r="K18" s="213"/>
      <c r="L18" s="213">
        <v>1268</v>
      </c>
      <c r="M18" s="213"/>
      <c r="N18" s="213">
        <v>1223</v>
      </c>
      <c r="O18" s="205"/>
      <c r="Q18" s="209"/>
      <c r="R18" s="185"/>
      <c r="S18" s="209"/>
      <c r="T18" s="185"/>
      <c r="U18" s="185"/>
      <c r="V18" s="185"/>
    </row>
    <row r="19" spans="1:22" ht="21.75" customHeight="1">
      <c r="B19" s="187" t="s">
        <v>126</v>
      </c>
      <c r="C19" s="187"/>
      <c r="D19" s="207"/>
      <c r="E19" s="207"/>
      <c r="H19" s="208"/>
      <c r="I19" s="205"/>
      <c r="J19" s="213"/>
      <c r="K19" s="213"/>
      <c r="L19" s="213"/>
      <c r="M19" s="213"/>
      <c r="N19" s="213"/>
      <c r="O19" s="205"/>
      <c r="Q19" s="209"/>
      <c r="R19" s="185"/>
      <c r="S19" s="209"/>
      <c r="T19" s="185"/>
      <c r="U19" s="185"/>
      <c r="V19" s="185"/>
    </row>
    <row r="20" spans="1:22" ht="21.75" customHeight="1">
      <c r="B20" s="187" t="s">
        <v>127</v>
      </c>
      <c r="C20" s="187" t="s">
        <v>128</v>
      </c>
      <c r="D20" s="207"/>
      <c r="E20" s="207"/>
      <c r="H20" s="208">
        <v>42795</v>
      </c>
      <c r="I20" s="205"/>
      <c r="J20" s="213">
        <v>12331</v>
      </c>
      <c r="K20" s="213"/>
      <c r="L20" s="213">
        <v>42795</v>
      </c>
      <c r="M20" s="213"/>
      <c r="N20" s="213">
        <v>12331</v>
      </c>
      <c r="O20" s="205"/>
      <c r="Q20" s="209"/>
      <c r="R20" s="185"/>
      <c r="S20" s="209"/>
      <c r="T20" s="185"/>
      <c r="U20" s="185"/>
      <c r="V20" s="185"/>
    </row>
    <row r="21" spans="1:22" ht="21.75" customHeight="1">
      <c r="B21" s="187" t="s">
        <v>164</v>
      </c>
      <c r="C21" s="187"/>
      <c r="D21" s="207"/>
      <c r="E21" s="207"/>
      <c r="H21" s="208">
        <v>-857</v>
      </c>
      <c r="I21" s="205"/>
      <c r="J21" s="213">
        <v>-1134</v>
      </c>
      <c r="K21" s="213"/>
      <c r="L21" s="213">
        <v>-857</v>
      </c>
      <c r="M21" s="213"/>
      <c r="N21" s="213">
        <v>-1134</v>
      </c>
      <c r="O21" s="205"/>
      <c r="Q21" s="219"/>
      <c r="R21" s="219"/>
      <c r="S21" s="219"/>
      <c r="T21" s="185"/>
      <c r="U21" s="185"/>
      <c r="V21" s="185"/>
    </row>
    <row r="22" spans="1:22" ht="21.75" customHeight="1">
      <c r="B22" s="187" t="s">
        <v>73</v>
      </c>
      <c r="C22" s="187"/>
      <c r="D22" s="220"/>
      <c r="H22" s="211">
        <v>-8417</v>
      </c>
      <c r="I22" s="205"/>
      <c r="J22" s="213">
        <v>-10611</v>
      </c>
      <c r="K22" s="213"/>
      <c r="L22" s="213">
        <v>-13093</v>
      </c>
      <c r="M22" s="213"/>
      <c r="N22" s="213">
        <v>-14062</v>
      </c>
      <c r="O22" s="205"/>
      <c r="Q22" s="209"/>
      <c r="R22" s="185"/>
      <c r="S22" s="209"/>
      <c r="T22" s="185"/>
      <c r="U22" s="185"/>
      <c r="V22" s="185"/>
    </row>
    <row r="23" spans="1:22" ht="21.75" customHeight="1">
      <c r="B23" s="187" t="s">
        <v>129</v>
      </c>
      <c r="C23" s="187"/>
      <c r="D23" s="220"/>
      <c r="H23" s="221">
        <v>34130</v>
      </c>
      <c r="I23" s="206"/>
      <c r="J23" s="222">
        <v>41989</v>
      </c>
      <c r="K23" s="213"/>
      <c r="L23" s="222">
        <v>34253</v>
      </c>
      <c r="M23" s="213"/>
      <c r="N23" s="222">
        <v>40098</v>
      </c>
      <c r="O23" s="205"/>
      <c r="Q23" s="209"/>
      <c r="R23" s="185"/>
      <c r="S23" s="209"/>
      <c r="T23" s="185"/>
      <c r="U23" s="185"/>
      <c r="V23" s="185"/>
    </row>
    <row r="24" spans="1:22" ht="21.75" customHeight="1">
      <c r="A24" s="204" t="s">
        <v>130</v>
      </c>
      <c r="B24" s="196"/>
      <c r="C24" s="187"/>
      <c r="H24" s="206"/>
      <c r="I24" s="205"/>
      <c r="J24" s="206"/>
      <c r="K24" s="206"/>
      <c r="L24" s="206"/>
      <c r="M24" s="205"/>
      <c r="N24" s="206"/>
      <c r="O24" s="205"/>
      <c r="Q24" s="185"/>
      <c r="R24" s="185"/>
      <c r="S24" s="185"/>
      <c r="T24" s="185"/>
      <c r="U24" s="185"/>
      <c r="V24" s="185"/>
    </row>
    <row r="25" spans="1:22" s="227" customFormat="1" ht="21.75" customHeight="1">
      <c r="A25" s="186"/>
      <c r="B25" s="204" t="s">
        <v>131</v>
      </c>
      <c r="C25" s="187"/>
      <c r="D25" s="207"/>
      <c r="E25" s="207"/>
      <c r="F25" s="186"/>
      <c r="G25" s="186"/>
      <c r="H25" s="208">
        <f>SUM(H9:H23)</f>
        <v>258583</v>
      </c>
      <c r="I25" s="205"/>
      <c r="J25" s="208">
        <f>SUM(J9:J23)</f>
        <v>512598</v>
      </c>
      <c r="K25" s="208"/>
      <c r="L25" s="208">
        <f>SUM(L9:L23)</f>
        <v>207744</v>
      </c>
      <c r="M25" s="206"/>
      <c r="N25" s="208">
        <f>SUM(N9:N23)</f>
        <v>304495</v>
      </c>
      <c r="O25" s="223"/>
      <c r="P25" s="224"/>
      <c r="Q25" s="225"/>
      <c r="R25" s="226"/>
      <c r="S25" s="225"/>
      <c r="T25" s="226"/>
      <c r="U25" s="226"/>
      <c r="V25" s="226"/>
    </row>
    <row r="26" spans="1:22" ht="21.75" customHeight="1">
      <c r="A26" s="204" t="s">
        <v>132</v>
      </c>
      <c r="B26" s="196"/>
      <c r="C26" s="187"/>
      <c r="D26" s="207"/>
      <c r="E26" s="207"/>
      <c r="H26" s="205"/>
      <c r="I26" s="205"/>
      <c r="J26" s="205"/>
      <c r="K26" s="205"/>
      <c r="L26" s="205"/>
      <c r="M26" s="206"/>
      <c r="N26" s="205"/>
      <c r="O26" s="205"/>
      <c r="Q26" s="185"/>
      <c r="R26" s="185"/>
      <c r="S26" s="185"/>
      <c r="T26" s="185"/>
      <c r="U26" s="185"/>
      <c r="V26" s="185"/>
    </row>
    <row r="27" spans="1:22" ht="21.75" customHeight="1">
      <c r="A27" s="187" t="s">
        <v>133</v>
      </c>
      <c r="B27" s="196"/>
      <c r="C27" s="187"/>
      <c r="D27" s="207"/>
      <c r="E27" s="207"/>
      <c r="H27" s="213">
        <v>224260</v>
      </c>
      <c r="I27" s="213"/>
      <c r="J27" s="213">
        <v>-218295</v>
      </c>
      <c r="K27" s="213"/>
      <c r="L27" s="213">
        <v>61138</v>
      </c>
      <c r="M27" s="213"/>
      <c r="N27" s="213">
        <v>-263210</v>
      </c>
      <c r="O27" s="205"/>
      <c r="Q27" s="209"/>
      <c r="R27" s="185"/>
      <c r="S27" s="209"/>
      <c r="T27" s="185"/>
      <c r="U27" s="185"/>
      <c r="V27" s="185"/>
    </row>
    <row r="28" spans="1:22" ht="21.75" customHeight="1">
      <c r="A28" s="187" t="s">
        <v>134</v>
      </c>
      <c r="B28" s="196"/>
      <c r="C28" s="187"/>
      <c r="D28" s="207"/>
      <c r="E28" s="207"/>
      <c r="H28" s="213">
        <v>163131</v>
      </c>
      <c r="I28" s="213"/>
      <c r="J28" s="213">
        <v>320404</v>
      </c>
      <c r="K28" s="213"/>
      <c r="L28" s="213">
        <v>163131</v>
      </c>
      <c r="M28" s="213"/>
      <c r="N28" s="213">
        <v>320404</v>
      </c>
      <c r="O28" s="205"/>
      <c r="Q28" s="209"/>
      <c r="R28" s="185"/>
      <c r="S28" s="209"/>
      <c r="T28" s="185"/>
      <c r="U28" s="185"/>
      <c r="V28" s="185"/>
    </row>
    <row r="29" spans="1:22" ht="21.75" customHeight="1">
      <c r="A29" s="187" t="s">
        <v>15</v>
      </c>
      <c r="B29" s="196"/>
      <c r="C29" s="187"/>
      <c r="D29" s="207"/>
      <c r="E29" s="207"/>
      <c r="H29" s="213">
        <v>-961290</v>
      </c>
      <c r="I29" s="213"/>
      <c r="J29" s="213">
        <v>-1790099</v>
      </c>
      <c r="K29" s="213"/>
      <c r="L29" s="213">
        <v>-941865</v>
      </c>
      <c r="M29" s="213"/>
      <c r="N29" s="213">
        <v>-1753199</v>
      </c>
      <c r="O29" s="205"/>
      <c r="Q29" s="209"/>
      <c r="R29" s="185"/>
      <c r="S29" s="209"/>
      <c r="T29" s="185"/>
      <c r="U29" s="185"/>
      <c r="V29" s="185"/>
    </row>
    <row r="30" spans="1:22" ht="21.75" customHeight="1">
      <c r="A30" s="187" t="s">
        <v>18</v>
      </c>
      <c r="B30" s="196"/>
      <c r="C30" s="187"/>
      <c r="D30" s="207"/>
      <c r="E30" s="207"/>
      <c r="H30" s="213">
        <v>-12354</v>
      </c>
      <c r="I30" s="213"/>
      <c r="J30" s="213">
        <v>-7064</v>
      </c>
      <c r="K30" s="213"/>
      <c r="L30" s="213">
        <v>-10407</v>
      </c>
      <c r="M30" s="213"/>
      <c r="N30" s="213">
        <v>-6878</v>
      </c>
      <c r="O30" s="205"/>
      <c r="Q30" s="185"/>
      <c r="R30" s="185"/>
      <c r="S30" s="185"/>
      <c r="T30" s="185"/>
      <c r="U30" s="185"/>
      <c r="V30" s="185"/>
    </row>
    <row r="31" spans="1:22" ht="21.75" customHeight="1">
      <c r="A31" s="228" t="s">
        <v>135</v>
      </c>
      <c r="C31" s="187"/>
      <c r="D31" s="207"/>
      <c r="E31" s="207"/>
      <c r="H31" s="213">
        <v>0</v>
      </c>
      <c r="I31" s="213"/>
      <c r="J31" s="213">
        <v>46042</v>
      </c>
      <c r="K31" s="213"/>
      <c r="L31" s="213">
        <v>0</v>
      </c>
      <c r="M31" s="213"/>
      <c r="N31" s="213">
        <v>46042</v>
      </c>
      <c r="O31" s="205"/>
      <c r="Q31" s="185"/>
      <c r="R31" s="185"/>
      <c r="S31" s="185"/>
      <c r="T31" s="185"/>
      <c r="U31" s="185"/>
      <c r="V31" s="185"/>
    </row>
    <row r="32" spans="1:22" ht="21.75" customHeight="1">
      <c r="A32" s="187" t="s">
        <v>32</v>
      </c>
      <c r="B32" s="196"/>
      <c r="C32" s="187"/>
      <c r="D32" s="207"/>
      <c r="E32" s="207"/>
      <c r="H32" s="213">
        <v>-28</v>
      </c>
      <c r="I32" s="213"/>
      <c r="J32" s="213">
        <v>-5960</v>
      </c>
      <c r="K32" s="213"/>
      <c r="L32" s="213">
        <v>0</v>
      </c>
      <c r="M32" s="213"/>
      <c r="N32" s="213">
        <v>-5960</v>
      </c>
      <c r="O32" s="205"/>
      <c r="Q32" s="209"/>
      <c r="R32" s="185"/>
      <c r="S32" s="209"/>
      <c r="T32" s="185"/>
      <c r="U32" s="185"/>
      <c r="V32" s="185"/>
    </row>
    <row r="33" spans="1:22" ht="21.75" customHeight="1">
      <c r="A33" s="204" t="s">
        <v>136</v>
      </c>
      <c r="B33" s="196"/>
      <c r="C33" s="187"/>
      <c r="D33" s="207"/>
      <c r="E33" s="207"/>
      <c r="H33" s="213"/>
      <c r="I33" s="213"/>
      <c r="J33" s="213"/>
      <c r="K33" s="213"/>
      <c r="L33" s="213"/>
      <c r="M33" s="213"/>
      <c r="N33" s="213"/>
      <c r="O33" s="205"/>
      <c r="Q33" s="185"/>
      <c r="R33" s="185"/>
      <c r="S33" s="185"/>
      <c r="T33" s="185"/>
      <c r="U33" s="185"/>
      <c r="V33" s="185"/>
    </row>
    <row r="34" spans="1:22" ht="21.75" customHeight="1">
      <c r="A34" s="187" t="s">
        <v>41</v>
      </c>
      <c r="B34" s="196"/>
      <c r="C34" s="187"/>
      <c r="D34" s="207"/>
      <c r="E34" s="207"/>
      <c r="H34" s="213">
        <v>-248803</v>
      </c>
      <c r="I34" s="213"/>
      <c r="J34" s="213">
        <v>-257176</v>
      </c>
      <c r="K34" s="213"/>
      <c r="L34" s="213">
        <v>-120904</v>
      </c>
      <c r="M34" s="213"/>
      <c r="N34" s="213">
        <v>-66003</v>
      </c>
      <c r="O34" s="205"/>
      <c r="Q34" s="209"/>
      <c r="R34" s="185"/>
      <c r="S34" s="209"/>
      <c r="T34" s="185"/>
      <c r="U34" s="185"/>
      <c r="V34" s="185"/>
    </row>
    <row r="35" spans="1:22" ht="21.75" customHeight="1">
      <c r="A35" s="187" t="s">
        <v>44</v>
      </c>
      <c r="B35" s="196"/>
      <c r="C35" s="187"/>
      <c r="D35" s="207"/>
      <c r="E35" s="207"/>
      <c r="H35" s="213">
        <v>16115</v>
      </c>
      <c r="I35" s="213"/>
      <c r="J35" s="213">
        <v>23074</v>
      </c>
      <c r="K35" s="213"/>
      <c r="L35" s="213">
        <v>16115</v>
      </c>
      <c r="M35" s="213"/>
      <c r="N35" s="213">
        <v>23074</v>
      </c>
      <c r="O35" s="205"/>
      <c r="Q35" s="209"/>
      <c r="R35" s="185"/>
      <c r="S35" s="209"/>
      <c r="T35" s="185"/>
      <c r="U35" s="185"/>
      <c r="V35" s="185"/>
    </row>
    <row r="36" spans="1:22" ht="21.75" customHeight="1">
      <c r="A36" s="187" t="s">
        <v>42</v>
      </c>
      <c r="B36" s="196"/>
      <c r="C36" s="187"/>
      <c r="D36" s="207"/>
      <c r="E36" s="207"/>
      <c r="H36" s="213"/>
      <c r="I36" s="213"/>
      <c r="J36" s="213"/>
      <c r="K36" s="213"/>
      <c r="L36" s="213"/>
      <c r="M36" s="213"/>
      <c r="N36" s="213"/>
      <c r="O36" s="205"/>
      <c r="Q36" s="209"/>
      <c r="R36" s="185"/>
      <c r="S36" s="209"/>
      <c r="T36" s="185"/>
      <c r="U36" s="185"/>
      <c r="V36" s="185"/>
    </row>
    <row r="37" spans="1:22" ht="21.75" customHeight="1">
      <c r="A37" s="187"/>
      <c r="B37" s="187" t="s">
        <v>137</v>
      </c>
      <c r="C37" s="187"/>
      <c r="D37" s="207"/>
      <c r="E37" s="207"/>
      <c r="H37" s="213">
        <v>0</v>
      </c>
      <c r="I37" s="213"/>
      <c r="J37" s="213">
        <v>46090</v>
      </c>
      <c r="K37" s="213"/>
      <c r="L37" s="213">
        <v>0</v>
      </c>
      <c r="M37" s="213"/>
      <c r="N37" s="213">
        <v>46090</v>
      </c>
      <c r="O37" s="205"/>
      <c r="Q37" s="209"/>
      <c r="R37" s="185"/>
      <c r="S37" s="209"/>
      <c r="T37" s="185"/>
      <c r="U37" s="185"/>
      <c r="V37" s="185"/>
    </row>
    <row r="38" spans="1:22" ht="21.75" customHeight="1">
      <c r="A38" s="187" t="s">
        <v>138</v>
      </c>
      <c r="B38" s="196"/>
      <c r="C38" s="187"/>
      <c r="D38" s="207"/>
      <c r="E38" s="207"/>
      <c r="H38" s="213">
        <v>-5074</v>
      </c>
      <c r="I38" s="213"/>
      <c r="J38" s="213">
        <v>17104</v>
      </c>
      <c r="K38" s="213"/>
      <c r="L38" s="213">
        <v>-13682</v>
      </c>
      <c r="M38" s="213"/>
      <c r="N38" s="213">
        <v>-1568</v>
      </c>
      <c r="O38" s="205"/>
      <c r="Q38" s="209"/>
      <c r="R38" s="185"/>
      <c r="S38" s="209"/>
      <c r="T38" s="185"/>
      <c r="U38" s="185"/>
      <c r="V38" s="185"/>
    </row>
    <row r="39" spans="1:22" ht="21.75" customHeight="1">
      <c r="A39" s="187" t="s">
        <v>205</v>
      </c>
      <c r="B39" s="196"/>
      <c r="C39" s="187"/>
      <c r="D39" s="207"/>
      <c r="E39" s="207"/>
      <c r="H39" s="222">
        <v>-1637</v>
      </c>
      <c r="I39" s="213"/>
      <c r="J39" s="222">
        <v>0</v>
      </c>
      <c r="K39" s="213"/>
      <c r="L39" s="222">
        <v>-1637</v>
      </c>
      <c r="M39" s="213"/>
      <c r="N39" s="222">
        <v>0</v>
      </c>
      <c r="O39" s="205"/>
      <c r="Q39" s="209"/>
      <c r="R39" s="185"/>
      <c r="S39" s="209"/>
      <c r="T39" s="185"/>
      <c r="U39" s="185"/>
      <c r="V39" s="185"/>
    </row>
    <row r="40" spans="1:22" s="227" customFormat="1" ht="21.75" customHeight="1">
      <c r="A40" s="187" t="s">
        <v>139</v>
      </c>
      <c r="B40" s="196"/>
      <c r="C40" s="187"/>
      <c r="D40" s="207"/>
      <c r="E40" s="207"/>
      <c r="F40" s="186"/>
      <c r="G40" s="186"/>
      <c r="H40" s="213">
        <f>SUM(H25:H39)</f>
        <v>-567097</v>
      </c>
      <c r="I40" s="213"/>
      <c r="J40" s="213">
        <f>SUM(J25:J39)</f>
        <v>-1313282</v>
      </c>
      <c r="K40" s="213"/>
      <c r="L40" s="213">
        <f>SUM(L25:L39)</f>
        <v>-640367</v>
      </c>
      <c r="M40" s="213"/>
      <c r="N40" s="213">
        <f>SUM(N25:N39)</f>
        <v>-1356713</v>
      </c>
      <c r="O40" s="223"/>
      <c r="P40" s="224"/>
      <c r="Q40" s="226"/>
      <c r="R40" s="226"/>
      <c r="S40" s="226"/>
      <c r="T40" s="226"/>
      <c r="U40" s="226"/>
      <c r="V40" s="226"/>
    </row>
    <row r="41" spans="1:22" ht="21.75" customHeight="1">
      <c r="B41" s="187" t="s">
        <v>140</v>
      </c>
      <c r="C41" s="187"/>
      <c r="D41" s="207"/>
      <c r="E41" s="207"/>
      <c r="H41" s="213">
        <v>-842</v>
      </c>
      <c r="I41" s="213"/>
      <c r="J41" s="213">
        <v>-3097</v>
      </c>
      <c r="K41" s="213"/>
      <c r="L41" s="213">
        <v>-248</v>
      </c>
      <c r="M41" s="213"/>
      <c r="N41" s="213">
        <v>-2194</v>
      </c>
      <c r="O41" s="205"/>
      <c r="Q41" s="209"/>
      <c r="R41" s="185"/>
      <c r="S41" s="209"/>
      <c r="T41" s="185"/>
      <c r="U41" s="185"/>
      <c r="V41" s="185"/>
    </row>
    <row r="42" spans="1:22" s="227" customFormat="1" ht="21.75" customHeight="1">
      <c r="A42" s="204" t="s">
        <v>141</v>
      </c>
      <c r="B42" s="196"/>
      <c r="C42" s="187"/>
      <c r="D42" s="207"/>
      <c r="E42" s="207"/>
      <c r="F42" s="186"/>
      <c r="G42" s="186"/>
      <c r="H42" s="229">
        <f>SUM(H40:H41)</f>
        <v>-567939</v>
      </c>
      <c r="I42" s="213"/>
      <c r="J42" s="229">
        <f>SUM(J40:J41)</f>
        <v>-1316379</v>
      </c>
      <c r="K42" s="213"/>
      <c r="L42" s="229">
        <f>SUM(L40:L41)</f>
        <v>-640615</v>
      </c>
      <c r="M42" s="213"/>
      <c r="N42" s="229">
        <f>SUM(N40:N41)</f>
        <v>-1358907</v>
      </c>
      <c r="O42" s="223"/>
      <c r="P42" s="224"/>
      <c r="Q42" s="226"/>
      <c r="R42" s="226"/>
      <c r="S42" s="226"/>
      <c r="T42" s="226"/>
      <c r="U42" s="226"/>
      <c r="V42" s="226"/>
    </row>
    <row r="43" spans="1:22" ht="21.75" customHeight="1">
      <c r="A43" s="187"/>
      <c r="B43" s="196"/>
      <c r="C43" s="197"/>
      <c r="D43" s="187"/>
      <c r="E43" s="187"/>
      <c r="H43" s="213"/>
      <c r="I43" s="213"/>
      <c r="J43" s="213"/>
      <c r="K43" s="213"/>
      <c r="L43" s="213"/>
      <c r="M43" s="213"/>
      <c r="N43" s="213"/>
      <c r="O43" s="205"/>
      <c r="Q43" s="206"/>
      <c r="R43" s="185"/>
      <c r="S43" s="185"/>
      <c r="T43" s="185"/>
      <c r="U43" s="185"/>
      <c r="V43" s="185"/>
    </row>
    <row r="44" spans="1:22" ht="21.75" customHeight="1">
      <c r="A44" s="187" t="s">
        <v>35</v>
      </c>
      <c r="B44" s="196"/>
      <c r="C44" s="197"/>
      <c r="D44" s="187"/>
      <c r="E44" s="187"/>
      <c r="H44" s="213"/>
      <c r="I44" s="213"/>
      <c r="J44" s="213"/>
      <c r="K44" s="213"/>
      <c r="L44" s="213"/>
      <c r="M44" s="213"/>
      <c r="N44" s="213"/>
      <c r="Q44" s="185"/>
      <c r="R44" s="185"/>
      <c r="S44" s="185"/>
      <c r="T44" s="185"/>
      <c r="U44" s="185"/>
      <c r="V44" s="185"/>
    </row>
    <row r="45" spans="1:22" ht="21.75" customHeight="1">
      <c r="A45" s="185"/>
      <c r="B45" s="185"/>
      <c r="C45" s="185"/>
      <c r="D45" s="185"/>
      <c r="E45" s="185"/>
      <c r="H45" s="213"/>
      <c r="I45" s="213"/>
      <c r="J45" s="213"/>
      <c r="K45" s="213"/>
      <c r="L45" s="213"/>
      <c r="M45" s="213"/>
      <c r="N45" s="213" t="s">
        <v>84</v>
      </c>
      <c r="Q45" s="185"/>
      <c r="R45" s="185"/>
      <c r="S45" s="185"/>
      <c r="T45" s="185"/>
      <c r="U45" s="185"/>
      <c r="V45" s="185"/>
    </row>
    <row r="46" spans="1:22" ht="21.75" customHeight="1">
      <c r="A46" s="190" t="s">
        <v>0</v>
      </c>
      <c r="B46" s="190"/>
      <c r="C46" s="190"/>
      <c r="D46" s="190"/>
      <c r="E46" s="190"/>
      <c r="F46" s="190"/>
      <c r="G46" s="190"/>
      <c r="H46" s="213"/>
      <c r="I46" s="213"/>
      <c r="J46" s="213"/>
      <c r="K46" s="213"/>
      <c r="L46" s="213"/>
      <c r="M46" s="213"/>
      <c r="N46" s="213"/>
      <c r="Q46" s="185"/>
      <c r="R46" s="185"/>
      <c r="S46" s="185"/>
      <c r="T46" s="185"/>
      <c r="U46" s="185"/>
      <c r="V46" s="185"/>
    </row>
    <row r="47" spans="1:22" ht="21.75" customHeight="1">
      <c r="A47" s="191" t="s">
        <v>142</v>
      </c>
      <c r="B47" s="192"/>
      <c r="C47" s="193"/>
      <c r="D47" s="193"/>
      <c r="E47" s="193"/>
      <c r="H47" s="213"/>
      <c r="I47" s="213"/>
      <c r="J47" s="213"/>
      <c r="K47" s="213"/>
      <c r="L47" s="213"/>
      <c r="M47" s="213"/>
      <c r="N47" s="213"/>
      <c r="Q47" s="185"/>
      <c r="R47" s="185"/>
      <c r="S47" s="185"/>
      <c r="T47" s="185"/>
      <c r="U47" s="185"/>
      <c r="V47" s="185"/>
    </row>
    <row r="48" spans="1:22" ht="21.75" customHeight="1">
      <c r="A48" s="190" t="str">
        <f>A4</f>
        <v>สำหรับงวดสามเดือนสิ้นสุดวันที่ 31 มีนาคม 2563</v>
      </c>
      <c r="B48" s="190"/>
      <c r="C48" s="190"/>
      <c r="D48" s="190"/>
      <c r="E48" s="190"/>
      <c r="F48" s="190"/>
      <c r="G48" s="190"/>
      <c r="H48" s="213"/>
      <c r="I48" s="213"/>
      <c r="J48" s="213"/>
      <c r="K48" s="213"/>
      <c r="L48" s="213"/>
      <c r="M48" s="213"/>
      <c r="N48" s="213"/>
      <c r="Q48" s="185"/>
      <c r="R48" s="185"/>
      <c r="S48" s="185"/>
      <c r="T48" s="185"/>
      <c r="U48" s="185"/>
      <c r="V48" s="185"/>
    </row>
    <row r="49" spans="1:22" ht="21.75" customHeight="1">
      <c r="B49" s="196"/>
      <c r="C49" s="197"/>
      <c r="D49" s="197"/>
      <c r="E49" s="197"/>
      <c r="H49" s="213"/>
      <c r="I49" s="213"/>
      <c r="J49" s="213"/>
      <c r="K49" s="213"/>
      <c r="L49" s="213"/>
      <c r="M49" s="213"/>
      <c r="N49" s="213" t="s">
        <v>66</v>
      </c>
      <c r="Q49" s="185"/>
      <c r="R49" s="185"/>
      <c r="S49" s="185"/>
      <c r="T49" s="185"/>
      <c r="U49" s="185"/>
      <c r="V49" s="185"/>
    </row>
    <row r="50" spans="1:22" s="198" customFormat="1" ht="21.75" customHeight="1">
      <c r="G50" s="199"/>
      <c r="H50" s="244" t="s">
        <v>3</v>
      </c>
      <c r="I50" s="244"/>
      <c r="J50" s="244"/>
      <c r="K50" s="197"/>
      <c r="L50" s="244" t="s">
        <v>4</v>
      </c>
      <c r="M50" s="244"/>
      <c r="N50" s="244"/>
      <c r="P50" s="200"/>
      <c r="Q50" s="201"/>
      <c r="R50" s="201"/>
      <c r="S50" s="201"/>
      <c r="T50" s="201"/>
      <c r="U50" s="201"/>
      <c r="V50" s="201"/>
    </row>
    <row r="51" spans="1:22" s="198" customFormat="1" ht="21.75" customHeight="1">
      <c r="G51" s="199"/>
      <c r="H51" s="230">
        <v>2563</v>
      </c>
      <c r="I51" s="203"/>
      <c r="J51" s="230" t="s">
        <v>67</v>
      </c>
      <c r="K51" s="199"/>
      <c r="L51" s="230">
        <v>2563</v>
      </c>
      <c r="M51" s="203"/>
      <c r="N51" s="230" t="s">
        <v>67</v>
      </c>
      <c r="P51" s="200"/>
      <c r="Q51" s="201"/>
      <c r="R51" s="201"/>
      <c r="S51" s="201"/>
      <c r="T51" s="201"/>
      <c r="U51" s="201"/>
      <c r="V51" s="201"/>
    </row>
    <row r="52" spans="1:22" ht="21.75" customHeight="1">
      <c r="A52" s="204" t="s">
        <v>143</v>
      </c>
      <c r="B52" s="196"/>
      <c r="C52" s="187"/>
      <c r="D52" s="207"/>
      <c r="E52" s="207"/>
      <c r="H52" s="213"/>
      <c r="I52" s="213"/>
      <c r="J52" s="213"/>
      <c r="K52" s="213"/>
      <c r="L52" s="213"/>
      <c r="M52" s="213"/>
      <c r="N52" s="213"/>
      <c r="O52" s="205"/>
      <c r="Q52" s="185"/>
      <c r="R52" s="185"/>
      <c r="S52" s="185"/>
      <c r="T52" s="185"/>
      <c r="U52" s="185"/>
      <c r="V52" s="185"/>
    </row>
    <row r="53" spans="1:22" ht="21.75" customHeight="1">
      <c r="A53" s="187" t="s">
        <v>180</v>
      </c>
      <c r="B53" s="196"/>
      <c r="C53" s="187"/>
      <c r="D53" s="207"/>
      <c r="E53" s="207"/>
      <c r="H53" s="213">
        <v>0</v>
      </c>
      <c r="I53" s="213"/>
      <c r="J53" s="213">
        <v>0</v>
      </c>
      <c r="K53" s="213"/>
      <c r="L53" s="213">
        <v>-11000</v>
      </c>
      <c r="M53" s="213"/>
      <c r="N53" s="213">
        <v>35000</v>
      </c>
      <c r="O53" s="205"/>
      <c r="Q53" s="209"/>
      <c r="R53" s="185"/>
      <c r="S53" s="209"/>
      <c r="T53" s="185"/>
      <c r="U53" s="185"/>
      <c r="V53" s="185"/>
    </row>
    <row r="54" spans="1:22" ht="21.75" customHeight="1">
      <c r="A54" s="187" t="s">
        <v>181</v>
      </c>
      <c r="B54" s="196"/>
      <c r="C54" s="187"/>
      <c r="D54" s="207"/>
      <c r="E54" s="207"/>
      <c r="H54" s="213">
        <v>-4410</v>
      </c>
      <c r="I54" s="213"/>
      <c r="J54" s="213">
        <v>0</v>
      </c>
      <c r="K54" s="213"/>
      <c r="L54" s="213">
        <v>-4410</v>
      </c>
      <c r="M54" s="213"/>
      <c r="N54" s="213">
        <v>0</v>
      </c>
      <c r="O54" s="205"/>
      <c r="Q54" s="209"/>
      <c r="R54" s="185"/>
      <c r="S54" s="209"/>
      <c r="T54" s="185"/>
      <c r="U54" s="185"/>
      <c r="V54" s="185"/>
    </row>
    <row r="55" spans="1:22" ht="21.75" customHeight="1">
      <c r="A55" s="187" t="s">
        <v>182</v>
      </c>
      <c r="B55" s="196"/>
      <c r="C55" s="187"/>
      <c r="D55" s="207"/>
      <c r="E55" s="207"/>
      <c r="H55" s="213">
        <v>-343104</v>
      </c>
      <c r="I55" s="213"/>
      <c r="J55" s="213">
        <v>-105924</v>
      </c>
      <c r="K55" s="213"/>
      <c r="L55" s="213">
        <v>-266938</v>
      </c>
      <c r="M55" s="213"/>
      <c r="N55" s="213">
        <v>-81310</v>
      </c>
      <c r="O55" s="205"/>
      <c r="Q55" s="209"/>
      <c r="R55" s="185"/>
      <c r="S55" s="209"/>
      <c r="T55" s="185"/>
      <c r="U55" s="185"/>
      <c r="V55" s="185"/>
    </row>
    <row r="56" spans="1:22" ht="21.75" customHeight="1">
      <c r="A56" s="187" t="s">
        <v>144</v>
      </c>
      <c r="B56" s="196"/>
      <c r="C56" s="187"/>
      <c r="D56" s="187"/>
      <c r="E56" s="187"/>
      <c r="H56" s="213">
        <v>1247</v>
      </c>
      <c r="I56" s="213"/>
      <c r="J56" s="213">
        <v>1977</v>
      </c>
      <c r="K56" s="213"/>
      <c r="L56" s="213">
        <v>1247</v>
      </c>
      <c r="M56" s="213"/>
      <c r="N56" s="213">
        <v>1977</v>
      </c>
      <c r="O56" s="205"/>
      <c r="Q56" s="209"/>
      <c r="R56" s="185"/>
      <c r="S56" s="209"/>
      <c r="T56" s="185"/>
      <c r="U56" s="185"/>
      <c r="V56" s="185"/>
    </row>
    <row r="57" spans="1:22" ht="21.75" customHeight="1">
      <c r="A57" s="187" t="s">
        <v>145</v>
      </c>
      <c r="B57" s="196"/>
      <c r="C57" s="187"/>
      <c r="D57" s="207"/>
      <c r="E57" s="207"/>
      <c r="H57" s="213">
        <v>-100</v>
      </c>
      <c r="I57" s="213"/>
      <c r="J57" s="213">
        <v>-21</v>
      </c>
      <c r="K57" s="213"/>
      <c r="L57" s="213">
        <v>-90</v>
      </c>
      <c r="M57" s="213"/>
      <c r="N57" s="213">
        <v>-21</v>
      </c>
      <c r="O57" s="205"/>
      <c r="Q57" s="209"/>
      <c r="R57" s="185"/>
      <c r="S57" s="209"/>
      <c r="T57" s="185"/>
      <c r="U57" s="185"/>
      <c r="V57" s="185"/>
    </row>
    <row r="58" spans="1:22" ht="21.75" customHeight="1">
      <c r="A58" s="186" t="s">
        <v>146</v>
      </c>
      <c r="B58" s="196"/>
      <c r="C58" s="187"/>
      <c r="D58" s="207"/>
      <c r="E58" s="207"/>
      <c r="H58" s="213">
        <v>-16675</v>
      </c>
      <c r="I58" s="213"/>
      <c r="J58" s="213">
        <v>1000</v>
      </c>
      <c r="K58" s="213"/>
      <c r="L58" s="213">
        <v>-580</v>
      </c>
      <c r="M58" s="213"/>
      <c r="N58" s="213">
        <v>1000</v>
      </c>
      <c r="O58" s="205"/>
      <c r="Q58" s="209"/>
      <c r="R58" s="185"/>
      <c r="T58" s="185"/>
      <c r="U58" s="185"/>
      <c r="V58" s="185"/>
    </row>
    <row r="59" spans="1:22" ht="21.75" customHeight="1">
      <c r="A59" s="186" t="s">
        <v>147</v>
      </c>
      <c r="B59" s="196"/>
      <c r="C59" s="187"/>
      <c r="D59" s="207"/>
      <c r="E59" s="207"/>
      <c r="H59" s="213">
        <v>22790</v>
      </c>
      <c r="I59" s="213"/>
      <c r="J59" s="213">
        <v>22632</v>
      </c>
      <c r="K59" s="213"/>
      <c r="L59" s="213">
        <v>28156</v>
      </c>
      <c r="M59" s="213"/>
      <c r="N59" s="213">
        <v>29569</v>
      </c>
      <c r="O59" s="205"/>
      <c r="Q59" s="209"/>
      <c r="R59" s="185"/>
      <c r="S59" s="209"/>
      <c r="T59" s="185"/>
      <c r="U59" s="185"/>
      <c r="V59" s="185"/>
    </row>
    <row r="60" spans="1:22" ht="21.75" customHeight="1">
      <c r="A60" s="187" t="s">
        <v>148</v>
      </c>
      <c r="B60" s="196"/>
      <c r="C60" s="187"/>
      <c r="D60" s="207"/>
      <c r="H60" s="213">
        <v>0</v>
      </c>
      <c r="I60" s="213"/>
      <c r="J60" s="213">
        <v>0</v>
      </c>
      <c r="K60" s="213"/>
      <c r="L60" s="213">
        <v>78000</v>
      </c>
      <c r="M60" s="213"/>
      <c r="N60" s="213">
        <v>60000</v>
      </c>
      <c r="O60" s="205"/>
      <c r="Q60" s="209"/>
      <c r="R60" s="185"/>
      <c r="S60" s="209"/>
      <c r="T60" s="185"/>
      <c r="U60" s="185"/>
      <c r="V60" s="185"/>
    </row>
    <row r="61" spans="1:22" s="227" customFormat="1" ht="21.75" customHeight="1">
      <c r="A61" s="204" t="s">
        <v>149</v>
      </c>
      <c r="B61" s="196"/>
      <c r="C61" s="187"/>
      <c r="D61" s="207"/>
      <c r="E61" s="186"/>
      <c r="F61" s="186"/>
      <c r="G61" s="186"/>
      <c r="H61" s="229">
        <f>SUM(H53:H60)</f>
        <v>-340252</v>
      </c>
      <c r="I61" s="213"/>
      <c r="J61" s="229">
        <f>SUM(J53:J60)</f>
        <v>-80336</v>
      </c>
      <c r="K61" s="213"/>
      <c r="L61" s="229">
        <f>SUM(L53:L60)</f>
        <v>-175615</v>
      </c>
      <c r="M61" s="213"/>
      <c r="N61" s="229">
        <f>SUM(N53:N60)</f>
        <v>46215</v>
      </c>
      <c r="O61" s="223"/>
      <c r="P61" s="224"/>
      <c r="Q61" s="225"/>
      <c r="R61" s="226"/>
      <c r="S61" s="225"/>
      <c r="T61" s="226"/>
      <c r="U61" s="226"/>
      <c r="V61" s="226"/>
    </row>
    <row r="62" spans="1:22" ht="21.75" customHeight="1">
      <c r="A62" s="204" t="s">
        <v>150</v>
      </c>
      <c r="B62" s="196"/>
      <c r="C62" s="187"/>
      <c r="D62" s="207"/>
      <c r="H62" s="213"/>
      <c r="I62" s="213"/>
      <c r="J62" s="213"/>
      <c r="K62" s="213"/>
      <c r="L62" s="213"/>
      <c r="M62" s="213"/>
      <c r="N62" s="213"/>
      <c r="O62" s="205"/>
      <c r="Q62" s="185"/>
      <c r="R62" s="185"/>
      <c r="S62" s="185"/>
      <c r="T62" s="185"/>
      <c r="U62" s="185"/>
      <c r="V62" s="185"/>
    </row>
    <row r="63" spans="1:22" ht="21.75" customHeight="1">
      <c r="A63" s="187" t="s">
        <v>165</v>
      </c>
      <c r="B63" s="196"/>
      <c r="C63" s="187"/>
      <c r="D63" s="231"/>
      <c r="H63" s="213">
        <v>748487</v>
      </c>
      <c r="I63" s="213"/>
      <c r="J63" s="213">
        <v>206120</v>
      </c>
      <c r="K63" s="213"/>
      <c r="L63" s="213">
        <v>697500</v>
      </c>
      <c r="M63" s="213"/>
      <c r="N63" s="213">
        <v>217900</v>
      </c>
      <c r="O63" s="205"/>
      <c r="Q63" s="209"/>
      <c r="R63" s="185"/>
      <c r="S63" s="209"/>
      <c r="T63" s="185"/>
      <c r="U63" s="185"/>
      <c r="V63" s="185"/>
    </row>
    <row r="64" spans="1:22" ht="21.75" customHeight="1">
      <c r="A64" s="187" t="s">
        <v>151</v>
      </c>
      <c r="B64" s="196"/>
      <c r="C64" s="187"/>
      <c r="D64" s="231"/>
      <c r="H64" s="213">
        <v>6594</v>
      </c>
      <c r="I64" s="213"/>
      <c r="J64" s="213">
        <v>954629</v>
      </c>
      <c r="K64" s="213"/>
      <c r="L64" s="213">
        <v>4594</v>
      </c>
      <c r="M64" s="213"/>
      <c r="N64" s="213">
        <v>825629</v>
      </c>
      <c r="O64" s="205"/>
      <c r="Q64" s="209"/>
      <c r="R64" s="185"/>
      <c r="S64" s="209"/>
      <c r="T64" s="185"/>
      <c r="U64" s="185"/>
      <c r="V64" s="185"/>
    </row>
    <row r="65" spans="1:22" ht="21.75" customHeight="1">
      <c r="A65" s="187" t="s">
        <v>152</v>
      </c>
      <c r="B65" s="196"/>
      <c r="C65" s="187"/>
      <c r="D65" s="231"/>
      <c r="H65" s="213">
        <v>0</v>
      </c>
      <c r="I65" s="213"/>
      <c r="J65" s="213">
        <v>259958</v>
      </c>
      <c r="K65" s="213"/>
      <c r="L65" s="213">
        <v>0</v>
      </c>
      <c r="M65" s="213"/>
      <c r="N65" s="213">
        <v>259958</v>
      </c>
      <c r="O65" s="205"/>
      <c r="Q65" s="209"/>
      <c r="R65" s="185"/>
      <c r="S65" s="209"/>
      <c r="T65" s="185"/>
      <c r="U65" s="185"/>
      <c r="V65" s="185"/>
    </row>
    <row r="66" spans="1:22" ht="21.75" customHeight="1">
      <c r="A66" s="187" t="s">
        <v>206</v>
      </c>
      <c r="B66" s="196"/>
      <c r="C66" s="187"/>
      <c r="D66" s="231"/>
      <c r="H66" s="213">
        <v>-8257</v>
      </c>
      <c r="I66" s="213"/>
      <c r="J66" s="213">
        <v>-10091</v>
      </c>
      <c r="K66" s="213"/>
      <c r="L66" s="213">
        <v>-8219</v>
      </c>
      <c r="M66" s="213"/>
      <c r="N66" s="213">
        <v>-10040</v>
      </c>
      <c r="O66" s="205"/>
      <c r="Q66" s="209"/>
      <c r="R66" s="185"/>
      <c r="S66" s="209"/>
      <c r="T66" s="185"/>
      <c r="U66" s="185"/>
      <c r="V66" s="185"/>
    </row>
    <row r="67" spans="1:22" ht="21.75" customHeight="1">
      <c r="A67" s="187" t="s">
        <v>153</v>
      </c>
      <c r="B67" s="196"/>
      <c r="C67" s="187"/>
      <c r="D67" s="231"/>
      <c r="H67" s="213">
        <v>245460</v>
      </c>
      <c r="I67" s="213"/>
      <c r="J67" s="213">
        <v>40900</v>
      </c>
      <c r="K67" s="213"/>
      <c r="L67" s="213">
        <v>205960</v>
      </c>
      <c r="M67" s="213"/>
      <c r="N67" s="213">
        <v>40900</v>
      </c>
      <c r="O67" s="205"/>
      <c r="Q67" s="209"/>
      <c r="R67" s="185"/>
      <c r="S67" s="209"/>
      <c r="T67" s="185"/>
      <c r="U67" s="185"/>
      <c r="V67" s="185"/>
    </row>
    <row r="68" spans="1:22" ht="21.75" customHeight="1">
      <c r="A68" s="187" t="s">
        <v>207</v>
      </c>
      <c r="B68" s="196"/>
      <c r="C68" s="187"/>
      <c r="D68" s="231"/>
      <c r="H68" s="213">
        <v>0</v>
      </c>
      <c r="I68" s="213"/>
      <c r="J68" s="213">
        <v>-13000</v>
      </c>
      <c r="K68" s="213"/>
      <c r="L68" s="213">
        <v>0</v>
      </c>
      <c r="M68" s="213"/>
      <c r="N68" s="213">
        <v>0</v>
      </c>
      <c r="O68" s="205"/>
      <c r="Q68" s="209"/>
      <c r="R68" s="185"/>
      <c r="S68" s="209"/>
      <c r="T68" s="185"/>
      <c r="U68" s="185"/>
      <c r="V68" s="185"/>
    </row>
    <row r="69" spans="1:22" ht="21.75" customHeight="1">
      <c r="A69" s="187" t="s">
        <v>154</v>
      </c>
      <c r="B69" s="196"/>
      <c r="C69" s="187"/>
      <c r="D69" s="231"/>
      <c r="H69" s="213">
        <v>-38996</v>
      </c>
      <c r="I69" s="213"/>
      <c r="J69" s="213">
        <v>-41755</v>
      </c>
      <c r="K69" s="213"/>
      <c r="L69" s="213">
        <v>-38935</v>
      </c>
      <c r="M69" s="213"/>
      <c r="N69" s="213">
        <v>-40428</v>
      </c>
      <c r="O69" s="205"/>
      <c r="Q69" s="209"/>
      <c r="R69" s="185"/>
      <c r="S69" s="209"/>
      <c r="T69" s="185"/>
      <c r="U69" s="185"/>
      <c r="V69" s="185"/>
    </row>
    <row r="70" spans="1:22" s="227" customFormat="1" ht="21.75" customHeight="1">
      <c r="A70" s="204" t="s">
        <v>155</v>
      </c>
      <c r="B70" s="196"/>
      <c r="C70" s="187"/>
      <c r="D70" s="231"/>
      <c r="E70" s="186"/>
      <c r="F70" s="186"/>
      <c r="G70" s="186"/>
      <c r="H70" s="229">
        <f>SUM(H63:H69)</f>
        <v>953288</v>
      </c>
      <c r="I70" s="213"/>
      <c r="J70" s="229">
        <f>SUM(J63:J69)</f>
        <v>1396761</v>
      </c>
      <c r="K70" s="213"/>
      <c r="L70" s="229">
        <f>SUM(L63:L69)</f>
        <v>860900</v>
      </c>
      <c r="M70" s="213"/>
      <c r="N70" s="229">
        <f>SUM(N63:N69)</f>
        <v>1293919</v>
      </c>
      <c r="O70" s="223"/>
      <c r="P70" s="224"/>
      <c r="Q70" s="225"/>
      <c r="R70" s="226"/>
      <c r="S70" s="225"/>
      <c r="T70" s="226"/>
      <c r="U70" s="226"/>
      <c r="V70" s="226"/>
    </row>
    <row r="71" spans="1:22" s="227" customFormat="1" ht="21.75" customHeight="1">
      <c r="A71" s="204" t="s">
        <v>156</v>
      </c>
      <c r="B71" s="196"/>
      <c r="C71" s="187"/>
      <c r="D71" s="231"/>
      <c r="E71" s="186"/>
      <c r="F71" s="186"/>
      <c r="G71" s="186"/>
      <c r="H71" s="213">
        <f>SUM(H42+H61+H70)</f>
        <v>45097</v>
      </c>
      <c r="I71" s="213"/>
      <c r="J71" s="213">
        <f>SUM(J42+J61+J70)</f>
        <v>46</v>
      </c>
      <c r="K71" s="213"/>
      <c r="L71" s="213">
        <f>SUM(L42+L61+L70)</f>
        <v>44670</v>
      </c>
      <c r="M71" s="213"/>
      <c r="N71" s="213">
        <f>SUM(N42+N61+N70)</f>
        <v>-18773</v>
      </c>
      <c r="O71" s="223"/>
      <c r="P71" s="224"/>
      <c r="Q71" s="225"/>
      <c r="R71" s="226"/>
      <c r="S71" s="225"/>
      <c r="T71" s="226"/>
      <c r="U71" s="226"/>
      <c r="V71" s="226"/>
    </row>
    <row r="72" spans="1:22" s="227" customFormat="1" ht="21.75" customHeight="1">
      <c r="A72" s="187" t="s">
        <v>157</v>
      </c>
      <c r="B72" s="196"/>
      <c r="C72" s="187"/>
      <c r="D72" s="231"/>
      <c r="E72" s="186"/>
      <c r="F72" s="186"/>
      <c r="G72" s="186"/>
      <c r="H72" s="213">
        <f>BS!J11</f>
        <v>47953</v>
      </c>
      <c r="I72" s="213"/>
      <c r="J72" s="213">
        <v>63739</v>
      </c>
      <c r="K72" s="213"/>
      <c r="L72" s="213">
        <v>22904</v>
      </c>
      <c r="M72" s="213"/>
      <c r="N72" s="213">
        <v>46383</v>
      </c>
      <c r="O72" s="223"/>
      <c r="P72" s="224"/>
      <c r="Q72" s="232"/>
      <c r="R72" s="232"/>
      <c r="S72" s="232"/>
      <c r="T72" s="226"/>
      <c r="U72" s="226"/>
      <c r="V72" s="226"/>
    </row>
    <row r="73" spans="1:22" s="227" customFormat="1" ht="21.75" customHeight="1" thickBot="1">
      <c r="A73" s="204" t="s">
        <v>158</v>
      </c>
      <c r="B73" s="196"/>
      <c r="C73" s="187"/>
      <c r="D73" s="231"/>
      <c r="E73" s="186"/>
      <c r="F73" s="186"/>
      <c r="G73" s="186"/>
      <c r="H73" s="233">
        <f>SUM(H71:H72)</f>
        <v>93050</v>
      </c>
      <c r="I73" s="213"/>
      <c r="J73" s="233">
        <f>SUM(J71:J72)</f>
        <v>63785</v>
      </c>
      <c r="K73" s="213"/>
      <c r="L73" s="233">
        <f>SUM(L71:L72)</f>
        <v>67574</v>
      </c>
      <c r="M73" s="213"/>
      <c r="N73" s="233">
        <f>SUM(N71:N72)</f>
        <v>27610</v>
      </c>
      <c r="O73" s="223"/>
      <c r="P73" s="224"/>
      <c r="Q73" s="226"/>
      <c r="R73" s="226"/>
      <c r="S73" s="226"/>
      <c r="T73" s="226"/>
      <c r="U73" s="226"/>
      <c r="V73" s="226"/>
    </row>
    <row r="74" spans="1:22" ht="21.75" customHeight="1" thickTop="1">
      <c r="A74" s="204"/>
      <c r="B74" s="196"/>
      <c r="C74" s="187"/>
      <c r="D74" s="231"/>
      <c r="H74" s="213"/>
      <c r="I74" s="213"/>
      <c r="J74" s="213"/>
      <c r="K74" s="213"/>
      <c r="L74" s="213"/>
      <c r="M74" s="213"/>
      <c r="N74" s="213"/>
      <c r="O74" s="205"/>
      <c r="P74" s="215"/>
      <c r="Q74" s="220"/>
      <c r="R74" s="185"/>
      <c r="S74" s="220"/>
      <c r="T74" s="185"/>
      <c r="U74" s="185"/>
      <c r="V74" s="185"/>
    </row>
    <row r="75" spans="1:22" ht="21.75" customHeight="1">
      <c r="A75" s="204" t="s">
        <v>159</v>
      </c>
      <c r="B75" s="196"/>
      <c r="C75" s="187"/>
      <c r="D75" s="231"/>
      <c r="H75" s="213"/>
      <c r="I75" s="213"/>
      <c r="J75" s="213"/>
      <c r="K75" s="213"/>
      <c r="L75" s="213"/>
      <c r="M75" s="213"/>
      <c r="N75" s="213"/>
      <c r="O75" s="205"/>
      <c r="Q75" s="234"/>
      <c r="R75" s="185"/>
      <c r="S75" s="234"/>
      <c r="T75" s="185"/>
      <c r="U75" s="185"/>
      <c r="V75" s="185"/>
    </row>
    <row r="76" spans="1:22" ht="21.75" customHeight="1">
      <c r="A76" s="187" t="s">
        <v>160</v>
      </c>
      <c r="B76" s="196"/>
      <c r="C76" s="187"/>
      <c r="D76" s="231"/>
      <c r="H76" s="213"/>
      <c r="I76" s="213"/>
      <c r="J76" s="213"/>
      <c r="K76" s="213"/>
      <c r="L76" s="213"/>
      <c r="M76" s="213"/>
      <c r="N76" s="213"/>
      <c r="O76" s="205"/>
      <c r="Q76" s="235"/>
      <c r="R76" s="185"/>
      <c r="S76" s="235"/>
      <c r="T76" s="185"/>
      <c r="U76" s="185"/>
      <c r="V76" s="185"/>
    </row>
    <row r="77" spans="1:22" ht="21.75" customHeight="1">
      <c r="B77" s="187" t="s">
        <v>209</v>
      </c>
      <c r="C77" s="196"/>
      <c r="D77" s="231"/>
      <c r="E77" s="185"/>
      <c r="H77" s="213">
        <v>311376</v>
      </c>
      <c r="I77" s="213"/>
      <c r="J77" s="213">
        <v>-21859</v>
      </c>
      <c r="K77" s="213"/>
      <c r="L77" s="213">
        <v>234557</v>
      </c>
      <c r="M77" s="213"/>
      <c r="N77" s="213">
        <v>1915</v>
      </c>
      <c r="O77" s="205"/>
      <c r="P77" s="236"/>
      <c r="Q77" s="185"/>
      <c r="R77" s="185"/>
      <c r="S77" s="185"/>
      <c r="T77" s="185"/>
      <c r="U77" s="185"/>
      <c r="V77" s="185"/>
    </row>
    <row r="78" spans="1:22" ht="21.75" customHeight="1">
      <c r="B78" s="187" t="s">
        <v>183</v>
      </c>
      <c r="C78" s="196"/>
      <c r="D78" s="231"/>
      <c r="E78" s="185"/>
      <c r="H78" s="213">
        <v>13056</v>
      </c>
      <c r="I78" s="213"/>
      <c r="J78" s="213">
        <v>0</v>
      </c>
      <c r="K78" s="213"/>
      <c r="L78" s="213">
        <v>13056</v>
      </c>
      <c r="M78" s="213"/>
      <c r="N78" s="213">
        <v>0</v>
      </c>
      <c r="O78" s="205"/>
      <c r="P78" s="236"/>
      <c r="Q78" s="185"/>
      <c r="R78" s="185"/>
      <c r="S78" s="185"/>
      <c r="T78" s="185"/>
      <c r="U78" s="185"/>
      <c r="V78" s="185"/>
    </row>
    <row r="79" spans="1:22" ht="21.75" customHeight="1">
      <c r="B79" s="187" t="s">
        <v>161</v>
      </c>
      <c r="C79" s="196"/>
      <c r="D79" s="231"/>
      <c r="E79" s="185"/>
      <c r="H79" s="213">
        <v>4771</v>
      </c>
      <c r="I79" s="213"/>
      <c r="J79" s="213">
        <v>0</v>
      </c>
      <c r="K79" s="213"/>
      <c r="L79" s="213">
        <v>4564</v>
      </c>
      <c r="M79" s="213"/>
      <c r="N79" s="213">
        <v>0</v>
      </c>
      <c r="O79" s="205"/>
      <c r="P79" s="236"/>
      <c r="Q79" s="185"/>
      <c r="R79" s="185"/>
      <c r="S79" s="185"/>
      <c r="T79" s="185"/>
      <c r="U79" s="185"/>
      <c r="V79" s="185"/>
    </row>
    <row r="80" spans="1:22" ht="21.75" customHeight="1">
      <c r="B80" s="187" t="s">
        <v>162</v>
      </c>
      <c r="C80" s="196"/>
      <c r="D80" s="231"/>
      <c r="E80" s="185"/>
      <c r="H80" s="213">
        <v>3000</v>
      </c>
      <c r="I80" s="213"/>
      <c r="J80" s="213">
        <v>0</v>
      </c>
      <c r="K80" s="213"/>
      <c r="L80" s="213">
        <v>0</v>
      </c>
      <c r="M80" s="213"/>
      <c r="N80" s="213">
        <v>0</v>
      </c>
      <c r="O80" s="205"/>
      <c r="P80" s="236"/>
      <c r="Q80" s="185"/>
      <c r="R80" s="185"/>
      <c r="S80" s="185"/>
      <c r="T80" s="185"/>
      <c r="U80" s="185"/>
      <c r="V80" s="185"/>
    </row>
    <row r="81" spans="1:22" ht="21.75" customHeight="1">
      <c r="A81" s="187"/>
      <c r="B81" s="196"/>
      <c r="C81" s="187"/>
      <c r="D81" s="231"/>
      <c r="E81" s="185"/>
      <c r="H81" s="213"/>
      <c r="I81" s="213"/>
      <c r="J81" s="213"/>
      <c r="K81" s="213"/>
      <c r="L81" s="213"/>
      <c r="M81" s="213"/>
      <c r="N81" s="213"/>
      <c r="O81" s="205"/>
      <c r="P81" s="236"/>
      <c r="Q81" s="185"/>
      <c r="R81" s="185"/>
      <c r="S81" s="185"/>
      <c r="T81" s="185"/>
      <c r="U81" s="185"/>
      <c r="V81" s="185"/>
    </row>
    <row r="82" spans="1:22" ht="21.75" customHeight="1">
      <c r="A82" s="187" t="s">
        <v>35</v>
      </c>
      <c r="B82" s="196"/>
      <c r="C82" s="187"/>
      <c r="D82" s="187"/>
      <c r="E82" s="187"/>
      <c r="F82" s="187"/>
      <c r="G82" s="187"/>
      <c r="H82" s="213"/>
      <c r="I82" s="213"/>
      <c r="J82" s="213"/>
      <c r="K82" s="213"/>
      <c r="L82" s="213"/>
      <c r="M82" s="213"/>
      <c r="N82" s="213"/>
      <c r="P82" s="236"/>
      <c r="Q82" s="185"/>
      <c r="R82" s="185"/>
      <c r="S82" s="185"/>
      <c r="T82" s="185"/>
      <c r="U82" s="185"/>
      <c r="V82" s="185"/>
    </row>
    <row r="83" spans="1:22" ht="21.75" customHeight="1">
      <c r="H83" s="211"/>
      <c r="I83" s="205"/>
      <c r="J83" s="211"/>
      <c r="K83" s="211"/>
      <c r="L83" s="211"/>
      <c r="M83" s="211"/>
      <c r="N83" s="211"/>
      <c r="Q83" s="185"/>
      <c r="R83" s="185"/>
      <c r="S83" s="185"/>
      <c r="T83" s="185"/>
      <c r="U83" s="185"/>
      <c r="V83" s="185"/>
    </row>
    <row r="84" spans="1:22" ht="21.75" customHeight="1">
      <c r="Q84" s="185"/>
      <c r="R84" s="185"/>
      <c r="S84" s="185"/>
      <c r="T84" s="185"/>
      <c r="U84" s="185"/>
      <c r="V84" s="185"/>
    </row>
    <row r="85" spans="1:22" ht="21.75" customHeight="1">
      <c r="Q85" s="185"/>
      <c r="R85" s="185"/>
      <c r="S85" s="185"/>
      <c r="T85" s="185"/>
      <c r="U85" s="185"/>
      <c r="V85" s="185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19685039370078741" header="0.19685039370078741" footer="0.19685039370078741"/>
  <pageSetup paperSize="9" scale="79" fitToWidth="0" fitToHeight="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Banjong Jokloy</cp:lastModifiedBy>
  <cp:lastPrinted>2020-05-11T08:50:42Z</cp:lastPrinted>
  <dcterms:created xsi:type="dcterms:W3CDTF">2020-04-30T04:11:49Z</dcterms:created>
  <dcterms:modified xsi:type="dcterms:W3CDTF">2020-05-11T10:56:26Z</dcterms:modified>
</cp:coreProperties>
</file>