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0\3) Mar.2020\FS For SET\"/>
    </mc:Choice>
  </mc:AlternateContent>
  <bookViews>
    <workbookView xWindow="-120" yWindow="-120" windowWidth="20730" windowHeight="11160" activeTab="2"/>
  </bookViews>
  <sheets>
    <sheet name="BS_E" sheetId="1" r:id="rId1"/>
    <sheet name="PL_E" sheetId="2" r:id="rId2"/>
    <sheet name="conso_E" sheetId="3" r:id="rId3"/>
    <sheet name="Company_E" sheetId="4" r:id="rId4"/>
    <sheet name="CF_E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[8]BRIXCUV!$R$24:$W$24</definedName>
    <definedName name="__6__123Graph_CChart_1" hidden="1">[8]BRIXCUV!$R$25:$W$25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[9]BRIXCUV!$R$23:$W$23</definedName>
    <definedName name="_11__123Graph_AChart_1" hidden="1">[10]BRIXCUV!$R$23:$W$23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[11]BRIXCUV!$R$23:$W$23</definedName>
    <definedName name="_18__123Graph_ACHART_5" hidden="1">#REF!</definedName>
    <definedName name="_2__123Graph_BChart_1" hidden="1">[9]BRIXCUV!$R$24:$W$24</definedName>
    <definedName name="_22__123Graph_BChart_1" hidden="1">[10]BRIXCUV!$R$24:$W$24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[11]BRIXCUV!$R$24:$W$24</definedName>
    <definedName name="_3__123Graph_AChart_1" hidden="1">[5]BRIXCUV!$R$23:$W$23</definedName>
    <definedName name="_3__123Graph_CChart_1" hidden="1">[9]BRIXCUV!$R$25:$W$25</definedName>
    <definedName name="_31__123Graph_XCHART_5" hidden="1">#REF!</definedName>
    <definedName name="_33__123Graph_CChart_1" hidden="1">[10]BRIXCUV!$R$25:$W$25</definedName>
    <definedName name="_38__123Graph_CChart_1" hidden="1">[11]BRIXCUV!$R$25:$W$25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[11]BRIXCUV!$R$23:$W$23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[12]คีย์ข้อมูลรายละเอียดต่างๆ!#REF!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'[13]Detail-Sep'!#REF!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[14]BRIXCUV!$R$12:$W$12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[15]BRIXCUV!$R$23:$W$23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BS_E!$A$1:$O$97</definedName>
    <definedName name="_xlnm.Print_Area" localSheetId="4">'CF_E '!$A$1:$O$83</definedName>
    <definedName name="_xlnm.Print_Area" localSheetId="1">PL_E!$A$1:$N$47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[16]BRIXCUV!$R$23:$W$23</definedName>
    <definedName name="stu" hidden="1">[16]BRIXCUV!$R$23:$W$23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[10]BRIXCUV!$R$25:$W$25</definedName>
    <definedName name="watf" hidden="1">{#N/A,#N/A,FALSE,"Sheet1"}</definedName>
    <definedName name="WATWR1" hidden="1">[10]BRIXCUV!$R$24:$W$24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[11]BRIXCUV!$R$23:$W$23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7" i="2" l="1"/>
  <c r="L37" i="2"/>
  <c r="J37" i="2"/>
  <c r="H37" i="2"/>
  <c r="H14" i="2" l="1"/>
  <c r="N65" i="1"/>
  <c r="L65" i="1"/>
  <c r="J65" i="1"/>
  <c r="H65" i="1"/>
  <c r="N34" i="1" l="1"/>
  <c r="L34" i="1"/>
  <c r="J34" i="1"/>
  <c r="H34" i="1"/>
  <c r="O24" i="4" l="1"/>
  <c r="O25" i="4"/>
  <c r="O14" i="4"/>
  <c r="O15" i="4"/>
  <c r="O16" i="4"/>
  <c r="Q23" i="3" l="1"/>
  <c r="O20" i="4" l="1"/>
  <c r="O22" i="4"/>
  <c r="Q22" i="4"/>
  <c r="Q16" i="4"/>
  <c r="Q14" i="4"/>
  <c r="S23" i="3" l="1"/>
  <c r="S20" i="3"/>
  <c r="S18" i="3"/>
  <c r="S14" i="3"/>
  <c r="S12" i="3"/>
  <c r="N70" i="5" l="1"/>
  <c r="L70" i="5"/>
  <c r="J70" i="5"/>
  <c r="H70" i="5"/>
  <c r="N60" i="5"/>
  <c r="L60" i="5"/>
  <c r="J60" i="5"/>
  <c r="N50" i="5"/>
  <c r="L50" i="5"/>
  <c r="J50" i="5"/>
  <c r="H50" i="5"/>
  <c r="A47" i="5"/>
  <c r="M24" i="5"/>
  <c r="K24" i="5"/>
  <c r="M26" i="4"/>
  <c r="I26" i="4"/>
  <c r="G26" i="4"/>
  <c r="E26" i="4"/>
  <c r="Q25" i="4"/>
  <c r="M17" i="4"/>
  <c r="M18" i="4" s="1"/>
  <c r="E17" i="4"/>
  <c r="E18" i="4" s="1"/>
  <c r="O17" i="4"/>
  <c r="I17" i="4"/>
  <c r="I18" i="4" s="1"/>
  <c r="I23" i="4" s="1"/>
  <c r="G17" i="4"/>
  <c r="A4" i="4"/>
  <c r="O24" i="3"/>
  <c r="M24" i="3"/>
  <c r="I24" i="3"/>
  <c r="G24" i="3"/>
  <c r="E24" i="3"/>
  <c r="Q22" i="3"/>
  <c r="R21" i="3"/>
  <c r="R25" i="3" s="1"/>
  <c r="P21" i="3"/>
  <c r="P25" i="3" s="1"/>
  <c r="N21" i="3"/>
  <c r="N25" i="3" s="1"/>
  <c r="L21" i="3"/>
  <c r="L25" i="3" s="1"/>
  <c r="J21" i="3"/>
  <c r="J25" i="3" s="1"/>
  <c r="H21" i="3"/>
  <c r="H25" i="3" s="1"/>
  <c r="F21" i="3"/>
  <c r="F25" i="3" s="1"/>
  <c r="Q15" i="3"/>
  <c r="Q16" i="3" s="1"/>
  <c r="Q21" i="3" s="1"/>
  <c r="I15" i="3"/>
  <c r="I16" i="3" s="1"/>
  <c r="I21" i="3" s="1"/>
  <c r="I25" i="3" s="1"/>
  <c r="O15" i="3"/>
  <c r="M15" i="3"/>
  <c r="M16" i="3" s="1"/>
  <c r="M21" i="3" s="1"/>
  <c r="G15" i="3"/>
  <c r="G16" i="3" s="1"/>
  <c r="G21" i="3" s="1"/>
  <c r="E15" i="3"/>
  <c r="E16" i="3" s="1"/>
  <c r="O16" i="3"/>
  <c r="O21" i="3" s="1"/>
  <c r="N38" i="2"/>
  <c r="L38" i="2"/>
  <c r="J38" i="2"/>
  <c r="H38" i="2"/>
  <c r="N20" i="2"/>
  <c r="L20" i="2"/>
  <c r="J20" i="2"/>
  <c r="H20" i="2"/>
  <c r="N14" i="2"/>
  <c r="N21" i="2" s="1"/>
  <c r="N27" i="2" s="1"/>
  <c r="N9" i="5" s="1"/>
  <c r="N24" i="5" s="1"/>
  <c r="N39" i="5" s="1"/>
  <c r="N41" i="5" s="1"/>
  <c r="L14" i="2"/>
  <c r="J14" i="2"/>
  <c r="N88" i="1"/>
  <c r="H88" i="1"/>
  <c r="L88" i="1"/>
  <c r="J88" i="1"/>
  <c r="N74" i="1"/>
  <c r="L74" i="1"/>
  <c r="J74" i="1"/>
  <c r="H74" i="1"/>
  <c r="A71" i="1"/>
  <c r="H58" i="1"/>
  <c r="N58" i="1"/>
  <c r="L58" i="1"/>
  <c r="L66" i="1" s="1"/>
  <c r="J58" i="1"/>
  <c r="N43" i="1"/>
  <c r="L43" i="1"/>
  <c r="J43" i="1"/>
  <c r="H43" i="1"/>
  <c r="A40" i="1"/>
  <c r="J20" i="1"/>
  <c r="H20" i="1"/>
  <c r="N20" i="1"/>
  <c r="L20" i="1"/>
  <c r="G25" i="3" l="1"/>
  <c r="J21" i="2"/>
  <c r="J27" i="2" s="1"/>
  <c r="I27" i="4"/>
  <c r="N35" i="1"/>
  <c r="N71" i="5"/>
  <c r="N73" i="5" s="1"/>
  <c r="M25" i="3"/>
  <c r="H21" i="2"/>
  <c r="H27" i="2" s="1"/>
  <c r="H9" i="5" s="1"/>
  <c r="H24" i="5" s="1"/>
  <c r="H39" i="5" s="1"/>
  <c r="H41" i="5" s="1"/>
  <c r="N66" i="1"/>
  <c r="N89" i="1" s="1"/>
  <c r="L35" i="1"/>
  <c r="O26" i="4"/>
  <c r="O25" i="3"/>
  <c r="Q24" i="3"/>
  <c r="L21" i="2"/>
  <c r="L27" i="2" s="1"/>
  <c r="L9" i="5" s="1"/>
  <c r="L24" i="5" s="1"/>
  <c r="L39" i="5" s="1"/>
  <c r="L41" i="5" s="1"/>
  <c r="L71" i="5" s="1"/>
  <c r="L73" i="5" s="1"/>
  <c r="L89" i="1"/>
  <c r="J66" i="1"/>
  <c r="J89" i="1" s="1"/>
  <c r="H35" i="1"/>
  <c r="J35" i="1"/>
  <c r="S21" i="3"/>
  <c r="E21" i="3"/>
  <c r="E25" i="3" s="1"/>
  <c r="G18" i="4"/>
  <c r="G23" i="4" s="1"/>
  <c r="G27" i="4" s="1"/>
  <c r="O18" i="4"/>
  <c r="H66" i="1"/>
  <c r="H89" i="1" s="1"/>
  <c r="Q20" i="4"/>
  <c r="Q23" i="4" s="1"/>
  <c r="E23" i="4"/>
  <c r="E27" i="4" s="1"/>
  <c r="O23" i="4"/>
  <c r="M23" i="4"/>
  <c r="M27" i="4" s="1"/>
  <c r="J29" i="2" l="1"/>
  <c r="K13" i="3" s="1"/>
  <c r="J9" i="5"/>
  <c r="J24" i="5" s="1"/>
  <c r="J39" i="5" s="1"/>
  <c r="J41" i="5" s="1"/>
  <c r="J71" i="5" s="1"/>
  <c r="J73" i="5" s="1"/>
  <c r="Q25" i="3"/>
  <c r="O27" i="4"/>
  <c r="L29" i="2"/>
  <c r="N29" i="2"/>
  <c r="H29" i="2"/>
  <c r="K22" i="3" s="1"/>
  <c r="J40" i="2" l="1"/>
  <c r="K15" i="4"/>
  <c r="S13" i="3"/>
  <c r="S15" i="3" s="1"/>
  <c r="S16" i="3" s="1"/>
  <c r="K15" i="3"/>
  <c r="K16" i="3" s="1"/>
  <c r="K21" i="3" s="1"/>
  <c r="S22" i="3"/>
  <c r="S24" i="3" s="1"/>
  <c r="S25" i="3" s="1"/>
  <c r="L40" i="2"/>
  <c r="N40" i="2"/>
  <c r="K24" i="4"/>
  <c r="K26" i="4" s="1"/>
  <c r="H45" i="2"/>
  <c r="K24" i="3"/>
  <c r="H40" i="2"/>
  <c r="K27" i="4" l="1"/>
  <c r="K25" i="3"/>
  <c r="Q15" i="4"/>
  <c r="Q17" i="4" s="1"/>
  <c r="Q18" i="4" s="1"/>
  <c r="K17" i="4"/>
  <c r="K18" i="4" s="1"/>
  <c r="K23" i="4" s="1"/>
  <c r="Q24" i="4"/>
  <c r="Q26" i="4" s="1"/>
  <c r="Q27" i="4" s="1"/>
  <c r="H60" i="5"/>
  <c r="H71" i="5" s="1"/>
  <c r="H73" i="5" s="1"/>
</calcChain>
</file>

<file path=xl/sharedStrings.xml><?xml version="1.0" encoding="utf-8"?>
<sst xmlns="http://schemas.openxmlformats.org/spreadsheetml/2006/main" count="318" uniqueCount="212">
  <si>
    <t>Khonburi Sugar Public Company Limited and its subsidiaries</t>
  </si>
  <si>
    <t>Statement of financial position</t>
  </si>
  <si>
    <t>As at 31 March 2020</t>
  </si>
  <si>
    <t>(Unit:Thousand Baht)</t>
  </si>
  <si>
    <t>Note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</si>
  <si>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</si>
  <si>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</si>
  <si>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</si>
  <si>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</si>
  <si>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</si>
  <si>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</si>
  <si>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</si>
  <si>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</si>
  <si>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</si>
  <si>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</si>
  <si>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</si>
  <si>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</si>
  <si>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Amounts due from the Office of the Cane and </t>
  </si>
  <si>
    <t xml:space="preserve">   Sugar Fund - net of current portion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</si>
  <si>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</si>
  <si>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</si>
  <si>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</si>
  <si>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</si>
  <si>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</si>
  <si>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</si>
  <si>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</si>
  <si>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</si>
  <si>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</si>
  <si>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</si>
  <si>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</si>
  <si>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</si>
  <si>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</si>
  <si>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</si>
  <si>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</si>
  <si>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</si>
  <si>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</si>
  <si>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</si>
  <si>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</si>
  <si>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</si>
  <si>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</si>
  <si>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</si>
  <si>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</si>
  <si>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</si>
  <si>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</si>
  <si>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</si>
  <si>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</si>
  <si>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</si>
  <si>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</si>
  <si>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</si>
  <si>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</si>
  <si>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</si>
  <si>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</si>
  <si>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</si>
  <si>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</si>
  <si>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</si>
  <si>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Statement of comprehensive income</t>
  </si>
  <si>
    <t>For the three-month period ended 31 March 2020</t>
  </si>
  <si>
    <t>Profit or loss:</t>
  </si>
  <si>
    <t>Revenues</t>
  </si>
  <si>
    <t>Sales income</t>
  </si>
  <si>
    <t>Service income</t>
  </si>
  <si>
    <t>Other income</t>
  </si>
  <si>
    <t xml:space="preserve">   Interest income</t>
  </si>
  <si>
    <t>Total revenues</t>
  </si>
  <si>
    <t>Expenses</t>
  </si>
  <si>
    <t xml:space="preserve">Cost of sales </t>
  </si>
  <si>
    <t>Cost of services</t>
  </si>
  <si>
    <t>Selling and distribution expenses</t>
  </si>
  <si>
    <t>Administrative expenses</t>
  </si>
  <si>
    <t>Finance cost</t>
  </si>
  <si>
    <t>Profit for the period</t>
  </si>
  <si>
    <t>Other comprehensive income:</t>
  </si>
  <si>
    <t>Other comprehensive income to be reclassified to profit or loss</t>
  </si>
  <si>
    <t xml:space="preserve">   in subsequent periods:</t>
  </si>
  <si>
    <t xml:space="preserve">Unrealised gain (loss) from changes in derivative financial instruments </t>
  </si>
  <si>
    <t xml:space="preserve">   - net of income tax</t>
  </si>
  <si>
    <t>Other comprehensive income for the period</t>
  </si>
  <si>
    <t>Total comprehensive income for the period</t>
  </si>
  <si>
    <t xml:space="preserve">Earnings per share </t>
  </si>
  <si>
    <t>Basic earnings per share</t>
  </si>
  <si>
    <t xml:space="preserve">   Net profit for the period</t>
  </si>
  <si>
    <t>The accompanying notes are an integral part of the interim financial statements.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</si>
  <si>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</si>
  <si>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</si>
  <si>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</si>
  <si>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</si>
  <si>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</si>
  <si>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 xml:space="preserve"> Unrealised gain (loss)</t>
  </si>
  <si>
    <t>Total other</t>
  </si>
  <si>
    <t>Total</t>
  </si>
  <si>
    <t>fully paid up</t>
  </si>
  <si>
    <t>Appropriated -</t>
  </si>
  <si>
    <t xml:space="preserve">on derivative </t>
  </si>
  <si>
    <t>combination under</t>
  </si>
  <si>
    <t>components of</t>
  </si>
  <si>
    <t>shareholders'</t>
  </si>
  <si>
    <t>share capital</t>
  </si>
  <si>
    <t>statutory reserve</t>
  </si>
  <si>
    <t>Unappropriated</t>
  </si>
  <si>
    <t>financial instruments</t>
  </si>
  <si>
    <t>common control</t>
  </si>
  <si>
    <t>shareholders' equity</t>
  </si>
  <si>
    <t>equity</t>
  </si>
  <si>
    <t>Balance as at 1 January 2019</t>
  </si>
  <si>
    <t>Balance as at 31 March 2019</t>
  </si>
  <si>
    <t>-</t>
  </si>
  <si>
    <t>Balance as at 31 March 2020</t>
  </si>
  <si>
    <t>Statement of changes in shareholders' equity (continued)</t>
  </si>
  <si>
    <t>Separate financial statements</t>
  </si>
  <si>
    <t xml:space="preserve">Other 
</t>
  </si>
  <si>
    <t>comprehensive</t>
  </si>
  <si>
    <t xml:space="preserve"> income</t>
  </si>
  <si>
    <t xml:space="preserve">components </t>
  </si>
  <si>
    <t xml:space="preserve">of shareholders' </t>
  </si>
  <si>
    <t>(Unaudited but reviewed)</t>
  </si>
  <si>
    <t>Statement of cash flows</t>
  </si>
  <si>
    <t>(Unit: Thousand Baht)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</si>
  <si>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</si>
  <si>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</si>
  <si>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</si>
  <si>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</si>
  <si>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</si>
  <si>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Write-off of bad debts</t>
  </si>
  <si>
    <t xml:space="preserve">   Reduction of inventory to net realisable value </t>
  </si>
  <si>
    <t xml:space="preserve">   Long-term employee benefits expenses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</si>
  <si>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</si>
  <si>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</si>
  <si>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</si>
  <si>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</si>
  <si>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</si>
  <si>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Cash received for value added tax</t>
  </si>
  <si>
    <t>Operating liabilities increase (decrease)</t>
  </si>
  <si>
    <t xml:space="preserve">     Office of Cane and Sugar Fund</t>
  </si>
  <si>
    <t>Cash paid for long-term employee benefits</t>
  </si>
  <si>
    <t>Cash flows used in operating activities</t>
  </si>
  <si>
    <t xml:space="preserve">   Cash paid for income tax</t>
  </si>
  <si>
    <t>Net cash flows used in operating activities</t>
  </si>
  <si>
    <t>Statement of cash flows (Continued)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</si>
  <si>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</si>
  <si>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</si>
  <si>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</si>
  <si>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</si>
  <si>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>Net cash flows from (used in) investing activities</t>
  </si>
  <si>
    <t xml:space="preserve">Cash flows from financing activities </t>
  </si>
  <si>
    <t>Increase in short-term loans from banks</t>
  </si>
  <si>
    <t>Increase in short-term loans from related parties</t>
  </si>
  <si>
    <t>Cash receipt from long-term loans from banks</t>
  </si>
  <si>
    <t>Repayment of long-term loans from banks</t>
  </si>
  <si>
    <t>Cash paid for interest expenses</t>
  </si>
  <si>
    <t>Net cash flows from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</si>
  <si>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</si>
  <si>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</si>
  <si>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</si>
  <si>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</si>
  <si>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</si>
  <si>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Total expenses </t>
  </si>
  <si>
    <t>Profit before income tax</t>
  </si>
  <si>
    <t>Share of profit from investment in joint venture</t>
  </si>
  <si>
    <t>Income tax revenue (expense)</t>
  </si>
  <si>
    <t xml:space="preserve">   Gain on disposal of equipment</t>
  </si>
  <si>
    <t xml:space="preserve">   Share of profit from investment in joint venture</t>
  </si>
  <si>
    <t xml:space="preserve">   Unrealised gain on exchange </t>
  </si>
  <si>
    <t>Gain on exchange</t>
  </si>
  <si>
    <t>Finance income</t>
  </si>
  <si>
    <t>Balance as at 1 January 2020 - as previously reported</t>
  </si>
  <si>
    <t>Cumulative effect of change in accounting policies</t>
  </si>
  <si>
    <t>31 March 2020</t>
  </si>
  <si>
    <t>31 December 2019</t>
  </si>
  <si>
    <t>Current derivative assets</t>
  </si>
  <si>
    <t>Right-of-use assets</t>
  </si>
  <si>
    <t>Current derivative liabilities</t>
  </si>
  <si>
    <t>Non-current derivative liabilities</t>
  </si>
  <si>
    <t>Profit from operating activities</t>
  </si>
  <si>
    <t>Loss on changes in fair value of financial instruments</t>
  </si>
  <si>
    <t>Balance as at 1 January 2020 - as restated</t>
  </si>
  <si>
    <t xml:space="preserve">   Allowance for doubtful accounts (reversal)</t>
  </si>
  <si>
    <t xml:space="preserve">   Unrealised loss on change in fair value of derivatives</t>
  </si>
  <si>
    <t>Increase in investment in joint venture</t>
  </si>
  <si>
    <t>Increase in short-term loans from the Office of</t>
  </si>
  <si>
    <t xml:space="preserve">   the Cane and Sugar Fund</t>
  </si>
  <si>
    <t>Cash paid for acquisitions of plant and equipment</t>
  </si>
  <si>
    <t>(Unaudited</t>
  </si>
  <si>
    <t>but reviewed)</t>
  </si>
  <si>
    <t>(Audited)</t>
  </si>
  <si>
    <t>6, 7</t>
  </si>
  <si>
    <t xml:space="preserve">   of the Cane and Sugar Fund</t>
  </si>
  <si>
    <t>13, 25</t>
  </si>
  <si>
    <t>Sugar cane plantation receivables - net of current portion</t>
  </si>
  <si>
    <t>6, 17</t>
  </si>
  <si>
    <t>Current portion of long-term loans from banks</t>
  </si>
  <si>
    <t>Current portion of liabilities under finance lease agreements</t>
  </si>
  <si>
    <t>19, 22</t>
  </si>
  <si>
    <t xml:space="preserve">   due to the adoption of new financial reporting standards (Note 3)</t>
  </si>
  <si>
    <t>Long-term loans from banks - net of current portion</t>
  </si>
  <si>
    <t>Liabilities under finance lease agreements - net of current portion</t>
  </si>
  <si>
    <t>Less: Income tax effect</t>
  </si>
  <si>
    <t>Discount on business</t>
  </si>
  <si>
    <t xml:space="preserve">Investment in joint venture </t>
  </si>
  <si>
    <t>Investments in equity instruments of non-listed companies</t>
  </si>
  <si>
    <t>Current portion of lease liabilities</t>
  </si>
  <si>
    <t>Reversal of expected credit loss (loss) on financial assets</t>
  </si>
  <si>
    <t>Advance received from the assistance project of the</t>
  </si>
  <si>
    <t>Decrease (increase) in short-term loans to related parties</t>
  </si>
  <si>
    <t>Cash paid for lease liabilities</t>
  </si>
  <si>
    <t>Lease liabilities - net of current portion</t>
  </si>
  <si>
    <t xml:space="preserve">   Increased in right-of-use assets</t>
  </si>
  <si>
    <t xml:space="preserve">   Capitalised interest expenses to construction in progress</t>
  </si>
  <si>
    <t xml:space="preserve">   Transferred of assets under installation to intangible assets</t>
  </si>
  <si>
    <t>Cash paid for acquisitions of intangible assets</t>
  </si>
  <si>
    <t>Decrease (increase) in advance payment for assets</t>
  </si>
  <si>
    <t xml:space="preserve">      have not yet been paid</t>
  </si>
  <si>
    <t xml:space="preserve">   Increase (Decrease) in purchased of assets that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</si>
</sst>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8"/>
      <color rgb="FFFF0000"/>
      <name val="Angsana New"/>
      <family val="1"/>
    </font>
    <font>
      <b/>
      <sz val="10"/>
      <color rgb="FF99000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right" vertical="center"/>
    </xf>
    <xf numFmtId="0" fontId="5" fillId="2" borderId="0" xfId="2" applyNumberFormat="1" applyFont="1" applyFill="1" applyAlignment="1">
      <alignment vertical="center"/>
    </xf>
    <xf numFmtId="0" fontId="4" fillId="0" borderId="1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166" fontId="4" fillId="0" borderId="0" xfId="3" applyNumberFormat="1" applyFont="1" applyFill="1" applyBorder="1" applyAlignment="1" applyProtection="1">
      <alignment vertical="center"/>
    </xf>
    <xf numFmtId="0" fontId="7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0" fontId="7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37" fontId="5" fillId="2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0" fontId="7" fillId="0" borderId="0" xfId="4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4" applyNumberFormat="1" applyFont="1" applyFill="1" applyAlignment="1">
      <alignment horizontal="right" vertical="center"/>
    </xf>
    <xf numFmtId="166" fontId="9" fillId="0" borderId="0" xfId="3" applyNumberFormat="1" applyFont="1" applyFill="1" applyBorder="1" applyAlignment="1" applyProtection="1">
      <alignment vertical="center"/>
    </xf>
    <xf numFmtId="0" fontId="9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lef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NumberFormat="1" applyFont="1" applyFill="1" applyAlignment="1">
      <alignment horizontal="left" vertical="center"/>
    </xf>
    <xf numFmtId="0" fontId="4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4" xfId="2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horizontal="left" vertical="center"/>
    </xf>
    <xf numFmtId="37" fontId="13" fillId="0" borderId="0" xfId="5" applyNumberFormat="1" applyFont="1" applyFill="1" applyAlignment="1">
      <alignment horizontal="left"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left" vertical="center"/>
    </xf>
    <xf numFmtId="37" fontId="16" fillId="0" borderId="0" xfId="2" applyNumberFormat="1" applyFont="1" applyFill="1" applyAlignment="1">
      <alignment vertical="center"/>
    </xf>
    <xf numFmtId="37" fontId="16" fillId="0" borderId="0" xfId="2" applyNumberFormat="1" applyFont="1" applyFill="1" applyAlignment="1">
      <alignment horizontal="centerContinuous" vertical="center"/>
    </xf>
    <xf numFmtId="0" fontId="16" fillId="0" borderId="0" xfId="2" applyNumberFormat="1" applyFont="1" applyFill="1" applyAlignment="1">
      <alignment horizontal="center" vertical="center"/>
    </xf>
    <xf numFmtId="37" fontId="16" fillId="0" borderId="0" xfId="2" applyNumberFormat="1" applyFont="1" applyFill="1" applyBorder="1" applyAlignment="1">
      <alignment horizontal="centerContinuous"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center" vertical="center"/>
    </xf>
    <xf numFmtId="37" fontId="14" fillId="0" borderId="2" xfId="2" applyNumberFormat="1" applyFont="1" applyFill="1" applyBorder="1" applyAlignment="1">
      <alignment horizontal="centerContinuous" vertical="center"/>
    </xf>
    <xf numFmtId="37" fontId="16" fillId="0" borderId="0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7" fillId="0" borderId="0" xfId="4" applyNumberFormat="1" applyFont="1" applyFill="1" applyAlignment="1">
      <alignment horizontal="center" vertical="center"/>
    </xf>
    <xf numFmtId="37" fontId="14" fillId="0" borderId="1" xfId="4" applyNumberFormat="1" applyFont="1" applyFill="1" applyBorder="1" applyAlignment="1">
      <alignment horizontal="center" vertical="center"/>
    </xf>
    <xf numFmtId="37" fontId="14" fillId="0" borderId="1" xfId="2" applyNumberFormat="1" applyFont="1" applyFill="1" applyBorder="1" applyAlignment="1">
      <alignment horizontal="center" vertical="center"/>
    </xf>
    <xf numFmtId="37" fontId="15" fillId="0" borderId="0" xfId="2" applyNumberFormat="1" applyFont="1" applyFill="1" applyAlignment="1">
      <alignment vertical="center"/>
    </xf>
    <xf numFmtId="164" fontId="14" fillId="0" borderId="0" xfId="2" applyNumberFormat="1" applyFont="1" applyBorder="1" applyAlignment="1">
      <alignment vertical="center"/>
    </xf>
    <xf numFmtId="164" fontId="14" fillId="0" borderId="0" xfId="2" applyNumberFormat="1" applyFont="1" applyFill="1" applyBorder="1" applyAlignment="1">
      <alignment horizontal="right" vertical="center"/>
    </xf>
    <xf numFmtId="164" fontId="14" fillId="0" borderId="0" xfId="2" applyNumberFormat="1" applyFont="1" applyFill="1" applyAlignment="1">
      <alignment vertical="center"/>
    </xf>
    <xf numFmtId="164" fontId="14" fillId="0" borderId="0" xfId="2" applyNumberFormat="1" applyFont="1" applyFill="1" applyBorder="1" applyAlignment="1">
      <alignment vertical="center"/>
    </xf>
    <xf numFmtId="164" fontId="14" fillId="0" borderId="0" xfId="2" applyNumberFormat="1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164" fontId="14" fillId="0" borderId="1" xfId="2" applyNumberFormat="1" applyFont="1" applyBorder="1" applyAlignment="1">
      <alignment vertical="center"/>
    </xf>
    <xf numFmtId="164" fontId="14" fillId="0" borderId="5" xfId="2" applyNumberFormat="1" applyFont="1" applyFill="1" applyBorder="1" applyAlignment="1">
      <alignment vertical="center"/>
    </xf>
    <xf numFmtId="164" fontId="14" fillId="0" borderId="0" xfId="2" applyNumberFormat="1" applyFont="1" applyAlignment="1">
      <alignment vertical="center"/>
    </xf>
    <xf numFmtId="37" fontId="14" fillId="0" borderId="0" xfId="2" applyNumberFormat="1" applyFont="1" applyBorder="1" applyAlignment="1">
      <alignment vertical="center"/>
    </xf>
    <xf numFmtId="37" fontId="18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 wrapText="1"/>
    </xf>
    <xf numFmtId="37" fontId="4" fillId="0" borderId="1" xfId="4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164" fontId="4" fillId="0" borderId="0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4" fontId="4" fillId="0" borderId="0" xfId="2" applyNumberFormat="1" applyFont="1" applyBorder="1" applyAlignment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5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0" fontId="19" fillId="0" borderId="0" xfId="2" applyFont="1" applyFill="1" applyAlignment="1">
      <alignment horizontal="left" vertical="center"/>
    </xf>
    <xf numFmtId="0" fontId="19" fillId="0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7" fontId="4" fillId="3" borderId="0" xfId="2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19" fillId="0" borderId="0" xfId="2" applyNumberFormat="1" applyFont="1" applyAlignment="1">
      <alignment vertical="center"/>
    </xf>
    <xf numFmtId="166" fontId="4" fillId="0" borderId="1" xfId="3" applyNumberFormat="1" applyFont="1" applyFill="1" applyBorder="1" applyAlignment="1" applyProtection="1">
      <alignment vertical="center"/>
    </xf>
    <xf numFmtId="166" fontId="4" fillId="0" borderId="4" xfId="3" applyNumberFormat="1" applyFont="1" applyFill="1" applyBorder="1" applyAlignment="1" applyProtection="1">
      <alignment vertical="center"/>
    </xf>
    <xf numFmtId="166" fontId="4" fillId="0" borderId="2" xfId="3" applyNumberFormat="1" applyFont="1" applyFill="1" applyBorder="1" applyAlignment="1" applyProtection="1">
      <alignment vertical="center"/>
    </xf>
    <xf numFmtId="164" fontId="1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164" fontId="4" fillId="0" borderId="0" xfId="1" applyNumberFormat="1" applyFont="1" applyFill="1" applyBorder="1" applyAlignment="1" applyProtection="1">
      <alignment horizontal="right" vertical="center"/>
    </xf>
    <xf numFmtId="166" fontId="4" fillId="0" borderId="5" xfId="3" applyNumberFormat="1" applyFont="1" applyFill="1" applyBorder="1" applyAlignment="1" applyProtection="1">
      <alignment vertical="center"/>
    </xf>
    <xf numFmtId="164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164" fontId="14" fillId="0" borderId="6" xfId="2" applyNumberFormat="1" applyFont="1" applyFill="1" applyBorder="1" applyAlignment="1">
      <alignment horizontal="right" vertical="center"/>
    </xf>
    <xf numFmtId="164" fontId="14" fillId="0" borderId="7" xfId="2" applyNumberFormat="1" applyFont="1" applyFill="1" applyBorder="1" applyAlignment="1">
      <alignment horizontal="right" vertical="center"/>
    </xf>
    <xf numFmtId="164" fontId="14" fillId="0" borderId="6" xfId="2" applyNumberFormat="1" applyFont="1" applyFill="1" applyBorder="1" applyAlignment="1">
      <alignment vertical="center"/>
    </xf>
    <xf numFmtId="164" fontId="14" fillId="0" borderId="6" xfId="2" applyNumberFormat="1" applyFont="1" applyBorder="1" applyAlignment="1">
      <alignment vertical="center"/>
    </xf>
    <xf numFmtId="164" fontId="14" fillId="0" borderId="7" xfId="2" applyNumberFormat="1" applyFont="1" applyBorder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4" fillId="0" borderId="7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/>
    </xf>
    <xf numFmtId="37" fontId="14" fillId="0" borderId="1" xfId="4" applyNumberFormat="1" applyFont="1" applyFill="1" applyBorder="1" applyAlignment="1">
      <alignment horizontal="center" vertical="center"/>
    </xf>
    <xf numFmtId="37" fontId="15" fillId="0" borderId="0" xfId="2" applyNumberFormat="1" applyFont="1" applyFill="1" applyAlignment="1">
      <alignment horizontal="left" vertical="center"/>
    </xf>
    <xf numFmtId="37" fontId="14" fillId="0" borderId="1" xfId="2" applyNumberFormat="1" applyFont="1" applyFill="1" applyBorder="1" applyAlignment="1">
      <alignment horizontal="center" vertical="center"/>
    </xf>
    <xf numFmtId="37" fontId="14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 4" xfId="6"/>
    <cellStyle name="Comma 4 2" xfId="3"/>
    <cellStyle name="Normal" xfId="0" builtinId="0"/>
    <cellStyle name="Normal 2" xfId="5"/>
    <cellStyle name="Normal 4" xfId="2"/>
    <cellStyle name="Normal_B&amp;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9"/>
  <sheetViews>
    <sheetView showGridLines="0" view="pageBreakPreview" topLeftCell="A79" zoomScaleNormal="115" zoomScaleSheetLayoutView="100" workbookViewId="0">
      <selection activeCell="R98" sqref="R98"/>
    </sheetView>
  </sheetViews>
  <sheetFormatPr defaultColWidth="10.7109375" defaultRowHeight="21.75" customHeight="1"/>
  <cols>
    <col min="1" max="1" width="10.7109375" style="5" customWidth="1"/>
    <col min="2" max="2" width="13.28515625" style="5" customWidth="1"/>
    <col min="3" max="3" width="10.7109375" style="5" customWidth="1"/>
    <col min="4" max="4" width="12.7109375" style="5" customWidth="1"/>
    <col min="5" max="5" width="1.85546875" style="5" customWidth="1"/>
    <col min="6" max="6" width="4.7109375" style="15" customWidth="1"/>
    <col min="7" max="7" width="1.85546875" style="5" customWidth="1"/>
    <col min="8" max="8" width="16.5703125" style="5" customWidth="1"/>
    <col min="9" max="9" width="1.85546875" style="5" customWidth="1"/>
    <col min="10" max="10" width="16.5703125" style="5" customWidth="1"/>
    <col min="11" max="11" width="1.85546875" style="5" customWidth="1"/>
    <col min="12" max="12" width="16.5703125" style="16" customWidth="1"/>
    <col min="13" max="13" width="1.85546875" style="5" customWidth="1"/>
    <col min="14" max="14" width="16.42578125" style="16" customWidth="1"/>
    <col min="15" max="15" width="1.85546875" style="3" hidden="1" customWidth="1"/>
    <col min="16" max="16" width="4.28515625" style="4" customWidth="1"/>
    <col min="17" max="16384" width="10.7109375" style="5"/>
  </cols>
  <sheetData>
    <row r="1" spans="1:16" ht="21.75" customHeight="1">
      <c r="A1" s="142" t="s">
        <v>0</v>
      </c>
      <c r="B1" s="142"/>
      <c r="C1" s="142"/>
      <c r="D1" s="142"/>
      <c r="E1" s="142"/>
      <c r="F1" s="2"/>
      <c r="G1" s="142"/>
      <c r="H1" s="142"/>
      <c r="I1" s="142"/>
      <c r="J1" s="142"/>
      <c r="K1" s="142"/>
      <c r="L1" s="142"/>
      <c r="M1" s="142"/>
      <c r="N1" s="142"/>
    </row>
    <row r="2" spans="1:16" ht="21.7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6" ht="21.75" customHeight="1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6" s="6" customFormat="1" ht="21.75" customHeight="1">
      <c r="F4" s="143"/>
      <c r="G4" s="7"/>
      <c r="H4" s="7"/>
      <c r="I4" s="7"/>
      <c r="J4" s="7"/>
      <c r="K4" s="7"/>
      <c r="L4" s="8"/>
      <c r="N4" s="9" t="s">
        <v>3</v>
      </c>
      <c r="O4" s="9"/>
      <c r="P4" s="10"/>
    </row>
    <row r="5" spans="1:16" s="6" customFormat="1" ht="21.75" customHeight="1">
      <c r="F5" s="143"/>
      <c r="G5" s="7"/>
      <c r="H5" s="160" t="s">
        <v>83</v>
      </c>
      <c r="I5" s="160"/>
      <c r="J5" s="160"/>
      <c r="K5" s="143"/>
      <c r="L5" s="160" t="s">
        <v>108</v>
      </c>
      <c r="M5" s="160"/>
      <c r="N5" s="160"/>
      <c r="O5" s="9"/>
      <c r="P5" s="10"/>
    </row>
    <row r="6" spans="1:16" s="6" customFormat="1" ht="21.75" customHeight="1">
      <c r="F6" s="145" t="s">
        <v>4</v>
      </c>
      <c r="G6" s="7"/>
      <c r="H6" s="146" t="s">
        <v>166</v>
      </c>
      <c r="I6" s="12"/>
      <c r="J6" s="11" t="s">
        <v>167</v>
      </c>
      <c r="K6" s="13"/>
      <c r="L6" s="146" t="s">
        <v>166</v>
      </c>
      <c r="M6" s="12"/>
      <c r="N6" s="11" t="s">
        <v>167</v>
      </c>
      <c r="O6" s="9"/>
      <c r="P6" s="10"/>
    </row>
    <row r="7" spans="1:16" s="6" customFormat="1" ht="21.75" customHeight="1">
      <c r="F7" s="12"/>
      <c r="G7" s="7"/>
      <c r="H7" s="155" t="s">
        <v>181</v>
      </c>
      <c r="I7" s="12"/>
      <c r="J7" s="156" t="s">
        <v>183</v>
      </c>
      <c r="K7" s="13"/>
      <c r="L7" s="155" t="s">
        <v>181</v>
      </c>
      <c r="M7" s="12"/>
      <c r="N7" s="156" t="s">
        <v>183</v>
      </c>
      <c r="O7" s="9"/>
      <c r="P7" s="10"/>
    </row>
    <row r="8" spans="1:16" s="6" customFormat="1" ht="21.75" customHeight="1">
      <c r="F8" s="12"/>
      <c r="G8" s="7"/>
      <c r="H8" s="155" t="s">
        <v>182</v>
      </c>
      <c r="I8" s="12"/>
      <c r="J8" s="156"/>
      <c r="K8" s="13"/>
      <c r="L8" s="155" t="s">
        <v>182</v>
      </c>
      <c r="M8" s="12"/>
      <c r="N8" s="156"/>
      <c r="O8" s="9"/>
      <c r="P8" s="10"/>
    </row>
    <row r="9" spans="1:16" ht="21.75" customHeight="1">
      <c r="A9" s="14" t="s">
        <v>5</v>
      </c>
      <c r="J9" s="16"/>
    </row>
    <row r="10" spans="1:16" ht="21.75" customHeight="1">
      <c r="A10" s="14" t="s">
        <v>6</v>
      </c>
      <c r="D10" s="15"/>
      <c r="E10" s="15"/>
      <c r="J10" s="17"/>
    </row>
    <row r="11" spans="1:16" ht="21.75" customHeight="1">
      <c r="A11" s="5" t="s">
        <v>7</v>
      </c>
      <c r="D11" s="15"/>
      <c r="E11" s="15"/>
      <c r="F11" s="18">
        <v>5</v>
      </c>
      <c r="H11" s="17">
        <v>93050</v>
      </c>
      <c r="I11" s="19"/>
      <c r="J11" s="17">
        <v>47953</v>
      </c>
      <c r="K11" s="20"/>
      <c r="L11" s="20">
        <v>67574</v>
      </c>
      <c r="M11" s="20"/>
      <c r="N11" s="20">
        <v>22904</v>
      </c>
    </row>
    <row r="12" spans="1:16" ht="21.75" customHeight="1">
      <c r="A12" s="5" t="s">
        <v>8</v>
      </c>
      <c r="D12" s="15"/>
      <c r="E12" s="15"/>
      <c r="F12" s="18" t="s">
        <v>184</v>
      </c>
      <c r="H12" s="17">
        <v>480438</v>
      </c>
      <c r="I12" s="19"/>
      <c r="J12" s="17">
        <v>702340</v>
      </c>
      <c r="K12" s="20"/>
      <c r="L12" s="20">
        <v>742891</v>
      </c>
      <c r="M12" s="20"/>
      <c r="N12" s="20">
        <v>880362</v>
      </c>
    </row>
    <row r="13" spans="1:16" s="21" customFormat="1" ht="21.75" customHeight="1">
      <c r="A13" s="21" t="s">
        <v>9</v>
      </c>
      <c r="D13" s="22"/>
      <c r="E13" s="22"/>
      <c r="F13" s="23">
        <v>8</v>
      </c>
      <c r="G13" s="24"/>
      <c r="H13" s="17">
        <v>300888</v>
      </c>
      <c r="I13" s="25"/>
      <c r="J13" s="17">
        <v>441859</v>
      </c>
      <c r="K13" s="20"/>
      <c r="L13" s="20">
        <v>300888</v>
      </c>
      <c r="M13" s="20"/>
      <c r="N13" s="20">
        <v>441859</v>
      </c>
      <c r="P13" s="26"/>
    </row>
    <row r="14" spans="1:16" ht="21.75" customHeight="1">
      <c r="A14" s="21" t="s">
        <v>10</v>
      </c>
      <c r="D14" s="15"/>
      <c r="E14" s="15"/>
      <c r="F14" s="23">
        <v>6</v>
      </c>
      <c r="G14" s="24"/>
      <c r="H14" s="137">
        <v>0</v>
      </c>
      <c r="I14" s="27"/>
      <c r="J14" s="137">
        <v>0</v>
      </c>
      <c r="K14" s="20"/>
      <c r="L14" s="20">
        <v>654000</v>
      </c>
      <c r="M14" s="20"/>
      <c r="N14" s="20">
        <v>643000</v>
      </c>
      <c r="O14" s="5"/>
    </row>
    <row r="15" spans="1:16" ht="21.75" customHeight="1">
      <c r="A15" s="5" t="s">
        <v>11</v>
      </c>
      <c r="F15" s="18">
        <v>9</v>
      </c>
      <c r="H15" s="17">
        <v>1978311</v>
      </c>
      <c r="I15" s="19"/>
      <c r="J15" s="17">
        <v>1020580</v>
      </c>
      <c r="K15" s="20"/>
      <c r="L15" s="20">
        <v>1814746</v>
      </c>
      <c r="M15" s="20"/>
      <c r="N15" s="20">
        <v>876455</v>
      </c>
      <c r="O15" s="5"/>
    </row>
    <row r="16" spans="1:16" ht="21.75" customHeight="1">
      <c r="A16" s="5" t="s">
        <v>12</v>
      </c>
      <c r="F16" s="18"/>
      <c r="H16" s="17"/>
      <c r="I16" s="19"/>
      <c r="J16" s="17"/>
      <c r="K16" s="20"/>
      <c r="L16" s="20"/>
      <c r="M16" s="20"/>
      <c r="N16" s="20"/>
      <c r="O16" s="5"/>
    </row>
    <row r="17" spans="1:16" ht="21.75" customHeight="1">
      <c r="A17" s="5" t="s">
        <v>185</v>
      </c>
      <c r="F17" s="18">
        <v>10</v>
      </c>
      <c r="H17" s="17">
        <v>27956</v>
      </c>
      <c r="I17" s="19"/>
      <c r="J17" s="17">
        <v>27956</v>
      </c>
      <c r="K17" s="20"/>
      <c r="L17" s="20">
        <v>27956</v>
      </c>
      <c r="M17" s="20"/>
      <c r="N17" s="20">
        <v>27956</v>
      </c>
      <c r="O17" s="5"/>
    </row>
    <row r="18" spans="1:16" ht="21.75" customHeight="1">
      <c r="A18" s="5" t="s">
        <v>168</v>
      </c>
      <c r="F18" s="18">
        <v>25</v>
      </c>
      <c r="H18" s="17">
        <v>5987</v>
      </c>
      <c r="I18" s="19"/>
      <c r="J18" s="17">
        <v>26969</v>
      </c>
      <c r="K18" s="20"/>
      <c r="L18" s="137">
        <v>0</v>
      </c>
      <c r="M18" s="20"/>
      <c r="N18" s="20">
        <v>30853</v>
      </c>
      <c r="O18" s="5"/>
    </row>
    <row r="19" spans="1:16" ht="21.75" customHeight="1">
      <c r="A19" s="5" t="s">
        <v>13</v>
      </c>
      <c r="F19" s="18"/>
      <c r="G19" s="15"/>
      <c r="H19" s="17">
        <v>259673</v>
      </c>
      <c r="I19" s="28"/>
      <c r="J19" s="17">
        <v>247799</v>
      </c>
      <c r="K19" s="20"/>
      <c r="L19" s="20">
        <v>238689</v>
      </c>
      <c r="M19" s="20"/>
      <c r="N19" s="20">
        <v>228034</v>
      </c>
    </row>
    <row r="20" spans="1:16" ht="21.75" customHeight="1">
      <c r="A20" s="14" t="s">
        <v>14</v>
      </c>
      <c r="F20" s="18"/>
      <c r="G20" s="15"/>
      <c r="H20" s="29">
        <f>SUM(H9:H19)</f>
        <v>3146303</v>
      </c>
      <c r="I20" s="28"/>
      <c r="J20" s="29">
        <f>SUM(J9:J19)</f>
        <v>2515456</v>
      </c>
      <c r="K20" s="20"/>
      <c r="L20" s="29">
        <f>SUM(L9:L19)</f>
        <v>3846744</v>
      </c>
      <c r="M20" s="20"/>
      <c r="N20" s="29">
        <f>SUM(N9:N19)</f>
        <v>3151423</v>
      </c>
    </row>
    <row r="21" spans="1:16" ht="21.75" customHeight="1">
      <c r="A21" s="14" t="s">
        <v>15</v>
      </c>
      <c r="N21" s="5"/>
    </row>
    <row r="22" spans="1:16" ht="21.75" customHeight="1">
      <c r="A22" s="21" t="s">
        <v>197</v>
      </c>
      <c r="F22" s="30">
        <v>11</v>
      </c>
      <c r="H22" s="17">
        <v>6088</v>
      </c>
      <c r="I22" s="17"/>
      <c r="J22" s="17">
        <v>462</v>
      </c>
      <c r="K22" s="17"/>
      <c r="L22" s="17">
        <v>4900</v>
      </c>
      <c r="M22" s="17"/>
      <c r="N22" s="17">
        <v>490</v>
      </c>
    </row>
    <row r="23" spans="1:16" ht="21.75" customHeight="1">
      <c r="A23" s="21" t="s">
        <v>16</v>
      </c>
      <c r="F23" s="18">
        <v>12</v>
      </c>
      <c r="G23" s="15"/>
      <c r="H23" s="137">
        <v>0</v>
      </c>
      <c r="I23" s="17"/>
      <c r="J23" s="137">
        <v>0</v>
      </c>
      <c r="K23" s="17"/>
      <c r="L23" s="17">
        <v>789229</v>
      </c>
      <c r="M23" s="17"/>
      <c r="N23" s="17">
        <v>789229</v>
      </c>
    </row>
    <row r="24" spans="1:16" s="32" customFormat="1" ht="21.75" customHeight="1">
      <c r="A24" s="21" t="s">
        <v>198</v>
      </c>
      <c r="F24" s="31" t="s">
        <v>186</v>
      </c>
      <c r="G24" s="33"/>
      <c r="H24" s="17">
        <v>37027</v>
      </c>
      <c r="I24" s="34"/>
      <c r="J24" s="17">
        <v>2995</v>
      </c>
      <c r="K24" s="34"/>
      <c r="L24" s="17">
        <v>37027</v>
      </c>
      <c r="M24" s="34"/>
      <c r="N24" s="17">
        <v>2995</v>
      </c>
      <c r="O24" s="35"/>
      <c r="P24" s="4"/>
    </row>
    <row r="25" spans="1:16" s="21" customFormat="1" ht="21.75" customHeight="1">
      <c r="A25" s="21" t="s">
        <v>187</v>
      </c>
      <c r="D25" s="22"/>
      <c r="E25" s="22"/>
      <c r="F25" s="18">
        <v>8</v>
      </c>
      <c r="G25" s="15"/>
      <c r="H25" s="17">
        <v>5428</v>
      </c>
      <c r="I25" s="17"/>
      <c r="J25" s="17">
        <v>69368</v>
      </c>
      <c r="K25" s="17"/>
      <c r="L25" s="17">
        <v>5428</v>
      </c>
      <c r="M25" s="17"/>
      <c r="N25" s="17">
        <v>69368</v>
      </c>
      <c r="P25" s="26"/>
    </row>
    <row r="26" spans="1:16" s="21" customFormat="1" ht="21.75" customHeight="1">
      <c r="A26" s="21" t="s">
        <v>17</v>
      </c>
      <c r="D26" s="22"/>
      <c r="E26" s="22"/>
      <c r="F26" s="18"/>
      <c r="G26" s="15"/>
      <c r="H26" s="17"/>
      <c r="I26" s="17"/>
      <c r="J26" s="17"/>
      <c r="K26" s="17"/>
      <c r="L26" s="17"/>
      <c r="M26" s="17"/>
      <c r="N26" s="17"/>
      <c r="P26" s="26"/>
    </row>
    <row r="27" spans="1:16" s="21" customFormat="1" ht="21.75" customHeight="1">
      <c r="A27" s="21" t="s">
        <v>18</v>
      </c>
      <c r="D27" s="22"/>
      <c r="E27" s="22"/>
      <c r="F27" s="18">
        <v>10</v>
      </c>
      <c r="G27" s="15"/>
      <c r="H27" s="17">
        <v>175432</v>
      </c>
      <c r="I27" s="17"/>
      <c r="J27" s="17">
        <v>175432</v>
      </c>
      <c r="K27" s="17"/>
      <c r="L27" s="17">
        <v>175432</v>
      </c>
      <c r="M27" s="17"/>
      <c r="N27" s="17">
        <v>175432</v>
      </c>
      <c r="P27" s="26"/>
    </row>
    <row r="28" spans="1:16" ht="21.75" customHeight="1">
      <c r="A28" s="5" t="s">
        <v>21</v>
      </c>
      <c r="F28" s="18"/>
      <c r="G28" s="15"/>
      <c r="H28" s="17">
        <v>16675</v>
      </c>
      <c r="I28" s="17"/>
      <c r="J28" s="137">
        <v>0</v>
      </c>
      <c r="K28" s="17"/>
      <c r="L28" s="17">
        <v>580</v>
      </c>
      <c r="M28" s="17"/>
      <c r="N28" s="137">
        <v>0</v>
      </c>
      <c r="O28" s="5"/>
    </row>
    <row r="29" spans="1:16" ht="21.75" customHeight="1">
      <c r="A29" s="5" t="s">
        <v>19</v>
      </c>
      <c r="F29" s="18">
        <v>14</v>
      </c>
      <c r="G29" s="15"/>
      <c r="H29" s="17">
        <v>7140400</v>
      </c>
      <c r="I29" s="17"/>
      <c r="J29" s="17">
        <v>6740149</v>
      </c>
      <c r="K29" s="17"/>
      <c r="L29" s="17">
        <v>5339164</v>
      </c>
      <c r="M29" s="17"/>
      <c r="N29" s="17">
        <v>5067894</v>
      </c>
      <c r="O29" s="5"/>
    </row>
    <row r="30" spans="1:16" ht="21.75" customHeight="1">
      <c r="A30" s="5" t="s">
        <v>169</v>
      </c>
      <c r="F30" s="18">
        <v>15</v>
      </c>
      <c r="G30" s="15"/>
      <c r="H30" s="17">
        <v>214346</v>
      </c>
      <c r="I30" s="17"/>
      <c r="J30" s="137">
        <v>0</v>
      </c>
      <c r="K30" s="17"/>
      <c r="L30" s="17">
        <v>214201</v>
      </c>
      <c r="M30" s="17"/>
      <c r="N30" s="137">
        <v>0</v>
      </c>
      <c r="O30" s="5"/>
      <c r="P30" s="36"/>
    </row>
    <row r="31" spans="1:16" ht="21.75" customHeight="1">
      <c r="A31" s="5" t="s">
        <v>20</v>
      </c>
      <c r="F31" s="18"/>
      <c r="G31" s="15"/>
      <c r="H31" s="17">
        <v>127277</v>
      </c>
      <c r="I31" s="17"/>
      <c r="J31" s="17">
        <v>126137</v>
      </c>
      <c r="K31" s="17"/>
      <c r="L31" s="17">
        <v>2123</v>
      </c>
      <c r="M31" s="17"/>
      <c r="N31" s="17">
        <v>2437</v>
      </c>
      <c r="O31" s="5"/>
    </row>
    <row r="32" spans="1:16" ht="21.75" customHeight="1">
      <c r="A32" s="5" t="s">
        <v>22</v>
      </c>
      <c r="F32" s="18"/>
      <c r="G32" s="15"/>
      <c r="H32" s="17">
        <v>74815</v>
      </c>
      <c r="I32" s="17"/>
      <c r="J32" s="17">
        <v>65772</v>
      </c>
      <c r="K32" s="17"/>
      <c r="L32" s="17">
        <v>62165</v>
      </c>
      <c r="M32" s="17"/>
      <c r="N32" s="17">
        <v>54545</v>
      </c>
      <c r="O32" s="5"/>
    </row>
    <row r="33" spans="1:16" ht="21.75" customHeight="1">
      <c r="A33" s="5" t="s">
        <v>23</v>
      </c>
      <c r="F33" s="30"/>
      <c r="G33" s="15"/>
      <c r="H33" s="131">
        <v>8058</v>
      </c>
      <c r="I33" s="17"/>
      <c r="J33" s="131">
        <v>8030</v>
      </c>
      <c r="K33" s="17"/>
      <c r="L33" s="131">
        <v>7899</v>
      </c>
      <c r="M33" s="17"/>
      <c r="N33" s="131">
        <v>7899</v>
      </c>
      <c r="O33" s="5"/>
    </row>
    <row r="34" spans="1:16" ht="21.75" customHeight="1">
      <c r="A34" s="14" t="s">
        <v>24</v>
      </c>
      <c r="H34" s="17">
        <f>SUM(H22:H33)</f>
        <v>7805546</v>
      </c>
      <c r="I34" s="17"/>
      <c r="J34" s="17">
        <f>SUM(J22:J33)</f>
        <v>7188345</v>
      </c>
      <c r="K34" s="17"/>
      <c r="L34" s="17">
        <f>SUM(L22:L33)</f>
        <v>6638148</v>
      </c>
      <c r="M34" s="17"/>
      <c r="N34" s="17">
        <f>SUM(N22:N33)</f>
        <v>6170289</v>
      </c>
    </row>
    <row r="35" spans="1:16" ht="21.75" customHeight="1" thickBot="1">
      <c r="A35" s="14" t="s">
        <v>25</v>
      </c>
      <c r="D35" s="15"/>
      <c r="E35" s="15"/>
      <c r="H35" s="132">
        <f>SUM(H20,H34)</f>
        <v>10951849</v>
      </c>
      <c r="I35" s="17"/>
      <c r="J35" s="132">
        <f>SUM(J20,J34)</f>
        <v>9703801</v>
      </c>
      <c r="K35" s="17"/>
      <c r="L35" s="132">
        <f>SUM(L20,L34)</f>
        <v>10484892</v>
      </c>
      <c r="M35" s="17"/>
      <c r="N35" s="132">
        <f>SUM(N20,N34)</f>
        <v>9321712</v>
      </c>
    </row>
    <row r="36" spans="1:16" ht="21.75" customHeight="1" thickTop="1">
      <c r="D36" s="15"/>
      <c r="E36" s="15"/>
    </row>
    <row r="37" spans="1:16" ht="21.75" customHeight="1">
      <c r="A37" s="5" t="s">
        <v>26</v>
      </c>
      <c r="D37" s="15"/>
      <c r="E37" s="15"/>
    </row>
    <row r="38" spans="1:16" ht="21.75" customHeight="1">
      <c r="A38" s="142" t="s">
        <v>0</v>
      </c>
      <c r="B38" s="142"/>
      <c r="C38" s="142"/>
      <c r="D38" s="142"/>
      <c r="E38" s="142"/>
      <c r="F38" s="2"/>
      <c r="G38" s="14"/>
      <c r="H38" s="14"/>
      <c r="I38" s="14"/>
      <c r="J38" s="14"/>
      <c r="K38" s="14"/>
      <c r="L38" s="14"/>
      <c r="M38" s="14"/>
      <c r="N38" s="14"/>
    </row>
    <row r="39" spans="1:16" ht="21.75" customHeight="1">
      <c r="A39" s="159" t="s">
        <v>27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</row>
    <row r="40" spans="1:16" ht="21.75" customHeight="1">
      <c r="A40" s="142" t="str">
        <f>A3</f>
        <v>As at 31 March 2020</v>
      </c>
      <c r="B40" s="142"/>
      <c r="C40" s="142"/>
      <c r="D40" s="142"/>
      <c r="E40" s="142"/>
      <c r="F40" s="2"/>
      <c r="G40" s="142"/>
      <c r="H40" s="142"/>
      <c r="I40" s="142"/>
      <c r="J40" s="142"/>
      <c r="K40" s="142"/>
      <c r="L40" s="142"/>
      <c r="M40" s="142"/>
      <c r="N40" s="142"/>
    </row>
    <row r="41" spans="1:16" s="6" customFormat="1" ht="21.75" customHeight="1">
      <c r="F41" s="143"/>
      <c r="G41" s="7"/>
      <c r="H41" s="7"/>
      <c r="I41" s="7"/>
      <c r="J41" s="7"/>
      <c r="K41" s="7"/>
      <c r="L41" s="8"/>
      <c r="N41" s="9" t="s">
        <v>3</v>
      </c>
      <c r="O41" s="9"/>
      <c r="P41" s="10"/>
    </row>
    <row r="42" spans="1:16" s="6" customFormat="1" ht="21.75" customHeight="1">
      <c r="F42" s="143"/>
      <c r="G42" s="7"/>
      <c r="H42" s="160" t="s">
        <v>83</v>
      </c>
      <c r="I42" s="160"/>
      <c r="J42" s="160"/>
      <c r="K42" s="154"/>
      <c r="L42" s="160" t="s">
        <v>108</v>
      </c>
      <c r="M42" s="160"/>
      <c r="N42" s="160"/>
      <c r="O42" s="9"/>
      <c r="P42" s="10"/>
    </row>
    <row r="43" spans="1:16" s="6" customFormat="1" ht="21.75" customHeight="1">
      <c r="F43" s="145" t="s">
        <v>4</v>
      </c>
      <c r="G43" s="7"/>
      <c r="H43" s="11" t="str">
        <f>H6</f>
        <v>31 March 2020</v>
      </c>
      <c r="I43" s="12"/>
      <c r="J43" s="11" t="str">
        <f>J6</f>
        <v>31 December 2019</v>
      </c>
      <c r="K43" s="13"/>
      <c r="L43" s="11" t="str">
        <f>L6</f>
        <v>31 March 2020</v>
      </c>
      <c r="M43" s="12"/>
      <c r="N43" s="11" t="str">
        <f>N6</f>
        <v>31 December 2019</v>
      </c>
      <c r="O43" s="9"/>
      <c r="P43" s="10"/>
    </row>
    <row r="44" spans="1:16" s="6" customFormat="1" ht="21.75" customHeight="1">
      <c r="F44" s="12"/>
      <c r="G44" s="7"/>
      <c r="H44" s="155" t="s">
        <v>181</v>
      </c>
      <c r="I44" s="12"/>
      <c r="J44" s="156" t="s">
        <v>183</v>
      </c>
      <c r="K44" s="13"/>
      <c r="L44" s="155" t="s">
        <v>181</v>
      </c>
      <c r="M44" s="12"/>
      <c r="N44" s="156" t="s">
        <v>183</v>
      </c>
      <c r="O44" s="9"/>
      <c r="P44" s="10"/>
    </row>
    <row r="45" spans="1:16" s="6" customFormat="1" ht="21.75" customHeight="1">
      <c r="F45" s="12"/>
      <c r="G45" s="7"/>
      <c r="H45" s="155" t="s">
        <v>182</v>
      </c>
      <c r="I45" s="12"/>
      <c r="J45" s="156"/>
      <c r="K45" s="13"/>
      <c r="L45" s="155" t="s">
        <v>182</v>
      </c>
      <c r="M45" s="12"/>
      <c r="N45" s="156"/>
      <c r="O45" s="9"/>
      <c r="P45" s="10"/>
    </row>
    <row r="46" spans="1:16" ht="21.75" customHeight="1">
      <c r="A46" s="14" t="s">
        <v>28</v>
      </c>
      <c r="L46" s="144"/>
      <c r="N46" s="144"/>
    </row>
    <row r="47" spans="1:16" ht="21.75" customHeight="1">
      <c r="A47" s="14" t="s">
        <v>29</v>
      </c>
      <c r="D47" s="15"/>
      <c r="E47" s="15"/>
      <c r="N47" s="38"/>
    </row>
    <row r="48" spans="1:16" ht="21.75" customHeight="1">
      <c r="A48" s="39" t="s">
        <v>30</v>
      </c>
      <c r="D48" s="15"/>
      <c r="E48" s="15"/>
      <c r="F48" s="18">
        <v>16</v>
      </c>
      <c r="H48" s="17">
        <v>3675127</v>
      </c>
      <c r="I48" s="17"/>
      <c r="J48" s="17">
        <v>2926640</v>
      </c>
      <c r="K48" s="17"/>
      <c r="L48" s="17">
        <v>3473640</v>
      </c>
      <c r="M48" s="17"/>
      <c r="N48" s="17">
        <v>2776140</v>
      </c>
    </row>
    <row r="49" spans="1:16" ht="21.75" customHeight="1">
      <c r="A49" s="39" t="s">
        <v>31</v>
      </c>
      <c r="D49" s="15"/>
      <c r="E49" s="15"/>
      <c r="F49" s="18">
        <v>6</v>
      </c>
      <c r="H49" s="17">
        <v>175628</v>
      </c>
      <c r="I49" s="17"/>
      <c r="J49" s="17">
        <v>169034</v>
      </c>
      <c r="K49" s="17"/>
      <c r="L49" s="17">
        <v>358628</v>
      </c>
      <c r="M49" s="17"/>
      <c r="N49" s="17">
        <v>354034</v>
      </c>
    </row>
    <row r="50" spans="1:16" ht="21.75" customHeight="1">
      <c r="A50" s="5" t="s">
        <v>32</v>
      </c>
      <c r="D50" s="15"/>
      <c r="E50" s="15"/>
      <c r="F50" s="18" t="s">
        <v>188</v>
      </c>
      <c r="H50" s="17">
        <v>1361220</v>
      </c>
      <c r="I50" s="17"/>
      <c r="J50" s="17">
        <v>1297348</v>
      </c>
      <c r="K50" s="17"/>
      <c r="L50" s="17">
        <v>1268860</v>
      </c>
      <c r="M50" s="17"/>
      <c r="N50" s="17">
        <v>1153931</v>
      </c>
    </row>
    <row r="51" spans="1:16" ht="21.75" customHeight="1">
      <c r="A51" s="5" t="s">
        <v>189</v>
      </c>
      <c r="D51" s="15"/>
      <c r="E51" s="15"/>
      <c r="F51" s="31">
        <v>18</v>
      </c>
      <c r="G51" s="40"/>
      <c r="H51" s="17">
        <v>644406</v>
      </c>
      <c r="I51" s="17"/>
      <c r="J51" s="17">
        <v>644558</v>
      </c>
      <c r="K51" s="17"/>
      <c r="L51" s="17">
        <v>644406</v>
      </c>
      <c r="M51" s="17"/>
      <c r="N51" s="17">
        <v>644558</v>
      </c>
    </row>
    <row r="52" spans="1:16" ht="21.75" customHeight="1">
      <c r="A52" s="21" t="s">
        <v>199</v>
      </c>
      <c r="D52" s="15"/>
      <c r="E52" s="15"/>
      <c r="F52" s="18"/>
      <c r="H52" s="137">
        <v>31928</v>
      </c>
      <c r="I52" s="137"/>
      <c r="J52" s="137">
        <v>0</v>
      </c>
      <c r="K52" s="137"/>
      <c r="L52" s="137">
        <v>31781</v>
      </c>
      <c r="M52" s="137"/>
      <c r="N52" s="137">
        <v>0</v>
      </c>
    </row>
    <row r="53" spans="1:16" ht="21.75" customHeight="1">
      <c r="A53" s="21" t="s">
        <v>190</v>
      </c>
      <c r="D53" s="15"/>
      <c r="E53" s="15"/>
      <c r="F53" s="18"/>
      <c r="H53" s="137">
        <v>0</v>
      </c>
      <c r="I53" s="137"/>
      <c r="J53" s="137">
        <v>13013</v>
      </c>
      <c r="K53" s="137"/>
      <c r="L53" s="137">
        <v>0</v>
      </c>
      <c r="M53" s="137"/>
      <c r="N53" s="137">
        <v>13013</v>
      </c>
    </row>
    <row r="54" spans="1:16" ht="21.75" customHeight="1">
      <c r="A54" s="5" t="s">
        <v>33</v>
      </c>
      <c r="D54" s="15"/>
      <c r="E54" s="15"/>
      <c r="F54" s="18"/>
      <c r="H54" s="17">
        <v>5695</v>
      </c>
      <c r="I54" s="17"/>
      <c r="J54" s="17">
        <v>5695</v>
      </c>
      <c r="K54" s="17"/>
      <c r="L54" s="137">
        <v>0</v>
      </c>
      <c r="M54" s="17"/>
      <c r="N54" s="137">
        <v>0</v>
      </c>
      <c r="O54" s="5"/>
    </row>
    <row r="55" spans="1:16" ht="21.75" customHeight="1">
      <c r="A55" s="5" t="s">
        <v>34</v>
      </c>
      <c r="D55" s="15"/>
      <c r="E55" s="15"/>
      <c r="H55" s="17">
        <v>139377</v>
      </c>
      <c r="I55" s="17"/>
      <c r="J55" s="17">
        <v>123262</v>
      </c>
      <c r="K55" s="17"/>
      <c r="L55" s="17">
        <v>139377</v>
      </c>
      <c r="M55" s="17"/>
      <c r="N55" s="17">
        <v>123262</v>
      </c>
      <c r="O55" s="5"/>
    </row>
    <row r="56" spans="1:16" ht="21.75" customHeight="1">
      <c r="A56" s="5" t="s">
        <v>170</v>
      </c>
      <c r="D56" s="15"/>
      <c r="E56" s="15"/>
      <c r="F56" s="18">
        <v>25</v>
      </c>
      <c r="H56" s="137">
        <v>16009</v>
      </c>
      <c r="I56" s="17"/>
      <c r="J56" s="17">
        <v>8822</v>
      </c>
      <c r="K56" s="17"/>
      <c r="L56" s="137">
        <v>19262</v>
      </c>
      <c r="M56" s="17"/>
      <c r="N56" s="17">
        <v>8822</v>
      </c>
      <c r="O56" s="5"/>
    </row>
    <row r="57" spans="1:16" ht="21.75" customHeight="1">
      <c r="A57" s="5" t="s">
        <v>35</v>
      </c>
      <c r="D57" s="15"/>
      <c r="E57" s="15"/>
      <c r="F57" s="18"/>
      <c r="H57" s="17">
        <v>38229</v>
      </c>
      <c r="I57" s="17"/>
      <c r="J57" s="17">
        <v>43303</v>
      </c>
      <c r="K57" s="17"/>
      <c r="L57" s="17">
        <v>12809</v>
      </c>
      <c r="M57" s="17"/>
      <c r="N57" s="17">
        <v>26491</v>
      </c>
    </row>
    <row r="58" spans="1:16" s="21" customFormat="1" ht="21.75" customHeight="1">
      <c r="A58" s="14" t="s">
        <v>36</v>
      </c>
      <c r="D58" s="22"/>
      <c r="E58" s="22"/>
      <c r="F58" s="18"/>
      <c r="G58" s="5"/>
      <c r="H58" s="133">
        <f>SUM(H48:H57)</f>
        <v>6087619</v>
      </c>
      <c r="I58" s="17"/>
      <c r="J58" s="133">
        <f>SUM(J48:J57)</f>
        <v>5231675</v>
      </c>
      <c r="K58" s="17"/>
      <c r="L58" s="133">
        <f>SUM(L48:L57)</f>
        <v>5948763</v>
      </c>
      <c r="M58" s="17"/>
      <c r="N58" s="133">
        <f>SUM(N48:N57)</f>
        <v>5100251</v>
      </c>
      <c r="P58" s="26"/>
    </row>
    <row r="59" spans="1:16" s="21" customFormat="1" ht="21.75" customHeight="1">
      <c r="A59" s="14" t="s">
        <v>37</v>
      </c>
      <c r="F59" s="23"/>
      <c r="G59" s="41"/>
      <c r="I59" s="42"/>
      <c r="J59" s="42"/>
      <c r="K59" s="42"/>
      <c r="M59" s="25"/>
      <c r="N59" s="42"/>
      <c r="P59" s="26"/>
    </row>
    <row r="60" spans="1:16" s="21" customFormat="1" ht="21.75" customHeight="1">
      <c r="A60" s="39" t="s">
        <v>193</v>
      </c>
      <c r="F60" s="31">
        <v>18</v>
      </c>
      <c r="H60" s="17">
        <v>1096852</v>
      </c>
      <c r="I60" s="17"/>
      <c r="J60" s="17">
        <v>852464</v>
      </c>
      <c r="K60" s="17"/>
      <c r="L60" s="17">
        <v>1058674</v>
      </c>
      <c r="M60" s="17"/>
      <c r="N60" s="17">
        <v>852464</v>
      </c>
      <c r="P60" s="26"/>
    </row>
    <row r="61" spans="1:16" s="21" customFormat="1" ht="21.75" customHeight="1">
      <c r="A61" s="21" t="s">
        <v>204</v>
      </c>
      <c r="D61" s="22"/>
      <c r="E61" s="22"/>
      <c r="F61" s="23"/>
      <c r="G61" s="41"/>
      <c r="H61" s="137">
        <v>117494</v>
      </c>
      <c r="I61" s="137"/>
      <c r="J61" s="137">
        <v>0</v>
      </c>
      <c r="K61" s="137"/>
      <c r="L61" s="137">
        <v>117494</v>
      </c>
      <c r="M61" s="137"/>
      <c r="N61" s="137">
        <v>0</v>
      </c>
      <c r="P61" s="26"/>
    </row>
    <row r="62" spans="1:16" s="21" customFormat="1" ht="21.75" customHeight="1">
      <c r="A62" s="21" t="s">
        <v>194</v>
      </c>
      <c r="D62" s="22"/>
      <c r="E62" s="22"/>
      <c r="F62" s="23"/>
      <c r="G62" s="41"/>
      <c r="H62" s="137">
        <v>0</v>
      </c>
      <c r="I62" s="137"/>
      <c r="J62" s="137">
        <v>28520</v>
      </c>
      <c r="K62" s="137"/>
      <c r="L62" s="137">
        <v>0</v>
      </c>
      <c r="M62" s="137"/>
      <c r="N62" s="137">
        <v>28520</v>
      </c>
      <c r="P62" s="26"/>
    </row>
    <row r="63" spans="1:16" s="21" customFormat="1" ht="21.75" customHeight="1">
      <c r="A63" s="39" t="s">
        <v>171</v>
      </c>
      <c r="D63" s="22"/>
      <c r="E63" s="22"/>
      <c r="F63" s="23">
        <v>25</v>
      </c>
      <c r="G63" s="41"/>
      <c r="H63" s="17">
        <v>6957</v>
      </c>
      <c r="I63" s="17"/>
      <c r="J63" s="137">
        <v>0</v>
      </c>
      <c r="K63" s="17"/>
      <c r="L63" s="17">
        <v>6957</v>
      </c>
      <c r="M63" s="17"/>
      <c r="N63" s="137">
        <v>0</v>
      </c>
      <c r="P63" s="26"/>
    </row>
    <row r="64" spans="1:16" s="21" customFormat="1" ht="21.75" customHeight="1">
      <c r="A64" s="39" t="s">
        <v>38</v>
      </c>
      <c r="D64" s="22"/>
      <c r="E64" s="22"/>
      <c r="F64" s="23"/>
      <c r="G64" s="41"/>
      <c r="H64" s="17">
        <v>54734</v>
      </c>
      <c r="I64" s="17"/>
      <c r="J64" s="17">
        <v>54903</v>
      </c>
      <c r="K64" s="17"/>
      <c r="L64" s="17">
        <v>47375</v>
      </c>
      <c r="M64" s="17"/>
      <c r="N64" s="17">
        <v>47744</v>
      </c>
      <c r="P64" s="26"/>
    </row>
    <row r="65" spans="1:16" s="21" customFormat="1" ht="21.75" customHeight="1">
      <c r="A65" s="14" t="s">
        <v>39</v>
      </c>
      <c r="D65" s="22"/>
      <c r="E65" s="22"/>
      <c r="F65" s="43"/>
      <c r="H65" s="133">
        <f>SUM(H60:H64)</f>
        <v>1276037</v>
      </c>
      <c r="I65" s="17"/>
      <c r="J65" s="133">
        <f>SUM(J60:J64)</f>
        <v>935887</v>
      </c>
      <c r="K65" s="17"/>
      <c r="L65" s="133">
        <f>SUM(L60:L64)</f>
        <v>1230500</v>
      </c>
      <c r="M65" s="17"/>
      <c r="N65" s="133">
        <f>SUM(N60:N64)</f>
        <v>928728</v>
      </c>
      <c r="P65" s="26"/>
    </row>
    <row r="66" spans="1:16" s="21" customFormat="1" ht="21.75" customHeight="1">
      <c r="A66" s="14" t="s">
        <v>40</v>
      </c>
      <c r="D66" s="22"/>
      <c r="E66" s="22"/>
      <c r="F66" s="43"/>
      <c r="G66" s="24"/>
      <c r="H66" s="133">
        <f>SUM(H58,H65)</f>
        <v>7363656</v>
      </c>
      <c r="I66" s="17"/>
      <c r="J66" s="133">
        <f>SUM(J58,J65)</f>
        <v>6167562</v>
      </c>
      <c r="K66" s="17"/>
      <c r="L66" s="133">
        <f>SUM(L58,L65)</f>
        <v>7179263</v>
      </c>
      <c r="M66" s="17"/>
      <c r="N66" s="133">
        <f>SUM(N58,N65)</f>
        <v>6028979</v>
      </c>
      <c r="P66" s="26"/>
    </row>
    <row r="67" spans="1:16" s="21" customFormat="1" ht="21.75" customHeight="1">
      <c r="A67" s="14"/>
      <c r="C67" s="21" t="s">
        <v>41</v>
      </c>
      <c r="D67" s="22"/>
      <c r="E67" s="22"/>
      <c r="F67" s="40"/>
      <c r="P67" s="26"/>
    </row>
    <row r="68" spans="1:16" ht="21.75" customHeight="1">
      <c r="A68" s="5" t="s">
        <v>26</v>
      </c>
      <c r="D68" s="15"/>
      <c r="E68" s="15"/>
    </row>
    <row r="69" spans="1:16" ht="21.75" customHeight="1">
      <c r="A69" s="142" t="s">
        <v>0</v>
      </c>
      <c r="B69" s="14"/>
      <c r="C69" s="14"/>
      <c r="D69" s="14"/>
      <c r="E69" s="14"/>
      <c r="F69" s="2"/>
      <c r="G69" s="14"/>
      <c r="H69" s="14"/>
      <c r="I69" s="14"/>
      <c r="J69" s="14"/>
      <c r="K69" s="14"/>
      <c r="L69" s="14"/>
      <c r="M69" s="14"/>
      <c r="N69" s="14"/>
    </row>
    <row r="70" spans="1:16" ht="21.75" customHeight="1">
      <c r="A70" s="159" t="s">
        <v>27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</row>
    <row r="71" spans="1:16" ht="21.75" customHeight="1">
      <c r="A71" s="142" t="str">
        <f>A3</f>
        <v>As at 31 March 2020</v>
      </c>
      <c r="B71" s="142"/>
      <c r="C71" s="142"/>
      <c r="D71" s="142"/>
      <c r="E71" s="142"/>
      <c r="F71" s="2"/>
      <c r="G71" s="142"/>
      <c r="H71" s="142"/>
      <c r="I71" s="142"/>
      <c r="J71" s="142"/>
      <c r="K71" s="142"/>
      <c r="L71" s="142"/>
      <c r="M71" s="142"/>
      <c r="N71" s="142"/>
    </row>
    <row r="72" spans="1:16" s="6" customFormat="1" ht="21.75" customHeight="1">
      <c r="F72" s="143"/>
      <c r="G72" s="7"/>
      <c r="H72" s="7"/>
      <c r="I72" s="7"/>
      <c r="J72" s="7"/>
      <c r="K72" s="7"/>
      <c r="L72" s="8"/>
      <c r="N72" s="9" t="s">
        <v>3</v>
      </c>
      <c r="O72" s="9"/>
      <c r="P72" s="10"/>
    </row>
    <row r="73" spans="1:16" s="6" customFormat="1" ht="21.75" customHeight="1">
      <c r="F73" s="143"/>
      <c r="G73" s="7"/>
      <c r="H73" s="160" t="s">
        <v>83</v>
      </c>
      <c r="I73" s="160"/>
      <c r="J73" s="160"/>
      <c r="K73" s="154"/>
      <c r="L73" s="160" t="s">
        <v>108</v>
      </c>
      <c r="M73" s="160"/>
      <c r="N73" s="160"/>
      <c r="O73" s="9"/>
      <c r="P73" s="10"/>
    </row>
    <row r="74" spans="1:16" s="6" customFormat="1" ht="21.75" customHeight="1">
      <c r="F74" s="7"/>
      <c r="G74" s="7"/>
      <c r="H74" s="11" t="str">
        <f>H6</f>
        <v>31 March 2020</v>
      </c>
      <c r="I74" s="12"/>
      <c r="J74" s="11" t="str">
        <f>J6</f>
        <v>31 December 2019</v>
      </c>
      <c r="K74" s="13"/>
      <c r="L74" s="11" t="str">
        <f>L6</f>
        <v>31 March 2020</v>
      </c>
      <c r="M74" s="12"/>
      <c r="N74" s="11" t="str">
        <f>N6</f>
        <v>31 December 2019</v>
      </c>
      <c r="O74" s="9"/>
      <c r="P74" s="10"/>
    </row>
    <row r="75" spans="1:16" s="6" customFormat="1" ht="21.75" customHeight="1">
      <c r="F75" s="12"/>
      <c r="G75" s="7"/>
      <c r="H75" s="155" t="s">
        <v>181</v>
      </c>
      <c r="I75" s="12"/>
      <c r="J75" s="156" t="s">
        <v>183</v>
      </c>
      <c r="K75" s="13"/>
      <c r="L75" s="155" t="s">
        <v>181</v>
      </c>
      <c r="M75" s="12"/>
      <c r="N75" s="156" t="s">
        <v>183</v>
      </c>
      <c r="O75" s="9"/>
      <c r="P75" s="10"/>
    </row>
    <row r="76" spans="1:16" s="6" customFormat="1" ht="21.75" customHeight="1">
      <c r="F76" s="12"/>
      <c r="G76" s="7"/>
      <c r="H76" s="155" t="s">
        <v>182</v>
      </c>
      <c r="I76" s="12"/>
      <c r="J76" s="156"/>
      <c r="K76" s="13"/>
      <c r="L76" s="155" t="s">
        <v>182</v>
      </c>
      <c r="M76" s="12"/>
      <c r="N76" s="156"/>
      <c r="O76" s="9"/>
      <c r="P76" s="10"/>
    </row>
    <row r="77" spans="1:16" ht="21.75" customHeight="1">
      <c r="A77" s="14" t="s">
        <v>42</v>
      </c>
      <c r="D77" s="15"/>
      <c r="E77" s="15"/>
      <c r="L77" s="44"/>
      <c r="M77" s="44"/>
      <c r="N77" s="44"/>
    </row>
    <row r="78" spans="1:16" ht="21.75" customHeight="1">
      <c r="A78" s="5" t="s">
        <v>43</v>
      </c>
      <c r="D78" s="15"/>
      <c r="E78" s="15"/>
      <c r="F78" s="30"/>
      <c r="J78" s="45"/>
      <c r="K78" s="45"/>
      <c r="L78" s="45"/>
      <c r="M78" s="45"/>
      <c r="N78" s="45"/>
    </row>
    <row r="79" spans="1:16" ht="21.75" customHeight="1">
      <c r="A79" s="5" t="s">
        <v>44</v>
      </c>
      <c r="D79" s="15"/>
      <c r="E79" s="15"/>
      <c r="J79" s="45"/>
      <c r="K79" s="45"/>
      <c r="L79" s="45"/>
      <c r="M79" s="45"/>
      <c r="N79" s="45"/>
    </row>
    <row r="80" spans="1:16" ht="21.75" customHeight="1" thickBot="1">
      <c r="A80" s="5" t="s">
        <v>45</v>
      </c>
      <c r="D80" s="15"/>
      <c r="E80" s="15"/>
      <c r="F80" s="30"/>
      <c r="H80" s="138">
        <v>600000</v>
      </c>
      <c r="I80" s="17"/>
      <c r="J80" s="138">
        <v>600000</v>
      </c>
      <c r="K80" s="17"/>
      <c r="L80" s="138">
        <v>600000</v>
      </c>
      <c r="M80" s="17"/>
      <c r="N80" s="138">
        <v>600000</v>
      </c>
    </row>
    <row r="81" spans="1:16" ht="21.75" customHeight="1" thickTop="1">
      <c r="A81" s="21" t="s">
        <v>46</v>
      </c>
      <c r="B81" s="21"/>
      <c r="D81" s="15"/>
      <c r="E81" s="15"/>
      <c r="F81" s="40"/>
      <c r="G81" s="24"/>
      <c r="H81" s="17"/>
      <c r="I81" s="17"/>
      <c r="J81" s="17"/>
      <c r="K81" s="17"/>
      <c r="L81" s="17"/>
      <c r="M81" s="17"/>
      <c r="N81" s="17"/>
      <c r="O81" s="5"/>
    </row>
    <row r="82" spans="1:16" s="21" customFormat="1" ht="21.75" customHeight="1">
      <c r="A82" s="5" t="s">
        <v>45</v>
      </c>
      <c r="D82" s="22"/>
      <c r="E82" s="22"/>
      <c r="F82" s="22"/>
      <c r="G82" s="24"/>
      <c r="H82" s="17">
        <v>600000</v>
      </c>
      <c r="I82" s="17"/>
      <c r="J82" s="17">
        <v>600000</v>
      </c>
      <c r="K82" s="17"/>
      <c r="L82" s="17">
        <v>600000</v>
      </c>
      <c r="M82" s="17"/>
      <c r="N82" s="17">
        <v>600000</v>
      </c>
      <c r="P82" s="26"/>
    </row>
    <row r="83" spans="1:16" s="21" customFormat="1" ht="21.75" customHeight="1">
      <c r="A83" s="5" t="s">
        <v>47</v>
      </c>
      <c r="D83" s="22"/>
      <c r="E83" s="22"/>
      <c r="F83" s="46"/>
      <c r="H83" s="17">
        <v>2230175</v>
      </c>
      <c r="I83" s="17"/>
      <c r="J83" s="17">
        <v>2230175</v>
      </c>
      <c r="K83" s="17"/>
      <c r="L83" s="17">
        <v>2230175</v>
      </c>
      <c r="M83" s="17"/>
      <c r="N83" s="17">
        <v>2230175</v>
      </c>
      <c r="P83" s="26"/>
    </row>
    <row r="84" spans="1:16" s="21" customFormat="1" ht="21.75" customHeight="1">
      <c r="A84" s="21" t="s">
        <v>48</v>
      </c>
      <c r="D84" s="22"/>
      <c r="E84" s="22"/>
      <c r="F84" s="40"/>
      <c r="G84" s="41"/>
      <c r="H84" s="17"/>
      <c r="I84" s="17"/>
      <c r="J84" s="17"/>
      <c r="K84" s="17"/>
      <c r="L84" s="137"/>
      <c r="M84" s="17"/>
      <c r="N84" s="17"/>
      <c r="P84" s="26"/>
    </row>
    <row r="85" spans="1:16" s="21" customFormat="1" ht="21.75" customHeight="1">
      <c r="A85" s="21" t="s">
        <v>49</v>
      </c>
      <c r="D85" s="22"/>
      <c r="E85" s="22"/>
      <c r="F85" s="46"/>
      <c r="G85" s="41"/>
      <c r="H85" s="17">
        <v>60000</v>
      </c>
      <c r="I85" s="17"/>
      <c r="J85" s="17">
        <v>60000</v>
      </c>
      <c r="K85" s="17"/>
      <c r="L85" s="17">
        <v>60000</v>
      </c>
      <c r="M85" s="17"/>
      <c r="N85" s="17">
        <v>60000</v>
      </c>
      <c r="P85" s="26"/>
    </row>
    <row r="86" spans="1:16" s="21" customFormat="1" ht="21.75" customHeight="1">
      <c r="A86" s="5" t="s">
        <v>50</v>
      </c>
      <c r="D86" s="22"/>
      <c r="E86" s="22"/>
      <c r="F86" s="15"/>
      <c r="G86" s="5"/>
      <c r="H86" s="17">
        <v>702479</v>
      </c>
      <c r="I86" s="17"/>
      <c r="J86" s="17">
        <v>656661</v>
      </c>
      <c r="K86" s="17"/>
      <c r="L86" s="17">
        <v>423622</v>
      </c>
      <c r="M86" s="17"/>
      <c r="N86" s="17">
        <v>406362</v>
      </c>
      <c r="P86" s="26"/>
    </row>
    <row r="87" spans="1:16" s="21" customFormat="1" ht="21.75" customHeight="1">
      <c r="A87" s="5" t="s">
        <v>51</v>
      </c>
      <c r="D87" s="22"/>
      <c r="E87" s="22"/>
      <c r="F87" s="15"/>
      <c r="G87" s="5"/>
      <c r="H87" s="17">
        <v>-4461</v>
      </c>
      <c r="I87" s="17"/>
      <c r="J87" s="17">
        <v>-10597</v>
      </c>
      <c r="K87" s="17"/>
      <c r="L87" s="17">
        <v>-8168</v>
      </c>
      <c r="M87" s="17"/>
      <c r="N87" s="17">
        <v>-3804</v>
      </c>
      <c r="P87" s="26"/>
    </row>
    <row r="88" spans="1:16" ht="21.75" customHeight="1">
      <c r="A88" s="14" t="s">
        <v>52</v>
      </c>
      <c r="D88" s="15"/>
      <c r="E88" s="15"/>
      <c r="H88" s="133">
        <f>SUM(H82:H87)</f>
        <v>3588193</v>
      </c>
      <c r="I88" s="17"/>
      <c r="J88" s="133">
        <f>SUM(J82:J87)</f>
        <v>3536239</v>
      </c>
      <c r="K88" s="17"/>
      <c r="L88" s="133">
        <f>SUM(L82:L87)</f>
        <v>3305629</v>
      </c>
      <c r="M88" s="17"/>
      <c r="N88" s="133">
        <f>SUM(N82:N87)</f>
        <v>3292733</v>
      </c>
      <c r="O88" s="5"/>
    </row>
    <row r="89" spans="1:16" ht="21.75" customHeight="1" thickBot="1">
      <c r="A89" s="14" t="s">
        <v>53</v>
      </c>
      <c r="D89" s="15"/>
      <c r="E89" s="15"/>
      <c r="H89" s="132">
        <f>SUM(H66,H88)</f>
        <v>10951849</v>
      </c>
      <c r="I89" s="17"/>
      <c r="J89" s="132">
        <f>SUM(J66,J88)</f>
        <v>9703801</v>
      </c>
      <c r="K89" s="17"/>
      <c r="L89" s="132">
        <f>SUM(L66,L88)</f>
        <v>10484892</v>
      </c>
      <c r="M89" s="17"/>
      <c r="N89" s="132">
        <f>SUM(N66,N88)</f>
        <v>9321712</v>
      </c>
      <c r="O89" s="5"/>
    </row>
    <row r="90" spans="1:16" ht="21.75" customHeight="1" thickTop="1">
      <c r="D90" s="15"/>
      <c r="E90" s="15"/>
      <c r="H90" s="19"/>
      <c r="I90" s="19"/>
      <c r="J90" s="19"/>
      <c r="K90" s="19"/>
      <c r="L90" s="19"/>
      <c r="M90" s="19"/>
      <c r="N90" s="19"/>
      <c r="O90" s="5"/>
    </row>
    <row r="91" spans="1:16" ht="21.75" customHeight="1">
      <c r="A91" s="5" t="s">
        <v>26</v>
      </c>
      <c r="D91" s="15"/>
      <c r="E91" s="15"/>
      <c r="O91" s="5"/>
    </row>
    <row r="92" spans="1:16" ht="21.75" customHeight="1">
      <c r="D92" s="15"/>
      <c r="E92" s="15"/>
      <c r="O92" s="5"/>
    </row>
    <row r="93" spans="1:16" ht="21.75" customHeight="1">
      <c r="A93" s="47"/>
      <c r="B93" s="47"/>
      <c r="C93" s="47"/>
      <c r="D93" s="47"/>
      <c r="E93" s="47"/>
      <c r="F93" s="48"/>
    </row>
    <row r="94" spans="1:16" s="3" customFormat="1" ht="21.75" customHeight="1">
      <c r="A94" s="5"/>
      <c r="B94" s="5"/>
      <c r="C94" s="5"/>
      <c r="D94" s="15"/>
      <c r="E94" s="15"/>
      <c r="F94" s="15"/>
      <c r="G94" s="5"/>
      <c r="H94" s="5"/>
      <c r="I94" s="5"/>
      <c r="J94" s="5"/>
      <c r="K94" s="5"/>
      <c r="L94" s="16"/>
      <c r="M94" s="5"/>
      <c r="N94" s="16"/>
      <c r="P94" s="4"/>
    </row>
    <row r="95" spans="1:16" s="3" customFormat="1" ht="21.75" customHeight="1">
      <c r="A95" s="5"/>
      <c r="B95" s="5"/>
      <c r="C95" s="5"/>
      <c r="D95" s="5"/>
      <c r="E95" s="15"/>
      <c r="F95" s="15"/>
      <c r="G95" s="5"/>
      <c r="H95" s="49" t="s">
        <v>54</v>
      </c>
      <c r="I95" s="5"/>
      <c r="J95" s="5"/>
      <c r="K95" s="5"/>
      <c r="L95" s="16"/>
      <c r="M95" s="5"/>
      <c r="N95" s="16"/>
      <c r="P95" s="4"/>
    </row>
    <row r="96" spans="1:16" s="3" customFormat="1" ht="21.75" customHeight="1">
      <c r="A96" s="47"/>
      <c r="B96" s="47"/>
      <c r="C96" s="47"/>
      <c r="D96" s="47"/>
      <c r="E96" s="47"/>
      <c r="F96" s="48"/>
      <c r="G96" s="5"/>
      <c r="H96" s="5"/>
      <c r="I96" s="5"/>
      <c r="J96" s="5"/>
      <c r="K96" s="5"/>
      <c r="L96" s="16"/>
      <c r="M96" s="5"/>
      <c r="N96" s="16"/>
      <c r="P96" s="4"/>
    </row>
    <row r="99" spans="1:16" s="3" customFormat="1" ht="21.75" customHeight="1">
      <c r="A99" s="5"/>
      <c r="B99" s="5"/>
      <c r="C99" s="5"/>
      <c r="D99" s="5"/>
      <c r="E99" s="5"/>
      <c r="F99" s="15"/>
      <c r="G99" s="5"/>
      <c r="H99" s="19"/>
      <c r="I99" s="19"/>
      <c r="J99" s="19"/>
      <c r="K99" s="19"/>
      <c r="L99" s="19"/>
      <c r="M99" s="19"/>
      <c r="N99" s="19"/>
      <c r="P99" s="4"/>
    </row>
  </sheetData>
  <mergeCells count="10">
    <mergeCell ref="A2:N2"/>
    <mergeCell ref="A3:N3"/>
    <mergeCell ref="H5:J5"/>
    <mergeCell ref="L5:N5"/>
    <mergeCell ref="H73:J73"/>
    <mergeCell ref="L73:N73"/>
    <mergeCell ref="A39:N39"/>
    <mergeCell ref="H42:J42"/>
    <mergeCell ref="L42:N42"/>
    <mergeCell ref="A70:N7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9"/>
  <sheetViews>
    <sheetView showGridLines="0" view="pageBreakPreview" topLeftCell="A37" zoomScale="80" zoomScaleNormal="70" zoomScaleSheetLayoutView="80" workbookViewId="0">
      <selection activeCell="Q8" sqref="Q8"/>
    </sheetView>
  </sheetViews>
  <sheetFormatPr defaultColWidth="10.7109375" defaultRowHeight="21" customHeight="1"/>
  <cols>
    <col min="1" max="1" width="10.7109375" style="5" customWidth="1"/>
    <col min="2" max="2" width="13.28515625" style="5" customWidth="1"/>
    <col min="3" max="3" width="10.7109375" style="5" customWidth="1"/>
    <col min="4" max="4" width="12.7109375" style="5" customWidth="1"/>
    <col min="5" max="5" width="11.7109375" style="5" customWidth="1"/>
    <col min="6" max="6" width="5.7109375" style="5" customWidth="1"/>
    <col min="7" max="7" width="1.7109375" style="5" customWidth="1"/>
    <col min="8" max="8" width="15.28515625" style="5" customWidth="1"/>
    <col min="9" max="9" width="0.7109375" style="5" customWidth="1"/>
    <col min="10" max="10" width="15.28515625" style="5" customWidth="1"/>
    <col min="11" max="11" width="0.7109375" style="5" customWidth="1"/>
    <col min="12" max="12" width="15.28515625" style="16" customWidth="1"/>
    <col min="13" max="13" width="0.7109375" style="5" customWidth="1"/>
    <col min="14" max="14" width="15.28515625" style="16" customWidth="1"/>
    <col min="15" max="15" width="1.28515625" style="3" customWidth="1"/>
    <col min="16" max="16" width="10.7109375" style="51"/>
    <col min="17" max="16384" width="10.7109375" style="5"/>
  </cols>
  <sheetData>
    <row r="1" spans="1:16" ht="21" customHeight="1">
      <c r="A1" s="50"/>
      <c r="B1" s="50"/>
      <c r="C1" s="50"/>
      <c r="D1" s="50"/>
      <c r="E1" s="50"/>
      <c r="F1" s="50"/>
      <c r="N1" s="9" t="s">
        <v>114</v>
      </c>
    </row>
    <row r="2" spans="1:16" s="49" customFormat="1" ht="21" customHeight="1">
      <c r="A2" s="141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3"/>
      <c r="P2" s="51"/>
    </row>
    <row r="3" spans="1:16" s="49" customFormat="1" ht="21" customHeight="1">
      <c r="A3" s="159" t="s">
        <v>55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3"/>
      <c r="P3" s="51"/>
    </row>
    <row r="4" spans="1:16" s="49" customFormat="1" ht="21" customHeight="1">
      <c r="A4" s="141" t="s">
        <v>56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3"/>
      <c r="P4" s="51"/>
    </row>
    <row r="5" spans="1:16" s="6" customFormat="1" ht="21" customHeight="1">
      <c r="G5" s="7"/>
      <c r="H5" s="7"/>
      <c r="I5" s="7"/>
      <c r="J5" s="7"/>
      <c r="K5" s="7"/>
      <c r="L5" s="8"/>
      <c r="N5" s="9" t="s">
        <v>3</v>
      </c>
      <c r="O5" s="9"/>
      <c r="P5" s="52"/>
    </row>
    <row r="6" spans="1:16" s="6" customFormat="1" ht="21" customHeight="1">
      <c r="G6" s="7"/>
      <c r="H6" s="160" t="s">
        <v>83</v>
      </c>
      <c r="I6" s="160"/>
      <c r="J6" s="160"/>
      <c r="K6" s="158"/>
      <c r="L6" s="160" t="s">
        <v>108</v>
      </c>
      <c r="M6" s="160"/>
      <c r="N6" s="160"/>
      <c r="O6" s="9"/>
      <c r="P6" s="52"/>
    </row>
    <row r="7" spans="1:16" s="6" customFormat="1" ht="21" customHeight="1">
      <c r="F7" s="140" t="s">
        <v>4</v>
      </c>
      <c r="G7" s="7"/>
      <c r="H7" s="53">
        <v>2020</v>
      </c>
      <c r="I7" s="12"/>
      <c r="J7" s="53">
        <v>2019</v>
      </c>
      <c r="K7" s="13"/>
      <c r="L7" s="53">
        <v>2020</v>
      </c>
      <c r="M7" s="12"/>
      <c r="N7" s="53">
        <v>2019</v>
      </c>
      <c r="O7" s="9"/>
      <c r="P7" s="52"/>
    </row>
    <row r="8" spans="1:16" ht="21" customHeight="1">
      <c r="A8" s="54" t="s">
        <v>57</v>
      </c>
      <c r="D8" s="15"/>
      <c r="E8" s="15"/>
    </row>
    <row r="9" spans="1:16" ht="21" customHeight="1">
      <c r="A9" s="14" t="s">
        <v>58</v>
      </c>
      <c r="D9" s="15"/>
      <c r="E9" s="15"/>
    </row>
    <row r="10" spans="1:16" ht="21" customHeight="1">
      <c r="A10" s="5" t="s">
        <v>59</v>
      </c>
      <c r="D10" s="15"/>
      <c r="E10" s="15"/>
      <c r="F10" s="30" t="s">
        <v>191</v>
      </c>
      <c r="H10" s="55">
        <v>1389160</v>
      </c>
      <c r="I10" s="55"/>
      <c r="J10" s="55">
        <v>1569285</v>
      </c>
      <c r="K10" s="55"/>
      <c r="L10" s="55">
        <v>1060713</v>
      </c>
      <c r="M10" s="55"/>
      <c r="N10" s="55">
        <v>1108593</v>
      </c>
    </row>
    <row r="11" spans="1:16" ht="21" customHeight="1">
      <c r="A11" s="5" t="s">
        <v>60</v>
      </c>
      <c r="D11" s="15"/>
      <c r="E11" s="15"/>
      <c r="F11" s="30" t="s">
        <v>191</v>
      </c>
      <c r="H11" s="55">
        <v>27547</v>
      </c>
      <c r="I11" s="55"/>
      <c r="J11" s="55">
        <v>42058</v>
      </c>
      <c r="K11" s="55"/>
      <c r="L11" s="55">
        <v>27837</v>
      </c>
      <c r="M11" s="55"/>
      <c r="N11" s="55">
        <v>42082</v>
      </c>
    </row>
    <row r="12" spans="1:16" ht="21" customHeight="1">
      <c r="A12" s="5" t="s">
        <v>61</v>
      </c>
      <c r="D12" s="15"/>
      <c r="E12" s="15"/>
      <c r="F12" s="30"/>
      <c r="H12" s="55">
        <v>6611</v>
      </c>
      <c r="I12" s="55"/>
      <c r="J12" s="55">
        <v>13739</v>
      </c>
      <c r="K12" s="55"/>
      <c r="L12" s="55">
        <v>18537</v>
      </c>
      <c r="M12" s="55"/>
      <c r="N12" s="55">
        <v>29772</v>
      </c>
      <c r="O12" s="5"/>
    </row>
    <row r="13" spans="1:16" ht="21" customHeight="1">
      <c r="A13" s="5" t="s">
        <v>162</v>
      </c>
      <c r="D13" s="15"/>
      <c r="E13" s="15"/>
      <c r="F13" s="30"/>
      <c r="H13" s="55">
        <v>8937</v>
      </c>
      <c r="I13" s="55"/>
      <c r="J13" s="55">
        <v>17463</v>
      </c>
      <c r="K13" s="55"/>
      <c r="L13" s="55">
        <v>6504</v>
      </c>
      <c r="M13" s="55"/>
      <c r="N13" s="55">
        <v>17485</v>
      </c>
      <c r="O13" s="5"/>
    </row>
    <row r="14" spans="1:16" ht="21" customHeight="1">
      <c r="A14" s="14" t="s">
        <v>63</v>
      </c>
      <c r="D14" s="15"/>
      <c r="E14" s="15"/>
      <c r="F14" s="30"/>
      <c r="H14" s="29">
        <f>SUM(H10:H13)</f>
        <v>1432255</v>
      </c>
      <c r="I14" s="19"/>
      <c r="J14" s="29">
        <f>SUM(J10:J13)</f>
        <v>1642545</v>
      </c>
      <c r="K14" s="19"/>
      <c r="L14" s="29">
        <f>SUM(L10:L13)</f>
        <v>1113591</v>
      </c>
      <c r="M14" s="19"/>
      <c r="N14" s="29">
        <f>SUM(N10:N13)</f>
        <v>1197932</v>
      </c>
      <c r="O14" s="5"/>
    </row>
    <row r="15" spans="1:16" ht="21" customHeight="1">
      <c r="A15" s="14" t="s">
        <v>64</v>
      </c>
      <c r="D15" s="15"/>
      <c r="E15" s="15"/>
      <c r="F15" s="30"/>
      <c r="H15" s="55"/>
      <c r="I15" s="19"/>
      <c r="J15" s="55"/>
      <c r="K15" s="19"/>
      <c r="L15" s="55"/>
      <c r="M15" s="19"/>
      <c r="N15" s="55"/>
      <c r="O15" s="5"/>
    </row>
    <row r="16" spans="1:16" ht="21" customHeight="1">
      <c r="A16" s="5" t="s">
        <v>65</v>
      </c>
      <c r="D16" s="15"/>
      <c r="E16" s="15"/>
      <c r="F16" s="30"/>
      <c r="H16" s="55">
        <v>1178465</v>
      </c>
      <c r="I16" s="55"/>
      <c r="J16" s="55">
        <v>1069800</v>
      </c>
      <c r="K16" s="55"/>
      <c r="L16" s="55">
        <v>922463</v>
      </c>
      <c r="M16" s="55"/>
      <c r="N16" s="55">
        <v>843646.97900000005</v>
      </c>
      <c r="O16" s="5"/>
    </row>
    <row r="17" spans="1:15" ht="21" customHeight="1">
      <c r="A17" s="5" t="s">
        <v>66</v>
      </c>
      <c r="D17" s="15"/>
      <c r="E17" s="15"/>
      <c r="F17" s="30"/>
      <c r="H17" s="55">
        <v>40588</v>
      </c>
      <c r="I17" s="55"/>
      <c r="J17" s="55">
        <v>32893</v>
      </c>
      <c r="K17" s="55"/>
      <c r="L17" s="55">
        <v>31836</v>
      </c>
      <c r="M17" s="55"/>
      <c r="N17" s="55">
        <v>32916.171000000002</v>
      </c>
      <c r="O17" s="5"/>
    </row>
    <row r="18" spans="1:15" ht="21" customHeight="1">
      <c r="A18" s="5" t="s">
        <v>67</v>
      </c>
      <c r="D18" s="15"/>
      <c r="E18" s="15"/>
      <c r="F18" s="30"/>
      <c r="H18" s="55">
        <v>81779</v>
      </c>
      <c r="I18" s="55"/>
      <c r="J18" s="55">
        <v>100209</v>
      </c>
      <c r="K18" s="55"/>
      <c r="L18" s="55">
        <v>65266</v>
      </c>
      <c r="M18" s="55"/>
      <c r="N18" s="55">
        <v>86460.33</v>
      </c>
      <c r="O18" s="5"/>
    </row>
    <row r="19" spans="1:15" ht="21" customHeight="1">
      <c r="A19" s="5" t="s">
        <v>68</v>
      </c>
      <c r="D19" s="15"/>
      <c r="E19" s="15"/>
      <c r="H19" s="55">
        <v>59967</v>
      </c>
      <c r="I19" s="55"/>
      <c r="J19" s="55">
        <v>77712</v>
      </c>
      <c r="K19" s="55"/>
      <c r="L19" s="55">
        <v>51148</v>
      </c>
      <c r="M19" s="55"/>
      <c r="N19" s="55">
        <v>59133</v>
      </c>
      <c r="O19" s="5"/>
    </row>
    <row r="20" spans="1:15" ht="21" customHeight="1">
      <c r="A20" s="14" t="s">
        <v>155</v>
      </c>
      <c r="D20" s="15"/>
      <c r="E20" s="15"/>
      <c r="H20" s="29">
        <f>SUM(H16:H19)</f>
        <v>1360799</v>
      </c>
      <c r="I20" s="19"/>
      <c r="J20" s="29">
        <f>SUM(J16:J19)</f>
        <v>1280614</v>
      </c>
      <c r="K20" s="19"/>
      <c r="L20" s="29">
        <f>SUM(L16:L19)</f>
        <v>1070713</v>
      </c>
      <c r="M20" s="19"/>
      <c r="N20" s="29">
        <f>SUM(N16:N19)</f>
        <v>1022156.48</v>
      </c>
      <c r="O20" s="5"/>
    </row>
    <row r="21" spans="1:15" ht="21" customHeight="1">
      <c r="A21" s="14" t="s">
        <v>172</v>
      </c>
      <c r="D21" s="15"/>
      <c r="E21" s="15"/>
      <c r="H21" s="55">
        <f>H14-H20</f>
        <v>71456</v>
      </c>
      <c r="I21" s="55"/>
      <c r="J21" s="55">
        <f>J14-J20</f>
        <v>361931</v>
      </c>
      <c r="K21" s="55"/>
      <c r="L21" s="55">
        <f>L14-L20</f>
        <v>42878</v>
      </c>
      <c r="M21" s="55"/>
      <c r="N21" s="55">
        <f>N14-N20</f>
        <v>175775.52000000002</v>
      </c>
      <c r="O21" s="5"/>
    </row>
    <row r="22" spans="1:15" ht="21" customHeight="1">
      <c r="A22" s="5" t="s">
        <v>157</v>
      </c>
      <c r="D22" s="15"/>
      <c r="E22" s="15"/>
      <c r="F22" s="30">
        <v>11</v>
      </c>
      <c r="H22" s="55">
        <v>1216</v>
      </c>
      <c r="I22" s="55"/>
      <c r="J22" s="137">
        <v>0</v>
      </c>
      <c r="K22" s="55"/>
      <c r="L22" s="137">
        <v>0</v>
      </c>
      <c r="M22" s="55"/>
      <c r="N22" s="137">
        <v>0</v>
      </c>
      <c r="O22" s="5"/>
    </row>
    <row r="23" spans="1:15" ht="21" customHeight="1">
      <c r="A23" s="5" t="s">
        <v>163</v>
      </c>
      <c r="D23" s="15"/>
      <c r="E23" s="15"/>
      <c r="H23" s="55">
        <v>8417</v>
      </c>
      <c r="I23" s="55"/>
      <c r="J23" s="137">
        <v>10611</v>
      </c>
      <c r="K23" s="55"/>
      <c r="L23" s="137">
        <v>13093</v>
      </c>
      <c r="M23" s="55"/>
      <c r="N23" s="137">
        <v>14062</v>
      </c>
      <c r="O23" s="5"/>
    </row>
    <row r="24" spans="1:15" ht="21" customHeight="1">
      <c r="A24" s="5" t="s">
        <v>69</v>
      </c>
      <c r="D24" s="15"/>
      <c r="E24" s="15"/>
      <c r="H24" s="55">
        <v>-35014</v>
      </c>
      <c r="I24" s="55"/>
      <c r="J24" s="55">
        <v>-42628</v>
      </c>
      <c r="K24" s="55"/>
      <c r="L24" s="55">
        <v>-34406</v>
      </c>
      <c r="M24" s="55"/>
      <c r="N24" s="55">
        <v>-40248</v>
      </c>
      <c r="O24" s="5"/>
    </row>
    <row r="25" spans="1:15" ht="21" customHeight="1">
      <c r="A25" s="5" t="s">
        <v>200</v>
      </c>
      <c r="D25" s="15"/>
      <c r="E25" s="15"/>
      <c r="H25" s="55">
        <v>9405</v>
      </c>
      <c r="I25" s="55"/>
      <c r="J25" s="137">
        <v>-3671</v>
      </c>
      <c r="K25" s="55"/>
      <c r="L25" s="55">
        <v>9405</v>
      </c>
      <c r="M25" s="55"/>
      <c r="N25" s="137">
        <v>-4513</v>
      </c>
      <c r="O25" s="5"/>
    </row>
    <row r="26" spans="1:15" ht="21" customHeight="1">
      <c r="A26" s="5" t="s">
        <v>173</v>
      </c>
      <c r="D26" s="15"/>
      <c r="E26" s="15"/>
      <c r="H26" s="56">
        <v>-17532</v>
      </c>
      <c r="I26" s="55"/>
      <c r="J26" s="56">
        <v>-10547</v>
      </c>
      <c r="K26" s="55"/>
      <c r="L26" s="56">
        <v>-17532</v>
      </c>
      <c r="M26" s="55"/>
      <c r="N26" s="56">
        <v>-10547</v>
      </c>
      <c r="O26" s="5"/>
    </row>
    <row r="27" spans="1:15" ht="21" customHeight="1">
      <c r="A27" s="14" t="s">
        <v>156</v>
      </c>
      <c r="D27" s="15"/>
      <c r="E27" s="15"/>
      <c r="H27" s="20">
        <f>SUM(H21:H26)</f>
        <v>37948</v>
      </c>
      <c r="I27" s="19"/>
      <c r="J27" s="20">
        <f>SUM(J21:J26)</f>
        <v>315696</v>
      </c>
      <c r="K27" s="19"/>
      <c r="L27" s="20">
        <f>SUM(L21:L26)</f>
        <v>13438</v>
      </c>
      <c r="M27" s="19"/>
      <c r="N27" s="20">
        <f>SUM(N21:N26)</f>
        <v>134529.52000000002</v>
      </c>
      <c r="O27" s="5"/>
    </row>
    <row r="28" spans="1:15" ht="21" customHeight="1">
      <c r="A28" s="5" t="s">
        <v>158</v>
      </c>
      <c r="D28" s="15"/>
      <c r="E28" s="15"/>
      <c r="F28" s="30">
        <v>20</v>
      </c>
      <c r="H28" s="20">
        <v>10035</v>
      </c>
      <c r="I28" s="19"/>
      <c r="J28" s="20">
        <v>-44380</v>
      </c>
      <c r="K28" s="19"/>
      <c r="L28" s="20">
        <v>5987</v>
      </c>
      <c r="M28" s="19"/>
      <c r="N28" s="20">
        <v>-22720</v>
      </c>
      <c r="O28" s="5"/>
    </row>
    <row r="29" spans="1:15" ht="21" customHeight="1" thickBot="1">
      <c r="A29" s="14" t="s">
        <v>70</v>
      </c>
      <c r="D29" s="15"/>
      <c r="E29" s="15"/>
      <c r="F29" s="30"/>
      <c r="H29" s="57">
        <f>SUM(H27:H28)</f>
        <v>47983</v>
      </c>
      <c r="I29" s="19"/>
      <c r="J29" s="57">
        <f>SUM(J27:J28)</f>
        <v>271316</v>
      </c>
      <c r="K29" s="19"/>
      <c r="L29" s="57">
        <f>SUM(L27:L28)</f>
        <v>19425</v>
      </c>
      <c r="M29" s="19"/>
      <c r="N29" s="57">
        <f>SUM(N27:N28)</f>
        <v>111809.52000000002</v>
      </c>
      <c r="O29" s="5"/>
    </row>
    <row r="30" spans="1:15" ht="16.5" customHeight="1" thickTop="1">
      <c r="A30" s="14"/>
      <c r="D30" s="15"/>
      <c r="E30" s="15"/>
      <c r="F30" s="30"/>
      <c r="L30" s="5"/>
      <c r="N30" s="5"/>
      <c r="O30" s="5"/>
    </row>
    <row r="31" spans="1:15" ht="21" customHeight="1">
      <c r="A31" s="14" t="s">
        <v>71</v>
      </c>
      <c r="D31" s="15"/>
      <c r="E31" s="15"/>
      <c r="F31" s="30"/>
      <c r="H31" s="44"/>
      <c r="I31" s="44"/>
      <c r="J31" s="44"/>
      <c r="K31" s="44"/>
      <c r="L31" s="44"/>
      <c r="M31" s="44"/>
      <c r="N31" s="44"/>
      <c r="O31" s="5"/>
    </row>
    <row r="32" spans="1:15" ht="21" customHeight="1">
      <c r="A32" s="58" t="s">
        <v>72</v>
      </c>
      <c r="D32" s="15"/>
      <c r="E32" s="15"/>
      <c r="F32" s="30"/>
      <c r="H32" s="44"/>
      <c r="I32" s="44"/>
      <c r="J32" s="44"/>
      <c r="K32" s="44"/>
      <c r="L32" s="44"/>
      <c r="M32" s="44"/>
      <c r="N32" s="44"/>
      <c r="O32" s="5"/>
    </row>
    <row r="33" spans="1:15" ht="21" customHeight="1">
      <c r="A33" s="58" t="s">
        <v>73</v>
      </c>
      <c r="D33" s="15"/>
      <c r="E33" s="15"/>
      <c r="F33" s="30"/>
      <c r="H33" s="44"/>
      <c r="I33" s="44"/>
      <c r="J33" s="44"/>
      <c r="K33" s="44"/>
      <c r="L33" s="44"/>
      <c r="M33" s="44"/>
      <c r="N33" s="44"/>
      <c r="O33" s="5"/>
    </row>
    <row r="34" spans="1:15" ht="21" customHeight="1">
      <c r="A34" s="59" t="s">
        <v>74</v>
      </c>
      <c r="D34" s="15"/>
      <c r="E34" s="15"/>
      <c r="F34" s="30"/>
      <c r="H34" s="44">
        <v>7670</v>
      </c>
      <c r="I34" s="44"/>
      <c r="J34" s="44">
        <v>-166</v>
      </c>
      <c r="K34" s="44"/>
      <c r="L34" s="44">
        <v>-5455</v>
      </c>
      <c r="M34" s="44"/>
      <c r="N34" s="44">
        <v>-166</v>
      </c>
      <c r="O34" s="5"/>
    </row>
    <row r="35" spans="1:15" ht="21" customHeight="1">
      <c r="A35" s="59" t="s">
        <v>195</v>
      </c>
      <c r="D35" s="15"/>
      <c r="E35" s="15"/>
      <c r="F35" s="30">
        <v>20</v>
      </c>
      <c r="H35" s="157">
        <v>-1534</v>
      </c>
      <c r="I35" s="44"/>
      <c r="J35" s="157">
        <v>33</v>
      </c>
      <c r="K35" s="44"/>
      <c r="L35" s="157">
        <v>1091</v>
      </c>
      <c r="M35" s="44"/>
      <c r="N35" s="157">
        <v>33</v>
      </c>
      <c r="O35" s="5"/>
    </row>
    <row r="36" spans="1:15" ht="21" customHeight="1">
      <c r="A36" s="59" t="s">
        <v>74</v>
      </c>
      <c r="D36" s="15"/>
      <c r="E36" s="15"/>
      <c r="F36" s="30"/>
      <c r="H36" s="44"/>
      <c r="I36" s="44"/>
      <c r="J36" s="44"/>
      <c r="K36" s="44"/>
      <c r="L36" s="44"/>
      <c r="M36" s="44"/>
      <c r="N36" s="44"/>
      <c r="O36" s="5"/>
    </row>
    <row r="37" spans="1:15" ht="21" customHeight="1">
      <c r="A37" s="59" t="s">
        <v>75</v>
      </c>
      <c r="D37" s="15"/>
      <c r="E37" s="15"/>
      <c r="F37" s="30"/>
      <c r="H37" s="60">
        <f>SUM(H34:H35)</f>
        <v>6136</v>
      </c>
      <c r="I37" s="19"/>
      <c r="J37" s="60">
        <f>SUM(J34:J35)</f>
        <v>-133</v>
      </c>
      <c r="K37" s="19"/>
      <c r="L37" s="60">
        <f>SUM(L34:L35)</f>
        <v>-4364</v>
      </c>
      <c r="M37" s="19"/>
      <c r="N37" s="60">
        <f>SUM(N34:N35)</f>
        <v>-133</v>
      </c>
      <c r="O37" s="5"/>
    </row>
    <row r="38" spans="1:15" ht="21" customHeight="1" thickBot="1">
      <c r="A38" s="14" t="s">
        <v>76</v>
      </c>
      <c r="D38" s="15"/>
      <c r="E38" s="15"/>
      <c r="F38" s="30"/>
      <c r="H38" s="61">
        <f>SUM(H37:H37)</f>
        <v>6136</v>
      </c>
      <c r="I38" s="19"/>
      <c r="J38" s="61">
        <f>SUM(J37:J37)</f>
        <v>-133</v>
      </c>
      <c r="K38" s="60"/>
      <c r="L38" s="61">
        <f>SUM(L37:L37)</f>
        <v>-4364</v>
      </c>
      <c r="M38" s="19"/>
      <c r="N38" s="61">
        <f>SUM(N37:N37)</f>
        <v>-133</v>
      </c>
      <c r="O38" s="5"/>
    </row>
    <row r="39" spans="1:15" ht="13.5" thickTop="1">
      <c r="D39" s="15"/>
      <c r="E39" s="15"/>
      <c r="F39" s="30"/>
      <c r="H39" s="60"/>
      <c r="I39" s="19"/>
      <c r="J39" s="60"/>
      <c r="K39" s="60"/>
      <c r="L39" s="60"/>
      <c r="M39" s="19"/>
      <c r="N39" s="60"/>
      <c r="O39" s="5"/>
    </row>
    <row r="40" spans="1:15" ht="21" customHeight="1" thickBot="1">
      <c r="A40" s="14" t="s">
        <v>77</v>
      </c>
      <c r="D40" s="15"/>
      <c r="E40" s="15"/>
      <c r="H40" s="62">
        <f>SUM(H29,H38)</f>
        <v>54119</v>
      </c>
      <c r="I40" s="19"/>
      <c r="J40" s="62">
        <f>SUM(J29,J38)</f>
        <v>271183</v>
      </c>
      <c r="K40" s="60"/>
      <c r="L40" s="62">
        <f>SUM(L29,L38)</f>
        <v>15061</v>
      </c>
      <c r="M40" s="19"/>
      <c r="N40" s="62">
        <f>SUM(N29,N38)</f>
        <v>111676.52000000002</v>
      </c>
      <c r="O40" s="5"/>
    </row>
    <row r="41" spans="1:15" ht="15.75" customHeight="1" thickTop="1">
      <c r="A41" s="14"/>
      <c r="D41" s="15"/>
      <c r="E41" s="15"/>
      <c r="H41" s="60"/>
      <c r="I41" s="19"/>
      <c r="J41" s="60"/>
      <c r="K41" s="60"/>
      <c r="L41" s="60"/>
      <c r="M41" s="19"/>
      <c r="N41" s="60"/>
      <c r="O41" s="5"/>
    </row>
    <row r="42" spans="1:15" ht="21" customHeight="1">
      <c r="A42" s="14"/>
      <c r="D42" s="15"/>
      <c r="E42" s="15"/>
      <c r="H42" s="63"/>
      <c r="J42" s="63"/>
      <c r="K42" s="63"/>
      <c r="L42" s="63"/>
      <c r="M42" s="44"/>
      <c r="N42" s="9"/>
      <c r="O42" s="5"/>
    </row>
    <row r="43" spans="1:15" ht="21" customHeight="1">
      <c r="A43" s="14" t="s">
        <v>78</v>
      </c>
      <c r="D43" s="15"/>
      <c r="E43" s="15"/>
      <c r="F43" s="30">
        <v>21</v>
      </c>
      <c r="H43" s="63"/>
      <c r="J43" s="63"/>
      <c r="K43" s="63"/>
      <c r="L43" s="63"/>
      <c r="M43" s="44"/>
      <c r="N43" s="63"/>
      <c r="O43" s="5"/>
    </row>
    <row r="44" spans="1:15" ht="21" customHeight="1">
      <c r="A44" s="5" t="s">
        <v>79</v>
      </c>
      <c r="D44" s="15"/>
      <c r="E44" s="15"/>
      <c r="H44" s="44"/>
      <c r="J44" s="44"/>
      <c r="K44" s="44"/>
      <c r="L44" s="44"/>
      <c r="M44" s="44"/>
      <c r="N44" s="44"/>
      <c r="O44" s="5"/>
    </row>
    <row r="45" spans="1:15" ht="21" customHeight="1" thickBot="1">
      <c r="A45" s="5" t="s">
        <v>80</v>
      </c>
      <c r="D45" s="15"/>
      <c r="E45" s="15"/>
      <c r="H45" s="64">
        <f>H29/BS_E!J80</f>
        <v>7.9971666666666663E-2</v>
      </c>
      <c r="I45" s="65"/>
      <c r="J45" s="64">
        <v>0.45219333333333334</v>
      </c>
      <c r="K45" s="66"/>
      <c r="L45" s="64">
        <v>3.2375000000000001E-2</v>
      </c>
      <c r="M45" s="65"/>
      <c r="N45" s="64">
        <v>0.18634920000000002</v>
      </c>
      <c r="O45" s="5"/>
    </row>
    <row r="46" spans="1:15" ht="21" customHeight="1" thickTop="1">
      <c r="D46" s="15"/>
      <c r="E46" s="15"/>
      <c r="L46" s="5"/>
      <c r="N46" s="5"/>
      <c r="O46" s="5"/>
    </row>
    <row r="47" spans="1:15" ht="21" customHeight="1">
      <c r="A47" s="5" t="s">
        <v>81</v>
      </c>
      <c r="D47" s="15"/>
      <c r="E47" s="15"/>
      <c r="L47" s="67"/>
      <c r="N47" s="67"/>
      <c r="O47" s="5"/>
    </row>
    <row r="49" spans="8:14" ht="21" customHeight="1">
      <c r="H49" s="19"/>
      <c r="I49" s="19"/>
      <c r="J49" s="19"/>
      <c r="K49" s="19"/>
      <c r="L49" s="19"/>
      <c r="M49" s="19"/>
      <c r="N49" s="19"/>
    </row>
  </sheetData>
  <mergeCells count="3">
    <mergeCell ref="A3:N3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3"/>
  <sheetViews>
    <sheetView showGridLines="0" tabSelected="1" view="pageBreakPreview" topLeftCell="A10" zoomScale="85" zoomScaleNormal="85" zoomScaleSheetLayoutView="85" workbookViewId="0">
      <selection activeCell="Q29" sqref="Q29"/>
    </sheetView>
  </sheetViews>
  <sheetFormatPr defaultColWidth="10.7109375" defaultRowHeight="20.65" customHeight="1"/>
  <cols>
    <col min="1" max="1" width="2.7109375" style="68" customWidth="1"/>
    <col min="2" max="2" width="26.7109375" style="68" customWidth="1"/>
    <col min="3" max="3" width="21.85546875" style="68" customWidth="1"/>
    <col min="4" max="4" width="1.7109375" style="68" customWidth="1"/>
    <col min="5" max="5" width="14.7109375" style="68" customWidth="1"/>
    <col min="6" max="6" width="1.7109375" style="68" customWidth="1"/>
    <col min="7" max="7" width="14.7109375" style="68" customWidth="1"/>
    <col min="8" max="8" width="1.7109375" style="68" customWidth="1"/>
    <col min="9" max="9" width="14.7109375" style="68" customWidth="1"/>
    <col min="10" max="10" width="1.7109375" style="68" customWidth="1"/>
    <col min="11" max="11" width="14.7109375" style="68" customWidth="1"/>
    <col min="12" max="12" width="1.7109375" style="68" customWidth="1"/>
    <col min="13" max="13" width="16.28515625" style="68" customWidth="1"/>
    <col min="14" max="14" width="1.7109375" style="68" customWidth="1"/>
    <col min="15" max="15" width="14.7109375" style="68" customWidth="1"/>
    <col min="16" max="16" width="1.7109375" style="68" customWidth="1"/>
    <col min="17" max="17" width="14.7109375" style="68" customWidth="1"/>
    <col min="18" max="18" width="1.7109375" style="68" customWidth="1"/>
    <col min="19" max="19" width="14.7109375" style="68" customWidth="1"/>
    <col min="20" max="20" width="1.7109375" style="68" customWidth="1"/>
    <col min="21" max="16384" width="10.7109375" style="68"/>
  </cols>
  <sheetData>
    <row r="1" spans="1:19" ht="20.65" customHeight="1">
      <c r="S1" s="74" t="s">
        <v>114</v>
      </c>
    </row>
    <row r="2" spans="1:19" ht="20.6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9"/>
      <c r="P2" s="69"/>
      <c r="Q2" s="69"/>
      <c r="R2" s="69"/>
    </row>
    <row r="3" spans="1:19" ht="20.65" customHeight="1">
      <c r="A3" s="162" t="s">
        <v>82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69"/>
      <c r="P3" s="69"/>
      <c r="Q3" s="69"/>
      <c r="R3" s="69"/>
    </row>
    <row r="4" spans="1:19" ht="20.65" customHeight="1">
      <c r="A4" s="162" t="s">
        <v>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69"/>
      <c r="P4" s="69"/>
      <c r="Q4" s="69"/>
      <c r="R4" s="69"/>
    </row>
    <row r="5" spans="1:19" s="70" customFormat="1" ht="20.65" customHeight="1">
      <c r="B5" s="71"/>
      <c r="C5" s="71"/>
      <c r="D5" s="71"/>
      <c r="E5" s="71"/>
      <c r="F5" s="71"/>
      <c r="G5" s="71"/>
      <c r="H5" s="71"/>
      <c r="I5" s="72"/>
      <c r="J5" s="71"/>
      <c r="K5" s="72"/>
      <c r="L5" s="71"/>
      <c r="M5" s="73"/>
      <c r="N5" s="73"/>
      <c r="O5" s="72"/>
      <c r="P5" s="72"/>
      <c r="Q5" s="72"/>
      <c r="R5" s="72"/>
      <c r="S5" s="74" t="s">
        <v>3</v>
      </c>
    </row>
    <row r="6" spans="1:19" s="70" customFormat="1" ht="20.65" customHeight="1">
      <c r="B6" s="71"/>
      <c r="C6" s="71"/>
      <c r="D6" s="71"/>
      <c r="E6" s="163" t="s">
        <v>83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 s="70" customFormat="1" ht="20.65" customHeight="1">
      <c r="B7" s="71"/>
      <c r="C7" s="71"/>
      <c r="D7" s="71"/>
      <c r="E7" s="75"/>
      <c r="F7" s="75"/>
      <c r="G7" s="75"/>
      <c r="H7" s="75"/>
      <c r="I7" s="75"/>
      <c r="J7" s="75"/>
      <c r="K7" s="75"/>
      <c r="L7" s="75"/>
      <c r="M7" s="76" t="s">
        <v>84</v>
      </c>
      <c r="N7" s="76"/>
      <c r="O7" s="76"/>
      <c r="P7" s="76"/>
      <c r="Q7" s="76"/>
      <c r="R7" s="75"/>
      <c r="S7" s="75"/>
    </row>
    <row r="8" spans="1:19" s="70" customFormat="1" ht="20.65" customHeight="1">
      <c r="B8" s="71"/>
      <c r="C8" s="71"/>
      <c r="D8" s="71"/>
      <c r="E8" s="75"/>
      <c r="F8" s="77"/>
      <c r="G8" s="77"/>
      <c r="H8" s="77"/>
      <c r="I8" s="77"/>
      <c r="J8" s="77"/>
      <c r="K8" s="77"/>
      <c r="L8" s="77"/>
      <c r="M8" s="164" t="s">
        <v>85</v>
      </c>
      <c r="N8" s="164"/>
      <c r="O8" s="164"/>
    </row>
    <row r="9" spans="1:19" s="78" customFormat="1" ht="20.65" customHeight="1">
      <c r="E9" s="79" t="s">
        <v>86</v>
      </c>
      <c r="F9" s="79"/>
      <c r="G9" s="79"/>
      <c r="H9" s="79"/>
      <c r="I9" s="161" t="s">
        <v>48</v>
      </c>
      <c r="J9" s="161"/>
      <c r="K9" s="161"/>
      <c r="M9" s="80" t="s">
        <v>87</v>
      </c>
      <c r="N9" s="81"/>
      <c r="O9" s="79" t="s">
        <v>196</v>
      </c>
      <c r="P9" s="81"/>
      <c r="Q9" s="79" t="s">
        <v>88</v>
      </c>
      <c r="R9" s="81"/>
      <c r="S9" s="79" t="s">
        <v>89</v>
      </c>
    </row>
    <row r="10" spans="1:19" s="78" customFormat="1" ht="20.65" customHeight="1">
      <c r="E10" s="79" t="s">
        <v>90</v>
      </c>
      <c r="F10" s="79"/>
      <c r="G10" s="79"/>
      <c r="H10" s="79"/>
      <c r="I10" s="79" t="s">
        <v>91</v>
      </c>
      <c r="J10" s="79"/>
      <c r="M10" s="80" t="s">
        <v>92</v>
      </c>
      <c r="N10" s="81"/>
      <c r="O10" s="78" t="s">
        <v>93</v>
      </c>
      <c r="P10" s="81"/>
      <c r="Q10" s="79" t="s">
        <v>94</v>
      </c>
      <c r="R10" s="81"/>
      <c r="S10" s="79" t="s">
        <v>95</v>
      </c>
    </row>
    <row r="11" spans="1:19" s="78" customFormat="1" ht="20.65" customHeight="1">
      <c r="E11" s="82" t="s">
        <v>96</v>
      </c>
      <c r="F11" s="80"/>
      <c r="G11" s="82" t="s">
        <v>47</v>
      </c>
      <c r="H11" s="80"/>
      <c r="I11" s="82" t="s">
        <v>97</v>
      </c>
      <c r="J11" s="80"/>
      <c r="K11" s="82" t="s">
        <v>98</v>
      </c>
      <c r="M11" s="83" t="s">
        <v>99</v>
      </c>
      <c r="N11" s="81"/>
      <c r="O11" s="82" t="s">
        <v>100</v>
      </c>
      <c r="P11" s="81"/>
      <c r="Q11" s="82" t="s">
        <v>101</v>
      </c>
      <c r="R11" s="81"/>
      <c r="S11" s="82" t="s">
        <v>102</v>
      </c>
    </row>
    <row r="12" spans="1:19" ht="20.65" customHeight="1">
      <c r="A12" s="84" t="s">
        <v>103</v>
      </c>
      <c r="E12" s="85">
        <v>600000</v>
      </c>
      <c r="F12" s="85">
        <v>0</v>
      </c>
      <c r="G12" s="85">
        <v>2230175</v>
      </c>
      <c r="H12" s="85">
        <v>0</v>
      </c>
      <c r="I12" s="85">
        <v>60000</v>
      </c>
      <c r="J12" s="85">
        <v>0</v>
      </c>
      <c r="K12" s="85">
        <v>553599</v>
      </c>
      <c r="L12" s="85">
        <v>0</v>
      </c>
      <c r="M12" s="85">
        <v>4069</v>
      </c>
      <c r="N12" s="85">
        <v>0</v>
      </c>
      <c r="O12" s="85">
        <v>-3684</v>
      </c>
      <c r="P12" s="85">
        <v>0</v>
      </c>
      <c r="Q12" s="85">
        <v>385</v>
      </c>
      <c r="R12" s="85">
        <v>4105281760</v>
      </c>
      <c r="S12" s="85">
        <f>SUM(E12:O12)</f>
        <v>3444159</v>
      </c>
    </row>
    <row r="13" spans="1:19" ht="20.65" customHeight="1">
      <c r="A13" s="68" t="s">
        <v>70</v>
      </c>
      <c r="E13" s="147">
        <v>0</v>
      </c>
      <c r="F13" s="86"/>
      <c r="G13" s="147">
        <v>0</v>
      </c>
      <c r="H13" s="86">
        <v>0</v>
      </c>
      <c r="I13" s="147">
        <v>0</v>
      </c>
      <c r="J13" s="87">
        <v>0</v>
      </c>
      <c r="K13" s="147">
        <f>SUM(PL_E!J29)</f>
        <v>271316</v>
      </c>
      <c r="L13" s="86">
        <v>0</v>
      </c>
      <c r="M13" s="147">
        <v>0</v>
      </c>
      <c r="N13" s="88">
        <v>0</v>
      </c>
      <c r="O13" s="149">
        <v>0</v>
      </c>
      <c r="P13" s="87">
        <v>0</v>
      </c>
      <c r="Q13" s="150">
        <v>0</v>
      </c>
      <c r="S13" s="150">
        <f>SUM(E13:O13)</f>
        <v>271316</v>
      </c>
    </row>
    <row r="14" spans="1:19" ht="20.65" customHeight="1">
      <c r="A14" s="68" t="s">
        <v>76</v>
      </c>
      <c r="E14" s="148">
        <v>0</v>
      </c>
      <c r="F14" s="86"/>
      <c r="G14" s="148">
        <v>0</v>
      </c>
      <c r="H14" s="86">
        <v>0</v>
      </c>
      <c r="I14" s="148">
        <v>0</v>
      </c>
      <c r="J14" s="86">
        <v>0</v>
      </c>
      <c r="K14" s="148">
        <v>0</v>
      </c>
      <c r="L14" s="87">
        <v>0</v>
      </c>
      <c r="M14" s="148">
        <v>-133</v>
      </c>
      <c r="N14" s="86">
        <v>0</v>
      </c>
      <c r="O14" s="148">
        <v>0</v>
      </c>
      <c r="P14" s="88">
        <v>0</v>
      </c>
      <c r="Q14" s="151">
        <v>-133</v>
      </c>
      <c r="R14" s="87">
        <v>0</v>
      </c>
      <c r="S14" s="151">
        <f>SUM(E14:O14)</f>
        <v>-133</v>
      </c>
    </row>
    <row r="15" spans="1:19" ht="20.65" customHeight="1">
      <c r="A15" s="68" t="s">
        <v>77</v>
      </c>
      <c r="E15" s="134">
        <f>SUM(E13:E14)</f>
        <v>0</v>
      </c>
      <c r="F15" s="86"/>
      <c r="G15" s="134">
        <f>SUM(G13:G14)</f>
        <v>0</v>
      </c>
      <c r="H15" s="86"/>
      <c r="I15" s="134">
        <f>SUM(I13:I14)</f>
        <v>0</v>
      </c>
      <c r="J15" s="89"/>
      <c r="K15" s="134">
        <f>SUM(K13:K14)</f>
        <v>271316</v>
      </c>
      <c r="L15" s="90"/>
      <c r="M15" s="134">
        <f>SUM(M13:M14)</f>
        <v>-133</v>
      </c>
      <c r="N15" s="85"/>
      <c r="O15" s="134">
        <f>SUM(O13:O14)</f>
        <v>0</v>
      </c>
      <c r="P15" s="85"/>
      <c r="Q15" s="134">
        <f>SUM(Q13:Q14)</f>
        <v>-133</v>
      </c>
      <c r="R15" s="85"/>
      <c r="S15" s="134">
        <f>SUM(S13:S14)</f>
        <v>271183</v>
      </c>
    </row>
    <row r="16" spans="1:19" ht="20.65" customHeight="1" thickBot="1">
      <c r="A16" s="84" t="s">
        <v>104</v>
      </c>
      <c r="E16" s="92">
        <f>SUM(E12,E15:E15)</f>
        <v>600000</v>
      </c>
      <c r="F16" s="88"/>
      <c r="G16" s="92">
        <f>SUM(G12,G15:G15)</f>
        <v>2230175</v>
      </c>
      <c r="H16" s="88"/>
      <c r="I16" s="92">
        <f>SUM(I12,I15:I15)</f>
        <v>60000</v>
      </c>
      <c r="J16" s="88"/>
      <c r="K16" s="92">
        <f>SUM(K12,K15:K15)</f>
        <v>824915</v>
      </c>
      <c r="M16" s="92">
        <f>SUM(M12,M15:M15)</f>
        <v>3936</v>
      </c>
      <c r="N16" s="87"/>
      <c r="O16" s="92">
        <f>SUM(O12,O15:O15)</f>
        <v>-3684</v>
      </c>
      <c r="P16" s="87"/>
      <c r="Q16" s="92">
        <f>SUM(Q12,Q15:Q15)</f>
        <v>252</v>
      </c>
      <c r="R16" s="87"/>
      <c r="S16" s="92">
        <f>SUM(S12,S15:S15)</f>
        <v>3715342</v>
      </c>
    </row>
    <row r="17" spans="1:19" ht="20.65" customHeight="1" thickTop="1">
      <c r="A17" s="84"/>
      <c r="E17" s="85"/>
      <c r="F17" s="85"/>
      <c r="G17" s="85"/>
      <c r="H17" s="85"/>
      <c r="I17" s="85"/>
      <c r="J17" s="85"/>
      <c r="K17" s="85"/>
      <c r="L17" s="90"/>
      <c r="M17" s="85"/>
      <c r="N17" s="93"/>
      <c r="O17" s="85"/>
      <c r="P17" s="93"/>
      <c r="Q17" s="85"/>
      <c r="R17" s="93"/>
      <c r="S17" s="85"/>
    </row>
    <row r="18" spans="1:19" ht="20.65" customHeight="1">
      <c r="A18" s="84" t="s">
        <v>164</v>
      </c>
      <c r="E18" s="85">
        <v>600000</v>
      </c>
      <c r="F18" s="85"/>
      <c r="G18" s="85">
        <v>2230175</v>
      </c>
      <c r="H18" s="85"/>
      <c r="I18" s="85">
        <v>60000</v>
      </c>
      <c r="J18" s="85"/>
      <c r="K18" s="85">
        <v>656661</v>
      </c>
      <c r="L18" s="90"/>
      <c r="M18" s="85">
        <v>-6913</v>
      </c>
      <c r="N18" s="85"/>
      <c r="O18" s="85">
        <v>-3684</v>
      </c>
      <c r="P18" s="85"/>
      <c r="Q18" s="85">
        <v>-10597</v>
      </c>
      <c r="R18" s="85">
        <v>-27547</v>
      </c>
      <c r="S18" s="85">
        <f>SUM(E18:O18)</f>
        <v>3536239</v>
      </c>
    </row>
    <row r="19" spans="1:19" ht="20.65" customHeight="1">
      <c r="A19" s="68" t="s">
        <v>165</v>
      </c>
      <c r="E19" s="85"/>
      <c r="F19" s="85"/>
      <c r="G19" s="85"/>
      <c r="H19" s="85"/>
      <c r="I19" s="85"/>
      <c r="J19" s="85"/>
      <c r="K19" s="85"/>
      <c r="L19" s="90"/>
      <c r="M19" s="85"/>
      <c r="N19" s="85"/>
      <c r="O19" s="85"/>
      <c r="P19" s="85"/>
      <c r="Q19" s="85"/>
      <c r="R19" s="85"/>
      <c r="S19" s="85"/>
    </row>
    <row r="20" spans="1:19" ht="20.65" customHeight="1">
      <c r="A20" s="68" t="s">
        <v>192</v>
      </c>
      <c r="E20" s="91">
        <v>0</v>
      </c>
      <c r="F20" s="85"/>
      <c r="G20" s="91">
        <v>0</v>
      </c>
      <c r="H20" s="85"/>
      <c r="I20" s="91">
        <v>0</v>
      </c>
      <c r="J20" s="85"/>
      <c r="K20" s="91">
        <v>-2165</v>
      </c>
      <c r="L20" s="90"/>
      <c r="M20" s="91">
        <v>0</v>
      </c>
      <c r="N20" s="85"/>
      <c r="O20" s="91">
        <v>0</v>
      </c>
      <c r="P20" s="85"/>
      <c r="Q20" s="91">
        <v>0</v>
      </c>
      <c r="R20" s="85"/>
      <c r="S20" s="91">
        <f>SUM(E20:O20)</f>
        <v>-2165</v>
      </c>
    </row>
    <row r="21" spans="1:19" ht="20.65" customHeight="1">
      <c r="A21" s="84" t="s">
        <v>174</v>
      </c>
      <c r="E21" s="85">
        <f t="shared" ref="E21:S21" si="0">SUM(E18:E20)</f>
        <v>600000</v>
      </c>
      <c r="F21" s="85">
        <f t="shared" si="0"/>
        <v>0</v>
      </c>
      <c r="G21" s="85">
        <f t="shared" si="0"/>
        <v>2230175</v>
      </c>
      <c r="H21" s="85">
        <f t="shared" si="0"/>
        <v>0</v>
      </c>
      <c r="I21" s="85">
        <f t="shared" si="0"/>
        <v>60000</v>
      </c>
      <c r="J21" s="85">
        <f t="shared" si="0"/>
        <v>0</v>
      </c>
      <c r="K21" s="85">
        <f t="shared" si="0"/>
        <v>654496</v>
      </c>
      <c r="L21" s="85">
        <f t="shared" si="0"/>
        <v>0</v>
      </c>
      <c r="M21" s="85">
        <f t="shared" si="0"/>
        <v>-6913</v>
      </c>
      <c r="N21" s="85">
        <f t="shared" si="0"/>
        <v>0</v>
      </c>
      <c r="O21" s="85">
        <f t="shared" si="0"/>
        <v>-3684</v>
      </c>
      <c r="P21" s="85">
        <f t="shared" si="0"/>
        <v>0</v>
      </c>
      <c r="Q21" s="85">
        <f t="shared" si="0"/>
        <v>-10597</v>
      </c>
      <c r="R21" s="85">
        <f t="shared" si="0"/>
        <v>-27547</v>
      </c>
      <c r="S21" s="85">
        <f t="shared" si="0"/>
        <v>3534074</v>
      </c>
    </row>
    <row r="22" spans="1:19" ht="20.65" customHeight="1">
      <c r="A22" s="68" t="s">
        <v>70</v>
      </c>
      <c r="E22" s="147">
        <v>0</v>
      </c>
      <c r="F22" s="86"/>
      <c r="G22" s="147">
        <v>0</v>
      </c>
      <c r="H22" s="86"/>
      <c r="I22" s="147" t="s">
        <v>105</v>
      </c>
      <c r="J22" s="85"/>
      <c r="K22" s="150">
        <f>PL_E!H29</f>
        <v>47983</v>
      </c>
      <c r="L22" s="90"/>
      <c r="M22" s="150">
        <v>0</v>
      </c>
      <c r="N22" s="85"/>
      <c r="O22" s="150">
        <v>0</v>
      </c>
      <c r="P22" s="85"/>
      <c r="Q22" s="150">
        <f>SUM(M22:O22)</f>
        <v>0</v>
      </c>
      <c r="R22" s="85"/>
      <c r="S22" s="150">
        <f>SUM(E22:O22)</f>
        <v>47983</v>
      </c>
    </row>
    <row r="23" spans="1:19" ht="20.65" customHeight="1">
      <c r="A23" s="68" t="s">
        <v>76</v>
      </c>
      <c r="E23" s="148">
        <v>0</v>
      </c>
      <c r="F23" s="86"/>
      <c r="G23" s="148">
        <v>0</v>
      </c>
      <c r="H23" s="86"/>
      <c r="I23" s="148">
        <v>0</v>
      </c>
      <c r="J23" s="85"/>
      <c r="K23" s="151">
        <v>0</v>
      </c>
      <c r="L23" s="90"/>
      <c r="M23" s="151">
        <v>6136</v>
      </c>
      <c r="N23" s="85"/>
      <c r="O23" s="151">
        <v>0</v>
      </c>
      <c r="P23" s="85"/>
      <c r="Q23" s="151">
        <f>SUM(M23:O23)</f>
        <v>6136</v>
      </c>
      <c r="R23" s="85"/>
      <c r="S23" s="151">
        <f>SUM(E23:O23)</f>
        <v>6136</v>
      </c>
    </row>
    <row r="24" spans="1:19" ht="20.65" customHeight="1">
      <c r="A24" s="68" t="s">
        <v>77</v>
      </c>
      <c r="E24" s="134">
        <f>SUM(E22:E23)</f>
        <v>0</v>
      </c>
      <c r="F24" s="86"/>
      <c r="G24" s="134">
        <f>SUM(G22:G23)</f>
        <v>0</v>
      </c>
      <c r="H24" s="86"/>
      <c r="I24" s="134">
        <f>SUM(I22:I23)</f>
        <v>0</v>
      </c>
      <c r="J24" s="89"/>
      <c r="K24" s="134">
        <f>SUM(K22:K23)</f>
        <v>47983</v>
      </c>
      <c r="L24" s="94"/>
      <c r="M24" s="134">
        <f>SUM(M22:M23)</f>
        <v>6136</v>
      </c>
      <c r="N24" s="85"/>
      <c r="O24" s="134">
        <f>SUM(O22:O23)</f>
        <v>0</v>
      </c>
      <c r="P24" s="85"/>
      <c r="Q24" s="134">
        <f>SUM(Q22:Q23)</f>
        <v>6136</v>
      </c>
      <c r="R24" s="85"/>
      <c r="S24" s="134">
        <f>SUM(S22:S23)</f>
        <v>54119</v>
      </c>
    </row>
    <row r="25" spans="1:19" ht="20.65" customHeight="1" thickBot="1">
      <c r="A25" s="84" t="s">
        <v>106</v>
      </c>
      <c r="E25" s="92">
        <f>SUM(E21,E24:E24)</f>
        <v>600000</v>
      </c>
      <c r="F25" s="92">
        <f t="shared" ref="F25:S25" si="1">SUM(F21,F24:F24)</f>
        <v>0</v>
      </c>
      <c r="G25" s="92">
        <f t="shared" si="1"/>
        <v>2230175</v>
      </c>
      <c r="H25" s="92">
        <f t="shared" si="1"/>
        <v>0</v>
      </c>
      <c r="I25" s="92">
        <f t="shared" si="1"/>
        <v>60000</v>
      </c>
      <c r="J25" s="92">
        <f t="shared" si="1"/>
        <v>0</v>
      </c>
      <c r="K25" s="92">
        <f t="shared" si="1"/>
        <v>702479</v>
      </c>
      <c r="L25" s="92">
        <f t="shared" si="1"/>
        <v>0</v>
      </c>
      <c r="M25" s="92">
        <f t="shared" si="1"/>
        <v>-777</v>
      </c>
      <c r="N25" s="92">
        <f t="shared" si="1"/>
        <v>0</v>
      </c>
      <c r="O25" s="92">
        <f t="shared" si="1"/>
        <v>-3684</v>
      </c>
      <c r="P25" s="92">
        <f t="shared" si="1"/>
        <v>0</v>
      </c>
      <c r="Q25" s="92">
        <f>SUM(Q21,Q24:Q24)</f>
        <v>-4461</v>
      </c>
      <c r="R25" s="92">
        <f t="shared" si="1"/>
        <v>-27547</v>
      </c>
      <c r="S25" s="92">
        <f t="shared" si="1"/>
        <v>3588193</v>
      </c>
    </row>
    <row r="26" spans="1:19" ht="20.65" customHeight="1" thickTop="1"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</row>
    <row r="27" spans="1:19" ht="20.65" customHeight="1"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</row>
    <row r="28" spans="1:19" ht="20.65" customHeight="1"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</row>
    <row r="29" spans="1:19" ht="20.25" customHeight="1">
      <c r="A29" s="68" t="s">
        <v>26</v>
      </c>
    </row>
    <row r="31" spans="1:19" ht="20.65" customHeight="1"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</row>
    <row r="32" spans="1:19" ht="20.65" customHeight="1"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</row>
    <row r="33" spans="5:19" ht="20.65" customHeight="1"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</row>
  </sheetData>
  <mergeCells count="6">
    <mergeCell ref="I9:K9"/>
    <mergeCell ref="A2:N2"/>
    <mergeCell ref="A3:N3"/>
    <mergeCell ref="A4:N4"/>
    <mergeCell ref="E6:S6"/>
    <mergeCell ref="M8:O8"/>
  </mergeCells>
  <pageMargins left="0.59055118110236227" right="0.19685039370078741" top="0.98425196850393704" bottom="0.19685039370078741" header="0.19685039370078741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3"/>
  <sheetViews>
    <sheetView showGridLines="0" view="pageBreakPreview" topLeftCell="A10" zoomScale="85" zoomScaleNormal="100" zoomScaleSheetLayoutView="85" workbookViewId="0">
      <selection activeCell="S26" sqref="S26"/>
    </sheetView>
  </sheetViews>
  <sheetFormatPr defaultColWidth="10.7109375" defaultRowHeight="21.75" customHeight="1"/>
  <cols>
    <col min="1" max="1" width="2.7109375" style="16" customWidth="1"/>
    <col min="2" max="2" width="24.7109375" style="16" customWidth="1"/>
    <col min="3" max="3" width="22.42578125" style="16" customWidth="1"/>
    <col min="4" max="4" width="2.28515625" style="16" customWidth="1"/>
    <col min="5" max="5" width="14.7109375" style="16" customWidth="1"/>
    <col min="6" max="6" width="2.28515625" style="16" customWidth="1"/>
    <col min="7" max="7" width="14.7109375" style="16" customWidth="1"/>
    <col min="8" max="8" width="2.28515625" style="16" customWidth="1"/>
    <col min="9" max="9" width="14.7109375" style="16" customWidth="1"/>
    <col min="10" max="10" width="2.28515625" style="16" customWidth="1"/>
    <col min="11" max="11" width="14.7109375" style="16" customWidth="1"/>
    <col min="12" max="12" width="2.28515625" style="16" customWidth="1"/>
    <col min="13" max="13" width="17.28515625" style="16" customWidth="1"/>
    <col min="14" max="14" width="2.28515625" style="16" customWidth="1"/>
    <col min="15" max="15" width="14.7109375" style="16" customWidth="1"/>
    <col min="16" max="16" width="2.28515625" style="16" customWidth="1"/>
    <col min="17" max="17" width="14.7109375" style="16" customWidth="1"/>
    <col min="18" max="18" width="3.7109375" style="16" customWidth="1"/>
    <col min="19" max="16384" width="10.7109375" style="16"/>
  </cols>
  <sheetData>
    <row r="1" spans="1:17" ht="21.75" customHeight="1">
      <c r="Q1" s="9" t="s">
        <v>114</v>
      </c>
    </row>
    <row r="2" spans="1:17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96"/>
      <c r="P2" s="96"/>
    </row>
    <row r="3" spans="1:17" ht="21.75" customHeight="1">
      <c r="A3" s="166" t="s">
        <v>107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96"/>
      <c r="P3" s="96"/>
    </row>
    <row r="4" spans="1:17" ht="21.75" customHeight="1">
      <c r="A4" s="166" t="str">
        <f>conso_E!A4</f>
        <v>For the three-month period ended 31 March 2020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96"/>
      <c r="P4" s="96"/>
    </row>
    <row r="5" spans="1:17" s="97" customFormat="1" ht="21.75" customHeight="1">
      <c r="B5" s="98"/>
      <c r="C5" s="98"/>
      <c r="D5" s="98"/>
      <c r="E5" s="98"/>
      <c r="F5" s="98"/>
      <c r="G5" s="98"/>
      <c r="H5" s="98"/>
      <c r="I5" s="7"/>
      <c r="J5" s="98"/>
      <c r="L5" s="98"/>
      <c r="M5" s="99"/>
      <c r="N5" s="99"/>
      <c r="O5" s="7"/>
      <c r="P5" s="7"/>
      <c r="Q5" s="9" t="s">
        <v>3</v>
      </c>
    </row>
    <row r="6" spans="1:17" s="97" customFormat="1" ht="21.75" customHeight="1">
      <c r="B6" s="98"/>
      <c r="C6" s="98"/>
      <c r="D6" s="98"/>
      <c r="E6" s="167" t="s">
        <v>108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17" s="100" customFormat="1" ht="21.75" customHeight="1">
      <c r="B7" s="99"/>
      <c r="C7" s="99"/>
      <c r="D7" s="99"/>
      <c r="E7" s="101"/>
      <c r="F7" s="102"/>
      <c r="G7" s="102"/>
      <c r="H7" s="102"/>
      <c r="I7" s="102"/>
      <c r="J7" s="102"/>
      <c r="K7" s="102"/>
      <c r="L7" s="102"/>
      <c r="M7" s="169" t="s">
        <v>84</v>
      </c>
      <c r="N7" s="169"/>
      <c r="O7" s="169"/>
      <c r="P7" s="102"/>
      <c r="Q7" s="102"/>
    </row>
    <row r="8" spans="1:17" s="97" customFormat="1" ht="21.75" customHeight="1">
      <c r="B8" s="98"/>
      <c r="C8" s="98"/>
      <c r="D8" s="98"/>
      <c r="E8" s="101"/>
      <c r="F8" s="102"/>
      <c r="G8" s="102"/>
      <c r="H8" s="102"/>
      <c r="I8" s="101"/>
      <c r="J8" s="101"/>
      <c r="K8" s="101"/>
      <c r="L8" s="102"/>
      <c r="M8" s="101" t="s">
        <v>109</v>
      </c>
      <c r="N8" s="101"/>
      <c r="P8" s="67"/>
    </row>
    <row r="9" spans="1:17" s="97" customFormat="1" ht="21.75" customHeight="1">
      <c r="B9" s="98"/>
      <c r="C9" s="98"/>
      <c r="D9" s="98"/>
      <c r="E9" s="101"/>
      <c r="F9" s="102"/>
      <c r="G9" s="102"/>
      <c r="H9" s="102"/>
      <c r="I9" s="101"/>
      <c r="J9" s="101"/>
      <c r="K9" s="101"/>
      <c r="L9" s="102"/>
      <c r="M9" s="103" t="s">
        <v>110</v>
      </c>
      <c r="N9" s="101"/>
      <c r="P9" s="67"/>
    </row>
    <row r="10" spans="1:17" s="37" customFormat="1" ht="21.75" customHeight="1">
      <c r="L10" s="40"/>
      <c r="M10" s="104" t="s">
        <v>111</v>
      </c>
      <c r="N10" s="22"/>
      <c r="O10" s="101" t="s">
        <v>88</v>
      </c>
      <c r="P10" s="22"/>
    </row>
    <row r="11" spans="1:17" s="37" customFormat="1" ht="21.75" customHeight="1">
      <c r="E11" s="40" t="s">
        <v>86</v>
      </c>
      <c r="F11" s="40"/>
      <c r="G11" s="40"/>
      <c r="H11" s="40"/>
      <c r="I11" s="165" t="s">
        <v>48</v>
      </c>
      <c r="J11" s="165"/>
      <c r="K11" s="165"/>
      <c r="L11" s="40"/>
      <c r="M11" s="40" t="s">
        <v>87</v>
      </c>
      <c r="N11" s="22"/>
      <c r="O11" s="40" t="s">
        <v>112</v>
      </c>
      <c r="P11" s="22"/>
      <c r="Q11" s="40" t="s">
        <v>89</v>
      </c>
    </row>
    <row r="12" spans="1:17" s="37" customFormat="1" ht="21.75" customHeight="1">
      <c r="E12" s="40" t="s">
        <v>90</v>
      </c>
      <c r="F12" s="40"/>
      <c r="G12" s="40"/>
      <c r="H12" s="40"/>
      <c r="I12" s="37" t="s">
        <v>91</v>
      </c>
      <c r="J12" s="40"/>
      <c r="L12" s="40"/>
      <c r="M12" s="40" t="s">
        <v>92</v>
      </c>
      <c r="N12" s="22"/>
      <c r="O12" s="40" t="s">
        <v>113</v>
      </c>
      <c r="P12" s="22"/>
      <c r="Q12" s="40" t="s">
        <v>95</v>
      </c>
    </row>
    <row r="13" spans="1:17" s="37" customFormat="1" ht="21.75" customHeight="1">
      <c r="E13" s="104" t="s">
        <v>96</v>
      </c>
      <c r="F13" s="43"/>
      <c r="G13" s="104" t="s">
        <v>47</v>
      </c>
      <c r="H13" s="43"/>
      <c r="I13" s="105" t="s">
        <v>97</v>
      </c>
      <c r="J13" s="43"/>
      <c r="K13" s="105" t="s">
        <v>98</v>
      </c>
      <c r="L13" s="43"/>
      <c r="M13" s="104" t="s">
        <v>99</v>
      </c>
      <c r="N13" s="22"/>
      <c r="O13" s="104" t="s">
        <v>102</v>
      </c>
      <c r="P13" s="22"/>
      <c r="Q13" s="104" t="s">
        <v>102</v>
      </c>
    </row>
    <row r="14" spans="1:17" ht="21.75" customHeight="1">
      <c r="A14" s="84" t="s">
        <v>103</v>
      </c>
      <c r="B14" s="68"/>
      <c r="E14" s="45">
        <v>600000</v>
      </c>
      <c r="F14" s="45"/>
      <c r="G14" s="45">
        <v>2230175</v>
      </c>
      <c r="H14" s="45"/>
      <c r="I14" s="45">
        <v>60000</v>
      </c>
      <c r="J14" s="45"/>
      <c r="K14" s="45">
        <v>427901</v>
      </c>
      <c r="L14" s="38"/>
      <c r="M14" s="45">
        <v>4069</v>
      </c>
      <c r="N14" s="45"/>
      <c r="O14" s="45">
        <f>SUM(M14:N14)</f>
        <v>4069</v>
      </c>
      <c r="P14" s="44"/>
      <c r="Q14" s="45">
        <f>SUM(E14:M14)</f>
        <v>3322145</v>
      </c>
    </row>
    <row r="15" spans="1:17" ht="21.75" customHeight="1">
      <c r="A15" s="68" t="s">
        <v>70</v>
      </c>
      <c r="B15" s="68"/>
      <c r="E15" s="152">
        <v>0</v>
      </c>
      <c r="F15" s="45"/>
      <c r="G15" s="152">
        <v>0</v>
      </c>
      <c r="H15" s="45"/>
      <c r="I15" s="152">
        <v>0</v>
      </c>
      <c r="J15" s="45"/>
      <c r="K15" s="152">
        <f>SUM(PL_E!N29)</f>
        <v>111809.52000000002</v>
      </c>
      <c r="L15" s="38"/>
      <c r="M15" s="152">
        <v>0</v>
      </c>
      <c r="N15" s="45"/>
      <c r="O15" s="152">
        <f>SUM(M15:N15)</f>
        <v>0</v>
      </c>
      <c r="P15" s="44"/>
      <c r="Q15" s="152">
        <f t="shared" ref="Q15:Q16" si="0">SUM(E15:M15)</f>
        <v>111809.52000000002</v>
      </c>
    </row>
    <row r="16" spans="1:17" ht="21.75" customHeight="1">
      <c r="A16" s="68" t="s">
        <v>76</v>
      </c>
      <c r="B16" s="68"/>
      <c r="E16" s="153">
        <v>0</v>
      </c>
      <c r="F16" s="45"/>
      <c r="G16" s="153">
        <v>0</v>
      </c>
      <c r="H16" s="45"/>
      <c r="I16" s="153">
        <v>0</v>
      </c>
      <c r="J16" s="45"/>
      <c r="K16" s="153">
        <v>0</v>
      </c>
      <c r="L16" s="38"/>
      <c r="M16" s="153">
        <v>-133</v>
      </c>
      <c r="N16" s="45"/>
      <c r="O16" s="153">
        <f>SUM(M16:N16)</f>
        <v>-133</v>
      </c>
      <c r="P16" s="44"/>
      <c r="Q16" s="153">
        <f t="shared" si="0"/>
        <v>-133</v>
      </c>
    </row>
    <row r="17" spans="1:18" s="67" customFormat="1" ht="21.75" customHeight="1">
      <c r="A17" s="68" t="s">
        <v>77</v>
      </c>
      <c r="B17" s="68"/>
      <c r="E17" s="135">
        <f>SUM(E15:E16)</f>
        <v>0</v>
      </c>
      <c r="F17" s="38"/>
      <c r="G17" s="135">
        <f>SUM(G15:G16)</f>
        <v>0</v>
      </c>
      <c r="H17" s="38"/>
      <c r="I17" s="135">
        <f>SUM(I15:I16)</f>
        <v>0</v>
      </c>
      <c r="J17" s="106"/>
      <c r="K17" s="135">
        <f>SUM(K15:K16)</f>
        <v>111809.52000000002</v>
      </c>
      <c r="L17" s="107"/>
      <c r="M17" s="135">
        <f>SUM(M15:M16)</f>
        <v>-133</v>
      </c>
      <c r="N17" s="108"/>
      <c r="O17" s="135">
        <f>SUM(O15:O16)</f>
        <v>-133</v>
      </c>
      <c r="P17" s="108"/>
      <c r="Q17" s="135">
        <f>SUM(Q15:Q16)</f>
        <v>111676.52000000002</v>
      </c>
      <c r="R17" s="108"/>
    </row>
    <row r="18" spans="1:18" s="67" customFormat="1" ht="21.75" customHeight="1" thickBot="1">
      <c r="A18" s="84" t="s">
        <v>104</v>
      </c>
      <c r="B18" s="68"/>
      <c r="C18" s="16"/>
      <c r="D18" s="16"/>
      <c r="E18" s="110">
        <f>SUM(E14,E17:E17)</f>
        <v>600000</v>
      </c>
      <c r="F18" s="63"/>
      <c r="G18" s="110">
        <f>SUM(G14,G17:G17)</f>
        <v>2230175</v>
      </c>
      <c r="H18" s="63"/>
      <c r="I18" s="110">
        <f>SUM(I14,I17:I17)</f>
        <v>60000</v>
      </c>
      <c r="J18" s="63"/>
      <c r="K18" s="110">
        <f>SUM(K14,K17:K17)</f>
        <v>539710.52</v>
      </c>
      <c r="L18" s="16"/>
      <c r="M18" s="110">
        <f>SUM(M14,M17:M17)</f>
        <v>3936</v>
      </c>
      <c r="N18" s="44"/>
      <c r="O18" s="110">
        <f>SUM(O14,O17:O17)</f>
        <v>3936</v>
      </c>
      <c r="P18" s="44"/>
      <c r="Q18" s="110">
        <f>SUM(Q14,Q17:Q17)</f>
        <v>3433821.52</v>
      </c>
      <c r="R18" s="44"/>
    </row>
    <row r="19" spans="1:18" s="67" customFormat="1" ht="21.75" customHeight="1" thickTop="1">
      <c r="A19" s="84"/>
      <c r="B19" s="68"/>
      <c r="C19" s="16"/>
      <c r="D19" s="16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18" ht="21.75" customHeight="1">
      <c r="A20" s="84" t="s">
        <v>164</v>
      </c>
      <c r="B20" s="68"/>
      <c r="E20" s="45">
        <v>600000</v>
      </c>
      <c r="F20" s="45"/>
      <c r="G20" s="45">
        <v>2230175</v>
      </c>
      <c r="H20" s="45"/>
      <c r="I20" s="45">
        <v>60000</v>
      </c>
      <c r="J20" s="45"/>
      <c r="K20" s="45">
        <v>406362</v>
      </c>
      <c r="L20" s="38"/>
      <c r="M20" s="45">
        <v>-3804</v>
      </c>
      <c r="N20" s="45"/>
      <c r="O20" s="45">
        <f>SUM(M20:N20)</f>
        <v>-3804</v>
      </c>
      <c r="P20" s="44"/>
      <c r="Q20" s="45">
        <f>SUM(E20:M20)</f>
        <v>3292733</v>
      </c>
    </row>
    <row r="21" spans="1:18" ht="21.75" customHeight="1">
      <c r="A21" s="68" t="s">
        <v>165</v>
      </c>
      <c r="B21" s="68"/>
      <c r="E21" s="45"/>
      <c r="F21" s="45"/>
      <c r="G21" s="45"/>
      <c r="H21" s="45"/>
      <c r="I21" s="45"/>
      <c r="J21" s="45"/>
      <c r="K21" s="45"/>
      <c r="L21" s="38"/>
      <c r="M21" s="45"/>
      <c r="N21" s="45"/>
      <c r="O21" s="45"/>
      <c r="P21" s="44"/>
      <c r="Q21" s="45"/>
    </row>
    <row r="22" spans="1:18" ht="21.75" customHeight="1">
      <c r="A22" s="68" t="s">
        <v>192</v>
      </c>
      <c r="B22" s="68"/>
      <c r="E22" s="109">
        <v>0</v>
      </c>
      <c r="F22" s="45"/>
      <c r="G22" s="109">
        <v>0</v>
      </c>
      <c r="H22" s="45"/>
      <c r="I22" s="109">
        <v>0</v>
      </c>
      <c r="J22" s="45"/>
      <c r="K22" s="109">
        <v>-2165</v>
      </c>
      <c r="L22" s="38"/>
      <c r="M22" s="109">
        <v>0</v>
      </c>
      <c r="N22" s="45"/>
      <c r="O22" s="109">
        <f>SUM(M22:N22)</f>
        <v>0</v>
      </c>
      <c r="P22" s="44"/>
      <c r="Q22" s="109">
        <f>SUM(E22:M22)</f>
        <v>-2165</v>
      </c>
    </row>
    <row r="23" spans="1:18" ht="21.75" customHeight="1">
      <c r="A23" s="84" t="s">
        <v>174</v>
      </c>
      <c r="B23" s="68"/>
      <c r="E23" s="45">
        <f>SUM(E20:E22)</f>
        <v>600000</v>
      </c>
      <c r="F23" s="45"/>
      <c r="G23" s="45">
        <f>SUM(G20:G22)</f>
        <v>2230175</v>
      </c>
      <c r="H23" s="45"/>
      <c r="I23" s="45">
        <f>SUM(I20:I22)</f>
        <v>60000</v>
      </c>
      <c r="J23" s="45"/>
      <c r="K23" s="45">
        <f>SUM(K20:K22)</f>
        <v>404197</v>
      </c>
      <c r="L23" s="38"/>
      <c r="M23" s="45">
        <f>SUM(M20:M22)</f>
        <v>-3804</v>
      </c>
      <c r="N23" s="45"/>
      <c r="O23" s="45">
        <f>SUM(O20:O22)</f>
        <v>-3804</v>
      </c>
      <c r="P23" s="44"/>
      <c r="Q23" s="45">
        <f>SUM(Q20:Q22)</f>
        <v>3290568</v>
      </c>
    </row>
    <row r="24" spans="1:18" ht="21.75" customHeight="1">
      <c r="A24" s="68" t="s">
        <v>70</v>
      </c>
      <c r="B24" s="68"/>
      <c r="E24" s="152">
        <v>0</v>
      </c>
      <c r="F24" s="45"/>
      <c r="G24" s="152">
        <v>0</v>
      </c>
      <c r="H24" s="45"/>
      <c r="I24" s="152" t="s">
        <v>105</v>
      </c>
      <c r="J24" s="45"/>
      <c r="K24" s="152">
        <f>PL_E!L29</f>
        <v>19425</v>
      </c>
      <c r="L24" s="38"/>
      <c r="M24" s="152">
        <v>0</v>
      </c>
      <c r="N24" s="45"/>
      <c r="O24" s="152">
        <f>SUM(M24:N24)</f>
        <v>0</v>
      </c>
      <c r="P24" s="44"/>
      <c r="Q24" s="152">
        <f>SUM(E24:M24)</f>
        <v>19425</v>
      </c>
    </row>
    <row r="25" spans="1:18" ht="21.75" customHeight="1">
      <c r="A25" s="68" t="s">
        <v>76</v>
      </c>
      <c r="B25" s="68"/>
      <c r="E25" s="153">
        <v>0</v>
      </c>
      <c r="F25" s="45"/>
      <c r="G25" s="153">
        <v>0</v>
      </c>
      <c r="H25" s="45"/>
      <c r="I25" s="153">
        <v>0</v>
      </c>
      <c r="J25" s="45"/>
      <c r="K25" s="153">
        <v>0</v>
      </c>
      <c r="L25" s="38"/>
      <c r="M25" s="153">
        <v>-4364</v>
      </c>
      <c r="N25" s="45"/>
      <c r="O25" s="153">
        <f>SUM(M25:N25)</f>
        <v>-4364</v>
      </c>
      <c r="P25" s="44"/>
      <c r="Q25" s="153">
        <f>SUM(E25:M25)</f>
        <v>-4364</v>
      </c>
    </row>
    <row r="26" spans="1:18" s="112" customFormat="1" ht="21.75" customHeight="1">
      <c r="A26" s="68" t="s">
        <v>77</v>
      </c>
      <c r="B26" s="68"/>
      <c r="C26" s="16"/>
      <c r="D26" s="16"/>
      <c r="E26" s="135">
        <f>SUM(E24:E25)</f>
        <v>0</v>
      </c>
      <c r="F26" s="38"/>
      <c r="G26" s="135">
        <f>SUM(G24:G25)</f>
        <v>0</v>
      </c>
      <c r="H26" s="38"/>
      <c r="I26" s="135">
        <f>SUM(I24:I25)</f>
        <v>0</v>
      </c>
      <c r="J26" s="106"/>
      <c r="K26" s="135">
        <f>SUM(K24:K25)</f>
        <v>19425</v>
      </c>
      <c r="L26" s="111"/>
      <c r="M26" s="135">
        <f>SUM(M24:M25)</f>
        <v>-4364</v>
      </c>
      <c r="N26" s="108"/>
      <c r="O26" s="135">
        <f>SUM(O24:O25)</f>
        <v>-4364</v>
      </c>
      <c r="P26" s="108"/>
      <c r="Q26" s="135">
        <f>SUM(Q24:Q25)</f>
        <v>15061</v>
      </c>
    </row>
    <row r="27" spans="1:18" ht="21.75" customHeight="1" thickBot="1">
      <c r="A27" s="84" t="s">
        <v>106</v>
      </c>
      <c r="B27" s="68"/>
      <c r="E27" s="110">
        <f>SUM(E23,E26:E26)</f>
        <v>600000</v>
      </c>
      <c r="F27" s="63"/>
      <c r="G27" s="110">
        <f>SUM(G23,G26:G26)</f>
        <v>2230175</v>
      </c>
      <c r="H27" s="63"/>
      <c r="I27" s="110">
        <f>SUM(I23,I26:I26)</f>
        <v>60000</v>
      </c>
      <c r="J27" s="63"/>
      <c r="K27" s="110">
        <f>SUM(K23,K26:K26)</f>
        <v>423622</v>
      </c>
      <c r="M27" s="110">
        <f>SUM(M23,M26:M26)</f>
        <v>-8168</v>
      </c>
      <c r="N27" s="44"/>
      <c r="O27" s="110">
        <f>SUM(O23,O26:O26)</f>
        <v>-8168</v>
      </c>
      <c r="P27" s="44"/>
      <c r="Q27" s="110">
        <f>SUM(Q23,Q26:Q26)</f>
        <v>3305629</v>
      </c>
    </row>
    <row r="28" spans="1:18" ht="21.75" customHeight="1" thickTop="1">
      <c r="B28" s="11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8" ht="10.5" customHeight="1">
      <c r="B29" s="113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8" ht="21.75" customHeight="1">
      <c r="A30" s="16" t="s">
        <v>26</v>
      </c>
    </row>
    <row r="31" spans="1:18" ht="21.75" customHeight="1"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</row>
    <row r="32" spans="1:18" ht="21.75" customHeight="1">
      <c r="C32" s="113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</row>
    <row r="33" spans="5:17" ht="21.75" customHeight="1"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</row>
  </sheetData>
  <mergeCells count="6">
    <mergeCell ref="I11:K11"/>
    <mergeCell ref="A2:N2"/>
    <mergeCell ref="A3:N3"/>
    <mergeCell ref="A4:N4"/>
    <mergeCell ref="E6:Q6"/>
    <mergeCell ref="M7:O7"/>
  </mergeCells>
  <pageMargins left="0.59055118110236227" right="0.19685039370078741" top="0.98425196850393704" bottom="0.39370078740157483" header="0.19685039370078741" footer="0.19685039370078741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84"/>
  <sheetViews>
    <sheetView showGridLines="0" view="pageBreakPreview" topLeftCell="A64" zoomScaleNormal="100" zoomScaleSheetLayoutView="100" workbookViewId="0">
      <selection activeCell="H86" sqref="H86"/>
    </sheetView>
  </sheetViews>
  <sheetFormatPr defaultColWidth="10.7109375" defaultRowHeight="21.75" customHeight="1"/>
  <cols>
    <col min="1" max="1" width="10.7109375" style="5" customWidth="1"/>
    <col min="2" max="2" width="13.28515625" style="5" customWidth="1"/>
    <col min="3" max="3" width="10.7109375" style="5" customWidth="1"/>
    <col min="4" max="4" width="10.28515625" style="5" customWidth="1"/>
    <col min="5" max="5" width="6.28515625" style="5" customWidth="1"/>
    <col min="6" max="6" width="2.7109375" style="5" customWidth="1"/>
    <col min="7" max="7" width="1.7109375" style="5" customWidth="1"/>
    <col min="8" max="8" width="13.7109375" style="5" customWidth="1"/>
    <col min="9" max="9" width="2.7109375" style="5" customWidth="1"/>
    <col min="10" max="10" width="15.28515625" style="5" bestFit="1" customWidth="1"/>
    <col min="11" max="11" width="1.7109375" style="5" customWidth="1"/>
    <col min="12" max="12" width="13.7109375" style="16" customWidth="1"/>
    <col min="13" max="13" width="1.7109375" style="5" customWidth="1"/>
    <col min="14" max="14" width="13.7109375" style="16" customWidth="1"/>
    <col min="15" max="15" width="1.28515625" style="3" hidden="1" customWidth="1"/>
    <col min="16" max="16" width="10.7109375" style="115"/>
    <col min="17" max="16384" width="10.7109375" style="5"/>
  </cols>
  <sheetData>
    <row r="1" spans="1:23" ht="21.75" customHeight="1">
      <c r="A1" s="50"/>
      <c r="B1" s="50"/>
      <c r="C1" s="50"/>
      <c r="D1" s="50"/>
      <c r="E1" s="50"/>
      <c r="F1" s="50"/>
      <c r="N1" s="9" t="s">
        <v>114</v>
      </c>
    </row>
    <row r="2" spans="1:23" ht="21.75" customHeight="1">
      <c r="A2" s="1" t="s">
        <v>0</v>
      </c>
      <c r="B2" s="116"/>
      <c r="C2" s="37"/>
      <c r="D2" s="37"/>
      <c r="E2" s="37"/>
      <c r="F2" s="37"/>
      <c r="G2" s="101"/>
      <c r="H2" s="101"/>
      <c r="I2" s="101"/>
      <c r="J2" s="101"/>
      <c r="K2" s="101"/>
      <c r="L2" s="117"/>
      <c r="N2" s="67"/>
      <c r="O2" s="5"/>
    </row>
    <row r="3" spans="1:23" ht="21.75" customHeight="1">
      <c r="A3" s="118" t="s">
        <v>115</v>
      </c>
      <c r="B3" s="116"/>
      <c r="C3" s="37"/>
      <c r="D3" s="37"/>
      <c r="E3" s="37"/>
      <c r="F3" s="37"/>
      <c r="G3" s="101"/>
      <c r="H3" s="101"/>
      <c r="I3" s="101"/>
      <c r="J3" s="101"/>
      <c r="K3" s="101"/>
      <c r="L3" s="117"/>
      <c r="N3" s="5"/>
      <c r="O3" s="5"/>
    </row>
    <row r="4" spans="1:23" s="49" customFormat="1" ht="21.75" customHeight="1">
      <c r="A4" s="1" t="s">
        <v>56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119"/>
    </row>
    <row r="5" spans="1:23" s="6" customFormat="1" ht="21.75" customHeight="1">
      <c r="G5" s="7"/>
      <c r="H5" s="7"/>
      <c r="I5" s="7"/>
      <c r="J5" s="7"/>
      <c r="K5" s="7"/>
      <c r="L5" s="37"/>
      <c r="N5" s="9" t="s">
        <v>116</v>
      </c>
      <c r="O5" s="9"/>
      <c r="P5" s="120"/>
    </row>
    <row r="6" spans="1:23" s="6" customFormat="1" ht="21.75" customHeight="1">
      <c r="G6" s="7"/>
      <c r="H6" s="160" t="s">
        <v>83</v>
      </c>
      <c r="I6" s="160"/>
      <c r="J6" s="160"/>
      <c r="K6" s="158"/>
      <c r="L6" s="160" t="s">
        <v>108</v>
      </c>
      <c r="M6" s="160"/>
      <c r="N6" s="160"/>
      <c r="O6" s="9"/>
      <c r="P6" s="120"/>
    </row>
    <row r="7" spans="1:23" s="6" customFormat="1" ht="21.75" customHeight="1">
      <c r="F7" s="7"/>
      <c r="G7" s="7"/>
      <c r="H7" s="53">
        <v>2020</v>
      </c>
      <c r="I7" s="12"/>
      <c r="J7" s="53">
        <v>2019</v>
      </c>
      <c r="K7" s="13"/>
      <c r="L7" s="53">
        <v>2020</v>
      </c>
      <c r="M7" s="12"/>
      <c r="N7" s="53">
        <v>2019</v>
      </c>
      <c r="O7" s="9"/>
      <c r="P7" s="120"/>
    </row>
    <row r="8" spans="1:23" ht="21.75" customHeight="1">
      <c r="A8" s="121" t="s">
        <v>117</v>
      </c>
      <c r="B8" s="116"/>
      <c r="C8" s="16"/>
      <c r="D8" s="16"/>
      <c r="E8" s="16"/>
      <c r="Q8" s="136"/>
      <c r="S8" s="136"/>
      <c r="U8" s="136"/>
      <c r="W8" s="136"/>
    </row>
    <row r="9" spans="1:23" ht="21.75" customHeight="1">
      <c r="A9" s="16" t="s">
        <v>118</v>
      </c>
      <c r="B9" s="116"/>
      <c r="C9" s="16"/>
      <c r="D9" s="45"/>
      <c r="E9" s="44"/>
      <c r="H9" s="122">
        <f>SUM(PL_E!H27)</f>
        <v>37948</v>
      </c>
      <c r="I9" s="122"/>
      <c r="J9" s="122">
        <f>SUM(PL_E!J27)</f>
        <v>315696</v>
      </c>
      <c r="K9" s="122"/>
      <c r="L9" s="122">
        <f>SUM(PL_E!L27)</f>
        <v>13438</v>
      </c>
      <c r="M9" s="122"/>
      <c r="N9" s="122">
        <f>SUM(PL_E!N27)</f>
        <v>134529.52000000002</v>
      </c>
    </row>
    <row r="10" spans="1:23" ht="21.75" customHeight="1">
      <c r="A10" s="107" t="s">
        <v>119</v>
      </c>
      <c r="B10" s="116"/>
      <c r="C10" s="16"/>
      <c r="D10" s="45"/>
      <c r="E10" s="44"/>
      <c r="H10" s="45"/>
      <c r="I10" s="45"/>
      <c r="J10" s="45"/>
      <c r="K10" s="45"/>
      <c r="L10" s="45"/>
      <c r="M10" s="45"/>
      <c r="N10" s="45"/>
    </row>
    <row r="11" spans="1:23" ht="21.75" customHeight="1">
      <c r="A11" s="107" t="s">
        <v>120</v>
      </c>
      <c r="B11" s="116"/>
      <c r="C11" s="16"/>
      <c r="D11" s="45"/>
      <c r="E11" s="44"/>
      <c r="H11" s="45"/>
      <c r="I11" s="45"/>
      <c r="J11" s="45"/>
      <c r="K11" s="45"/>
      <c r="L11" s="45"/>
      <c r="M11" s="45"/>
      <c r="N11" s="45"/>
    </row>
    <row r="12" spans="1:23" ht="21.75" customHeight="1">
      <c r="A12" s="16" t="s">
        <v>121</v>
      </c>
      <c r="B12" s="116"/>
      <c r="C12" s="16"/>
      <c r="D12" s="45"/>
      <c r="E12" s="45"/>
      <c r="H12" s="20">
        <v>159760</v>
      </c>
      <c r="I12" s="19"/>
      <c r="J12" s="20">
        <v>150483</v>
      </c>
      <c r="K12" s="19"/>
      <c r="L12" s="20">
        <v>136953</v>
      </c>
      <c r="M12" s="19"/>
      <c r="N12" s="20">
        <v>128443</v>
      </c>
      <c r="Q12" s="136"/>
      <c r="S12" s="136"/>
      <c r="U12" s="136"/>
      <c r="W12" s="136"/>
    </row>
    <row r="13" spans="1:23" ht="21.75" customHeight="1">
      <c r="A13" s="123" t="s">
        <v>159</v>
      </c>
      <c r="B13" s="123"/>
      <c r="C13" s="16"/>
      <c r="D13" s="45"/>
      <c r="E13" s="45"/>
      <c r="H13" s="20">
        <v>-1247</v>
      </c>
      <c r="I13" s="19"/>
      <c r="J13" s="20">
        <v>-1552</v>
      </c>
      <c r="K13" s="19"/>
      <c r="L13" s="20">
        <v>-1247</v>
      </c>
      <c r="M13" s="19"/>
      <c r="N13" s="20">
        <v>-1552</v>
      </c>
      <c r="Q13" s="136"/>
      <c r="S13" s="136"/>
      <c r="U13" s="136"/>
      <c r="W13" s="136"/>
    </row>
    <row r="14" spans="1:23" ht="21.75" customHeight="1">
      <c r="A14" s="16" t="s">
        <v>122</v>
      </c>
      <c r="B14" s="16"/>
      <c r="C14" s="16"/>
      <c r="D14" s="45"/>
      <c r="E14" s="45"/>
      <c r="H14" s="20">
        <v>65</v>
      </c>
      <c r="I14" s="19"/>
      <c r="J14" s="20">
        <v>60</v>
      </c>
      <c r="K14" s="19"/>
      <c r="L14" s="42">
        <v>65</v>
      </c>
      <c r="M14" s="42"/>
      <c r="N14" s="42">
        <v>60</v>
      </c>
      <c r="Q14" s="136"/>
      <c r="S14" s="136"/>
      <c r="U14" s="136"/>
      <c r="W14" s="136"/>
    </row>
    <row r="15" spans="1:23" ht="21.75" customHeight="1">
      <c r="A15" s="123" t="s">
        <v>175</v>
      </c>
      <c r="B15" s="123"/>
      <c r="C15" s="16"/>
      <c r="D15" s="45"/>
      <c r="E15" s="45"/>
      <c r="H15" s="20">
        <v>-9405</v>
      </c>
      <c r="I15" s="19"/>
      <c r="J15" s="20">
        <v>3671</v>
      </c>
      <c r="K15" s="19"/>
      <c r="L15" s="42">
        <v>-9405</v>
      </c>
      <c r="M15" s="42"/>
      <c r="N15" s="42">
        <v>4513</v>
      </c>
      <c r="Q15" s="136"/>
      <c r="S15" s="136"/>
      <c r="U15" s="136"/>
      <c r="W15" s="136"/>
    </row>
    <row r="16" spans="1:23" ht="21.75" customHeight="1">
      <c r="A16" s="123" t="s">
        <v>123</v>
      </c>
      <c r="B16" s="123"/>
      <c r="C16" s="16"/>
      <c r="D16" s="45"/>
      <c r="E16" s="45"/>
      <c r="H16" s="55">
        <v>3559</v>
      </c>
      <c r="I16" s="19"/>
      <c r="J16" s="55">
        <v>272</v>
      </c>
      <c r="K16" s="19"/>
      <c r="L16" s="42">
        <v>3574</v>
      </c>
      <c r="M16" s="42"/>
      <c r="N16" s="42">
        <v>45</v>
      </c>
      <c r="Q16" s="136"/>
      <c r="S16" s="136"/>
      <c r="U16" s="136"/>
      <c r="W16" s="136"/>
    </row>
    <row r="17" spans="1:23" ht="21.75" customHeight="1">
      <c r="A17" s="123" t="s">
        <v>160</v>
      </c>
      <c r="B17" s="123"/>
      <c r="C17" s="16"/>
      <c r="D17" s="45"/>
      <c r="E17" s="45"/>
      <c r="H17" s="20">
        <v>-1216</v>
      </c>
      <c r="I17" s="19"/>
      <c r="J17" s="137">
        <v>0</v>
      </c>
      <c r="K17" s="19"/>
      <c r="L17" s="137">
        <v>0</v>
      </c>
      <c r="M17" s="42"/>
      <c r="N17" s="137">
        <v>0</v>
      </c>
      <c r="Q17" s="136"/>
      <c r="S17" s="136"/>
      <c r="U17" s="136"/>
      <c r="W17" s="136"/>
    </row>
    <row r="18" spans="1:23" ht="21.75" customHeight="1">
      <c r="A18" s="107" t="s">
        <v>124</v>
      </c>
      <c r="B18" s="123"/>
      <c r="C18" s="16"/>
      <c r="D18" s="45"/>
      <c r="E18" s="45"/>
      <c r="H18" s="42">
        <v>1468</v>
      </c>
      <c r="I18" s="42"/>
      <c r="J18" s="42">
        <v>1393</v>
      </c>
      <c r="K18" s="42"/>
      <c r="L18" s="42">
        <v>1268</v>
      </c>
      <c r="M18" s="42"/>
      <c r="N18" s="42">
        <v>1223</v>
      </c>
      <c r="Q18" s="136"/>
      <c r="S18" s="136"/>
      <c r="U18" s="136"/>
      <c r="W18" s="136"/>
    </row>
    <row r="19" spans="1:23" ht="21.75" customHeight="1">
      <c r="A19" s="107" t="s">
        <v>176</v>
      </c>
      <c r="B19" s="116"/>
      <c r="C19" s="16"/>
      <c r="D19" s="45"/>
      <c r="E19" s="45"/>
      <c r="H19" s="55">
        <v>42795</v>
      </c>
      <c r="I19" s="19"/>
      <c r="J19" s="55">
        <v>12331</v>
      </c>
      <c r="K19" s="19"/>
      <c r="L19" s="42">
        <v>42795</v>
      </c>
      <c r="M19" s="42"/>
      <c r="N19" s="42">
        <v>12331</v>
      </c>
      <c r="O19" s="5"/>
      <c r="Q19" s="136"/>
      <c r="S19" s="136"/>
      <c r="U19" s="136"/>
      <c r="W19" s="136"/>
    </row>
    <row r="20" spans="1:23" ht="21.75" customHeight="1">
      <c r="A20" s="16" t="s">
        <v>161</v>
      </c>
      <c r="B20" s="116"/>
      <c r="C20" s="16"/>
      <c r="D20" s="45"/>
      <c r="E20" s="45"/>
      <c r="H20" s="55">
        <v>-857</v>
      </c>
      <c r="I20" s="19"/>
      <c r="J20" s="55">
        <v>-1134</v>
      </c>
      <c r="K20" s="19"/>
      <c r="L20" s="42">
        <v>-857</v>
      </c>
      <c r="M20" s="42"/>
      <c r="N20" s="42">
        <v>-1134</v>
      </c>
      <c r="O20" s="5"/>
      <c r="Q20" s="136"/>
      <c r="S20" s="136"/>
      <c r="U20" s="136"/>
      <c r="W20" s="136"/>
    </row>
    <row r="21" spans="1:23" ht="21.75" customHeight="1">
      <c r="A21" s="107" t="s">
        <v>62</v>
      </c>
      <c r="B21" s="116"/>
      <c r="C21" s="16"/>
      <c r="D21" s="45"/>
      <c r="E21" s="44"/>
      <c r="H21" s="20">
        <v>-8417</v>
      </c>
      <c r="I21" s="19"/>
      <c r="J21" s="20">
        <v>-10611</v>
      </c>
      <c r="K21" s="19"/>
      <c r="L21" s="20">
        <v>-13093</v>
      </c>
      <c r="M21" s="19"/>
      <c r="N21" s="20">
        <v>-14062</v>
      </c>
      <c r="O21" s="5"/>
      <c r="Q21" s="136"/>
      <c r="S21" s="136"/>
      <c r="U21" s="136"/>
      <c r="W21" s="136"/>
    </row>
    <row r="22" spans="1:23" ht="21.75" customHeight="1">
      <c r="A22" s="107" t="s">
        <v>125</v>
      </c>
      <c r="B22" s="116"/>
      <c r="C22" s="16"/>
      <c r="D22" s="44"/>
      <c r="E22" s="44"/>
      <c r="H22" s="56">
        <v>34130</v>
      </c>
      <c r="I22" s="60"/>
      <c r="J22" s="56">
        <v>41989</v>
      </c>
      <c r="K22" s="60"/>
      <c r="L22" s="56">
        <v>34253</v>
      </c>
      <c r="M22" s="60"/>
      <c r="N22" s="56">
        <v>40098</v>
      </c>
      <c r="O22" s="5"/>
      <c r="Q22" s="136"/>
      <c r="S22" s="136"/>
      <c r="U22" s="136"/>
      <c r="W22" s="136"/>
    </row>
    <row r="23" spans="1:23" ht="21.75" customHeight="1">
      <c r="A23" s="121" t="s">
        <v>126</v>
      </c>
      <c r="B23" s="116"/>
      <c r="C23" s="16"/>
      <c r="D23" s="45"/>
      <c r="E23" s="45"/>
      <c r="H23" s="60"/>
      <c r="I23" s="19"/>
      <c r="J23" s="60"/>
      <c r="K23" s="60"/>
      <c r="L23" s="60"/>
      <c r="M23" s="19"/>
      <c r="N23" s="60"/>
      <c r="O23" s="5"/>
    </row>
    <row r="24" spans="1:23" ht="21.75" customHeight="1">
      <c r="A24" s="121" t="s">
        <v>127</v>
      </c>
      <c r="B24" s="116"/>
      <c r="C24" s="16"/>
      <c r="D24" s="45"/>
      <c r="E24" s="45"/>
      <c r="H24" s="20">
        <f>SUM(H9:H22)</f>
        <v>258583</v>
      </c>
      <c r="I24" s="20"/>
      <c r="J24" s="20">
        <f>SUM(J9:J22)</f>
        <v>512598</v>
      </c>
      <c r="K24" s="20">
        <f>SUM(K9:K22)</f>
        <v>0</v>
      </c>
      <c r="L24" s="20">
        <f>SUM(L9:L22)</f>
        <v>207744</v>
      </c>
      <c r="M24" s="20">
        <f>SUM(M9:M22)</f>
        <v>0</v>
      </c>
      <c r="N24" s="20">
        <f>SUM(N9:N22)</f>
        <v>304494.52</v>
      </c>
      <c r="O24" s="5"/>
    </row>
    <row r="25" spans="1:23" ht="21.75" customHeight="1">
      <c r="A25" s="121" t="s">
        <v>128</v>
      </c>
      <c r="B25" s="116"/>
      <c r="C25" s="16"/>
      <c r="D25" s="45"/>
      <c r="E25" s="45"/>
      <c r="H25" s="19"/>
      <c r="I25" s="19"/>
      <c r="J25" s="19"/>
      <c r="K25" s="19"/>
      <c r="L25" s="19"/>
      <c r="M25" s="60"/>
      <c r="N25" s="19"/>
      <c r="O25" s="5"/>
    </row>
    <row r="26" spans="1:23" ht="21.75" customHeight="1">
      <c r="A26" s="16" t="s">
        <v>8</v>
      </c>
      <c r="B26" s="116"/>
      <c r="C26" s="16"/>
      <c r="D26" s="45"/>
      <c r="E26" s="45"/>
      <c r="H26" s="20">
        <v>224260</v>
      </c>
      <c r="I26" s="19"/>
      <c r="J26" s="20">
        <v>-218295</v>
      </c>
      <c r="K26" s="19"/>
      <c r="L26" s="20">
        <v>61138</v>
      </c>
      <c r="M26" s="19"/>
      <c r="N26" s="20">
        <v>-263210</v>
      </c>
      <c r="O26" s="5"/>
      <c r="Q26" s="136"/>
      <c r="S26" s="136"/>
      <c r="U26" s="136"/>
      <c r="W26" s="136"/>
    </row>
    <row r="27" spans="1:23" ht="21.75" customHeight="1">
      <c r="A27" s="107" t="s">
        <v>129</v>
      </c>
      <c r="B27" s="116"/>
      <c r="C27" s="16"/>
      <c r="D27" s="45"/>
      <c r="E27" s="45"/>
      <c r="H27" s="55">
        <v>163131</v>
      </c>
      <c r="I27" s="19"/>
      <c r="J27" s="55">
        <v>320404</v>
      </c>
      <c r="K27" s="19"/>
      <c r="L27" s="19">
        <v>163131</v>
      </c>
      <c r="M27" s="19"/>
      <c r="N27" s="19">
        <v>320404</v>
      </c>
      <c r="O27" s="5"/>
      <c r="Q27" s="136"/>
      <c r="S27" s="136"/>
      <c r="U27" s="136"/>
      <c r="W27" s="136"/>
    </row>
    <row r="28" spans="1:23" ht="21.75" customHeight="1">
      <c r="A28" s="107" t="s">
        <v>11</v>
      </c>
      <c r="B28" s="116"/>
      <c r="C28" s="16"/>
      <c r="D28" s="45"/>
      <c r="E28" s="45"/>
      <c r="H28" s="20">
        <v>-961290</v>
      </c>
      <c r="I28" s="19"/>
      <c r="J28" s="20">
        <v>-1790099</v>
      </c>
      <c r="K28" s="19"/>
      <c r="L28" s="20">
        <v>-941865</v>
      </c>
      <c r="M28" s="19"/>
      <c r="N28" s="20">
        <v>-1753199</v>
      </c>
      <c r="O28" s="5"/>
      <c r="Q28" s="136"/>
      <c r="S28" s="136"/>
      <c r="U28" s="136"/>
      <c r="W28" s="136"/>
    </row>
    <row r="29" spans="1:23" ht="21.75" customHeight="1">
      <c r="A29" s="16" t="s">
        <v>13</v>
      </c>
      <c r="B29" s="116"/>
      <c r="C29" s="16"/>
      <c r="D29" s="45"/>
      <c r="E29" s="45"/>
      <c r="H29" s="20">
        <v>-12354</v>
      </c>
      <c r="I29" s="19"/>
      <c r="J29" s="20">
        <v>-7064</v>
      </c>
      <c r="K29" s="19"/>
      <c r="L29" s="20">
        <v>-10407</v>
      </c>
      <c r="M29" s="19"/>
      <c r="N29" s="20">
        <v>-6878</v>
      </c>
      <c r="O29" s="5"/>
      <c r="Q29" s="136"/>
      <c r="S29" s="136"/>
      <c r="U29" s="136"/>
      <c r="W29" s="136"/>
    </row>
    <row r="30" spans="1:23" ht="21.75" customHeight="1">
      <c r="A30" s="16" t="s">
        <v>130</v>
      </c>
      <c r="B30" s="116"/>
      <c r="C30" s="16"/>
      <c r="D30" s="45"/>
      <c r="E30" s="45"/>
      <c r="H30" s="137">
        <v>0</v>
      </c>
      <c r="I30" s="19"/>
      <c r="J30" s="20">
        <v>46042</v>
      </c>
      <c r="K30" s="19"/>
      <c r="L30" s="137">
        <v>0</v>
      </c>
      <c r="M30" s="19"/>
      <c r="N30" s="20">
        <v>46042</v>
      </c>
      <c r="O30" s="5"/>
      <c r="Q30" s="136"/>
      <c r="S30" s="136"/>
      <c r="U30" s="136"/>
      <c r="W30" s="136"/>
    </row>
    <row r="31" spans="1:23" ht="21.75" customHeight="1">
      <c r="A31" s="107" t="s">
        <v>23</v>
      </c>
      <c r="B31" s="116"/>
      <c r="C31" s="16"/>
      <c r="D31" s="45"/>
      <c r="E31" s="45"/>
      <c r="H31" s="20">
        <v>-28</v>
      </c>
      <c r="I31" s="19"/>
      <c r="J31" s="20">
        <v>-5960</v>
      </c>
      <c r="K31" s="19"/>
      <c r="L31" s="137">
        <v>0</v>
      </c>
      <c r="M31" s="19"/>
      <c r="N31" s="20">
        <v>-5960</v>
      </c>
      <c r="O31" s="5"/>
      <c r="Q31" s="136"/>
      <c r="S31" s="136"/>
      <c r="U31" s="136"/>
      <c r="W31" s="136"/>
    </row>
    <row r="32" spans="1:23" ht="21.75" customHeight="1">
      <c r="A32" s="121" t="s">
        <v>131</v>
      </c>
      <c r="B32" s="116"/>
      <c r="C32" s="16"/>
      <c r="D32" s="45"/>
      <c r="E32" s="45"/>
      <c r="H32" s="38"/>
      <c r="I32" s="19"/>
      <c r="J32" s="38"/>
      <c r="K32" s="19"/>
      <c r="L32" s="38"/>
      <c r="M32" s="19"/>
      <c r="N32" s="38"/>
      <c r="O32" s="5"/>
      <c r="Q32" s="136"/>
      <c r="S32" s="136"/>
      <c r="U32" s="136"/>
      <c r="W32" s="136"/>
    </row>
    <row r="33" spans="1:23" ht="21.75" customHeight="1">
      <c r="A33" s="16" t="s">
        <v>32</v>
      </c>
      <c r="B33" s="116"/>
      <c r="C33" s="16"/>
      <c r="D33" s="45"/>
      <c r="E33" s="45"/>
      <c r="H33" s="20">
        <v>-248803</v>
      </c>
      <c r="I33" s="19"/>
      <c r="J33" s="20">
        <v>-257176</v>
      </c>
      <c r="K33" s="19"/>
      <c r="L33" s="20">
        <v>-120904</v>
      </c>
      <c r="M33" s="19"/>
      <c r="N33" s="20">
        <v>-66003</v>
      </c>
      <c r="O33" s="5"/>
      <c r="Q33" s="136"/>
      <c r="S33" s="136"/>
      <c r="U33" s="136"/>
      <c r="W33" s="136"/>
    </row>
    <row r="34" spans="1:23" ht="21.75" customHeight="1">
      <c r="A34" s="107" t="s">
        <v>34</v>
      </c>
      <c r="B34" s="116"/>
      <c r="C34" s="16"/>
      <c r="D34" s="45"/>
      <c r="E34" s="45"/>
      <c r="H34" s="20">
        <v>16115</v>
      </c>
      <c r="I34" s="19"/>
      <c r="J34" s="20">
        <v>23074</v>
      </c>
      <c r="K34" s="19"/>
      <c r="L34" s="42">
        <v>16115</v>
      </c>
      <c r="M34" s="42"/>
      <c r="N34" s="42">
        <v>23074</v>
      </c>
      <c r="O34" s="5"/>
      <c r="Q34" s="136"/>
      <c r="S34" s="136"/>
      <c r="U34" s="136"/>
      <c r="W34" s="136"/>
    </row>
    <row r="35" spans="1:23" ht="21.75" customHeight="1">
      <c r="A35" s="107" t="s">
        <v>201</v>
      </c>
      <c r="B35" s="116"/>
      <c r="C35" s="16"/>
      <c r="D35" s="45"/>
      <c r="E35" s="45"/>
      <c r="H35" s="20"/>
      <c r="I35" s="19"/>
      <c r="J35" s="20"/>
      <c r="K35" s="19"/>
      <c r="L35" s="42"/>
      <c r="M35" s="42"/>
      <c r="N35" s="42"/>
      <c r="O35" s="5"/>
      <c r="Q35" s="136"/>
      <c r="S35" s="136"/>
      <c r="U35" s="136"/>
      <c r="W35" s="136"/>
    </row>
    <row r="36" spans="1:23" ht="21.75" customHeight="1">
      <c r="A36" s="107" t="s">
        <v>132</v>
      </c>
      <c r="B36" s="116"/>
      <c r="C36" s="16"/>
      <c r="D36" s="45"/>
      <c r="E36" s="45"/>
      <c r="H36" s="137">
        <v>0</v>
      </c>
      <c r="I36" s="19"/>
      <c r="J36" s="20">
        <v>46090</v>
      </c>
      <c r="K36" s="19"/>
      <c r="L36" s="137">
        <v>0</v>
      </c>
      <c r="M36" s="42"/>
      <c r="N36" s="42">
        <v>46090</v>
      </c>
      <c r="O36" s="5"/>
      <c r="Q36" s="136"/>
      <c r="S36" s="136"/>
      <c r="U36" s="136"/>
      <c r="W36" s="136"/>
    </row>
    <row r="37" spans="1:23" ht="21.75" customHeight="1">
      <c r="A37" s="16" t="s">
        <v>35</v>
      </c>
      <c r="B37" s="116"/>
      <c r="C37" s="16"/>
      <c r="D37" s="45"/>
      <c r="E37" s="45"/>
      <c r="H37" s="20">
        <v>-5074</v>
      </c>
      <c r="I37" s="60"/>
      <c r="J37" s="20">
        <v>17104</v>
      </c>
      <c r="K37" s="60"/>
      <c r="L37" s="60">
        <v>-13682</v>
      </c>
      <c r="M37" s="60"/>
      <c r="N37" s="60">
        <v>-1568</v>
      </c>
      <c r="O37" s="5"/>
      <c r="Q37" s="136"/>
      <c r="S37" s="136"/>
      <c r="U37" s="136"/>
      <c r="W37" s="136"/>
    </row>
    <row r="38" spans="1:23" ht="21.75" customHeight="1">
      <c r="A38" s="16" t="s">
        <v>133</v>
      </c>
      <c r="B38" s="116"/>
      <c r="C38" s="16"/>
      <c r="D38" s="45"/>
      <c r="E38" s="45"/>
      <c r="H38" s="56">
        <v>-1637</v>
      </c>
      <c r="I38" s="60"/>
      <c r="J38" s="139">
        <v>0</v>
      </c>
      <c r="K38" s="60"/>
      <c r="L38" s="124">
        <v>-1637</v>
      </c>
      <c r="M38" s="19"/>
      <c r="N38" s="139">
        <v>0</v>
      </c>
      <c r="O38" s="5"/>
      <c r="Q38" s="136"/>
      <c r="S38" s="136"/>
      <c r="U38" s="136"/>
      <c r="W38" s="136"/>
    </row>
    <row r="39" spans="1:23" ht="21.75" customHeight="1">
      <c r="A39" s="107" t="s">
        <v>134</v>
      </c>
      <c r="B39" s="116"/>
      <c r="C39" s="16"/>
      <c r="D39" s="45"/>
      <c r="E39" s="45"/>
      <c r="H39" s="19">
        <f>SUM(H24:H38)</f>
        <v>-567097</v>
      </c>
      <c r="I39" s="19"/>
      <c r="J39" s="19">
        <f>SUM(J24:J38)</f>
        <v>-1313282</v>
      </c>
      <c r="K39" s="19"/>
      <c r="L39" s="19">
        <f>SUM(L24:L38)</f>
        <v>-640367</v>
      </c>
      <c r="M39" s="60"/>
      <c r="N39" s="19">
        <f>SUM(N24:N38)</f>
        <v>-1356713.48</v>
      </c>
    </row>
    <row r="40" spans="1:23" ht="21.75" customHeight="1">
      <c r="A40" s="107" t="s">
        <v>135</v>
      </c>
      <c r="B40" s="116"/>
      <c r="C40" s="16"/>
      <c r="D40" s="45"/>
      <c r="E40" s="45"/>
      <c r="H40" s="56">
        <v>-842</v>
      </c>
      <c r="I40" s="19"/>
      <c r="J40" s="56">
        <v>-3097</v>
      </c>
      <c r="K40" s="19"/>
      <c r="L40" s="56">
        <v>-248</v>
      </c>
      <c r="M40" s="19"/>
      <c r="N40" s="56">
        <v>-2194</v>
      </c>
      <c r="Q40" s="136"/>
      <c r="S40" s="136"/>
      <c r="U40" s="136"/>
      <c r="W40" s="136"/>
    </row>
    <row r="41" spans="1:23" ht="21.75" customHeight="1">
      <c r="A41" s="121" t="s">
        <v>136</v>
      </c>
      <c r="B41" s="116"/>
      <c r="C41" s="16"/>
      <c r="D41" s="45"/>
      <c r="E41" s="45"/>
      <c r="H41" s="124">
        <f>SUM(H39:H40)</f>
        <v>-567939</v>
      </c>
      <c r="I41" s="19"/>
      <c r="J41" s="124">
        <f>SUM(J39:J40)</f>
        <v>-1316379</v>
      </c>
      <c r="K41" s="60"/>
      <c r="L41" s="124">
        <f>SUM(L39:L40)</f>
        <v>-640615</v>
      </c>
      <c r="M41" s="60"/>
      <c r="N41" s="124">
        <f>SUM(N39:N40)</f>
        <v>-1358907.48</v>
      </c>
    </row>
    <row r="42" spans="1:23" ht="21.75" customHeight="1">
      <c r="A42" s="16"/>
      <c r="B42" s="116"/>
      <c r="C42" s="37"/>
      <c r="D42" s="16"/>
      <c r="E42" s="16"/>
      <c r="L42" s="5"/>
      <c r="N42" s="5"/>
    </row>
    <row r="43" spans="1:23" ht="21.75" customHeight="1">
      <c r="A43" s="5" t="s">
        <v>81</v>
      </c>
      <c r="B43" s="116"/>
      <c r="C43" s="37"/>
      <c r="D43" s="16"/>
      <c r="E43" s="16"/>
      <c r="L43" s="5"/>
      <c r="N43" s="5"/>
    </row>
    <row r="44" spans="1:23" ht="21.75" customHeight="1">
      <c r="A44" s="50"/>
      <c r="B44" s="50"/>
      <c r="C44" s="50"/>
      <c r="D44" s="50"/>
      <c r="E44" s="50"/>
      <c r="F44" s="50"/>
      <c r="N44" s="9" t="s">
        <v>114</v>
      </c>
    </row>
    <row r="45" spans="1:23" ht="21.75" customHeight="1">
      <c r="A45" s="1" t="s">
        <v>0</v>
      </c>
      <c r="B45" s="116"/>
      <c r="C45" s="37"/>
      <c r="D45" s="37"/>
      <c r="E45" s="37"/>
      <c r="L45" s="125"/>
      <c r="M45" s="126"/>
      <c r="N45" s="125"/>
    </row>
    <row r="46" spans="1:23" ht="21.75" customHeight="1">
      <c r="A46" s="118" t="s">
        <v>137</v>
      </c>
      <c r="B46" s="116"/>
      <c r="C46" s="37"/>
      <c r="D46" s="37"/>
      <c r="E46" s="37"/>
      <c r="L46" s="125"/>
      <c r="M46" s="126"/>
      <c r="N46" s="125"/>
    </row>
    <row r="47" spans="1:23" s="49" customFormat="1" ht="21.75" customHeight="1">
      <c r="A47" s="1" t="str">
        <f>A4</f>
        <v>For the three-month period ended 31 March 2020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119"/>
    </row>
    <row r="48" spans="1:23" s="6" customFormat="1" ht="21.75" customHeight="1">
      <c r="G48" s="7"/>
      <c r="H48" s="7"/>
      <c r="I48" s="7"/>
      <c r="J48" s="7"/>
      <c r="K48" s="7"/>
      <c r="L48" s="37"/>
      <c r="N48" s="9" t="s">
        <v>116</v>
      </c>
      <c r="O48" s="9"/>
      <c r="P48" s="120"/>
    </row>
    <row r="49" spans="1:23" s="6" customFormat="1" ht="21.75" customHeight="1">
      <c r="G49" s="7"/>
      <c r="H49" s="160" t="s">
        <v>83</v>
      </c>
      <c r="I49" s="160"/>
      <c r="J49" s="160"/>
      <c r="K49" s="158"/>
      <c r="L49" s="160" t="s">
        <v>108</v>
      </c>
      <c r="M49" s="160"/>
      <c r="N49" s="160"/>
      <c r="O49" s="9"/>
      <c r="P49" s="120"/>
    </row>
    <row r="50" spans="1:23" s="6" customFormat="1" ht="21.75" customHeight="1">
      <c r="F50" s="7"/>
      <c r="G50" s="7"/>
      <c r="H50" s="53">
        <f>H7</f>
        <v>2020</v>
      </c>
      <c r="I50" s="12"/>
      <c r="J50" s="53">
        <f>J7</f>
        <v>2019</v>
      </c>
      <c r="K50" s="13"/>
      <c r="L50" s="53">
        <f>L7</f>
        <v>2020</v>
      </c>
      <c r="M50" s="12"/>
      <c r="N50" s="53">
        <f>N7</f>
        <v>2019</v>
      </c>
      <c r="O50" s="9"/>
      <c r="P50" s="120"/>
    </row>
    <row r="51" spans="1:23" ht="21.75" customHeight="1">
      <c r="A51" s="121" t="s">
        <v>138</v>
      </c>
      <c r="B51" s="116"/>
      <c r="C51" s="16"/>
      <c r="D51" s="16"/>
      <c r="E51" s="16"/>
      <c r="L51" s="5"/>
      <c r="N51" s="5"/>
    </row>
    <row r="52" spans="1:23" ht="21.75" customHeight="1">
      <c r="A52" s="107" t="s">
        <v>202</v>
      </c>
      <c r="B52" s="116"/>
      <c r="C52" s="16"/>
      <c r="D52" s="16"/>
      <c r="E52" s="16"/>
      <c r="H52" s="38">
        <v>0</v>
      </c>
      <c r="I52" s="20"/>
      <c r="J52" s="38">
        <v>0</v>
      </c>
      <c r="K52" s="42"/>
      <c r="L52" s="42">
        <v>-11000</v>
      </c>
      <c r="M52" s="42"/>
      <c r="N52" s="42">
        <v>35000</v>
      </c>
      <c r="O52" s="5"/>
      <c r="Q52" s="136"/>
      <c r="S52" s="136"/>
      <c r="U52" s="136"/>
      <c r="W52" s="136"/>
    </row>
    <row r="53" spans="1:23" ht="21.75" customHeight="1">
      <c r="A53" s="107" t="s">
        <v>177</v>
      </c>
      <c r="B53" s="116"/>
      <c r="C53" s="16"/>
      <c r="D53" s="16"/>
      <c r="E53" s="16"/>
      <c r="H53" s="38">
        <v>-4410</v>
      </c>
      <c r="I53" s="20"/>
      <c r="J53" s="38">
        <v>0</v>
      </c>
      <c r="K53" s="42"/>
      <c r="L53" s="38">
        <v>-4410</v>
      </c>
      <c r="M53" s="42"/>
      <c r="N53" s="38">
        <v>0</v>
      </c>
      <c r="O53" s="5"/>
      <c r="Q53" s="136"/>
      <c r="S53" s="136"/>
      <c r="U53" s="136"/>
      <c r="W53" s="136"/>
    </row>
    <row r="54" spans="1:23" ht="21.75" customHeight="1">
      <c r="A54" s="107" t="s">
        <v>180</v>
      </c>
      <c r="B54" s="116"/>
      <c r="C54" s="16"/>
      <c r="D54" s="45"/>
      <c r="E54" s="44"/>
      <c r="H54" s="20">
        <v>-343104</v>
      </c>
      <c r="I54" s="19"/>
      <c r="J54" s="20">
        <v>-105924</v>
      </c>
      <c r="K54" s="42"/>
      <c r="L54" s="42">
        <v>-266938</v>
      </c>
      <c r="M54" s="42"/>
      <c r="N54" s="42">
        <v>-81310</v>
      </c>
      <c r="O54" s="5"/>
      <c r="Q54" s="136"/>
      <c r="S54" s="136"/>
      <c r="U54" s="136"/>
      <c r="W54" s="136"/>
    </row>
    <row r="55" spans="1:23" ht="21.75" customHeight="1">
      <c r="A55" s="107" t="s">
        <v>139</v>
      </c>
      <c r="B55" s="116"/>
      <c r="C55" s="16"/>
      <c r="D55" s="45"/>
      <c r="E55" s="44"/>
      <c r="H55" s="20">
        <v>1247</v>
      </c>
      <c r="I55" s="19"/>
      <c r="J55" s="20">
        <v>1977</v>
      </c>
      <c r="K55" s="42"/>
      <c r="L55" s="42">
        <v>1247</v>
      </c>
      <c r="M55" s="42"/>
      <c r="N55" s="42">
        <v>1977</v>
      </c>
      <c r="O55" s="5"/>
      <c r="Q55" s="136"/>
      <c r="S55" s="136"/>
      <c r="U55" s="136"/>
      <c r="W55" s="136"/>
    </row>
    <row r="56" spans="1:23" ht="21.75" customHeight="1">
      <c r="A56" s="107" t="s">
        <v>208</v>
      </c>
      <c r="B56" s="116"/>
      <c r="C56" s="16"/>
      <c r="D56" s="127"/>
      <c r="E56" s="44"/>
      <c r="H56" s="55">
        <v>-100</v>
      </c>
      <c r="I56" s="19"/>
      <c r="J56" s="55">
        <v>-21</v>
      </c>
      <c r="K56" s="42"/>
      <c r="L56" s="42">
        <v>-90</v>
      </c>
      <c r="M56" s="42"/>
      <c r="N56" s="42">
        <v>-21</v>
      </c>
      <c r="O56" s="5"/>
      <c r="Q56" s="136"/>
      <c r="S56" s="136"/>
      <c r="U56" s="136"/>
      <c r="W56" s="136"/>
    </row>
    <row r="57" spans="1:23" ht="21.75" customHeight="1">
      <c r="A57" s="107" t="s">
        <v>209</v>
      </c>
      <c r="B57" s="116"/>
      <c r="C57" s="16"/>
      <c r="D57" s="127"/>
      <c r="E57" s="44"/>
      <c r="H57" s="38">
        <v>-16675</v>
      </c>
      <c r="I57" s="19"/>
      <c r="J57" s="38">
        <v>1000</v>
      </c>
      <c r="K57" s="42"/>
      <c r="L57" s="38">
        <v>-580</v>
      </c>
      <c r="M57" s="42"/>
      <c r="N57" s="38">
        <v>1000</v>
      </c>
      <c r="O57" s="5"/>
      <c r="Q57" s="136"/>
      <c r="S57" s="136"/>
      <c r="U57" s="136"/>
      <c r="W57" s="136"/>
    </row>
    <row r="58" spans="1:23" ht="21.75" customHeight="1">
      <c r="A58" s="107" t="s">
        <v>140</v>
      </c>
      <c r="B58" s="116"/>
      <c r="C58" s="16"/>
      <c r="D58" s="127"/>
      <c r="E58" s="44"/>
      <c r="H58" s="20">
        <v>22790</v>
      </c>
      <c r="I58" s="19"/>
      <c r="J58" s="20">
        <v>22632</v>
      </c>
      <c r="K58" s="42"/>
      <c r="L58" s="42">
        <v>28156</v>
      </c>
      <c r="M58" s="42"/>
      <c r="N58" s="42">
        <v>29569</v>
      </c>
      <c r="O58" s="5"/>
      <c r="Q58" s="136"/>
      <c r="S58" s="136"/>
      <c r="U58" s="136"/>
      <c r="W58" s="136"/>
    </row>
    <row r="59" spans="1:23" ht="21.75" customHeight="1">
      <c r="A59" s="107" t="s">
        <v>141</v>
      </c>
      <c r="B59" s="116"/>
      <c r="C59" s="16"/>
      <c r="D59" s="127"/>
      <c r="E59" s="44"/>
      <c r="H59" s="38">
        <v>0</v>
      </c>
      <c r="I59" s="19"/>
      <c r="J59" s="38">
        <v>0</v>
      </c>
      <c r="K59" s="42"/>
      <c r="L59" s="42">
        <v>78000</v>
      </c>
      <c r="M59" s="42"/>
      <c r="N59" s="42">
        <v>60000</v>
      </c>
      <c r="O59" s="5"/>
      <c r="Q59" s="136"/>
      <c r="S59" s="136"/>
      <c r="U59" s="136"/>
      <c r="W59" s="136"/>
    </row>
    <row r="60" spans="1:23" ht="21.75" customHeight="1">
      <c r="A60" s="121" t="s">
        <v>142</v>
      </c>
      <c r="B60" s="116"/>
      <c r="C60" s="16"/>
      <c r="D60" s="127"/>
      <c r="E60" s="44"/>
      <c r="H60" s="29">
        <f>SUM(H52:H59)</f>
        <v>-340252</v>
      </c>
      <c r="I60" s="19"/>
      <c r="J60" s="29">
        <f>SUM(J52:J59)</f>
        <v>-80336</v>
      </c>
      <c r="K60" s="20"/>
      <c r="L60" s="29">
        <f>SUM(L52:L59)</f>
        <v>-175615</v>
      </c>
      <c r="M60" s="20"/>
      <c r="N60" s="29">
        <f>SUM(N52:N59)</f>
        <v>46215</v>
      </c>
      <c r="O60" s="5"/>
    </row>
    <row r="61" spans="1:23" ht="21.75" customHeight="1">
      <c r="A61" s="121" t="s">
        <v>143</v>
      </c>
      <c r="B61" s="116"/>
      <c r="C61" s="16"/>
      <c r="D61" s="127"/>
      <c r="E61" s="63"/>
      <c r="H61" s="19"/>
      <c r="I61" s="19"/>
      <c r="J61" s="19"/>
      <c r="K61" s="19"/>
      <c r="L61" s="19"/>
      <c r="M61" s="60"/>
      <c r="N61" s="19"/>
      <c r="O61" s="5"/>
    </row>
    <row r="62" spans="1:23" ht="21.75" customHeight="1">
      <c r="A62" s="107" t="s">
        <v>144</v>
      </c>
      <c r="B62" s="116"/>
      <c r="C62" s="16"/>
      <c r="D62" s="127"/>
      <c r="E62" s="44"/>
      <c r="H62" s="19">
        <v>748487</v>
      </c>
      <c r="I62" s="19"/>
      <c r="J62" s="19">
        <v>206120</v>
      </c>
      <c r="K62" s="19"/>
      <c r="L62" s="19">
        <v>697500</v>
      </c>
      <c r="M62" s="19"/>
      <c r="N62" s="19">
        <v>217900</v>
      </c>
      <c r="O62" s="5"/>
      <c r="Q62" s="136"/>
      <c r="S62" s="136"/>
      <c r="U62" s="136"/>
      <c r="W62" s="136"/>
    </row>
    <row r="63" spans="1:23" ht="21.75" customHeight="1">
      <c r="A63" s="39" t="s">
        <v>145</v>
      </c>
      <c r="B63" s="116"/>
      <c r="C63" s="16"/>
      <c r="D63" s="127"/>
      <c r="E63" s="44"/>
      <c r="H63" s="19">
        <v>6594</v>
      </c>
      <c r="I63" s="19"/>
      <c r="J63" s="19">
        <v>954629</v>
      </c>
      <c r="K63" s="19"/>
      <c r="L63" s="19">
        <v>4594</v>
      </c>
      <c r="M63" s="19"/>
      <c r="N63" s="19">
        <v>825629</v>
      </c>
      <c r="O63" s="5"/>
      <c r="Q63" s="136"/>
      <c r="S63" s="136"/>
      <c r="U63" s="136"/>
      <c r="W63" s="136"/>
    </row>
    <row r="64" spans="1:23" ht="21.75" customHeight="1">
      <c r="A64" s="39" t="s">
        <v>178</v>
      </c>
      <c r="B64" s="116"/>
      <c r="C64" s="16"/>
      <c r="D64" s="127"/>
      <c r="E64" s="44"/>
      <c r="H64" s="19"/>
      <c r="I64" s="19"/>
      <c r="J64" s="19"/>
      <c r="K64" s="19"/>
      <c r="L64" s="19"/>
      <c r="M64" s="19"/>
      <c r="N64" s="19"/>
      <c r="O64" s="5"/>
      <c r="Q64" s="136"/>
      <c r="S64" s="136"/>
      <c r="U64" s="136"/>
      <c r="W64" s="136"/>
    </row>
    <row r="65" spans="1:23" ht="21.75" customHeight="1">
      <c r="A65" s="39" t="s">
        <v>179</v>
      </c>
      <c r="B65" s="116"/>
      <c r="C65" s="16"/>
      <c r="D65" s="127"/>
      <c r="E65" s="44"/>
      <c r="H65" s="38">
        <v>0</v>
      </c>
      <c r="I65" s="19"/>
      <c r="J65" s="19">
        <v>259958</v>
      </c>
      <c r="K65" s="19"/>
      <c r="L65" s="38">
        <v>0</v>
      </c>
      <c r="M65" s="19"/>
      <c r="N65" s="19">
        <v>259958</v>
      </c>
      <c r="O65" s="5"/>
      <c r="Q65" s="136"/>
      <c r="S65" s="136"/>
      <c r="U65" s="136"/>
      <c r="W65" s="136"/>
    </row>
    <row r="66" spans="1:23" ht="21.75" customHeight="1">
      <c r="A66" s="107" t="s">
        <v>203</v>
      </c>
      <c r="B66" s="116"/>
      <c r="C66" s="16"/>
      <c r="D66" s="127"/>
      <c r="E66" s="44"/>
      <c r="H66" s="20">
        <v>-8257</v>
      </c>
      <c r="I66" s="19"/>
      <c r="J66" s="20">
        <v>-10091</v>
      </c>
      <c r="K66" s="19"/>
      <c r="L66" s="20">
        <v>-8219</v>
      </c>
      <c r="M66" s="19"/>
      <c r="N66" s="20">
        <v>-10040</v>
      </c>
      <c r="O66" s="5"/>
      <c r="Q66" s="136"/>
      <c r="S66" s="136"/>
      <c r="U66" s="136"/>
      <c r="W66" s="136"/>
    </row>
    <row r="67" spans="1:23" ht="21.75" customHeight="1">
      <c r="A67" s="107" t="s">
        <v>146</v>
      </c>
      <c r="B67" s="116"/>
      <c r="C67" s="16"/>
      <c r="D67" s="127"/>
      <c r="E67" s="44"/>
      <c r="H67" s="20">
        <v>245460</v>
      </c>
      <c r="I67" s="19"/>
      <c r="J67" s="20">
        <v>40900</v>
      </c>
      <c r="K67" s="19"/>
      <c r="L67" s="20">
        <v>205960</v>
      </c>
      <c r="M67" s="19"/>
      <c r="N67" s="20">
        <v>40900</v>
      </c>
      <c r="O67" s="5"/>
      <c r="Q67" s="136"/>
      <c r="S67" s="136"/>
      <c r="U67" s="136"/>
      <c r="W67" s="136"/>
    </row>
    <row r="68" spans="1:23" ht="21.75" customHeight="1">
      <c r="A68" s="107" t="s">
        <v>147</v>
      </c>
      <c r="B68" s="116"/>
      <c r="C68" s="16"/>
      <c r="D68" s="127"/>
      <c r="E68" s="44"/>
      <c r="H68" s="38">
        <v>0</v>
      </c>
      <c r="I68" s="19"/>
      <c r="J68" s="20">
        <v>-13000</v>
      </c>
      <c r="K68" s="19"/>
      <c r="L68" s="38">
        <v>0</v>
      </c>
      <c r="M68" s="19"/>
      <c r="N68" s="38">
        <v>0</v>
      </c>
      <c r="O68" s="5"/>
      <c r="Q68" s="136"/>
      <c r="S68" s="136"/>
      <c r="U68" s="136"/>
      <c r="W68" s="136"/>
    </row>
    <row r="69" spans="1:23" ht="21.75" customHeight="1">
      <c r="A69" s="107" t="s">
        <v>148</v>
      </c>
      <c r="B69" s="116"/>
      <c r="C69" s="16"/>
      <c r="D69" s="127"/>
      <c r="E69" s="44"/>
      <c r="H69" s="20">
        <v>-38996</v>
      </c>
      <c r="I69" s="19"/>
      <c r="J69" s="20">
        <v>-41755</v>
      </c>
      <c r="K69" s="19"/>
      <c r="L69" s="20">
        <v>-38935</v>
      </c>
      <c r="M69" s="19"/>
      <c r="N69" s="20">
        <v>-40428</v>
      </c>
      <c r="O69" s="5"/>
      <c r="Q69" s="136"/>
      <c r="S69" s="136"/>
      <c r="U69" s="136"/>
      <c r="W69" s="136"/>
    </row>
    <row r="70" spans="1:23" ht="21.75" customHeight="1">
      <c r="A70" s="121" t="s">
        <v>149</v>
      </c>
      <c r="B70" s="116"/>
      <c r="C70" s="16"/>
      <c r="D70" s="44"/>
      <c r="E70" s="44"/>
      <c r="F70" s="128"/>
      <c r="G70" s="128"/>
      <c r="H70" s="29">
        <f>SUM(H62:H69)</f>
        <v>953288</v>
      </c>
      <c r="I70" s="20"/>
      <c r="J70" s="29">
        <f>SUM(J62:J69)</f>
        <v>1396761</v>
      </c>
      <c r="K70" s="20"/>
      <c r="L70" s="29">
        <f>SUM(L62:L69)</f>
        <v>860900</v>
      </c>
      <c r="M70" s="20"/>
      <c r="N70" s="29">
        <f>SUM(N62:N69)</f>
        <v>1293919</v>
      </c>
      <c r="O70" s="5"/>
    </row>
    <row r="71" spans="1:23" ht="21.75" customHeight="1">
      <c r="A71" s="121" t="s">
        <v>150</v>
      </c>
      <c r="B71" s="116"/>
      <c r="C71" s="16"/>
      <c r="D71" s="44"/>
      <c r="E71" s="44"/>
      <c r="F71" s="44"/>
      <c r="G71" s="44"/>
      <c r="H71" s="55">
        <f>SUM(H41,H60,H70)</f>
        <v>45097</v>
      </c>
      <c r="I71" s="19"/>
      <c r="J71" s="55">
        <f>SUM(J41,J60,J70)</f>
        <v>46</v>
      </c>
      <c r="K71" s="55"/>
      <c r="L71" s="55">
        <f>SUM(L41,L60,L70)</f>
        <v>44670</v>
      </c>
      <c r="M71" s="60"/>
      <c r="N71" s="55">
        <f>SUM(N41,N60,N70)</f>
        <v>-18773.479999999981</v>
      </c>
      <c r="O71" s="5"/>
    </row>
    <row r="72" spans="1:23" ht="21.75" customHeight="1">
      <c r="A72" s="107" t="s">
        <v>151</v>
      </c>
      <c r="B72" s="116"/>
      <c r="C72" s="16"/>
      <c r="D72" s="44"/>
      <c r="E72" s="44"/>
      <c r="F72" s="44"/>
      <c r="G72" s="44"/>
      <c r="H72" s="20">
        <v>47953</v>
      </c>
      <c r="I72" s="19"/>
      <c r="J72" s="20">
        <v>63739</v>
      </c>
      <c r="K72" s="19"/>
      <c r="L72" s="20">
        <v>22904</v>
      </c>
      <c r="M72" s="19"/>
      <c r="N72" s="20">
        <v>46383</v>
      </c>
      <c r="O72" s="5"/>
      <c r="Q72" s="136"/>
      <c r="S72" s="136"/>
      <c r="U72" s="136"/>
      <c r="W72" s="136"/>
    </row>
    <row r="73" spans="1:23" ht="21.75" customHeight="1" thickBot="1">
      <c r="A73" s="121" t="s">
        <v>152</v>
      </c>
      <c r="B73" s="116"/>
      <c r="C73" s="16"/>
      <c r="D73" s="44"/>
      <c r="E73" s="44"/>
      <c r="F73" s="44"/>
      <c r="G73" s="44"/>
      <c r="H73" s="61">
        <f>SUM(H71:H72)</f>
        <v>93050</v>
      </c>
      <c r="I73" s="19"/>
      <c r="J73" s="61">
        <f>SUM(J71:J72)</f>
        <v>63785</v>
      </c>
      <c r="K73" s="60"/>
      <c r="L73" s="61">
        <f>SUM(L71:L72)</f>
        <v>67574</v>
      </c>
      <c r="M73" s="60"/>
      <c r="N73" s="61">
        <f>SUM(N71:N72)</f>
        <v>27609.520000000019</v>
      </c>
      <c r="O73" s="5"/>
    </row>
    <row r="74" spans="1:23" ht="21.75" customHeight="1" thickTop="1">
      <c r="B74" s="116"/>
      <c r="C74" s="16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5"/>
    </row>
    <row r="75" spans="1:23" ht="21.75" customHeight="1">
      <c r="A75" s="121" t="s">
        <v>153</v>
      </c>
      <c r="B75" s="116"/>
      <c r="C75" s="16"/>
      <c r="D75" s="44"/>
      <c r="E75" s="44"/>
      <c r="F75" s="44"/>
      <c r="G75" s="44"/>
      <c r="H75" s="19"/>
      <c r="I75" s="19"/>
      <c r="J75" s="19"/>
      <c r="K75" s="19"/>
      <c r="L75" s="19"/>
      <c r="M75" s="60"/>
      <c r="N75" s="19"/>
      <c r="O75" s="5"/>
    </row>
    <row r="76" spans="1:23" ht="21.75" customHeight="1">
      <c r="A76" s="107" t="s">
        <v>154</v>
      </c>
      <c r="B76" s="116"/>
      <c r="C76" s="16"/>
      <c r="D76" s="44"/>
      <c r="E76" s="44"/>
      <c r="F76" s="44"/>
      <c r="G76" s="44"/>
      <c r="H76" s="19"/>
      <c r="I76" s="55"/>
      <c r="J76" s="19"/>
      <c r="K76" s="55"/>
      <c r="L76" s="55"/>
      <c r="M76" s="55"/>
      <c r="N76" s="55"/>
      <c r="O76" s="5"/>
    </row>
    <row r="77" spans="1:23" ht="21.75" customHeight="1">
      <c r="A77" s="107" t="s">
        <v>211</v>
      </c>
      <c r="B77" s="116"/>
      <c r="C77" s="16"/>
      <c r="D77" s="44"/>
      <c r="E77" s="44"/>
      <c r="F77" s="44"/>
      <c r="G77" s="44"/>
      <c r="H77" s="19"/>
      <c r="I77" s="55"/>
      <c r="J77" s="19"/>
      <c r="K77" s="55"/>
      <c r="L77" s="55"/>
      <c r="M77" s="55"/>
      <c r="N77" s="55"/>
      <c r="O77" s="5"/>
    </row>
    <row r="78" spans="1:23" ht="21.75" customHeight="1">
      <c r="A78" s="107" t="s">
        <v>210</v>
      </c>
      <c r="B78" s="116"/>
      <c r="C78" s="16"/>
      <c r="D78" s="44"/>
      <c r="E78" s="44"/>
      <c r="F78" s="44"/>
      <c r="G78" s="44"/>
      <c r="H78" s="19">
        <v>311376</v>
      </c>
      <c r="I78" s="19"/>
      <c r="J78" s="19">
        <v>-21859</v>
      </c>
      <c r="K78" s="42"/>
      <c r="L78" s="42">
        <v>234557</v>
      </c>
      <c r="M78" s="42"/>
      <c r="N78" s="42">
        <v>1915</v>
      </c>
      <c r="O78" s="129"/>
      <c r="P78" s="130"/>
    </row>
    <row r="79" spans="1:23" ht="21.75" customHeight="1">
      <c r="A79" s="107" t="s">
        <v>205</v>
      </c>
      <c r="B79" s="116"/>
      <c r="C79" s="16"/>
      <c r="D79" s="44"/>
      <c r="E79" s="44"/>
      <c r="F79" s="44"/>
      <c r="G79" s="44"/>
      <c r="H79" s="19">
        <v>13056</v>
      </c>
      <c r="I79" s="19"/>
      <c r="J79" s="38">
        <v>0</v>
      </c>
      <c r="K79" s="38"/>
      <c r="L79" s="38">
        <v>13056</v>
      </c>
      <c r="M79" s="38"/>
      <c r="N79" s="38">
        <v>0</v>
      </c>
      <c r="O79" s="129"/>
      <c r="P79" s="130"/>
    </row>
    <row r="80" spans="1:23" ht="21.75" customHeight="1">
      <c r="A80" s="107" t="s">
        <v>206</v>
      </c>
      <c r="B80" s="116"/>
      <c r="C80" s="16"/>
      <c r="D80" s="44"/>
      <c r="E80" s="44"/>
      <c r="F80" s="44"/>
      <c r="G80" s="44"/>
      <c r="H80" s="38">
        <v>4771</v>
      </c>
      <c r="I80" s="19"/>
      <c r="J80" s="38">
        <v>0</v>
      </c>
      <c r="K80" s="38"/>
      <c r="L80" s="38">
        <v>4564</v>
      </c>
      <c r="M80" s="38"/>
      <c r="N80" s="38">
        <v>0</v>
      </c>
      <c r="O80" s="129"/>
      <c r="P80" s="130"/>
    </row>
    <row r="81" spans="1:21" ht="21.75" customHeight="1">
      <c r="A81" s="107" t="s">
        <v>207</v>
      </c>
      <c r="B81" s="116"/>
      <c r="C81" s="16"/>
      <c r="D81" s="44"/>
      <c r="E81" s="44"/>
      <c r="F81" s="44"/>
      <c r="G81" s="44"/>
      <c r="H81" s="19">
        <v>3000</v>
      </c>
      <c r="I81" s="19"/>
      <c r="J81" s="38">
        <v>0</v>
      </c>
      <c r="K81" s="38"/>
      <c r="L81" s="38">
        <v>0</v>
      </c>
      <c r="M81" s="38"/>
      <c r="N81" s="38">
        <v>0</v>
      </c>
      <c r="O81" s="129"/>
      <c r="P81" s="130"/>
    </row>
    <row r="82" spans="1:21" s="3" customFormat="1" ht="21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16"/>
      <c r="M82" s="5"/>
      <c r="N82" s="16"/>
      <c r="P82" s="115"/>
      <c r="Q82" s="5"/>
      <c r="R82" s="5"/>
      <c r="S82" s="5"/>
      <c r="T82" s="5"/>
      <c r="U82" s="5"/>
    </row>
    <row r="83" spans="1:21" s="3" customFormat="1" ht="21.75" customHeight="1">
      <c r="A83" s="5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16"/>
      <c r="M83" s="5"/>
      <c r="N83" s="16"/>
      <c r="P83" s="115"/>
      <c r="Q83" s="5"/>
      <c r="R83" s="5"/>
      <c r="S83" s="5"/>
      <c r="T83" s="5"/>
      <c r="U83" s="5"/>
    </row>
    <row r="84" spans="1:21" s="3" customFormat="1" ht="21.75" customHeight="1">
      <c r="A84" s="107"/>
      <c r="B84" s="5"/>
      <c r="C84" s="5"/>
      <c r="D84" s="5"/>
      <c r="E84" s="5"/>
      <c r="F84" s="5"/>
      <c r="G84" s="5"/>
      <c r="H84" s="5"/>
      <c r="I84" s="5"/>
      <c r="J84" s="5"/>
      <c r="K84" s="5"/>
      <c r="L84" s="16"/>
      <c r="M84" s="5"/>
      <c r="N84" s="16"/>
      <c r="P84" s="115"/>
      <c r="Q84" s="5"/>
      <c r="R84" s="5"/>
      <c r="S84" s="5"/>
      <c r="T84" s="5"/>
      <c r="U84" s="5"/>
    </row>
  </sheetData>
  <mergeCells count="4">
    <mergeCell ref="H49:J49"/>
    <mergeCell ref="L49:N49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3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 </vt:lpstr>
      <vt:lpstr>BS_E!Print_Area</vt:lpstr>
      <vt:lpstr>'CF_E '!Print_Area</vt:lpstr>
      <vt:lpstr>PL_E!Print_Area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2020-05-11T08:51:45Z</cp:lastPrinted>
  <dcterms:created xsi:type="dcterms:W3CDTF">2020-05-04T03:17:44Z</dcterms:created>
  <dcterms:modified xsi:type="dcterms:W3CDTF">2020-05-11T10:57:51Z</dcterms:modified>
</cp:coreProperties>
</file>