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2020\Q1'2020\MK\"/>
    </mc:Choice>
  </mc:AlternateContent>
  <xr:revisionPtr revIDLastSave="0" documentId="13_ncr:1_{37C6018D-3257-4069-9D01-654BEF853756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" sheetId="4" r:id="rId3"/>
  </sheets>
  <definedNames>
    <definedName name="_xlnm.Print_Area" localSheetId="1">PL!$A$1:$L$201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2" i="4" l="1"/>
  <c r="U16" i="4"/>
  <c r="K181" i="6" l="1"/>
  <c r="I181" i="6"/>
  <c r="G181" i="6"/>
  <c r="E181" i="6"/>
  <c r="L31" i="2" l="1"/>
  <c r="J31" i="2"/>
  <c r="H31" i="2"/>
  <c r="F31" i="2"/>
  <c r="K15" i="6" l="1"/>
  <c r="Y22" i="4" l="1"/>
  <c r="H105" i="2" l="1"/>
  <c r="W56" i="4"/>
  <c r="W50" i="4"/>
  <c r="W25" i="4"/>
  <c r="W26" i="4" s="1"/>
  <c r="F105" i="2" s="1"/>
  <c r="S22" i="4"/>
  <c r="W17" i="4"/>
  <c r="W19" i="4" s="1"/>
  <c r="W20" i="4" s="1"/>
  <c r="S16" i="4"/>
  <c r="Y16" i="4" s="1"/>
  <c r="K17" i="6"/>
  <c r="E17" i="6"/>
  <c r="G17" i="6"/>
  <c r="I17" i="6"/>
  <c r="L59" i="2"/>
  <c r="I12" i="6" l="1"/>
  <c r="G12" i="6"/>
  <c r="E12" i="6"/>
  <c r="O18" i="4" l="1"/>
  <c r="G18" i="6"/>
  <c r="G22" i="6" s="1"/>
  <c r="E18" i="6"/>
  <c r="E22" i="6" s="1"/>
  <c r="K12" i="6"/>
  <c r="K18" i="6" s="1"/>
  <c r="K22" i="6" s="1"/>
  <c r="I18" i="6"/>
  <c r="I22" i="6" s="1"/>
  <c r="E24" i="6" l="1"/>
  <c r="E29" i="6" s="1"/>
  <c r="E27" i="6" s="1"/>
  <c r="M23" i="4" s="1"/>
  <c r="U23" i="4" s="1"/>
  <c r="I24" i="6"/>
  <c r="I27" i="6" s="1"/>
  <c r="S57" i="4" s="1"/>
  <c r="K24" i="6"/>
  <c r="K27" i="6" s="1"/>
  <c r="G24" i="6"/>
  <c r="G29" i="6" s="1"/>
  <c r="G27" i="6" s="1"/>
  <c r="F69" i="2"/>
  <c r="L60" i="2" l="1"/>
  <c r="J60" i="2"/>
  <c r="H60" i="2"/>
  <c r="F60" i="2"/>
  <c r="L18" i="2"/>
  <c r="H18" i="2"/>
  <c r="F18" i="2"/>
  <c r="F32" i="2" s="1"/>
  <c r="J18" i="2"/>
  <c r="L32" i="2" l="1"/>
  <c r="H32" i="2"/>
  <c r="J32" i="2"/>
  <c r="H69" i="2"/>
  <c r="J69" i="2"/>
  <c r="L69" i="2"/>
  <c r="S17" i="4" l="1"/>
  <c r="K178" i="6" l="1"/>
  <c r="I178" i="6"/>
  <c r="E178" i="6"/>
  <c r="G178" i="6"/>
  <c r="O24" i="4" l="1"/>
  <c r="H102" i="2" l="1"/>
  <c r="H101" i="2"/>
  <c r="H98" i="2"/>
  <c r="H97" i="2"/>
  <c r="H96" i="2"/>
  <c r="L103" i="2"/>
  <c r="L102" i="2"/>
  <c r="L101" i="2"/>
  <c r="L98" i="2"/>
  <c r="L97" i="2"/>
  <c r="L96" i="2"/>
  <c r="L104" i="2" l="1"/>
  <c r="L106" i="2" s="1"/>
  <c r="H103" i="2"/>
  <c r="H104" i="2" s="1"/>
  <c r="H106" i="2" s="1"/>
  <c r="K53" i="4" l="1"/>
  <c r="K54" i="4" s="1"/>
  <c r="M53" i="4"/>
  <c r="M54" i="4" s="1"/>
  <c r="O53" i="4"/>
  <c r="O54" i="4" s="1"/>
  <c r="Q53" i="4"/>
  <c r="Q54" i="4" s="1"/>
  <c r="E19" i="4"/>
  <c r="E20" i="4" s="1"/>
  <c r="G19" i="4"/>
  <c r="G20" i="4" s="1"/>
  <c r="I19" i="4"/>
  <c r="I20" i="4" s="1"/>
  <c r="K19" i="4"/>
  <c r="K20" i="4" s="1"/>
  <c r="O19" i="4"/>
  <c r="O20" i="4" s="1"/>
  <c r="K62" i="6"/>
  <c r="U52" i="4" s="1"/>
  <c r="U53" i="4" s="1"/>
  <c r="U54" i="4" s="1"/>
  <c r="G62" i="6"/>
  <c r="Q18" i="4" s="1"/>
  <c r="U18" i="4" s="1"/>
  <c r="Q59" i="4"/>
  <c r="Q60" i="4" s="1"/>
  <c r="O59" i="4"/>
  <c r="O60" i="4" s="1"/>
  <c r="M59" i="4"/>
  <c r="M60" i="4" s="1"/>
  <c r="K59" i="4"/>
  <c r="K60" i="4" s="1"/>
  <c r="K25" i="4"/>
  <c r="K26" i="4" s="1"/>
  <c r="I25" i="4"/>
  <c r="I26" i="4" s="1"/>
  <c r="G25" i="4"/>
  <c r="G26" i="4" s="1"/>
  <c r="E25" i="4"/>
  <c r="E26" i="4" s="1"/>
  <c r="O25" i="4"/>
  <c r="O26" i="4" s="1"/>
  <c r="I62" i="6"/>
  <c r="E62" i="6"/>
  <c r="S23" i="4"/>
  <c r="S18" i="4" l="1"/>
  <c r="Y18" i="4" s="1"/>
  <c r="F98" i="2"/>
  <c r="J98" i="2"/>
  <c r="F97" i="2"/>
  <c r="J97" i="2"/>
  <c r="F101" i="2"/>
  <c r="J101" i="2"/>
  <c r="F96" i="2"/>
  <c r="L70" i="2"/>
  <c r="L107" i="2" s="1"/>
  <c r="E92" i="6"/>
  <c r="H70" i="2"/>
  <c r="H107" i="2" s="1"/>
  <c r="H108" i="2" s="1"/>
  <c r="F70" i="2"/>
  <c r="G92" i="6"/>
  <c r="S51" i="4"/>
  <c r="E63" i="6"/>
  <c r="Q24" i="4"/>
  <c r="U24" i="4" s="1"/>
  <c r="W52" i="4"/>
  <c r="I63" i="6"/>
  <c r="G63" i="6"/>
  <c r="K63" i="6"/>
  <c r="J70" i="2"/>
  <c r="Y24" i="4" l="1"/>
  <c r="G116" i="6"/>
  <c r="G143" i="6" s="1"/>
  <c r="G146" i="6" s="1"/>
  <c r="G182" i="6" s="1"/>
  <c r="E116" i="6"/>
  <c r="E143" i="6" s="1"/>
  <c r="E146" i="6" s="1"/>
  <c r="E182" i="6" s="1"/>
  <c r="L108" i="2"/>
  <c r="M17" i="4"/>
  <c r="U17" i="4" s="1"/>
  <c r="K92" i="6"/>
  <c r="I92" i="6"/>
  <c r="Q19" i="4"/>
  <c r="Q20" i="4" s="1"/>
  <c r="Q25" i="4"/>
  <c r="Q26" i="4" s="1"/>
  <c r="S24" i="4"/>
  <c r="W58" i="4"/>
  <c r="U59" i="4"/>
  <c r="U60" i="4" s="1"/>
  <c r="W57" i="4"/>
  <c r="S59" i="4"/>
  <c r="S60" i="4" s="1"/>
  <c r="K51" i="6"/>
  <c r="K65" i="6" s="1"/>
  <c r="K68" i="6" s="1"/>
  <c r="I51" i="6"/>
  <c r="I65" i="6" s="1"/>
  <c r="I68" i="6" s="1"/>
  <c r="Y23" i="4" l="1"/>
  <c r="Y25" i="4" s="1"/>
  <c r="Y26" i="4" s="1"/>
  <c r="U25" i="4"/>
  <c r="U26" i="4" s="1"/>
  <c r="U19" i="4"/>
  <c r="U20" i="4" s="1"/>
  <c r="Y17" i="4"/>
  <c r="M25" i="4"/>
  <c r="M26" i="4" s="1"/>
  <c r="F102" i="2" s="1"/>
  <c r="K116" i="6"/>
  <c r="K143" i="6" s="1"/>
  <c r="K146" i="6" s="1"/>
  <c r="K182" i="6" s="1"/>
  <c r="I116" i="6"/>
  <c r="I143" i="6" s="1"/>
  <c r="I146" i="6" s="1"/>
  <c r="I182" i="6" s="1"/>
  <c r="J102" i="2"/>
  <c r="J103" i="2"/>
  <c r="M19" i="4"/>
  <c r="M20" i="4" s="1"/>
  <c r="G51" i="6"/>
  <c r="G65" i="6" s="1"/>
  <c r="G70" i="6" s="1"/>
  <c r="G68" i="6" s="1"/>
  <c r="W59" i="4"/>
  <c r="W60" i="4" s="1"/>
  <c r="E51" i="6"/>
  <c r="E65" i="6" s="1"/>
  <c r="E70" i="6" s="1"/>
  <c r="E68" i="6" s="1"/>
  <c r="S25" i="4"/>
  <c r="S26" i="4" s="1"/>
  <c r="S19" i="4"/>
  <c r="S20" i="4" s="1"/>
  <c r="S53" i="4"/>
  <c r="S54" i="4" s="1"/>
  <c r="W51" i="4"/>
  <c r="W53" i="4" s="1"/>
  <c r="W54" i="4" s="1"/>
  <c r="F103" i="2" l="1"/>
  <c r="Y19" i="4"/>
  <c r="Y20" i="4" s="1"/>
  <c r="F104" i="2" l="1"/>
  <c r="F106" i="2" s="1"/>
  <c r="F107" i="2" s="1"/>
  <c r="F108" i="2" s="1"/>
  <c r="G184" i="6"/>
  <c r="E184" i="6"/>
  <c r="I184" i="6"/>
  <c r="K184" i="6"/>
  <c r="J96" i="2" l="1"/>
  <c r="J104" i="2" l="1"/>
  <c r="J106" i="2" s="1"/>
  <c r="J107" i="2" s="1"/>
  <c r="J108" i="2" s="1"/>
</calcChain>
</file>

<file path=xl/sharedStrings.xml><?xml version="1.0" encoding="utf-8"?>
<sst xmlns="http://schemas.openxmlformats.org/spreadsheetml/2006/main" count="415" uniqueCount="247">
  <si>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</si>
  <si>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</si>
  <si>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</si>
  <si>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</si>
  <si>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</si>
  <si>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</si>
  <si>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</si>
  <si>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</si>
  <si>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</si>
  <si>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</si>
  <si>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</si>
  <si>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</si>
  <si>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</si>
  <si>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</si>
  <si>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</si>
  <si>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</si>
  <si>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</si>
  <si>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</si>
  <si>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</si>
  <si>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</si>
  <si>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</si>
  <si>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</si>
  <si>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</si>
  <si>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</si>
  <si>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</si>
  <si>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</si>
  <si>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</si>
  <si>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</si>
  <si>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</si>
  <si>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</si>
  <si>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</si>
  <si>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</si>
  <si>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</si>
  <si>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</si>
  <si>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</si>
  <si>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</si>
  <si>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</si>
  <si>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</si>
  <si>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</si>
  <si>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</si>
  <si>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</si>
  <si>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</si>
  <si>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</si>
  <si>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</si>
  <si>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</si>
  <si>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</si>
  <si>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</si>
  <si>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</si>
  <si>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</si>
  <si>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</si>
  <si>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</si>
  <si>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</si>
  <si>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</si>
  <si>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</si>
  <si>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</si>
  <si>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</si>
  <si>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</si>
  <si>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</si>
  <si>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</si>
  <si>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</si>
  <si>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</si>
  <si>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</si>
  <si>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</si>
  <si>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</si>
  <si>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</si>
  <si>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</si>
  <si>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</si>
  <si>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</si>
  <si>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</si>
  <si>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</si>
  <si>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</si>
  <si>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</si>
  <si>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</si>
  <si>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</si>
  <si>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</si>
  <si>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</si>
  <si>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</si>
  <si>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</si>
  <si>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</si>
  <si>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</si>
  <si>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</si>
  <si>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</si>
  <si>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</si>
  <si>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</si>
  <si>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</si>
  <si>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</si>
  <si>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</si>
  <si>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</si>
  <si>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</si>
  <si>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</si>
  <si>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</si>
  <si>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</si>
  <si>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</si>
  <si>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</si>
  <si>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</si>
  <si>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</si>
  <si>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</si>
  <si>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</si>
  <si>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</si>
  <si>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</si>
  <si>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</si>
  <si>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</si>
  <si>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</si>
  <si>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</si>
  <si>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</si>
  <si>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</si>
  <si>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</si>
  <si>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</si>
  <si>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</si>
  <si>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</si>
  <si>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</si>
  <si>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</si>
  <si>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</si>
  <si>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</si>
  <si>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</si>
  <si>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</si>
  <si>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</si>
  <si>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</si>
  <si>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</si>
  <si>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</si>
  <si>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</si>
  <si>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</si>
  <si>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</si>
  <si>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</si>
  <si>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</si>
  <si>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</si>
  <si>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>Profit attributable to:</t>
  </si>
  <si>
    <t xml:space="preserve">Equity holders of the Company </t>
  </si>
  <si>
    <t xml:space="preserve">Earnings per share </t>
  </si>
  <si>
    <t>Basic earnings per share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</si>
  <si>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</si>
  <si>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</si>
  <si>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</si>
  <si>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</si>
  <si>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</si>
  <si>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</si>
  <si>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</si>
  <si>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</si>
  <si>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</si>
  <si>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</si>
  <si>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</si>
  <si>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</si>
  <si>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</si>
  <si>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</si>
  <si>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</si>
  <si>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</si>
  <si>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</si>
  <si>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</si>
  <si>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</si>
  <si>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</si>
  <si>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</si>
  <si>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</si>
  <si>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</si>
  <si>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</si>
  <si>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</si>
  <si>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</si>
  <si>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</si>
  <si>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</si>
  <si>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</si>
  <si>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</si>
  <si>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</si>
  <si>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</si>
  <si>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</si>
  <si>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</si>
  <si>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</si>
  <si>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</si>
  <si>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</si>
  <si>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</si>
  <si>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</si>
  <si>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</si>
  <si>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</si>
  <si>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</si>
  <si>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Cash paid for purchases of leasehold rights</t>
  </si>
  <si>
    <t>on changes</t>
  </si>
  <si>
    <t xml:space="preserve">of shareholders' </t>
  </si>
  <si>
    <t>Surplus (deficit)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</si>
  <si>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</si>
  <si>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</si>
  <si>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</si>
  <si>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</si>
  <si>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Amortised premium on investments in available-for-sale </t>
  </si>
  <si>
    <t xml:space="preserve">      securities</t>
  </si>
  <si>
    <t>Liabilities and shareholders' equity  (continued)</t>
  </si>
  <si>
    <t>Investments in joint ventures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</si>
  <si>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</si>
  <si>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</si>
  <si>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</si>
  <si>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Gain on sales of investments</t>
  </si>
  <si>
    <t>Balance as at 1 January 2019</t>
  </si>
  <si>
    <t xml:space="preserve">      equipment and intangible assets</t>
  </si>
  <si>
    <t>Finance cost</t>
  </si>
  <si>
    <t>Selling and distribution expenses</t>
  </si>
  <si>
    <t xml:space="preserve">   Interest expenses</t>
  </si>
  <si>
    <t>Balance as at 31 March 2019</t>
  </si>
  <si>
    <t>31 March</t>
  </si>
  <si>
    <t>As at 31 March 2020</t>
  </si>
  <si>
    <t>Balance as at 1 January 2020</t>
  </si>
  <si>
    <t>Balance as at 31 March 2020</t>
  </si>
  <si>
    <t>For the three-month period ended 31 March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</si>
  <si>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</si>
  <si>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</si>
  <si>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</si>
  <si>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</si>
  <si>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</si>
  <si>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</si>
  <si>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</si>
  <si>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</si>
  <si>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3, 6</t>
  </si>
  <si>
    <t>Right-of-use assets</t>
  </si>
  <si>
    <t>Other current financial assets</t>
  </si>
  <si>
    <t>Total equity</t>
  </si>
  <si>
    <t>attributable to</t>
  </si>
  <si>
    <t>owners of</t>
  </si>
  <si>
    <t>the Company</t>
  </si>
  <si>
    <t>Lease liabilities, net of current portion</t>
  </si>
  <si>
    <t>Deferred tax liabilities</t>
  </si>
  <si>
    <t>Other non-current financial assets</t>
  </si>
  <si>
    <t>3, 14</t>
  </si>
  <si>
    <t xml:space="preserve">Gain on changes in value of available-for-sale  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</si>
  <si>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</si>
  <si>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</si>
  <si>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</si>
  <si>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</si>
  <si>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Current portion of lease liabilities</t>
  </si>
  <si>
    <t xml:space="preserve">   Loss (gain) on change in value of investment </t>
  </si>
  <si>
    <t xml:space="preserve">      in trading securities</t>
  </si>
  <si>
    <t xml:space="preserve">   Unrealised gain on exchange</t>
  </si>
  <si>
    <t xml:space="preserve">Increase in investments in trading securities </t>
  </si>
  <si>
    <t xml:space="preserve">   and fixed deposits</t>
  </si>
  <si>
    <t>Net cash used in investing activities</t>
  </si>
  <si>
    <t>Net decrease in cash and cash equivalents</t>
  </si>
  <si>
    <t>Decrease in accounts payable for purchases</t>
  </si>
  <si>
    <t>Cash flows from financing activities</t>
  </si>
  <si>
    <t>Cash paid to settle liabilities under lease liabilities</t>
  </si>
  <si>
    <t>Net cash used in financing activities</t>
  </si>
  <si>
    <t xml:space="preserve">   Loss (gain) on disposals and write-off of </t>
  </si>
  <si>
    <t xml:space="preserve">   Reduction of inventory to net realisable value</t>
  </si>
  <si>
    <t>Net cash from operating activities</t>
  </si>
  <si>
    <t>Increase in right-of-use assets</t>
  </si>
  <si>
    <t>Profit from operating activities</t>
  </si>
  <si>
    <t>Finance income</t>
  </si>
  <si>
    <t>2, 5</t>
  </si>
  <si>
    <t>2, 9</t>
  </si>
  <si>
    <t>2, 10</t>
  </si>
  <si>
    <t>2, 12</t>
  </si>
  <si>
    <t>2, 13</t>
  </si>
  <si>
    <t>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</si>
</sst>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57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8" fillId="0" borderId="1" xfId="1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tabSelected="1" view="pageBreakPreview" zoomScale="85" zoomScaleNormal="100" zoomScaleSheetLayoutView="85" workbookViewId="0">
      <selection activeCell="P13" sqref="P13"/>
    </sheetView>
  </sheetViews>
  <sheetFormatPr defaultColWidth="10.7109375" defaultRowHeight="20.25" customHeight="1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195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10"/>
      <c r="E4" s="30"/>
      <c r="F4" s="110"/>
      <c r="G4" s="30"/>
      <c r="H4" s="110"/>
      <c r="I4" s="30"/>
      <c r="J4" s="110"/>
      <c r="K4" s="30"/>
      <c r="M4" s="110" t="s">
        <v>36</v>
      </c>
    </row>
    <row r="5" spans="1:14" s="77" customFormat="1" ht="20.25" customHeight="1">
      <c r="B5" s="33"/>
      <c r="C5" s="48"/>
      <c r="D5" s="48"/>
      <c r="E5" s="48"/>
      <c r="F5" s="152" t="s">
        <v>94</v>
      </c>
      <c r="G5" s="152"/>
      <c r="H5" s="152"/>
      <c r="I5" s="48"/>
      <c r="J5" s="152" t="s">
        <v>58</v>
      </c>
      <c r="K5" s="152"/>
      <c r="L5" s="152"/>
    </row>
    <row r="6" spans="1:14" ht="20.25" customHeight="1">
      <c r="E6" s="37"/>
      <c r="F6" s="127" t="s">
        <v>194</v>
      </c>
      <c r="G6" s="37"/>
      <c r="H6" s="39" t="s">
        <v>56</v>
      </c>
      <c r="J6" s="127" t="s">
        <v>194</v>
      </c>
      <c r="K6" s="37"/>
      <c r="L6" s="39" t="s">
        <v>56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37</v>
      </c>
      <c r="G8" s="37"/>
      <c r="H8" s="39" t="s">
        <v>38</v>
      </c>
      <c r="J8" s="39" t="s">
        <v>37</v>
      </c>
      <c r="K8" s="18"/>
      <c r="L8" s="39" t="s">
        <v>38</v>
      </c>
    </row>
    <row r="9" spans="1:14" ht="20.25" customHeight="1">
      <c r="D9" s="37"/>
      <c r="E9" s="37"/>
      <c r="F9" s="39" t="s">
        <v>39</v>
      </c>
      <c r="G9" s="37"/>
      <c r="H9" s="39"/>
      <c r="J9" s="39" t="s">
        <v>39</v>
      </c>
      <c r="K9" s="18"/>
      <c r="L9" s="39"/>
    </row>
    <row r="10" spans="1:14" ht="20.25" customHeight="1">
      <c r="A10" s="40" t="s">
        <v>13</v>
      </c>
      <c r="E10" s="41"/>
      <c r="F10" s="41"/>
      <c r="G10" s="84"/>
      <c r="H10" s="85"/>
      <c r="I10" s="86"/>
      <c r="J10" s="85"/>
      <c r="K10" s="84"/>
      <c r="L10" s="85"/>
      <c r="M10" s="86"/>
    </row>
    <row r="11" spans="1:14" ht="20.25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33</v>
      </c>
      <c r="D12" s="41">
        <v>4</v>
      </c>
      <c r="E12" s="41"/>
      <c r="F12" s="42">
        <v>158097</v>
      </c>
      <c r="G12" s="41"/>
      <c r="H12" s="42">
        <v>808108</v>
      </c>
      <c r="I12" s="41"/>
      <c r="J12" s="42">
        <v>105226</v>
      </c>
      <c r="K12" s="41"/>
      <c r="L12" s="42">
        <v>508643</v>
      </c>
      <c r="M12" s="44"/>
      <c r="N12" s="48"/>
    </row>
    <row r="13" spans="1:14" ht="20.25" customHeight="1">
      <c r="A13" s="36" t="s">
        <v>72</v>
      </c>
      <c r="D13" s="41">
        <v>2</v>
      </c>
      <c r="E13" s="41"/>
      <c r="F13" s="42">
        <v>0</v>
      </c>
      <c r="G13" s="41"/>
      <c r="H13" s="42">
        <v>7225069</v>
      </c>
      <c r="I13" s="41"/>
      <c r="J13" s="42">
        <v>0</v>
      </c>
      <c r="K13" s="41"/>
      <c r="L13" s="42">
        <v>6437427</v>
      </c>
      <c r="M13" s="44"/>
      <c r="N13" s="48"/>
    </row>
    <row r="14" spans="1:14" ht="20.25" customHeight="1">
      <c r="A14" s="36" t="s">
        <v>92</v>
      </c>
      <c r="D14" s="41" t="s">
        <v>207</v>
      </c>
      <c r="E14" s="41"/>
      <c r="F14" s="42">
        <v>174581</v>
      </c>
      <c r="G14" s="41"/>
      <c r="H14" s="42">
        <v>157845</v>
      </c>
      <c r="I14" s="41"/>
      <c r="J14" s="42">
        <v>228038</v>
      </c>
      <c r="K14" s="41"/>
      <c r="L14" s="42">
        <v>276425</v>
      </c>
      <c r="M14" s="44"/>
      <c r="N14" s="48"/>
    </row>
    <row r="15" spans="1:14" ht="20.25" customHeight="1">
      <c r="A15" s="36" t="s">
        <v>4</v>
      </c>
      <c r="D15" s="41"/>
      <c r="E15" s="41"/>
      <c r="F15" s="44">
        <v>340290</v>
      </c>
      <c r="G15" s="41"/>
      <c r="H15" s="44">
        <v>358098</v>
      </c>
      <c r="I15" s="41"/>
      <c r="J15" s="44">
        <v>295171</v>
      </c>
      <c r="K15" s="41"/>
      <c r="L15" s="44">
        <v>309864</v>
      </c>
      <c r="M15" s="44"/>
      <c r="N15" s="48"/>
    </row>
    <row r="16" spans="1:14" ht="20.25" customHeight="1">
      <c r="A16" s="36" t="s">
        <v>209</v>
      </c>
      <c r="D16" s="41" t="s">
        <v>241</v>
      </c>
      <c r="E16" s="41"/>
      <c r="F16" s="42">
        <v>7539778</v>
      </c>
      <c r="G16" s="41"/>
      <c r="H16" s="44">
        <v>0</v>
      </c>
      <c r="I16" s="41"/>
      <c r="J16" s="42">
        <v>6700934</v>
      </c>
      <c r="K16" s="41"/>
      <c r="L16" s="44">
        <v>0</v>
      </c>
      <c r="M16" s="44"/>
      <c r="N16" s="48"/>
    </row>
    <row r="17" spans="1:14" ht="20.25" customHeight="1">
      <c r="A17" s="36" t="s">
        <v>5</v>
      </c>
      <c r="D17" s="41">
        <v>2</v>
      </c>
      <c r="E17" s="41"/>
      <c r="F17" s="42">
        <v>93594</v>
      </c>
      <c r="G17" s="41"/>
      <c r="H17" s="42">
        <v>191142</v>
      </c>
      <c r="I17" s="41"/>
      <c r="J17" s="42">
        <v>62743</v>
      </c>
      <c r="K17" s="41"/>
      <c r="L17" s="42">
        <v>152450</v>
      </c>
      <c r="M17" s="44"/>
      <c r="N17" s="48"/>
    </row>
    <row r="18" spans="1:14" ht="20.25" customHeight="1">
      <c r="A18" s="40" t="s">
        <v>15</v>
      </c>
      <c r="D18" s="46"/>
      <c r="E18" s="46"/>
      <c r="F18" s="47">
        <f>SUM(F12:F17)</f>
        <v>8306340</v>
      </c>
      <c r="G18" s="46"/>
      <c r="H18" s="47">
        <f>SUM(H12:H17)</f>
        <v>8740262</v>
      </c>
      <c r="I18" s="46"/>
      <c r="J18" s="47">
        <f>SUM(J12:J17)</f>
        <v>7392112</v>
      </c>
      <c r="K18" s="43"/>
      <c r="L18" s="47">
        <f>SUM(L12:L17)</f>
        <v>7684809</v>
      </c>
      <c r="M18" s="44"/>
      <c r="N18" s="48"/>
    </row>
    <row r="19" spans="1:14" ht="20.25" customHeight="1">
      <c r="A19" s="40" t="s">
        <v>16</v>
      </c>
      <c r="D19" s="46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0.25" customHeight="1">
      <c r="A20" s="36" t="s">
        <v>216</v>
      </c>
      <c r="D20" s="41" t="s">
        <v>242</v>
      </c>
      <c r="E20" s="41"/>
      <c r="F20" s="42">
        <v>1302925</v>
      </c>
      <c r="G20" s="41"/>
      <c r="H20" s="44">
        <v>0</v>
      </c>
      <c r="I20" s="41"/>
      <c r="J20" s="42">
        <v>1302925</v>
      </c>
      <c r="K20" s="41"/>
      <c r="L20" s="44">
        <v>0</v>
      </c>
      <c r="M20" s="44"/>
      <c r="N20" s="48"/>
    </row>
    <row r="21" spans="1:14" ht="20.25" customHeight="1">
      <c r="A21" s="12" t="s">
        <v>73</v>
      </c>
      <c r="D21" s="41">
        <v>7</v>
      </c>
      <c r="E21" s="46"/>
      <c r="F21" s="42">
        <v>0</v>
      </c>
      <c r="G21" s="46"/>
      <c r="H21" s="42">
        <v>0</v>
      </c>
      <c r="I21" s="46"/>
      <c r="J21" s="42">
        <v>2761480</v>
      </c>
      <c r="K21" s="46"/>
      <c r="L21" s="42">
        <v>2761480</v>
      </c>
      <c r="M21" s="44"/>
      <c r="N21" s="48"/>
    </row>
    <row r="22" spans="1:14" ht="20.25" customHeight="1">
      <c r="A22" s="12" t="s">
        <v>183</v>
      </c>
      <c r="D22" s="41">
        <v>8</v>
      </c>
      <c r="E22" s="46"/>
      <c r="F22" s="42">
        <v>899779</v>
      </c>
      <c r="G22" s="46"/>
      <c r="H22" s="42">
        <v>902043</v>
      </c>
      <c r="I22" s="46"/>
      <c r="J22" s="42">
        <v>912947</v>
      </c>
      <c r="K22" s="46"/>
      <c r="L22" s="42">
        <v>912947</v>
      </c>
      <c r="M22" s="44"/>
      <c r="N22" s="48"/>
    </row>
    <row r="23" spans="1:14" ht="20.25" customHeight="1">
      <c r="A23" s="12" t="s">
        <v>176</v>
      </c>
      <c r="D23" s="41">
        <v>2</v>
      </c>
      <c r="E23" s="46"/>
      <c r="F23" s="42">
        <v>0</v>
      </c>
      <c r="G23" s="46"/>
      <c r="H23" s="42">
        <v>1218838</v>
      </c>
      <c r="I23" s="46"/>
      <c r="J23" s="42">
        <v>0</v>
      </c>
      <c r="K23" s="46"/>
      <c r="L23" s="42">
        <v>1218838</v>
      </c>
      <c r="M23" s="44"/>
      <c r="N23" s="48"/>
    </row>
    <row r="24" spans="1:14" ht="20.25" customHeight="1">
      <c r="A24" s="36" t="s">
        <v>74</v>
      </c>
      <c r="D24" s="41" t="s">
        <v>243</v>
      </c>
      <c r="E24" s="41"/>
      <c r="F24" s="44">
        <v>3656720</v>
      </c>
      <c r="G24" s="41"/>
      <c r="H24" s="44">
        <v>3769144</v>
      </c>
      <c r="I24" s="41"/>
      <c r="J24" s="44">
        <v>2768390</v>
      </c>
      <c r="K24" s="41"/>
      <c r="L24" s="44">
        <v>2866866</v>
      </c>
      <c r="M24" s="44"/>
      <c r="N24" s="48"/>
    </row>
    <row r="25" spans="1:14" ht="20.25" customHeight="1">
      <c r="A25" s="36" t="s">
        <v>208</v>
      </c>
      <c r="D25" s="41">
        <v>11</v>
      </c>
      <c r="E25" s="41"/>
      <c r="F25" s="44">
        <v>4296249</v>
      </c>
      <c r="G25" s="41"/>
      <c r="H25" s="44">
        <v>0</v>
      </c>
      <c r="I25" s="41"/>
      <c r="J25" s="44">
        <v>3302154</v>
      </c>
      <c r="K25" s="41"/>
      <c r="L25" s="44">
        <v>0</v>
      </c>
      <c r="M25" s="44"/>
      <c r="N25" s="48"/>
    </row>
    <row r="26" spans="1:14" ht="20.25" customHeight="1">
      <c r="A26" s="36" t="s">
        <v>199</v>
      </c>
      <c r="D26" s="41"/>
      <c r="E26" s="41"/>
      <c r="F26" s="44">
        <v>1477657</v>
      </c>
      <c r="G26" s="41"/>
      <c r="H26" s="44">
        <v>1477657</v>
      </c>
      <c r="I26" s="41"/>
      <c r="J26" s="44">
        <v>0</v>
      </c>
      <c r="K26" s="41"/>
      <c r="L26" s="44">
        <v>0</v>
      </c>
      <c r="M26" s="44"/>
      <c r="N26" s="48"/>
    </row>
    <row r="27" spans="1:14" ht="20.25" customHeight="1">
      <c r="A27" s="36" t="s">
        <v>75</v>
      </c>
      <c r="D27" s="41" t="s">
        <v>244</v>
      </c>
      <c r="E27" s="41"/>
      <c r="F27" s="44">
        <v>942713</v>
      </c>
      <c r="G27" s="41"/>
      <c r="H27" s="44">
        <v>976996</v>
      </c>
      <c r="I27" s="41"/>
      <c r="J27" s="44">
        <v>87655</v>
      </c>
      <c r="K27" s="41"/>
      <c r="L27" s="44">
        <v>115345</v>
      </c>
      <c r="M27" s="44"/>
      <c r="N27" s="48"/>
    </row>
    <row r="28" spans="1:14" ht="20.25" customHeight="1">
      <c r="A28" s="36" t="s">
        <v>76</v>
      </c>
      <c r="D28" s="41" t="s">
        <v>245</v>
      </c>
      <c r="E28" s="41"/>
      <c r="F28" s="44">
        <v>0</v>
      </c>
      <c r="G28" s="41"/>
      <c r="H28" s="44">
        <v>205965</v>
      </c>
      <c r="I28" s="41"/>
      <c r="J28" s="44">
        <v>0</v>
      </c>
      <c r="K28" s="41"/>
      <c r="L28" s="44">
        <v>193374</v>
      </c>
      <c r="M28" s="44"/>
      <c r="N28" s="48"/>
    </row>
    <row r="29" spans="1:14" ht="20.25" customHeight="1">
      <c r="A29" s="36" t="s">
        <v>95</v>
      </c>
      <c r="D29" s="41"/>
      <c r="E29" s="41"/>
      <c r="F29" s="44">
        <v>143565</v>
      </c>
      <c r="G29" s="41"/>
      <c r="H29" s="44">
        <v>121586</v>
      </c>
      <c r="I29" s="41"/>
      <c r="J29" s="44">
        <v>129100</v>
      </c>
      <c r="K29" s="41"/>
      <c r="L29" s="44">
        <v>108501</v>
      </c>
      <c r="M29" s="44"/>
      <c r="N29" s="48"/>
    </row>
    <row r="30" spans="1:14" ht="20.25" customHeight="1">
      <c r="A30" s="36" t="s">
        <v>69</v>
      </c>
      <c r="D30" s="46"/>
      <c r="E30" s="46"/>
      <c r="F30" s="44">
        <v>541056</v>
      </c>
      <c r="G30" s="46"/>
      <c r="H30" s="44">
        <v>529096</v>
      </c>
      <c r="I30" s="46"/>
      <c r="J30" s="44">
        <v>363901</v>
      </c>
      <c r="K30" s="46"/>
      <c r="L30" s="44">
        <v>357224</v>
      </c>
      <c r="M30" s="44"/>
      <c r="N30" s="48"/>
    </row>
    <row r="31" spans="1:14" ht="20.25" customHeight="1">
      <c r="A31" s="40" t="s">
        <v>17</v>
      </c>
      <c r="D31" s="46"/>
      <c r="E31" s="46"/>
      <c r="F31" s="47">
        <f>SUM(F20:F30)</f>
        <v>13260664</v>
      </c>
      <c r="G31" s="46"/>
      <c r="H31" s="47">
        <f>SUM(H20:H30)</f>
        <v>9201325</v>
      </c>
      <c r="I31" s="46"/>
      <c r="J31" s="47">
        <f>SUM(J20:J30)</f>
        <v>11628552</v>
      </c>
      <c r="K31" s="43"/>
      <c r="L31" s="47">
        <f>SUM(L20:L30)</f>
        <v>8534575</v>
      </c>
      <c r="M31" s="44"/>
      <c r="N31" s="48"/>
    </row>
    <row r="32" spans="1:14" ht="20.25" customHeight="1" thickBot="1">
      <c r="A32" s="40" t="s">
        <v>18</v>
      </c>
      <c r="D32" s="41"/>
      <c r="E32" s="41"/>
      <c r="F32" s="87">
        <f>SUM(F31,F18)</f>
        <v>21567004</v>
      </c>
      <c r="G32" s="41"/>
      <c r="H32" s="87">
        <f>SUM(H31,H18)</f>
        <v>17941587</v>
      </c>
      <c r="I32" s="41"/>
      <c r="J32" s="87">
        <f>SUM(J31,J18)</f>
        <v>19020664</v>
      </c>
      <c r="K32" s="45"/>
      <c r="L32" s="87">
        <f>SUM(L31,L18)</f>
        <v>16219384</v>
      </c>
      <c r="M32" s="44"/>
      <c r="N32" s="48"/>
    </row>
    <row r="33" spans="1:14" ht="20.25" customHeight="1" thickTop="1">
      <c r="C33" s="48"/>
      <c r="D33" s="48"/>
      <c r="E33" s="48"/>
      <c r="F33" s="48"/>
      <c r="G33" s="72"/>
      <c r="H33" s="48"/>
      <c r="I33" s="48"/>
      <c r="J33" s="48"/>
      <c r="K33" s="48"/>
      <c r="L33" s="48"/>
      <c r="M33" s="48"/>
      <c r="N33" s="48"/>
    </row>
    <row r="34" spans="1:14" ht="20.25" customHeight="1">
      <c r="A34" s="36" t="s">
        <v>1</v>
      </c>
      <c r="C34" s="48"/>
      <c r="D34" s="48"/>
      <c r="E34" s="48"/>
      <c r="F34" s="48"/>
      <c r="G34" s="41"/>
      <c r="H34" s="48"/>
      <c r="J34" s="48"/>
      <c r="L34" s="48"/>
    </row>
    <row r="35" spans="1:14" ht="20.25" customHeight="1">
      <c r="C35" s="48"/>
      <c r="D35" s="48"/>
      <c r="E35" s="48"/>
      <c r="F35" s="48"/>
      <c r="G35" s="41"/>
      <c r="H35" s="48"/>
      <c r="J35" s="48"/>
      <c r="L35" s="48"/>
    </row>
    <row r="36" spans="1:14" ht="20.25" customHeight="1">
      <c r="C36" s="48"/>
      <c r="D36" s="48"/>
      <c r="E36" s="48"/>
      <c r="F36" s="48"/>
      <c r="G36" s="41"/>
      <c r="H36" s="48"/>
      <c r="J36" s="48"/>
      <c r="L36" s="48"/>
    </row>
    <row r="37" spans="1:14" ht="20.25" customHeight="1">
      <c r="C37" s="48"/>
      <c r="D37" s="48"/>
      <c r="E37" s="48"/>
      <c r="F37" s="48"/>
      <c r="G37" s="41"/>
      <c r="H37" s="48"/>
      <c r="J37" s="48"/>
      <c r="L37" s="48"/>
    </row>
    <row r="38" spans="1:14" ht="20.25" customHeight="1">
      <c r="G38" s="41"/>
    </row>
    <row r="39" spans="1:14" ht="20.25" customHeight="1">
      <c r="A39" s="69"/>
      <c r="B39" s="70" t="s">
        <v>87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87</v>
      </c>
      <c r="M39" s="48"/>
    </row>
    <row r="40" spans="1:14" ht="20.25" customHeight="1">
      <c r="A40" s="146" t="s">
        <v>88</v>
      </c>
      <c r="B40" s="70"/>
      <c r="C40" s="70"/>
      <c r="D40" s="12"/>
      <c r="H40" s="151" t="s">
        <v>119</v>
      </c>
      <c r="I40" s="151"/>
      <c r="J40" s="151"/>
      <c r="K40" s="151"/>
      <c r="L40" s="71"/>
      <c r="M40" s="70"/>
    </row>
    <row r="41" spans="1:14" s="31" customFormat="1" ht="20.25" customHeight="1">
      <c r="A41" s="29" t="s">
        <v>136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4" s="31" customFormat="1" ht="20.25" customHeight="1">
      <c r="A42" s="29" t="s">
        <v>71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4" s="31" customFormat="1" ht="20.25" customHeight="1">
      <c r="A43" s="29" t="s">
        <v>195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4" s="31" customFormat="1" ht="20.25" customHeight="1">
      <c r="B44" s="30"/>
      <c r="C44" s="30"/>
      <c r="D44" s="110"/>
      <c r="E44" s="30"/>
      <c r="F44" s="110"/>
      <c r="G44" s="30"/>
      <c r="H44" s="110"/>
      <c r="I44" s="30"/>
      <c r="J44" s="110"/>
      <c r="K44" s="30"/>
      <c r="M44" s="110" t="s">
        <v>36</v>
      </c>
    </row>
    <row r="45" spans="1:14" s="77" customFormat="1" ht="20.25" customHeight="1">
      <c r="B45" s="33"/>
      <c r="C45" s="48"/>
      <c r="D45" s="48"/>
      <c r="E45" s="48"/>
      <c r="F45" s="152" t="s">
        <v>94</v>
      </c>
      <c r="G45" s="152"/>
      <c r="H45" s="152"/>
      <c r="I45" s="48"/>
      <c r="J45" s="152" t="s">
        <v>58</v>
      </c>
      <c r="K45" s="152"/>
      <c r="L45" s="152"/>
    </row>
    <row r="46" spans="1:14" ht="20.25" customHeight="1">
      <c r="E46" s="37"/>
      <c r="F46" s="127" t="s">
        <v>194</v>
      </c>
      <c r="G46" s="37"/>
      <c r="H46" s="39" t="s">
        <v>56</v>
      </c>
      <c r="J46" s="127" t="s">
        <v>194</v>
      </c>
      <c r="K46" s="37"/>
      <c r="L46" s="39" t="s">
        <v>56</v>
      </c>
    </row>
    <row r="47" spans="1:14" ht="20.25" customHeight="1">
      <c r="D47" s="37" t="s">
        <v>0</v>
      </c>
      <c r="E47" s="37"/>
      <c r="F47" s="38">
        <v>2020</v>
      </c>
      <c r="G47" s="18"/>
      <c r="H47" s="38">
        <v>2019</v>
      </c>
      <c r="J47" s="38">
        <v>2020</v>
      </c>
      <c r="K47" s="18"/>
      <c r="L47" s="38">
        <v>2019</v>
      </c>
    </row>
    <row r="48" spans="1:14" ht="20.25" customHeight="1">
      <c r="D48" s="37"/>
      <c r="E48" s="37"/>
      <c r="F48" s="39" t="s">
        <v>37</v>
      </c>
      <c r="G48" s="37"/>
      <c r="H48" s="39" t="s">
        <v>38</v>
      </c>
      <c r="J48" s="39" t="s">
        <v>37</v>
      </c>
      <c r="K48" s="18"/>
      <c r="L48" s="39" t="s">
        <v>38</v>
      </c>
    </row>
    <row r="49" spans="1:16" ht="20.25" customHeight="1">
      <c r="D49" s="37"/>
      <c r="E49" s="37"/>
      <c r="F49" s="39" t="s">
        <v>39</v>
      </c>
      <c r="G49" s="37"/>
      <c r="H49" s="39"/>
      <c r="J49" s="39" t="s">
        <v>39</v>
      </c>
      <c r="K49" s="18"/>
      <c r="L49" s="39"/>
    </row>
    <row r="50" spans="1:16" ht="20.25" customHeight="1">
      <c r="A50" s="40" t="s">
        <v>19</v>
      </c>
      <c r="D50" s="48"/>
      <c r="E50" s="48"/>
      <c r="F50" s="48"/>
      <c r="G50" s="147"/>
      <c r="H50" s="147"/>
      <c r="I50" s="147"/>
      <c r="J50" s="48"/>
      <c r="K50" s="147"/>
      <c r="L50" s="147"/>
      <c r="M50" s="147"/>
      <c r="N50" s="48"/>
      <c r="O50" s="48"/>
      <c r="P50" s="48"/>
    </row>
    <row r="51" spans="1:16" ht="20.25" customHeight="1">
      <c r="A51" s="40" t="s">
        <v>20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20.25" customHeight="1">
      <c r="A52" s="36" t="s">
        <v>77</v>
      </c>
      <c r="D52" s="41" t="s">
        <v>217</v>
      </c>
      <c r="E52" s="41"/>
      <c r="F52" s="42">
        <v>1018365</v>
      </c>
      <c r="G52" s="41"/>
      <c r="H52" s="42">
        <v>1855307</v>
      </c>
      <c r="I52" s="41"/>
      <c r="J52" s="42">
        <v>850194</v>
      </c>
      <c r="K52" s="41"/>
      <c r="L52" s="42">
        <v>1512781</v>
      </c>
      <c r="M52" s="44"/>
      <c r="N52" s="48"/>
      <c r="O52" s="48"/>
      <c r="P52" s="48"/>
    </row>
    <row r="53" spans="1:16" ht="20.25" customHeight="1">
      <c r="A53" s="36" t="s">
        <v>113</v>
      </c>
      <c r="D53" s="41"/>
      <c r="E53" s="41"/>
      <c r="F53" s="42"/>
      <c r="G53" s="41"/>
      <c r="H53" s="42"/>
      <c r="I53" s="41"/>
      <c r="J53" s="42"/>
      <c r="K53" s="41"/>
      <c r="L53" s="42"/>
      <c r="M53" s="44"/>
      <c r="N53" s="48"/>
      <c r="O53" s="48"/>
      <c r="P53" s="48"/>
    </row>
    <row r="54" spans="1:16" ht="20.25" customHeight="1">
      <c r="A54" s="36" t="s">
        <v>114</v>
      </c>
      <c r="D54" s="41"/>
      <c r="E54" s="41"/>
      <c r="F54" s="42">
        <v>34771</v>
      </c>
      <c r="G54" s="41"/>
      <c r="H54" s="42">
        <v>36477</v>
      </c>
      <c r="I54" s="41"/>
      <c r="J54" s="42">
        <v>23731</v>
      </c>
      <c r="K54" s="41"/>
      <c r="L54" s="42">
        <v>24058</v>
      </c>
      <c r="M54" s="44"/>
      <c r="N54" s="48"/>
      <c r="O54" s="48"/>
      <c r="P54" s="48"/>
    </row>
    <row r="55" spans="1:16" ht="20.25" customHeight="1">
      <c r="A55" s="36" t="s">
        <v>223</v>
      </c>
      <c r="D55" s="41" t="s">
        <v>246</v>
      </c>
      <c r="E55" s="41"/>
      <c r="F55" s="42">
        <v>1143693</v>
      </c>
      <c r="G55" s="41"/>
      <c r="H55" s="42">
        <v>0</v>
      </c>
      <c r="I55" s="41"/>
      <c r="J55" s="42">
        <v>847771</v>
      </c>
      <c r="K55" s="41"/>
      <c r="L55" s="42">
        <v>0</v>
      </c>
      <c r="M55" s="44"/>
      <c r="N55" s="48"/>
      <c r="O55" s="48"/>
      <c r="P55" s="48"/>
    </row>
    <row r="56" spans="1:16" ht="20.25" customHeight="1">
      <c r="A56" s="36" t="s">
        <v>219</v>
      </c>
      <c r="D56" s="41"/>
      <c r="E56" s="41"/>
      <c r="F56" s="42"/>
      <c r="G56" s="41"/>
      <c r="H56" s="42"/>
      <c r="I56" s="41"/>
      <c r="J56" s="42"/>
      <c r="M56" s="44"/>
      <c r="N56" s="48"/>
      <c r="O56" s="48"/>
      <c r="P56" s="48"/>
    </row>
    <row r="57" spans="1:16" ht="20.25" customHeight="1">
      <c r="A57" s="36" t="s">
        <v>220</v>
      </c>
      <c r="D57" s="41">
        <v>2</v>
      </c>
      <c r="E57" s="41"/>
      <c r="F57" s="42">
        <v>0</v>
      </c>
      <c r="G57" s="41"/>
      <c r="H57" s="42">
        <v>12850</v>
      </c>
      <c r="I57" s="41"/>
      <c r="J57" s="42">
        <v>0</v>
      </c>
      <c r="K57" s="41"/>
      <c r="L57" s="42">
        <v>12850</v>
      </c>
      <c r="M57" s="44"/>
      <c r="N57" s="48"/>
      <c r="O57" s="48"/>
      <c r="P57" s="48"/>
    </row>
    <row r="58" spans="1:16" ht="20.25" customHeight="1">
      <c r="A58" s="36" t="s">
        <v>93</v>
      </c>
      <c r="E58" s="41"/>
      <c r="F58" s="42">
        <v>364102</v>
      </c>
      <c r="G58" s="41"/>
      <c r="H58" s="42">
        <v>278647</v>
      </c>
      <c r="I58" s="41"/>
      <c r="J58" s="42">
        <v>301590</v>
      </c>
      <c r="K58" s="41"/>
      <c r="L58" s="42">
        <v>217594</v>
      </c>
      <c r="M58" s="44"/>
      <c r="N58" s="48"/>
      <c r="O58" s="48"/>
      <c r="P58" s="48"/>
    </row>
    <row r="59" spans="1:16" ht="20.25" customHeight="1">
      <c r="A59" s="36" t="s">
        <v>6</v>
      </c>
      <c r="D59" s="41">
        <v>2</v>
      </c>
      <c r="E59" s="41"/>
      <c r="F59" s="49">
        <v>234119</v>
      </c>
      <c r="G59" s="41"/>
      <c r="H59" s="49">
        <v>283315</v>
      </c>
      <c r="I59" s="41"/>
      <c r="J59" s="49">
        <v>173441</v>
      </c>
      <c r="K59" s="41"/>
      <c r="L59" s="49">
        <f>220420</f>
        <v>220420</v>
      </c>
      <c r="M59" s="44"/>
      <c r="N59" s="48"/>
      <c r="O59" s="48"/>
      <c r="P59" s="48"/>
    </row>
    <row r="60" spans="1:16" ht="20.25" customHeight="1">
      <c r="A60" s="40" t="s">
        <v>21</v>
      </c>
      <c r="D60" s="41"/>
      <c r="E60" s="41"/>
      <c r="F60" s="49">
        <f>SUM(F52:F59)</f>
        <v>2795050</v>
      </c>
      <c r="G60" s="41"/>
      <c r="H60" s="49">
        <f>SUM(H52:H59)</f>
        <v>2466596</v>
      </c>
      <c r="I60" s="41"/>
      <c r="J60" s="49">
        <f>SUM(J52:J59)</f>
        <v>2196727</v>
      </c>
      <c r="K60" s="45"/>
      <c r="L60" s="49">
        <f>SUM(L52:L59)</f>
        <v>1987703</v>
      </c>
      <c r="M60" s="44"/>
      <c r="N60" s="48"/>
      <c r="O60" s="48"/>
      <c r="P60" s="48"/>
    </row>
    <row r="61" spans="1:16" ht="20.25" customHeight="1">
      <c r="A61" s="40" t="s">
        <v>22</v>
      </c>
      <c r="D61" s="41"/>
      <c r="E61" s="41"/>
      <c r="F61" s="44"/>
      <c r="G61" s="41"/>
      <c r="H61" s="44"/>
      <c r="I61" s="41"/>
      <c r="J61" s="44"/>
      <c r="K61" s="45"/>
      <c r="L61" s="44"/>
      <c r="M61" s="44"/>
      <c r="N61" s="48"/>
      <c r="O61" s="48"/>
      <c r="P61" s="48"/>
    </row>
    <row r="62" spans="1:16" ht="20.25" customHeight="1">
      <c r="A62" s="36" t="s">
        <v>214</v>
      </c>
      <c r="D62" s="41" t="s">
        <v>246</v>
      </c>
      <c r="E62" s="41"/>
      <c r="F62" s="44">
        <v>2783538</v>
      </c>
      <c r="G62" s="41"/>
      <c r="H62" s="44">
        <v>0</v>
      </c>
      <c r="I62" s="41"/>
      <c r="J62" s="44">
        <v>2155421</v>
      </c>
      <c r="K62" s="41"/>
      <c r="L62" s="44">
        <v>0</v>
      </c>
      <c r="M62" s="44"/>
      <c r="N62" s="48"/>
      <c r="O62" s="48"/>
      <c r="P62" s="48"/>
    </row>
    <row r="63" spans="1:16" ht="20.25" customHeight="1">
      <c r="A63" s="36" t="s">
        <v>221</v>
      </c>
      <c r="D63" s="41"/>
      <c r="E63" s="41"/>
      <c r="F63" s="44"/>
      <c r="G63" s="41"/>
      <c r="H63" s="44"/>
      <c r="I63" s="41"/>
      <c r="J63" s="44"/>
      <c r="K63" s="41"/>
      <c r="L63" s="44"/>
      <c r="M63" s="44"/>
      <c r="N63" s="48"/>
      <c r="O63" s="48"/>
      <c r="P63" s="48"/>
    </row>
    <row r="64" spans="1:16" ht="20.25" customHeight="1">
      <c r="A64" s="36" t="s">
        <v>222</v>
      </c>
      <c r="D64" s="41">
        <v>2</v>
      </c>
      <c r="E64" s="41"/>
      <c r="F64" s="44">
        <v>0</v>
      </c>
      <c r="G64" s="41"/>
      <c r="H64" s="44">
        <v>38503</v>
      </c>
      <c r="I64" s="41"/>
      <c r="J64" s="44">
        <v>0</v>
      </c>
      <c r="K64" s="41"/>
      <c r="L64" s="44">
        <v>38503</v>
      </c>
      <c r="M64" s="44"/>
      <c r="N64" s="48"/>
      <c r="O64" s="48"/>
      <c r="P64" s="48"/>
    </row>
    <row r="65" spans="1:16" ht="20.25" customHeight="1">
      <c r="A65" s="36" t="s">
        <v>177</v>
      </c>
      <c r="M65" s="48"/>
      <c r="N65" s="48"/>
      <c r="O65" s="48"/>
      <c r="P65" s="48"/>
    </row>
    <row r="66" spans="1:16" ht="20.25" customHeight="1">
      <c r="A66" s="36" t="s">
        <v>178</v>
      </c>
      <c r="D66" s="41">
        <v>16</v>
      </c>
      <c r="E66" s="41"/>
      <c r="F66" s="44">
        <v>630161</v>
      </c>
      <c r="G66" s="41"/>
      <c r="H66" s="44">
        <v>617352</v>
      </c>
      <c r="I66" s="41"/>
      <c r="J66" s="44">
        <v>561124</v>
      </c>
      <c r="K66" s="41"/>
      <c r="L66" s="44">
        <v>553721</v>
      </c>
      <c r="M66" s="44"/>
      <c r="N66" s="48"/>
      <c r="O66" s="48"/>
      <c r="P66" s="48"/>
    </row>
    <row r="67" spans="1:16" ht="20.25" customHeight="1">
      <c r="A67" s="36" t="s">
        <v>215</v>
      </c>
      <c r="D67" s="41"/>
      <c r="E67" s="41"/>
      <c r="F67" s="44">
        <v>169557</v>
      </c>
      <c r="G67" s="41"/>
      <c r="H67" s="44">
        <v>170986</v>
      </c>
      <c r="I67" s="41"/>
      <c r="J67" s="44">
        <v>0</v>
      </c>
      <c r="K67" s="41"/>
      <c r="L67" s="44">
        <v>0</v>
      </c>
      <c r="M67" s="44"/>
      <c r="N67" s="48"/>
      <c r="O67" s="48"/>
      <c r="P67" s="48"/>
    </row>
    <row r="68" spans="1:16" ht="20.25" customHeight="1">
      <c r="A68" s="36" t="s">
        <v>137</v>
      </c>
      <c r="D68" s="41"/>
      <c r="E68" s="41"/>
      <c r="F68" s="49">
        <v>218688</v>
      </c>
      <c r="G68" s="72"/>
      <c r="H68" s="49">
        <v>21462</v>
      </c>
      <c r="I68" s="72"/>
      <c r="J68" s="49">
        <v>153908</v>
      </c>
      <c r="K68" s="72"/>
      <c r="L68" s="44">
        <v>21663</v>
      </c>
      <c r="M68" s="44"/>
      <c r="N68" s="48"/>
      <c r="O68" s="48"/>
      <c r="P68" s="48"/>
    </row>
    <row r="69" spans="1:16" ht="20.25" customHeight="1">
      <c r="A69" s="40" t="s">
        <v>23</v>
      </c>
      <c r="D69" s="41"/>
      <c r="E69" s="41"/>
      <c r="F69" s="47">
        <f>SUM(F62:F68)</f>
        <v>3801944</v>
      </c>
      <c r="G69" s="41"/>
      <c r="H69" s="47">
        <f>SUM(H62:H68)</f>
        <v>848303</v>
      </c>
      <c r="I69" s="41"/>
      <c r="J69" s="47">
        <f>SUM(J62:J68)</f>
        <v>2870453</v>
      </c>
      <c r="K69" s="45"/>
      <c r="L69" s="47">
        <f>SUM(L62:L68)</f>
        <v>613887</v>
      </c>
      <c r="M69" s="44"/>
      <c r="N69" s="48"/>
      <c r="O69" s="48"/>
      <c r="P69" s="48"/>
    </row>
    <row r="70" spans="1:16" ht="20.25" customHeight="1">
      <c r="A70" s="40" t="s">
        <v>24</v>
      </c>
      <c r="D70" s="41"/>
      <c r="E70" s="41"/>
      <c r="F70" s="47">
        <f>SUM(F60,F69)</f>
        <v>6596994</v>
      </c>
      <c r="G70" s="41"/>
      <c r="H70" s="47">
        <f>SUM(H60,H69)</f>
        <v>3314899</v>
      </c>
      <c r="I70" s="41"/>
      <c r="J70" s="47">
        <f>SUM(J60,J69)</f>
        <v>5067180</v>
      </c>
      <c r="K70" s="45"/>
      <c r="L70" s="47">
        <f>SUM(L60,L69)</f>
        <v>2601590</v>
      </c>
      <c r="M70" s="44"/>
      <c r="N70" s="48"/>
      <c r="O70" s="48"/>
      <c r="P70" s="48"/>
    </row>
    <row r="71" spans="1:16" ht="20.25" customHeight="1">
      <c r="C71" s="48"/>
      <c r="D71" s="48"/>
      <c r="E71" s="48"/>
      <c r="F71" s="48"/>
      <c r="G71" s="72"/>
      <c r="H71" s="48"/>
      <c r="I71" s="48"/>
      <c r="J71" s="48"/>
      <c r="K71" s="48"/>
      <c r="L71" s="48"/>
      <c r="M71" s="48"/>
      <c r="N71" s="48"/>
      <c r="O71" s="48"/>
      <c r="P71" s="48"/>
    </row>
    <row r="72" spans="1:16" ht="20.25" customHeight="1">
      <c r="A72" s="36" t="s">
        <v>1</v>
      </c>
      <c r="G72" s="41"/>
    </row>
    <row r="73" spans="1:16" ht="20.25" customHeight="1">
      <c r="G73" s="41"/>
    </row>
    <row r="74" spans="1:16" ht="20.25" customHeight="1">
      <c r="G74" s="41"/>
    </row>
    <row r="75" spans="1:16" ht="20.25" customHeight="1">
      <c r="G75" s="41"/>
    </row>
    <row r="76" spans="1:16" ht="20.25" customHeight="1">
      <c r="G76" s="41"/>
    </row>
    <row r="77" spans="1:16" ht="20.25" customHeight="1">
      <c r="G77" s="41"/>
    </row>
    <row r="78" spans="1:16" ht="20.25" customHeight="1">
      <c r="G78" s="41"/>
    </row>
    <row r="79" spans="1:16" ht="20.25" customHeight="1">
      <c r="A79" s="69"/>
      <c r="B79" s="70" t="s">
        <v>87</v>
      </c>
      <c r="C79" s="70"/>
      <c r="D79" s="12"/>
      <c r="E79" s="70"/>
      <c r="F79" s="70"/>
      <c r="G79" s="70"/>
      <c r="H79" s="69"/>
      <c r="I79" s="69"/>
      <c r="J79" s="69"/>
      <c r="K79" s="69"/>
      <c r="L79" s="12" t="s">
        <v>87</v>
      </c>
      <c r="M79" s="48"/>
    </row>
    <row r="80" spans="1:16" ht="20.25" customHeight="1">
      <c r="A80" s="146" t="s">
        <v>88</v>
      </c>
      <c r="B80" s="70"/>
      <c r="C80" s="70"/>
      <c r="D80" s="12"/>
      <c r="H80" s="151" t="s">
        <v>119</v>
      </c>
      <c r="I80" s="151"/>
      <c r="J80" s="151"/>
      <c r="K80" s="151"/>
      <c r="L80" s="71"/>
      <c r="M80" s="70"/>
    </row>
    <row r="81" spans="1:16" s="31" customFormat="1" ht="20.25" customHeight="1">
      <c r="A81" s="29" t="s">
        <v>136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</row>
    <row r="82" spans="1:16" s="31" customFormat="1" ht="20.25" customHeight="1">
      <c r="A82" s="29" t="s">
        <v>71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spans="1:16" s="31" customFormat="1" ht="20.25" customHeight="1">
      <c r="A83" s="29" t="s">
        <v>195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6" s="31" customFormat="1" ht="20.25" customHeight="1">
      <c r="B84" s="30"/>
      <c r="C84" s="30"/>
      <c r="D84" s="110"/>
      <c r="E84" s="30"/>
      <c r="F84" s="110"/>
      <c r="G84" s="30"/>
      <c r="H84" s="110"/>
      <c r="I84" s="30"/>
      <c r="J84" s="110"/>
      <c r="K84" s="30"/>
      <c r="M84" s="110" t="s">
        <v>36</v>
      </c>
    </row>
    <row r="85" spans="1:16" s="77" customFormat="1" ht="20.25" customHeight="1">
      <c r="B85" s="33"/>
      <c r="C85" s="48"/>
      <c r="D85" s="48"/>
      <c r="E85" s="48"/>
      <c r="F85" s="152" t="s">
        <v>94</v>
      </c>
      <c r="G85" s="152"/>
      <c r="H85" s="152"/>
      <c r="I85" s="48"/>
      <c r="J85" s="152" t="s">
        <v>58</v>
      </c>
      <c r="K85" s="152"/>
      <c r="L85" s="152"/>
    </row>
    <row r="86" spans="1:16" ht="20.25" customHeight="1">
      <c r="E86" s="37"/>
      <c r="F86" s="127" t="s">
        <v>194</v>
      </c>
      <c r="G86" s="37"/>
      <c r="H86" s="39" t="s">
        <v>56</v>
      </c>
      <c r="J86" s="127" t="s">
        <v>194</v>
      </c>
      <c r="K86" s="37"/>
      <c r="L86" s="39" t="s">
        <v>56</v>
      </c>
    </row>
    <row r="87" spans="1:16" ht="20.25" customHeight="1">
      <c r="D87" s="37"/>
      <c r="E87" s="37"/>
      <c r="F87" s="38">
        <v>2020</v>
      </c>
      <c r="G87" s="18"/>
      <c r="H87" s="38">
        <v>2019</v>
      </c>
      <c r="J87" s="38">
        <v>2020</v>
      </c>
      <c r="K87" s="18"/>
      <c r="L87" s="38">
        <v>2019</v>
      </c>
    </row>
    <row r="88" spans="1:16" ht="20.25" customHeight="1">
      <c r="D88" s="37"/>
      <c r="E88" s="37"/>
      <c r="F88" s="39" t="s">
        <v>37</v>
      </c>
      <c r="G88" s="37"/>
      <c r="H88" s="39" t="s">
        <v>38</v>
      </c>
      <c r="J88" s="39" t="s">
        <v>37</v>
      </c>
      <c r="K88" s="18"/>
      <c r="L88" s="39" t="s">
        <v>38</v>
      </c>
    </row>
    <row r="89" spans="1:16" ht="20.25" customHeight="1">
      <c r="D89" s="37"/>
      <c r="E89" s="37"/>
      <c r="F89" s="39" t="s">
        <v>39</v>
      </c>
      <c r="G89" s="37"/>
      <c r="H89" s="39"/>
      <c r="J89" s="39" t="s">
        <v>39</v>
      </c>
      <c r="K89" s="18"/>
      <c r="L89" s="39"/>
    </row>
    <row r="90" spans="1:16" ht="20.25" customHeight="1">
      <c r="A90" s="40" t="s">
        <v>182</v>
      </c>
      <c r="D90" s="48"/>
      <c r="E90" s="48"/>
      <c r="F90" s="48"/>
      <c r="G90" s="147"/>
      <c r="H90" s="147"/>
      <c r="I90" s="147"/>
      <c r="J90" s="48"/>
      <c r="K90" s="147"/>
      <c r="L90" s="147"/>
      <c r="M90" s="147"/>
      <c r="N90" s="48"/>
      <c r="O90" s="48"/>
      <c r="P90" s="48"/>
    </row>
    <row r="91" spans="1:16" ht="20.25" customHeight="1">
      <c r="A91" s="40" t="s">
        <v>25</v>
      </c>
      <c r="D91" s="48"/>
      <c r="E91" s="72"/>
      <c r="F91" s="72"/>
      <c r="G91" s="102"/>
      <c r="H91" s="102"/>
      <c r="I91" s="102"/>
      <c r="J91" s="72"/>
      <c r="K91" s="102"/>
      <c r="L91" s="102"/>
      <c r="M91" s="102"/>
      <c r="N91" s="48"/>
      <c r="O91" s="48"/>
      <c r="P91" s="48"/>
    </row>
    <row r="92" spans="1:16" ht="20.25" customHeight="1">
      <c r="A92" s="36" t="s">
        <v>7</v>
      </c>
      <c r="D92" s="41"/>
      <c r="E92" s="41"/>
      <c r="F92" s="125"/>
      <c r="G92" s="41"/>
      <c r="H92" s="125"/>
      <c r="I92" s="41"/>
      <c r="J92" s="42"/>
      <c r="K92" s="10"/>
      <c r="L92" s="42"/>
      <c r="M92" s="102"/>
      <c r="N92" s="48"/>
      <c r="O92" s="48"/>
      <c r="P92" s="48"/>
    </row>
    <row r="93" spans="1:16" ht="20.25" customHeight="1">
      <c r="A93" s="36" t="s">
        <v>90</v>
      </c>
      <c r="D93" s="41"/>
      <c r="E93" s="41"/>
      <c r="F93" s="125"/>
      <c r="G93" s="41"/>
      <c r="H93" s="125"/>
      <c r="I93" s="41"/>
      <c r="J93" s="42"/>
      <c r="K93" s="10"/>
      <c r="L93" s="42"/>
      <c r="M93" s="45"/>
      <c r="N93" s="70"/>
      <c r="O93" s="48"/>
      <c r="P93" s="48"/>
    </row>
    <row r="94" spans="1:16" ht="20.25" customHeight="1" thickBot="1">
      <c r="A94" s="36" t="s">
        <v>179</v>
      </c>
      <c r="D94" s="41"/>
      <c r="E94" s="41"/>
      <c r="F94" s="87">
        <v>920878</v>
      </c>
      <c r="G94" s="41"/>
      <c r="H94" s="87">
        <v>920878</v>
      </c>
      <c r="I94" s="41"/>
      <c r="J94" s="87">
        <v>920878</v>
      </c>
      <c r="K94" s="41"/>
      <c r="L94" s="87">
        <v>920878</v>
      </c>
      <c r="M94" s="44"/>
      <c r="N94" s="44"/>
      <c r="O94" s="48"/>
      <c r="P94" s="48"/>
    </row>
    <row r="95" spans="1:16" ht="20.25" customHeight="1" thickTop="1">
      <c r="A95" s="36" t="s">
        <v>91</v>
      </c>
      <c r="D95" s="41"/>
      <c r="E95" s="41"/>
      <c r="F95" s="42"/>
      <c r="G95" s="41"/>
      <c r="H95" s="42"/>
      <c r="I95" s="41"/>
      <c r="J95" s="42"/>
      <c r="K95" s="43"/>
      <c r="L95" s="42"/>
      <c r="M95" s="44"/>
      <c r="N95" s="70"/>
      <c r="O95" s="48"/>
      <c r="P95" s="48"/>
    </row>
    <row r="96" spans="1:16" ht="20.25" customHeight="1">
      <c r="A96" s="36" t="s">
        <v>179</v>
      </c>
      <c r="D96" s="41"/>
      <c r="E96" s="41"/>
      <c r="F96" s="42">
        <f>ce!E26</f>
        <v>920878</v>
      </c>
      <c r="G96" s="41"/>
      <c r="H96" s="42">
        <f>ce!E22</f>
        <v>920878</v>
      </c>
      <c r="I96" s="41"/>
      <c r="J96" s="42">
        <f>ce!K60</f>
        <v>920878</v>
      </c>
      <c r="K96" s="41"/>
      <c r="L96" s="42">
        <f>ce!K56</f>
        <v>920878</v>
      </c>
      <c r="M96" s="44"/>
      <c r="N96" s="70"/>
      <c r="O96" s="48"/>
      <c r="P96" s="48"/>
    </row>
    <row r="97" spans="1:16" s="48" customFormat="1" ht="20.25" customHeight="1">
      <c r="A97" s="36" t="s">
        <v>115</v>
      </c>
      <c r="D97" s="41"/>
      <c r="E97" s="41"/>
      <c r="F97" s="42">
        <f>ce!G26</f>
        <v>8785028</v>
      </c>
      <c r="G97" s="41"/>
      <c r="H97" s="42">
        <f>ce!G22</f>
        <v>8785028</v>
      </c>
      <c r="I97" s="41"/>
      <c r="J97" s="42">
        <f>ce!M60</f>
        <v>8785028</v>
      </c>
      <c r="K97" s="41"/>
      <c r="L97" s="42">
        <f>ce!M56</f>
        <v>8785028</v>
      </c>
      <c r="M97" s="45"/>
    </row>
    <row r="98" spans="1:16" s="48" customFormat="1" ht="20.25" customHeight="1">
      <c r="A98" s="36" t="s">
        <v>146</v>
      </c>
      <c r="D98" s="41"/>
      <c r="E98" s="41"/>
      <c r="F98" s="42">
        <f>ce!I26</f>
        <v>656331</v>
      </c>
      <c r="G98" s="41"/>
      <c r="H98" s="42">
        <f>ce!I22</f>
        <v>656331</v>
      </c>
      <c r="I98" s="41"/>
      <c r="J98" s="42">
        <f>ce!O60</f>
        <v>656331</v>
      </c>
      <c r="K98" s="41"/>
      <c r="L98" s="42">
        <f>ce!O56</f>
        <v>656331</v>
      </c>
      <c r="M98" s="45"/>
    </row>
    <row r="99" spans="1:16" s="48" customFormat="1" ht="20.25" customHeight="1">
      <c r="A99" s="36" t="s">
        <v>131</v>
      </c>
      <c r="D99" s="41"/>
      <c r="E99" s="41"/>
      <c r="F99" s="44"/>
      <c r="G99" s="41"/>
      <c r="H99" s="44"/>
      <c r="I99" s="41"/>
      <c r="J99" s="44"/>
      <c r="K99" s="43"/>
      <c r="L99" s="44"/>
      <c r="M99" s="45"/>
    </row>
    <row r="100" spans="1:16" s="48" customFormat="1" ht="20.25" customHeight="1">
      <c r="A100" s="36" t="s">
        <v>116</v>
      </c>
      <c r="D100" s="41"/>
      <c r="E100" s="41"/>
      <c r="F100" s="44"/>
      <c r="G100" s="41"/>
      <c r="H100" s="44"/>
      <c r="I100" s="41"/>
      <c r="J100" s="44"/>
      <c r="K100" s="43"/>
      <c r="L100" s="44"/>
      <c r="M100" s="45"/>
    </row>
    <row r="101" spans="1:16" s="48" customFormat="1" ht="20.25" customHeight="1">
      <c r="A101" s="31" t="s">
        <v>117</v>
      </c>
      <c r="D101" s="41"/>
      <c r="E101" s="41"/>
      <c r="F101" s="44">
        <f>ce!K26</f>
        <v>92585</v>
      </c>
      <c r="G101" s="41"/>
      <c r="H101" s="44">
        <f>ce!K22</f>
        <v>92585</v>
      </c>
      <c r="I101" s="41"/>
      <c r="J101" s="42">
        <f>ce!Q60</f>
        <v>92585</v>
      </c>
      <c r="K101" s="43"/>
      <c r="L101" s="42">
        <f>ce!Q56</f>
        <v>92585</v>
      </c>
      <c r="M101" s="45"/>
    </row>
    <row r="102" spans="1:16" ht="20.25" customHeight="1">
      <c r="A102" s="48" t="s">
        <v>118</v>
      </c>
      <c r="D102" s="41"/>
      <c r="E102" s="72"/>
      <c r="F102" s="44">
        <f>ce!M26</f>
        <v>4184740</v>
      </c>
      <c r="G102" s="72"/>
      <c r="H102" s="44">
        <f>ce!M22</f>
        <v>3844557</v>
      </c>
      <c r="I102" s="72"/>
      <c r="J102" s="44">
        <f>ce!S60</f>
        <v>3496236</v>
      </c>
      <c r="K102" s="45"/>
      <c r="L102" s="44">
        <f>ce!S56</f>
        <v>3160650</v>
      </c>
      <c r="M102" s="88"/>
      <c r="N102" s="48"/>
      <c r="O102" s="48"/>
      <c r="P102" s="48"/>
    </row>
    <row r="103" spans="1:16" s="48" customFormat="1" ht="20.25" customHeight="1">
      <c r="A103" s="36" t="s">
        <v>68</v>
      </c>
      <c r="D103" s="41"/>
      <c r="E103" s="41"/>
      <c r="F103" s="49">
        <f>ce!S26</f>
        <v>7084</v>
      </c>
      <c r="G103" s="41"/>
      <c r="H103" s="49">
        <f>ce!S22</f>
        <v>7099</v>
      </c>
      <c r="I103" s="41"/>
      <c r="J103" s="49">
        <f>ce!U60</f>
        <v>2426</v>
      </c>
      <c r="K103" s="43"/>
      <c r="L103" s="49">
        <f>ce!U56</f>
        <v>2322</v>
      </c>
      <c r="M103" s="45"/>
    </row>
    <row r="104" spans="1:16" s="48" customFormat="1" ht="20.25" customHeight="1">
      <c r="A104" s="48" t="s">
        <v>200</v>
      </c>
      <c r="D104" s="41"/>
      <c r="E104" s="41"/>
      <c r="F104" s="44">
        <f>SUM(F96:F103)</f>
        <v>14646646</v>
      </c>
      <c r="G104" s="41"/>
      <c r="H104" s="44">
        <f>SUM(H96:H103)</f>
        <v>14306478</v>
      </c>
      <c r="I104" s="41"/>
      <c r="J104" s="44">
        <f>SUM(J96:J103)</f>
        <v>13953484</v>
      </c>
      <c r="K104" s="43"/>
      <c r="L104" s="44">
        <f>SUM(L96:L103)</f>
        <v>13617794</v>
      </c>
      <c r="M104" s="45"/>
    </row>
    <row r="105" spans="1:16" s="48" customFormat="1" ht="20.25" customHeight="1">
      <c r="A105" s="48" t="s">
        <v>201</v>
      </c>
      <c r="D105" s="72"/>
      <c r="E105" s="72"/>
      <c r="F105" s="49">
        <f>ce!W26</f>
        <v>323364</v>
      </c>
      <c r="G105" s="72"/>
      <c r="H105" s="49">
        <f>ce!W22</f>
        <v>320210</v>
      </c>
      <c r="I105" s="72"/>
      <c r="J105" s="49">
        <v>0</v>
      </c>
      <c r="K105" s="45"/>
      <c r="L105" s="49">
        <v>0</v>
      </c>
      <c r="M105" s="45"/>
    </row>
    <row r="106" spans="1:16" ht="20.25" customHeight="1">
      <c r="A106" s="40" t="s">
        <v>26</v>
      </c>
      <c r="D106" s="41"/>
      <c r="E106" s="41"/>
      <c r="F106" s="49">
        <f>SUM(F104:F105)</f>
        <v>14970010</v>
      </c>
      <c r="G106" s="41"/>
      <c r="H106" s="49">
        <f>SUM(H104:H105)</f>
        <v>14626688</v>
      </c>
      <c r="I106" s="41"/>
      <c r="J106" s="49">
        <f>SUM(J104:J105)</f>
        <v>13953484</v>
      </c>
      <c r="K106" s="45"/>
      <c r="L106" s="49">
        <f>SUM(L104:L105)</f>
        <v>13617794</v>
      </c>
      <c r="M106" s="45"/>
      <c r="N106" s="48"/>
      <c r="O106" s="48"/>
      <c r="P106" s="48"/>
    </row>
    <row r="107" spans="1:16" ht="20.25" customHeight="1" thickBot="1">
      <c r="A107" s="40" t="s">
        <v>27</v>
      </c>
      <c r="D107" s="41"/>
      <c r="E107" s="41"/>
      <c r="F107" s="87">
        <f>SUM(F70+F106)</f>
        <v>21567004</v>
      </c>
      <c r="G107" s="41"/>
      <c r="H107" s="87">
        <f>SUM(H70+H106)</f>
        <v>17941587</v>
      </c>
      <c r="I107" s="41"/>
      <c r="J107" s="87">
        <f>SUM(J70+J106)</f>
        <v>19020664</v>
      </c>
      <c r="K107" s="45"/>
      <c r="L107" s="87">
        <f>SUM(L70+L106)</f>
        <v>16219384</v>
      </c>
      <c r="M107" s="45"/>
      <c r="N107" s="48"/>
      <c r="O107" s="48"/>
      <c r="P107" s="48"/>
    </row>
    <row r="108" spans="1:16" ht="20.25" customHeight="1" thickTop="1">
      <c r="D108" s="41"/>
      <c r="E108" s="41"/>
      <c r="F108" s="89">
        <f>SUM(F32-F107)</f>
        <v>0</v>
      </c>
      <c r="G108" s="41"/>
      <c r="H108" s="89">
        <f>SUM(H32-H107)</f>
        <v>0</v>
      </c>
      <c r="I108" s="41"/>
      <c r="J108" s="89">
        <f>SUM(J32-J107)</f>
        <v>0</v>
      </c>
      <c r="K108" s="43"/>
      <c r="L108" s="89">
        <f>SUM(L32-L107)</f>
        <v>0</v>
      </c>
      <c r="M108" s="45"/>
      <c r="N108" s="48"/>
      <c r="O108" s="48"/>
      <c r="P108" s="48"/>
    </row>
    <row r="109" spans="1:16" ht="20.25" customHeight="1">
      <c r="A109" s="36" t="s">
        <v>1</v>
      </c>
      <c r="G109" s="41"/>
    </row>
    <row r="110" spans="1:16" ht="20.25" customHeight="1">
      <c r="G110" s="41"/>
    </row>
    <row r="111" spans="1:16" ht="20.25" customHeight="1">
      <c r="G111" s="41"/>
    </row>
    <row r="112" spans="1:16" ht="20.25" customHeight="1">
      <c r="G112" s="41"/>
    </row>
    <row r="113" spans="1:13" ht="20.25" customHeight="1">
      <c r="G113" s="41"/>
    </row>
    <row r="114" spans="1:13" ht="20.25" customHeight="1">
      <c r="G114" s="41"/>
    </row>
    <row r="115" spans="1:13" ht="20.25" customHeight="1">
      <c r="G115" s="41"/>
    </row>
    <row r="116" spans="1:13" ht="20.25" customHeight="1">
      <c r="G116" s="41"/>
    </row>
    <row r="117" spans="1:13" ht="20.25" customHeight="1">
      <c r="G117" s="41"/>
    </row>
    <row r="118" spans="1:13" ht="20.25" customHeight="1">
      <c r="G118" s="41"/>
    </row>
    <row r="119" spans="1:13" ht="20.25" customHeight="1">
      <c r="A119" s="69"/>
      <c r="B119" s="70" t="s">
        <v>87</v>
      </c>
      <c r="C119" s="70"/>
      <c r="D119" s="12"/>
      <c r="E119" s="70"/>
      <c r="F119" s="70"/>
      <c r="G119" s="70"/>
      <c r="H119" s="69"/>
      <c r="I119" s="69"/>
      <c r="J119" s="69"/>
      <c r="K119" s="69"/>
      <c r="L119" s="12" t="s">
        <v>87</v>
      </c>
      <c r="M119" s="48"/>
    </row>
    <row r="120" spans="1:13" ht="20.25" customHeight="1">
      <c r="A120" s="146" t="s">
        <v>88</v>
      </c>
      <c r="B120" s="70"/>
      <c r="C120" s="70"/>
      <c r="D120" s="12"/>
      <c r="H120" s="151" t="s">
        <v>119</v>
      </c>
      <c r="I120" s="151"/>
      <c r="J120" s="151"/>
      <c r="K120" s="151"/>
      <c r="L120" s="71"/>
      <c r="M120" s="70"/>
    </row>
  </sheetData>
  <mergeCells count="9">
    <mergeCell ref="H120:K120"/>
    <mergeCell ref="F85:H85"/>
    <mergeCell ref="J85:L85"/>
    <mergeCell ref="H80:K80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1"/>
  <sheetViews>
    <sheetView showGridLines="0" view="pageBreakPreview" zoomScale="85" zoomScaleNormal="100" zoomScaleSheetLayoutView="85" workbookViewId="0"/>
  </sheetViews>
  <sheetFormatPr defaultColWidth="10.7109375" defaultRowHeight="20.25" customHeight="1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10" t="s">
        <v>40</v>
      </c>
    </row>
    <row r="2" spans="1:12" s="31" customFormat="1" ht="20.25" customHeight="1">
      <c r="A2" s="29" t="s">
        <v>136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198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0"/>
      <c r="F5" s="30"/>
      <c r="G5" s="110"/>
      <c r="H5" s="30"/>
      <c r="I5" s="110"/>
      <c r="J5" s="30"/>
      <c r="K5" s="110"/>
      <c r="L5" s="111" t="s">
        <v>66</v>
      </c>
    </row>
    <row r="6" spans="1:12" s="31" customFormat="1" ht="20.25" customHeight="1">
      <c r="B6" s="30"/>
      <c r="C6" s="30"/>
      <c r="D6" s="30"/>
      <c r="E6" s="153" t="s">
        <v>53</v>
      </c>
      <c r="F6" s="153"/>
      <c r="G6" s="153"/>
      <c r="I6" s="32"/>
      <c r="J6" s="33" t="s">
        <v>54</v>
      </c>
      <c r="K6" s="32"/>
    </row>
    <row r="7" spans="1:12" s="31" customFormat="1" ht="20.25" customHeight="1">
      <c r="B7" s="30"/>
      <c r="C7" s="30"/>
      <c r="D7" s="30"/>
      <c r="E7" s="152" t="s">
        <v>55</v>
      </c>
      <c r="F7" s="152"/>
      <c r="G7" s="152"/>
      <c r="I7" s="34"/>
      <c r="J7" s="35" t="s">
        <v>55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40" t="s">
        <v>28</v>
      </c>
    </row>
    <row r="10" spans="1:12" ht="20.25" customHeight="1">
      <c r="A10" s="12" t="s">
        <v>34</v>
      </c>
      <c r="C10" s="41"/>
      <c r="D10" s="41"/>
      <c r="E10" s="42">
        <v>3795026</v>
      </c>
      <c r="F10" s="124"/>
      <c r="G10" s="42">
        <v>4351532</v>
      </c>
      <c r="H10" s="124"/>
      <c r="I10" s="42">
        <v>3156369</v>
      </c>
      <c r="J10" s="124"/>
      <c r="K10" s="42">
        <v>3812408</v>
      </c>
    </row>
    <row r="11" spans="1:12" ht="20.25" customHeight="1">
      <c r="A11" s="12" t="s">
        <v>8</v>
      </c>
      <c r="C11" s="41"/>
      <c r="D11" s="41"/>
      <c r="E11" s="49">
        <v>81752</v>
      </c>
      <c r="F11" s="124"/>
      <c r="G11" s="49">
        <v>69759</v>
      </c>
      <c r="H11" s="124"/>
      <c r="I11" s="49">
        <v>121724</v>
      </c>
      <c r="J11" s="124"/>
      <c r="K11" s="49">
        <v>107044</v>
      </c>
    </row>
    <row r="12" spans="1:12" ht="20.25" customHeight="1">
      <c r="A12" s="40" t="s">
        <v>29</v>
      </c>
      <c r="C12" s="41"/>
      <c r="D12" s="41"/>
      <c r="E12" s="49">
        <f>SUM(E10:E11)</f>
        <v>3876778</v>
      </c>
      <c r="F12" s="124"/>
      <c r="G12" s="49">
        <f>SUM(G10:G11)</f>
        <v>4421291</v>
      </c>
      <c r="H12" s="45"/>
      <c r="I12" s="49">
        <f>SUM(I10:I11)</f>
        <v>3278093</v>
      </c>
      <c r="J12" s="45"/>
      <c r="K12" s="49">
        <f>SUM(K10:K11)</f>
        <v>3919452</v>
      </c>
    </row>
    <row r="13" spans="1:12" ht="20.25" customHeight="1">
      <c r="A13" s="40" t="s">
        <v>30</v>
      </c>
      <c r="C13" s="41"/>
      <c r="D13" s="41"/>
      <c r="E13" s="42"/>
      <c r="F13" s="124"/>
      <c r="G13" s="42"/>
      <c r="H13" s="43"/>
      <c r="I13" s="42"/>
      <c r="J13" s="43"/>
      <c r="K13" s="42"/>
    </row>
    <row r="14" spans="1:12" ht="20.25" customHeight="1">
      <c r="A14" s="12" t="s">
        <v>9</v>
      </c>
      <c r="C14" s="41"/>
      <c r="D14" s="41"/>
      <c r="E14" s="42">
        <v>1269687</v>
      </c>
      <c r="F14" s="124"/>
      <c r="G14" s="42">
        <v>1372919</v>
      </c>
      <c r="H14" s="124"/>
      <c r="I14" s="42">
        <v>1222647</v>
      </c>
      <c r="J14" s="124"/>
      <c r="K14" s="42">
        <v>1422355</v>
      </c>
    </row>
    <row r="15" spans="1:12" ht="20.25" customHeight="1">
      <c r="A15" s="12" t="s">
        <v>191</v>
      </c>
      <c r="C15" s="41"/>
      <c r="D15" s="41"/>
      <c r="E15" s="42">
        <v>1922506</v>
      </c>
      <c r="F15" s="124"/>
      <c r="G15" s="42">
        <v>1927256</v>
      </c>
      <c r="H15" s="124"/>
      <c r="I15" s="42">
        <v>1458884</v>
      </c>
      <c r="J15" s="124"/>
      <c r="K15" s="42">
        <f>1560955-1</f>
        <v>1560954</v>
      </c>
    </row>
    <row r="16" spans="1:12" ht="20.25" customHeight="1">
      <c r="A16" s="12" t="s">
        <v>32</v>
      </c>
      <c r="C16" s="41"/>
      <c r="D16" s="41"/>
      <c r="E16" s="42">
        <v>264994</v>
      </c>
      <c r="F16" s="124"/>
      <c r="G16" s="42">
        <v>290278</v>
      </c>
      <c r="H16" s="124"/>
      <c r="I16" s="42">
        <v>192941</v>
      </c>
      <c r="J16" s="124"/>
      <c r="K16" s="42">
        <v>236816</v>
      </c>
    </row>
    <row r="17" spans="1:11" ht="20.25" customHeight="1">
      <c r="A17" s="40" t="s">
        <v>31</v>
      </c>
      <c r="C17" s="41"/>
      <c r="D17" s="41"/>
      <c r="E17" s="47">
        <f>SUM(E14:E16)</f>
        <v>3457187</v>
      </c>
      <c r="F17" s="124"/>
      <c r="G17" s="47">
        <f>SUM(G14:G16)</f>
        <v>3590453</v>
      </c>
      <c r="H17" s="45"/>
      <c r="I17" s="47">
        <f>SUM(I14:I16)</f>
        <v>2874472</v>
      </c>
      <c r="J17" s="45"/>
      <c r="K17" s="47">
        <f>SUM(K14:K16)</f>
        <v>3220125</v>
      </c>
    </row>
    <row r="18" spans="1:11" ht="20.25" customHeight="1">
      <c r="A18" s="40" t="s">
        <v>239</v>
      </c>
      <c r="C18" s="41"/>
      <c r="D18" s="41"/>
      <c r="E18" s="44">
        <f>E12-E17</f>
        <v>419591</v>
      </c>
      <c r="F18" s="124"/>
      <c r="G18" s="44">
        <f>G12-G17</f>
        <v>830838</v>
      </c>
      <c r="H18" s="45"/>
      <c r="I18" s="44">
        <f>I12-I17</f>
        <v>403621</v>
      </c>
      <c r="J18" s="45"/>
      <c r="K18" s="44">
        <f>K12-K17</f>
        <v>699327</v>
      </c>
    </row>
    <row r="19" spans="1:11" ht="20.25" customHeight="1">
      <c r="A19" s="12" t="s">
        <v>240</v>
      </c>
      <c r="C19" s="41"/>
      <c r="D19" s="41"/>
      <c r="E19" s="42">
        <v>15836</v>
      </c>
      <c r="F19" s="124"/>
      <c r="G19" s="42">
        <v>35129</v>
      </c>
      <c r="H19" s="124"/>
      <c r="I19" s="42">
        <v>15836</v>
      </c>
      <c r="J19" s="124"/>
      <c r="K19" s="42">
        <v>35129</v>
      </c>
    </row>
    <row r="20" spans="1:11" s="48" customFormat="1" ht="20.25" customHeight="1">
      <c r="A20" s="70" t="s">
        <v>184</v>
      </c>
      <c r="C20" s="72">
        <v>8</v>
      </c>
      <c r="D20" s="72"/>
      <c r="E20" s="45">
        <v>-2146</v>
      </c>
      <c r="F20" s="150"/>
      <c r="G20" s="45">
        <v>-2476</v>
      </c>
      <c r="H20" s="150"/>
      <c r="I20" s="45">
        <v>0</v>
      </c>
      <c r="J20" s="150"/>
      <c r="K20" s="45">
        <v>0</v>
      </c>
    </row>
    <row r="21" spans="1:11" ht="20.25" customHeight="1">
      <c r="A21" s="12" t="s">
        <v>190</v>
      </c>
      <c r="C21" s="41"/>
      <c r="D21" s="41"/>
      <c r="E21" s="50">
        <v>-24576</v>
      </c>
      <c r="F21" s="124"/>
      <c r="G21" s="50">
        <v>0</v>
      </c>
      <c r="H21" s="124"/>
      <c r="I21" s="50">
        <v>-18265</v>
      </c>
      <c r="J21" s="45"/>
      <c r="K21" s="50">
        <v>0</v>
      </c>
    </row>
    <row r="22" spans="1:11" ht="20.25" customHeight="1">
      <c r="A22" s="40" t="s">
        <v>96</v>
      </c>
      <c r="C22" s="41"/>
      <c r="D22" s="41"/>
      <c r="E22" s="45">
        <f>SUM(E18:E21)</f>
        <v>408705</v>
      </c>
      <c r="F22" s="124"/>
      <c r="G22" s="45">
        <f>SUM(G18:G21)</f>
        <v>863491</v>
      </c>
      <c r="H22" s="45"/>
      <c r="I22" s="45">
        <f>SUM(I18:I21)</f>
        <v>401192</v>
      </c>
      <c r="J22" s="45"/>
      <c r="K22" s="45">
        <f>SUM(K18:K21)</f>
        <v>734456</v>
      </c>
    </row>
    <row r="23" spans="1:11" ht="20.25" customHeight="1">
      <c r="A23" s="12" t="s">
        <v>97</v>
      </c>
      <c r="C23" s="41">
        <v>17</v>
      </c>
      <c r="D23" s="41"/>
      <c r="E23" s="50">
        <v>-65368</v>
      </c>
      <c r="F23" s="124"/>
      <c r="G23" s="50">
        <v>-153737</v>
      </c>
      <c r="H23" s="124"/>
      <c r="I23" s="50">
        <v>-65606</v>
      </c>
      <c r="J23" s="124"/>
      <c r="K23" s="50">
        <v>-131891</v>
      </c>
    </row>
    <row r="24" spans="1:11" ht="20.25" customHeight="1" thickBot="1">
      <c r="A24" s="40" t="s">
        <v>63</v>
      </c>
      <c r="C24" s="41"/>
      <c r="D24" s="41"/>
      <c r="E24" s="101">
        <f>SUM(E22:E23)</f>
        <v>343337</v>
      </c>
      <c r="F24" s="124"/>
      <c r="G24" s="101">
        <f>SUM(G22:G23)</f>
        <v>709754</v>
      </c>
      <c r="H24" s="45"/>
      <c r="I24" s="101">
        <f>SUM(I22:I23)</f>
        <v>335586</v>
      </c>
      <c r="J24" s="45"/>
      <c r="K24" s="101">
        <f>SUM(K22:K23)</f>
        <v>602565</v>
      </c>
    </row>
    <row r="25" spans="1:11" ht="14.25" customHeight="1" thickTop="1">
      <c r="A25" s="40"/>
      <c r="C25" s="41"/>
      <c r="D25" s="41"/>
      <c r="E25" s="44"/>
      <c r="F25" s="124"/>
      <c r="G25" s="44"/>
      <c r="H25" s="45"/>
      <c r="I25" s="44"/>
      <c r="J25" s="45"/>
      <c r="K25" s="44"/>
    </row>
    <row r="26" spans="1:11" ht="20.25" customHeight="1">
      <c r="A26" s="40" t="s">
        <v>126</v>
      </c>
      <c r="C26" s="41"/>
      <c r="D26" s="41"/>
      <c r="E26" s="133"/>
      <c r="F26" s="134"/>
      <c r="G26" s="133"/>
      <c r="H26" s="114"/>
      <c r="I26" s="133"/>
      <c r="J26" s="114"/>
      <c r="K26" s="133"/>
    </row>
    <row r="27" spans="1:11" ht="20.25" customHeight="1" thickBot="1">
      <c r="A27" s="12" t="s">
        <v>127</v>
      </c>
      <c r="C27" s="107"/>
      <c r="D27" s="107"/>
      <c r="E27" s="133">
        <f>E29-E28</f>
        <v>340183</v>
      </c>
      <c r="F27" s="134"/>
      <c r="G27" s="133">
        <f>G29-G28</f>
        <v>709754</v>
      </c>
      <c r="H27" s="135"/>
      <c r="I27" s="106">
        <f>I24</f>
        <v>335586</v>
      </c>
      <c r="J27" s="114"/>
      <c r="K27" s="106">
        <f>K24</f>
        <v>602565</v>
      </c>
    </row>
    <row r="28" spans="1:11" ht="20.25" customHeight="1" thickTop="1">
      <c r="A28" s="12" t="s">
        <v>201</v>
      </c>
      <c r="C28" s="107"/>
      <c r="D28" s="107"/>
      <c r="E28" s="145">
        <v>3154</v>
      </c>
      <c r="F28" s="135"/>
      <c r="G28" s="133">
        <v>0</v>
      </c>
      <c r="H28" s="135"/>
      <c r="I28" s="133"/>
      <c r="J28" s="114"/>
      <c r="K28" s="133"/>
    </row>
    <row r="29" spans="1:11" ht="20.25" customHeight="1" thickBot="1">
      <c r="A29" s="12"/>
      <c r="C29" s="107"/>
      <c r="D29" s="107"/>
      <c r="E29" s="101">
        <f>E24</f>
        <v>343337</v>
      </c>
      <c r="F29" s="124"/>
      <c r="G29" s="101">
        <f>G24</f>
        <v>709754</v>
      </c>
      <c r="H29" s="135"/>
      <c r="I29" s="133"/>
      <c r="J29" s="114"/>
      <c r="K29" s="133"/>
    </row>
    <row r="30" spans="1:11" ht="20.25" customHeight="1" thickTop="1">
      <c r="A30" s="40" t="s">
        <v>128</v>
      </c>
      <c r="C30" s="107">
        <v>18</v>
      </c>
      <c r="D30" s="107"/>
      <c r="E30" s="103"/>
      <c r="F30" s="107"/>
      <c r="G30" s="103"/>
      <c r="H30" s="105"/>
      <c r="I30" s="103"/>
      <c r="J30" s="105"/>
      <c r="K30" s="103"/>
    </row>
    <row r="31" spans="1:11" ht="20.25" customHeight="1">
      <c r="A31" s="12" t="s">
        <v>129</v>
      </c>
      <c r="C31" s="107"/>
      <c r="D31" s="107"/>
      <c r="E31" s="109"/>
      <c r="F31" s="107"/>
      <c r="G31" s="109"/>
      <c r="H31" s="105"/>
      <c r="I31" s="109"/>
      <c r="J31" s="105"/>
      <c r="K31" s="109"/>
    </row>
    <row r="32" spans="1:11" ht="20.25" customHeight="1" thickBot="1">
      <c r="A32" s="12" t="s">
        <v>186</v>
      </c>
      <c r="C32" s="107"/>
      <c r="D32" s="107"/>
      <c r="E32" s="128">
        <v>0.37</v>
      </c>
      <c r="F32" s="129"/>
      <c r="G32" s="128">
        <v>0.77</v>
      </c>
      <c r="H32" s="129"/>
      <c r="I32" s="128">
        <v>0.36</v>
      </c>
      <c r="J32" s="107"/>
      <c r="K32" s="128">
        <v>0.65</v>
      </c>
    </row>
    <row r="33" spans="1:12" ht="14.25" customHeight="1" thickTop="1">
      <c r="A33" s="12"/>
      <c r="C33" s="107"/>
      <c r="D33" s="107"/>
      <c r="E33" s="130"/>
      <c r="F33" s="129"/>
      <c r="G33" s="130"/>
      <c r="H33" s="129"/>
      <c r="I33" s="130"/>
      <c r="J33" s="109"/>
      <c r="K33" s="130"/>
    </row>
    <row r="34" spans="1:12" s="48" customFormat="1" ht="20.25" customHeight="1">
      <c r="A34" s="36" t="s">
        <v>1</v>
      </c>
      <c r="C34" s="104"/>
      <c r="D34" s="104"/>
      <c r="E34" s="130"/>
      <c r="F34" s="131"/>
      <c r="G34" s="130"/>
      <c r="H34" s="131"/>
      <c r="I34" s="130"/>
      <c r="J34" s="109"/>
      <c r="K34" s="130"/>
    </row>
    <row r="35" spans="1:12" s="48" customFormat="1" ht="20.25" customHeight="1">
      <c r="A35" s="36"/>
      <c r="C35" s="104"/>
      <c r="D35" s="104"/>
      <c r="E35" s="130"/>
      <c r="F35" s="131"/>
      <c r="G35" s="130"/>
      <c r="H35" s="131"/>
      <c r="I35" s="130"/>
      <c r="J35" s="109"/>
      <c r="K35" s="130"/>
    </row>
    <row r="36" spans="1:12" s="48" customFormat="1" ht="20.25" customHeight="1">
      <c r="A36" s="36"/>
      <c r="C36" s="104"/>
      <c r="D36" s="104"/>
      <c r="E36" s="130"/>
      <c r="F36" s="131"/>
      <c r="G36" s="130"/>
      <c r="H36" s="131"/>
      <c r="I36" s="130"/>
      <c r="J36" s="109"/>
      <c r="K36" s="130"/>
    </row>
    <row r="37" spans="1:12" s="48" customFormat="1" ht="20.25" customHeight="1">
      <c r="A37" s="36"/>
      <c r="C37" s="104"/>
      <c r="D37" s="104"/>
      <c r="E37" s="130"/>
      <c r="F37" s="131"/>
      <c r="G37" s="130"/>
      <c r="H37" s="131"/>
      <c r="I37" s="130"/>
      <c r="J37" s="109"/>
      <c r="K37" s="130"/>
    </row>
    <row r="38" spans="1:12" s="48" customFormat="1" ht="20.25" customHeight="1">
      <c r="A38" s="36"/>
      <c r="C38" s="104"/>
      <c r="D38" s="104"/>
      <c r="E38" s="130"/>
      <c r="F38" s="131"/>
      <c r="G38" s="130"/>
      <c r="H38" s="131"/>
      <c r="I38" s="130"/>
      <c r="J38" s="109"/>
      <c r="K38" s="130"/>
    </row>
    <row r="39" spans="1:12" s="48" customFormat="1" ht="20.25" customHeight="1">
      <c r="A39" s="36"/>
      <c r="C39" s="104"/>
      <c r="D39" s="104"/>
      <c r="E39" s="130"/>
      <c r="F39" s="131"/>
      <c r="G39" s="130"/>
      <c r="H39" s="131"/>
      <c r="I39" s="130"/>
      <c r="J39" s="109"/>
      <c r="K39" s="130"/>
    </row>
    <row r="40" spans="1:12" s="31" customFormat="1" ht="20.25" customHeight="1">
      <c r="A40" s="69"/>
      <c r="B40" s="70" t="s">
        <v>87</v>
      </c>
      <c r="C40" s="36"/>
      <c r="D40" s="12"/>
      <c r="E40" s="70"/>
      <c r="F40" s="69"/>
      <c r="G40" s="69"/>
      <c r="H40" s="69"/>
      <c r="I40" s="69"/>
      <c r="J40" s="69"/>
      <c r="K40" s="12" t="s">
        <v>87</v>
      </c>
    </row>
    <row r="41" spans="1:12" ht="20.25" customHeight="1">
      <c r="A41" s="149" t="s">
        <v>88</v>
      </c>
      <c r="B41" s="70"/>
      <c r="C41" s="12"/>
      <c r="D41" s="12"/>
      <c r="E41" s="70"/>
      <c r="F41" s="12"/>
      <c r="G41" s="126" t="s">
        <v>89</v>
      </c>
      <c r="H41" s="126"/>
      <c r="I41" s="126"/>
      <c r="J41" s="126"/>
      <c r="K41" s="71"/>
    </row>
    <row r="42" spans="1:12" ht="20.25" customHeight="1">
      <c r="A42" s="48"/>
      <c r="B42" s="48"/>
      <c r="L42" s="110" t="s">
        <v>40</v>
      </c>
    </row>
    <row r="43" spans="1:12" s="31" customFormat="1" ht="20.25" customHeight="1">
      <c r="A43" s="29" t="s">
        <v>136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12" ht="20.25" customHeight="1">
      <c r="A44" s="29" t="s">
        <v>104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2" s="31" customFormat="1" ht="20.25" customHeight="1">
      <c r="A45" s="29" t="s">
        <v>198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31"/>
      <c r="B46" s="30"/>
      <c r="C46" s="30"/>
      <c r="D46" s="30"/>
      <c r="E46" s="110"/>
      <c r="F46" s="30"/>
      <c r="G46" s="110"/>
      <c r="H46" s="30"/>
      <c r="I46" s="110"/>
      <c r="J46" s="30"/>
      <c r="K46" s="110"/>
      <c r="L46" s="111" t="s">
        <v>36</v>
      </c>
    </row>
    <row r="47" spans="1:12" ht="20.25" customHeight="1">
      <c r="A47" s="31"/>
      <c r="B47" s="30"/>
      <c r="C47" s="30"/>
      <c r="D47" s="30"/>
      <c r="E47" s="153" t="s">
        <v>53</v>
      </c>
      <c r="F47" s="153"/>
      <c r="G47" s="153"/>
      <c r="H47" s="31"/>
      <c r="I47" s="32"/>
      <c r="J47" s="33" t="s">
        <v>54</v>
      </c>
      <c r="K47" s="32"/>
    </row>
    <row r="48" spans="1:12" ht="20.25" customHeight="1">
      <c r="A48" s="31"/>
      <c r="B48" s="30"/>
      <c r="C48" s="30"/>
      <c r="D48" s="30"/>
      <c r="E48" s="152" t="s">
        <v>55</v>
      </c>
      <c r="F48" s="152"/>
      <c r="G48" s="152"/>
      <c r="H48" s="31"/>
      <c r="I48" s="34"/>
      <c r="J48" s="35" t="s">
        <v>55</v>
      </c>
      <c r="K48" s="34"/>
    </row>
    <row r="49" spans="1:11" ht="20.25" customHeight="1">
      <c r="C49" s="37" t="s">
        <v>0</v>
      </c>
      <c r="D49" s="37"/>
      <c r="E49" s="38">
        <v>2020</v>
      </c>
      <c r="F49" s="18"/>
      <c r="G49" s="38">
        <v>2019</v>
      </c>
      <c r="H49" s="53"/>
      <c r="I49" s="52">
        <v>2020</v>
      </c>
      <c r="J49" s="53"/>
      <c r="K49" s="52">
        <v>2019</v>
      </c>
    </row>
    <row r="50" spans="1:11" ht="20.25" customHeight="1">
      <c r="C50" s="37"/>
      <c r="D50" s="37"/>
      <c r="E50" s="39"/>
      <c r="F50" s="18"/>
      <c r="G50" s="39"/>
      <c r="H50" s="53"/>
      <c r="I50" s="39"/>
      <c r="J50" s="53"/>
      <c r="K50" s="39"/>
    </row>
    <row r="51" spans="1:11" ht="20.25" customHeight="1">
      <c r="A51" s="58" t="s">
        <v>63</v>
      </c>
      <c r="B51" s="8"/>
      <c r="C51" s="59"/>
      <c r="D51" s="60"/>
      <c r="E51" s="76">
        <f>SUM(E24)</f>
        <v>343337</v>
      </c>
      <c r="G51" s="76">
        <f>SUM(G24)</f>
        <v>709754</v>
      </c>
      <c r="H51" s="73"/>
      <c r="I51" s="76">
        <f>SUM(I24)</f>
        <v>335586</v>
      </c>
      <c r="J51" s="74"/>
      <c r="K51" s="76">
        <f>SUM(K24)</f>
        <v>602565</v>
      </c>
    </row>
    <row r="52" spans="1:11" ht="20.25" customHeight="1">
      <c r="A52" s="61"/>
      <c r="B52" s="8"/>
      <c r="C52" s="62"/>
      <c r="D52" s="63"/>
      <c r="E52" s="64"/>
      <c r="F52" s="48"/>
      <c r="G52" s="64"/>
      <c r="H52" s="92"/>
      <c r="I52" s="64"/>
      <c r="J52" s="93"/>
      <c r="K52" s="64"/>
    </row>
    <row r="53" spans="1:11" ht="20.25" customHeight="1">
      <c r="A53" s="58" t="s">
        <v>139</v>
      </c>
      <c r="B53" s="8"/>
      <c r="C53" s="62"/>
      <c r="D53" s="63"/>
      <c r="E53" s="64"/>
      <c r="F53" s="48"/>
      <c r="G53" s="64"/>
      <c r="H53" s="92"/>
      <c r="I53" s="64"/>
      <c r="J53" s="93"/>
      <c r="K53" s="64"/>
    </row>
    <row r="54" spans="1:11" ht="20.25" customHeight="1">
      <c r="A54" s="94" t="s">
        <v>142</v>
      </c>
      <c r="B54" s="8"/>
      <c r="C54" s="62"/>
      <c r="D54" s="63"/>
      <c r="E54" s="64"/>
      <c r="F54" s="48"/>
      <c r="G54" s="64"/>
      <c r="H54" s="92"/>
      <c r="I54" s="64"/>
      <c r="J54" s="93"/>
      <c r="K54" s="64"/>
    </row>
    <row r="55" spans="1:11" s="46" customFormat="1" ht="20.25" customHeight="1">
      <c r="A55" s="94" t="s">
        <v>143</v>
      </c>
      <c r="B55" s="95"/>
      <c r="C55" s="96"/>
      <c r="D55" s="97"/>
      <c r="E55" s="98"/>
      <c r="F55" s="90"/>
      <c r="G55" s="98"/>
      <c r="H55" s="99"/>
      <c r="I55" s="98"/>
      <c r="J55" s="100"/>
      <c r="K55" s="98"/>
    </row>
    <row r="56" spans="1:11" ht="20.25" customHeight="1">
      <c r="A56" s="12" t="s">
        <v>140</v>
      </c>
      <c r="B56" s="8"/>
      <c r="C56" s="62"/>
      <c r="D56" s="63"/>
      <c r="E56" s="64"/>
      <c r="F56" s="48"/>
      <c r="G56" s="64"/>
      <c r="H56" s="92"/>
      <c r="I56" s="64"/>
      <c r="J56" s="93"/>
      <c r="K56" s="64"/>
    </row>
    <row r="57" spans="1:11" ht="20.25" customHeight="1">
      <c r="A57" s="12" t="s">
        <v>141</v>
      </c>
      <c r="B57" s="8"/>
      <c r="C57" s="62"/>
      <c r="D57" s="63"/>
      <c r="E57" s="76">
        <v>-119</v>
      </c>
      <c r="F57" s="108"/>
      <c r="G57" s="76">
        <v>-2589</v>
      </c>
      <c r="H57" s="108"/>
      <c r="I57" s="76">
        <v>0</v>
      </c>
      <c r="J57" s="108"/>
      <c r="K57" s="76">
        <v>0</v>
      </c>
    </row>
    <row r="58" spans="1:11" ht="20.25" customHeight="1">
      <c r="A58" s="70" t="s">
        <v>218</v>
      </c>
      <c r="B58" s="48"/>
      <c r="C58" s="62"/>
      <c r="D58" s="63"/>
      <c r="E58" s="112"/>
      <c r="F58" s="113"/>
      <c r="G58" s="112"/>
      <c r="H58" s="113"/>
      <c r="I58" s="112"/>
      <c r="J58" s="114"/>
      <c r="K58" s="112"/>
    </row>
    <row r="59" spans="1:11" ht="20.25" customHeight="1">
      <c r="A59" s="70" t="s">
        <v>156</v>
      </c>
      <c r="B59" s="48"/>
      <c r="C59" s="107">
        <v>5</v>
      </c>
      <c r="D59" s="63"/>
      <c r="E59" s="112">
        <v>130</v>
      </c>
      <c r="F59" s="113"/>
      <c r="G59" s="112">
        <v>2525</v>
      </c>
      <c r="H59" s="113"/>
      <c r="I59" s="112">
        <v>130</v>
      </c>
      <c r="J59" s="113"/>
      <c r="K59" s="112">
        <v>2525</v>
      </c>
    </row>
    <row r="60" spans="1:11" ht="20.25" customHeight="1">
      <c r="A60" s="12" t="s">
        <v>157</v>
      </c>
      <c r="C60" s="107">
        <v>17</v>
      </c>
      <c r="D60" s="63"/>
      <c r="E60" s="115">
        <v>-26</v>
      </c>
      <c r="F60" s="116"/>
      <c r="G60" s="115">
        <v>-505</v>
      </c>
      <c r="H60" s="116"/>
      <c r="I60" s="115">
        <v>-26</v>
      </c>
      <c r="J60" s="116"/>
      <c r="K60" s="115">
        <v>-505</v>
      </c>
    </row>
    <row r="61" spans="1:11" ht="20.25" customHeight="1">
      <c r="A61" s="70" t="s">
        <v>218</v>
      </c>
      <c r="C61" s="62"/>
      <c r="D61" s="63"/>
      <c r="E61" s="112"/>
      <c r="F61" s="116"/>
      <c r="G61" s="112"/>
      <c r="H61" s="116"/>
      <c r="I61" s="112"/>
      <c r="J61" s="114"/>
      <c r="K61" s="112"/>
    </row>
    <row r="62" spans="1:11" ht="20.25" customHeight="1">
      <c r="A62" s="70" t="s">
        <v>158</v>
      </c>
      <c r="C62" s="62"/>
      <c r="D62" s="63"/>
      <c r="E62" s="115">
        <f>SUM(E59:E60)</f>
        <v>104</v>
      </c>
      <c r="F62" s="116"/>
      <c r="G62" s="115">
        <f>SUM(G59:G60)</f>
        <v>2020</v>
      </c>
      <c r="H62" s="116"/>
      <c r="I62" s="115">
        <f>SUM(I59:I60)</f>
        <v>104</v>
      </c>
      <c r="J62" s="114"/>
      <c r="K62" s="115">
        <f>SUM(K59:K60)</f>
        <v>2020</v>
      </c>
    </row>
    <row r="63" spans="1:11" ht="20.25" customHeight="1">
      <c r="A63" s="58" t="s">
        <v>60</v>
      </c>
      <c r="B63" s="8"/>
      <c r="C63" s="62"/>
      <c r="D63" s="63"/>
      <c r="E63" s="91">
        <f>SUM(E57+E62)</f>
        <v>-15</v>
      </c>
      <c r="G63" s="91">
        <f>SUM(G57+G62)</f>
        <v>-569</v>
      </c>
      <c r="H63" s="66"/>
      <c r="I63" s="91">
        <f>SUM(I57+I62)</f>
        <v>104</v>
      </c>
      <c r="J63" s="66"/>
      <c r="K63" s="91">
        <f>SUM(K57+K62)</f>
        <v>2020</v>
      </c>
    </row>
    <row r="64" spans="1:11" ht="20.25" customHeight="1">
      <c r="A64" s="61"/>
      <c r="B64" s="8"/>
      <c r="C64" s="62"/>
      <c r="D64" s="63"/>
      <c r="E64" s="65"/>
      <c r="G64" s="65"/>
      <c r="H64" s="66"/>
      <c r="I64" s="66"/>
      <c r="J64" s="66"/>
      <c r="K64" s="66"/>
    </row>
    <row r="65" spans="1:11" ht="20.25" customHeight="1" thickBot="1">
      <c r="A65" s="58" t="s">
        <v>61</v>
      </c>
      <c r="B65" s="8"/>
      <c r="C65" s="59"/>
      <c r="D65" s="60"/>
      <c r="E65" s="67">
        <f>E63+E51</f>
        <v>343322</v>
      </c>
      <c r="G65" s="67">
        <f>G63+G51</f>
        <v>709185</v>
      </c>
      <c r="H65" s="66"/>
      <c r="I65" s="67">
        <f>I63+I51</f>
        <v>335690</v>
      </c>
      <c r="J65" s="66"/>
      <c r="K65" s="67">
        <f>K63+K51</f>
        <v>604585</v>
      </c>
    </row>
    <row r="66" spans="1:11" ht="20.25" customHeight="1" thickTop="1">
      <c r="A66" s="61"/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>
      <c r="A67" s="58" t="s">
        <v>132</v>
      </c>
      <c r="B67" s="8"/>
      <c r="C67" s="62"/>
      <c r="D67" s="63"/>
      <c r="E67" s="65"/>
      <c r="G67" s="65"/>
      <c r="H67" s="66"/>
      <c r="I67" s="66"/>
      <c r="J67" s="66"/>
      <c r="K67" s="66"/>
    </row>
    <row r="68" spans="1:11" ht="20.25" customHeight="1" thickBot="1">
      <c r="A68" s="61" t="s">
        <v>133</v>
      </c>
      <c r="B68" s="8"/>
      <c r="C68" s="59"/>
      <c r="D68" s="60"/>
      <c r="E68" s="133">
        <f>E70-E69</f>
        <v>340168</v>
      </c>
      <c r="F68" s="134"/>
      <c r="G68" s="133">
        <f>G70-G69</f>
        <v>709185</v>
      </c>
      <c r="H68" s="66"/>
      <c r="I68" s="67">
        <f>I65</f>
        <v>335690</v>
      </c>
      <c r="J68" s="66"/>
      <c r="K68" s="67">
        <f>K65</f>
        <v>604585</v>
      </c>
    </row>
    <row r="69" spans="1:11" ht="20.25" customHeight="1" thickTop="1">
      <c r="A69" s="12" t="s">
        <v>201</v>
      </c>
      <c r="B69" s="8"/>
      <c r="C69" s="59"/>
      <c r="D69" s="60"/>
      <c r="E69" s="68">
        <v>3154</v>
      </c>
      <c r="F69" s="135"/>
      <c r="G69" s="133">
        <v>0</v>
      </c>
      <c r="H69" s="66"/>
      <c r="I69" s="68"/>
      <c r="J69" s="66"/>
      <c r="K69" s="68"/>
    </row>
    <row r="70" spans="1:11" ht="20.25" customHeight="1" thickBot="1">
      <c r="A70" s="61"/>
      <c r="B70" s="8"/>
      <c r="C70" s="59"/>
      <c r="D70" s="60"/>
      <c r="E70" s="101">
        <f>E65</f>
        <v>343322</v>
      </c>
      <c r="F70" s="124"/>
      <c r="G70" s="101">
        <f>G65</f>
        <v>709185</v>
      </c>
      <c r="H70" s="66"/>
      <c r="I70" s="68"/>
      <c r="J70" s="66"/>
      <c r="K70" s="68"/>
    </row>
    <row r="71" spans="1:11" ht="20.25" customHeight="1" thickTop="1">
      <c r="A71" s="61"/>
      <c r="B71" s="8"/>
      <c r="C71" s="62"/>
      <c r="D71" s="63"/>
      <c r="E71" s="68"/>
      <c r="F71" s="63"/>
      <c r="G71" s="68"/>
      <c r="H71" s="66"/>
      <c r="I71" s="68"/>
      <c r="J71" s="66"/>
      <c r="K71" s="68"/>
    </row>
    <row r="72" spans="1:11" ht="20.25" customHeight="1">
      <c r="A72" s="36" t="s">
        <v>1</v>
      </c>
    </row>
    <row r="80" spans="1:11" s="31" customFormat="1" ht="20.25" customHeight="1">
      <c r="A80" s="69"/>
      <c r="B80" s="70" t="s">
        <v>87</v>
      </c>
      <c r="C80" s="36"/>
      <c r="D80" s="12"/>
      <c r="E80" s="70"/>
      <c r="F80" s="69"/>
      <c r="G80" s="69"/>
      <c r="H80" s="69"/>
      <c r="I80" s="69"/>
      <c r="J80" s="69"/>
      <c r="K80" s="12" t="s">
        <v>87</v>
      </c>
    </row>
    <row r="81" spans="1:12" ht="20.25" customHeight="1">
      <c r="A81" s="149" t="s">
        <v>88</v>
      </c>
      <c r="B81" s="70"/>
      <c r="C81" s="12"/>
      <c r="D81" s="12"/>
      <c r="E81" s="70"/>
      <c r="F81" s="12"/>
      <c r="G81" s="126" t="s">
        <v>89</v>
      </c>
      <c r="H81" s="126"/>
      <c r="I81" s="126"/>
      <c r="J81" s="126"/>
      <c r="K81" s="71"/>
    </row>
    <row r="82" spans="1:12" ht="20.25" customHeight="1">
      <c r="A82" s="48"/>
      <c r="B82" s="48"/>
      <c r="L82" s="110" t="s">
        <v>40</v>
      </c>
    </row>
    <row r="83" spans="1:12" s="31" customFormat="1" ht="20.25" customHeight="1">
      <c r="A83" s="29" t="s">
        <v>136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spans="1:12" s="31" customFormat="1" ht="20.25" customHeight="1">
      <c r="A84" s="29" t="s">
        <v>106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</row>
    <row r="85" spans="1:12" s="31" customFormat="1" ht="20.25" customHeight="1">
      <c r="A85" s="29" t="s">
        <v>198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</row>
    <row r="86" spans="1:12" ht="20.25" customHeight="1">
      <c r="A86" s="31"/>
      <c r="B86" s="30"/>
      <c r="C86" s="30"/>
      <c r="D86" s="30"/>
      <c r="E86" s="110"/>
      <c r="F86" s="30"/>
      <c r="G86" s="110"/>
      <c r="H86" s="30"/>
      <c r="I86" s="110"/>
      <c r="J86" s="30"/>
      <c r="K86" s="110"/>
      <c r="L86" s="111" t="s">
        <v>36</v>
      </c>
    </row>
    <row r="87" spans="1:12" ht="20.25" customHeight="1">
      <c r="A87" s="31"/>
      <c r="B87" s="30"/>
      <c r="C87" s="30"/>
      <c r="D87" s="30"/>
      <c r="E87" s="153" t="s">
        <v>53</v>
      </c>
      <c r="F87" s="153"/>
      <c r="G87" s="153"/>
      <c r="H87" s="31"/>
      <c r="I87" s="32"/>
      <c r="J87" s="33" t="s">
        <v>54</v>
      </c>
      <c r="K87" s="32"/>
    </row>
    <row r="88" spans="1:12" ht="20.25" customHeight="1">
      <c r="A88" s="31"/>
      <c r="B88" s="30"/>
      <c r="C88" s="30"/>
      <c r="D88" s="30"/>
      <c r="E88" s="152" t="s">
        <v>55</v>
      </c>
      <c r="F88" s="152"/>
      <c r="G88" s="152"/>
      <c r="H88" s="31"/>
      <c r="I88" s="34"/>
      <c r="J88" s="35" t="s">
        <v>55</v>
      </c>
      <c r="K88" s="34"/>
    </row>
    <row r="89" spans="1:12" ht="20.25" customHeight="1">
      <c r="C89" s="37"/>
      <c r="D89" s="37"/>
      <c r="E89" s="38">
        <v>2020</v>
      </c>
      <c r="F89" s="18"/>
      <c r="G89" s="38">
        <v>2019</v>
      </c>
      <c r="H89" s="53"/>
      <c r="I89" s="52">
        <v>2020</v>
      </c>
      <c r="J89" s="53"/>
      <c r="K89" s="52">
        <v>2019</v>
      </c>
    </row>
    <row r="90" spans="1:12" ht="20.25" customHeight="1">
      <c r="C90" s="37"/>
      <c r="D90" s="37"/>
      <c r="E90" s="39"/>
      <c r="F90" s="18"/>
      <c r="G90" s="39"/>
      <c r="H90" s="53"/>
      <c r="I90" s="39"/>
      <c r="J90" s="53"/>
      <c r="K90" s="39"/>
    </row>
    <row r="91" spans="1:12" ht="20.25" customHeight="1">
      <c r="A91" s="5" t="s">
        <v>41</v>
      </c>
      <c r="B91" s="6"/>
      <c r="C91" s="7"/>
      <c r="D91" s="7"/>
      <c r="E91" s="7"/>
      <c r="F91" s="7"/>
      <c r="G91" s="7"/>
      <c r="I91" s="7"/>
      <c r="K91" s="7"/>
    </row>
    <row r="92" spans="1:12" ht="20.25" customHeight="1">
      <c r="A92" s="9" t="s">
        <v>78</v>
      </c>
      <c r="B92" s="8"/>
      <c r="C92" s="41"/>
      <c r="E92" s="45">
        <f>SUM(E22)</f>
        <v>408705</v>
      </c>
      <c r="G92" s="45">
        <f>SUM(G22)</f>
        <v>863491</v>
      </c>
      <c r="H92" s="45"/>
      <c r="I92" s="45">
        <f>SUM(I22)</f>
        <v>401192</v>
      </c>
      <c r="J92" s="45"/>
      <c r="K92" s="45">
        <f>SUM(K22)</f>
        <v>734456</v>
      </c>
    </row>
    <row r="93" spans="1:12" ht="20.25" customHeight="1">
      <c r="A93" s="9" t="s">
        <v>125</v>
      </c>
      <c r="B93" s="8"/>
      <c r="C93" s="41"/>
      <c r="E93" s="43"/>
      <c r="G93" s="43"/>
      <c r="H93" s="43"/>
      <c r="I93" s="43"/>
      <c r="J93" s="43"/>
      <c r="K93" s="43"/>
    </row>
    <row r="94" spans="1:12" ht="20.25" customHeight="1">
      <c r="A94" s="9" t="s">
        <v>124</v>
      </c>
      <c r="B94" s="8"/>
      <c r="C94" s="41"/>
      <c r="E94" s="43"/>
      <c r="G94" s="43"/>
      <c r="H94" s="43"/>
      <c r="I94" s="43"/>
      <c r="J94" s="43"/>
      <c r="K94" s="43"/>
    </row>
    <row r="95" spans="1:12" ht="20.25" customHeight="1">
      <c r="A95" s="9" t="s">
        <v>187</v>
      </c>
      <c r="B95" s="8"/>
      <c r="C95" s="41"/>
      <c r="D95" s="46"/>
      <c r="E95" s="43">
        <v>-34570</v>
      </c>
      <c r="F95" s="117"/>
      <c r="G95" s="43">
        <v>-5948</v>
      </c>
      <c r="H95" s="117"/>
      <c r="I95" s="43">
        <v>-31355</v>
      </c>
      <c r="J95" s="117"/>
      <c r="K95" s="43">
        <v>-3303</v>
      </c>
      <c r="L95" s="43">
        <v>0</v>
      </c>
    </row>
    <row r="96" spans="1:12" ht="20.25" customHeight="1">
      <c r="A96" s="9" t="s">
        <v>224</v>
      </c>
      <c r="B96" s="8"/>
      <c r="C96" s="41"/>
      <c r="D96" s="46"/>
      <c r="E96" s="43"/>
      <c r="F96" s="117"/>
      <c r="G96" s="43"/>
      <c r="H96" s="117"/>
      <c r="I96" s="43"/>
      <c r="J96" s="117"/>
      <c r="K96" s="43"/>
      <c r="L96" s="43"/>
    </row>
    <row r="97" spans="1:11" ht="20.25" customHeight="1">
      <c r="A97" s="9" t="s">
        <v>225</v>
      </c>
      <c r="B97" s="8"/>
      <c r="C97" s="41"/>
      <c r="D97" s="46"/>
      <c r="E97" s="43">
        <v>17315</v>
      </c>
      <c r="F97" s="117"/>
      <c r="G97" s="43">
        <v>-10054</v>
      </c>
      <c r="H97" s="117"/>
      <c r="I97" s="43">
        <v>16899</v>
      </c>
      <c r="J97" s="117"/>
      <c r="K97" s="43">
        <v>-9579</v>
      </c>
    </row>
    <row r="98" spans="1:11" ht="20.25" customHeight="1">
      <c r="A98" s="9" t="s">
        <v>226</v>
      </c>
      <c r="B98" s="8"/>
      <c r="C98" s="41"/>
      <c r="D98" s="46"/>
      <c r="E98" s="43">
        <v>-10133</v>
      </c>
      <c r="F98" s="117"/>
      <c r="G98" s="43">
        <v>-385</v>
      </c>
      <c r="H98" s="117"/>
      <c r="I98" s="43">
        <v>-10133</v>
      </c>
      <c r="J98" s="117"/>
      <c r="K98" s="43">
        <v>-385</v>
      </c>
    </row>
    <row r="99" spans="1:11" ht="20.25" customHeight="1">
      <c r="A99" s="9" t="s">
        <v>180</v>
      </c>
      <c r="B99" s="8"/>
      <c r="C99" s="41"/>
      <c r="D99" s="46"/>
    </row>
    <row r="100" spans="1:11" ht="20.25" customHeight="1">
      <c r="A100" s="9" t="s">
        <v>181</v>
      </c>
      <c r="B100" s="8"/>
      <c r="C100" s="41"/>
      <c r="D100" s="46"/>
      <c r="E100" s="43">
        <v>434</v>
      </c>
      <c r="F100" s="117"/>
      <c r="G100" s="43">
        <v>426</v>
      </c>
      <c r="H100" s="117"/>
      <c r="I100" s="43">
        <v>434</v>
      </c>
      <c r="J100" s="117"/>
      <c r="K100" s="43">
        <v>426</v>
      </c>
    </row>
    <row r="101" spans="1:11" ht="20.25" customHeight="1">
      <c r="A101" s="9" t="s">
        <v>185</v>
      </c>
      <c r="B101" s="8"/>
      <c r="C101" s="41"/>
      <c r="D101" s="46"/>
      <c r="E101" s="43">
        <v>2146</v>
      </c>
      <c r="F101" s="117"/>
      <c r="G101" s="43">
        <v>2476</v>
      </c>
      <c r="H101" s="117"/>
      <c r="I101" s="43">
        <v>0</v>
      </c>
      <c r="J101" s="117"/>
      <c r="K101" s="43">
        <v>0</v>
      </c>
    </row>
    <row r="102" spans="1:11" ht="20.25" customHeight="1">
      <c r="A102" s="11" t="s">
        <v>107</v>
      </c>
      <c r="B102" s="8"/>
      <c r="C102" s="41"/>
      <c r="D102" s="46"/>
      <c r="E102" s="43">
        <v>565</v>
      </c>
      <c r="F102" s="117"/>
      <c r="G102" s="43">
        <v>888</v>
      </c>
      <c r="H102" s="117"/>
      <c r="I102" s="43">
        <v>565</v>
      </c>
      <c r="J102" s="117"/>
      <c r="K102" s="43">
        <v>888</v>
      </c>
    </row>
    <row r="103" spans="1:11" ht="20.25" customHeight="1">
      <c r="A103" s="12" t="s">
        <v>108</v>
      </c>
      <c r="B103" s="8"/>
      <c r="C103" s="41"/>
      <c r="D103" s="46"/>
      <c r="E103" s="43">
        <v>10732</v>
      </c>
      <c r="F103" s="117"/>
      <c r="G103" s="43">
        <v>12064</v>
      </c>
      <c r="H103" s="117"/>
      <c r="I103" s="43">
        <v>9159</v>
      </c>
      <c r="J103" s="117"/>
      <c r="K103" s="43">
        <v>10000</v>
      </c>
    </row>
    <row r="104" spans="1:11" ht="20.25" customHeight="1">
      <c r="A104" s="11" t="s">
        <v>42</v>
      </c>
      <c r="B104" s="8"/>
      <c r="C104" s="41"/>
      <c r="D104" s="46"/>
      <c r="E104" s="43">
        <v>538253</v>
      </c>
      <c r="F104" s="117"/>
      <c r="G104" s="43">
        <v>196340</v>
      </c>
      <c r="H104" s="117"/>
      <c r="I104" s="43">
        <v>392962</v>
      </c>
      <c r="J104" s="117"/>
      <c r="K104" s="43">
        <v>155390</v>
      </c>
    </row>
    <row r="105" spans="1:11" ht="20.25" customHeight="1">
      <c r="A105" s="11" t="s">
        <v>235</v>
      </c>
      <c r="B105" s="8"/>
      <c r="C105" s="41"/>
      <c r="D105" s="46"/>
      <c r="E105" s="43"/>
      <c r="F105" s="117"/>
      <c r="G105" s="43"/>
      <c r="H105" s="117"/>
      <c r="I105" s="43"/>
      <c r="J105" s="43"/>
      <c r="K105" s="43"/>
    </row>
    <row r="106" spans="1:11" ht="20.25" customHeight="1">
      <c r="A106" s="11" t="s">
        <v>189</v>
      </c>
      <c r="B106" s="8"/>
      <c r="C106" s="41"/>
      <c r="D106" s="46"/>
      <c r="E106" s="43">
        <v>1486</v>
      </c>
      <c r="F106" s="117"/>
      <c r="G106" s="43">
        <v>3899</v>
      </c>
      <c r="H106" s="117"/>
      <c r="I106" s="43">
        <v>-125</v>
      </c>
      <c r="J106" s="117"/>
      <c r="K106" s="43">
        <v>3450</v>
      </c>
    </row>
    <row r="107" spans="1:11" ht="20.25" customHeight="1">
      <c r="A107" s="9" t="s">
        <v>59</v>
      </c>
      <c r="B107" s="8"/>
      <c r="C107" s="41"/>
      <c r="D107" s="46"/>
      <c r="E107" s="79">
        <v>15366</v>
      </c>
      <c r="F107" s="117"/>
      <c r="G107" s="79">
        <v>14212</v>
      </c>
      <c r="H107" s="117"/>
      <c r="I107" s="79">
        <v>13282</v>
      </c>
      <c r="J107" s="117"/>
      <c r="K107" s="79">
        <v>12872</v>
      </c>
    </row>
    <row r="108" spans="1:11" ht="20.25" customHeight="1">
      <c r="A108" s="9" t="s">
        <v>236</v>
      </c>
      <c r="B108" s="8"/>
      <c r="C108" s="41"/>
      <c r="D108" s="46"/>
      <c r="E108" s="132">
        <v>0</v>
      </c>
      <c r="F108" s="132"/>
      <c r="G108" s="132">
        <v>-108</v>
      </c>
      <c r="H108" s="132"/>
      <c r="I108" s="132">
        <v>0</v>
      </c>
      <c r="J108" s="138"/>
      <c r="K108" s="132">
        <v>0</v>
      </c>
    </row>
    <row r="109" spans="1:11" ht="20.25" customHeight="1">
      <c r="A109" s="12" t="s">
        <v>82</v>
      </c>
      <c r="B109" s="8"/>
      <c r="C109" s="46"/>
      <c r="D109" s="46"/>
    </row>
    <row r="110" spans="1:11" ht="20.25" customHeight="1">
      <c r="A110" s="12" t="s">
        <v>83</v>
      </c>
      <c r="B110" s="8"/>
      <c r="C110" s="46"/>
      <c r="D110" s="46"/>
      <c r="E110" s="43">
        <v>-12840</v>
      </c>
      <c r="F110" s="117"/>
      <c r="G110" s="43">
        <v>-14613</v>
      </c>
      <c r="H110" s="117"/>
      <c r="I110" s="43">
        <v>-9863</v>
      </c>
      <c r="J110" s="117"/>
      <c r="K110" s="43">
        <v>-13975</v>
      </c>
    </row>
    <row r="111" spans="1:11" ht="20.25" customHeight="1">
      <c r="A111" s="11" t="s">
        <v>84</v>
      </c>
      <c r="B111" s="8"/>
      <c r="C111" s="46"/>
      <c r="D111" s="46"/>
      <c r="E111" s="43"/>
      <c r="F111" s="117"/>
      <c r="G111" s="43"/>
      <c r="H111" s="117"/>
      <c r="I111" s="43"/>
      <c r="J111" s="117"/>
      <c r="K111" s="43"/>
    </row>
    <row r="112" spans="1:11" ht="20.25" customHeight="1">
      <c r="A112" s="11" t="s">
        <v>85</v>
      </c>
      <c r="B112" s="8"/>
      <c r="C112" s="46"/>
      <c r="D112" s="46"/>
      <c r="E112" s="43">
        <v>-15171</v>
      </c>
      <c r="F112" s="117"/>
      <c r="G112" s="43">
        <v>-20443</v>
      </c>
      <c r="H112" s="117"/>
      <c r="I112" s="43">
        <v>-10534</v>
      </c>
      <c r="J112" s="117"/>
      <c r="K112" s="43">
        <v>-15775</v>
      </c>
    </row>
    <row r="113" spans="1:12" ht="20.25" customHeight="1">
      <c r="A113" s="9" t="s">
        <v>43</v>
      </c>
      <c r="B113" s="8"/>
      <c r="C113" s="46"/>
      <c r="D113" s="46"/>
      <c r="E113" s="45">
        <v>-15836</v>
      </c>
      <c r="F113" s="118"/>
      <c r="G113" s="45">
        <v>-35129</v>
      </c>
      <c r="H113" s="118"/>
      <c r="I113" s="45">
        <v>-15836</v>
      </c>
      <c r="J113" s="118"/>
      <c r="K113" s="45">
        <v>-35129</v>
      </c>
    </row>
    <row r="114" spans="1:12" ht="20.25" customHeight="1">
      <c r="A114" s="9" t="s">
        <v>192</v>
      </c>
      <c r="B114" s="8"/>
      <c r="C114" s="46"/>
      <c r="D114" s="46"/>
      <c r="E114" s="50">
        <v>24576</v>
      </c>
      <c r="F114" s="117"/>
      <c r="G114" s="50">
        <v>0</v>
      </c>
      <c r="H114" s="117"/>
      <c r="I114" s="50">
        <v>18265</v>
      </c>
      <c r="J114" s="43"/>
      <c r="K114" s="50">
        <v>0</v>
      </c>
    </row>
    <row r="115" spans="1:12" ht="20.25" customHeight="1">
      <c r="A115" s="11" t="s">
        <v>145</v>
      </c>
      <c r="B115" s="8"/>
      <c r="J115" s="45"/>
    </row>
    <row r="116" spans="1:12" ht="20.25" customHeight="1">
      <c r="A116" s="9" t="s">
        <v>144</v>
      </c>
      <c r="B116" s="8"/>
      <c r="E116" s="43">
        <f>SUM(E92:E114)</f>
        <v>931028</v>
      </c>
      <c r="G116" s="43">
        <f>SUM(G92:G114)</f>
        <v>1007116</v>
      </c>
      <c r="H116" s="43"/>
      <c r="I116" s="43">
        <f>SUM(I92:I114)</f>
        <v>774912</v>
      </c>
      <c r="J116" s="43"/>
      <c r="K116" s="43">
        <f>SUM(K92:K114)</f>
        <v>839336</v>
      </c>
    </row>
    <row r="117" spans="1:12" s="31" customFormat="1" ht="20.25" customHeight="1">
      <c r="A117" s="11" t="s">
        <v>1</v>
      </c>
      <c r="B117" s="13"/>
      <c r="C117" s="8"/>
      <c r="D117" s="15"/>
      <c r="E117" s="8"/>
      <c r="F117" s="15"/>
      <c r="G117" s="8"/>
      <c r="H117" s="36"/>
      <c r="I117" s="8"/>
      <c r="J117" s="36"/>
      <c r="K117" s="8"/>
    </row>
    <row r="118" spans="1:12" s="31" customFormat="1" ht="20.25" customHeight="1">
      <c r="A118" s="11"/>
      <c r="B118" s="13"/>
      <c r="C118" s="8"/>
      <c r="D118" s="15"/>
      <c r="E118" s="8"/>
      <c r="F118" s="15"/>
      <c r="G118" s="8"/>
      <c r="H118" s="36"/>
      <c r="I118" s="8"/>
      <c r="J118" s="36"/>
      <c r="K118" s="8"/>
    </row>
    <row r="119" spans="1:12" s="31" customFormat="1" ht="20.25" customHeight="1">
      <c r="A119" s="11"/>
      <c r="B119" s="13"/>
      <c r="C119" s="8"/>
      <c r="D119" s="15"/>
      <c r="E119" s="8"/>
      <c r="F119" s="15"/>
      <c r="G119" s="8"/>
      <c r="H119" s="36"/>
      <c r="I119" s="8"/>
      <c r="J119" s="36"/>
      <c r="K119" s="8"/>
    </row>
    <row r="120" spans="1:12" s="31" customFormat="1" ht="20.25" customHeight="1">
      <c r="A120" s="69"/>
      <c r="B120" s="70" t="s">
        <v>87</v>
      </c>
      <c r="C120" s="36"/>
      <c r="D120" s="12"/>
      <c r="E120" s="70"/>
      <c r="F120" s="69"/>
      <c r="G120" s="69"/>
      <c r="H120" s="69"/>
      <c r="I120" s="69"/>
      <c r="J120" s="69"/>
      <c r="K120" s="12" t="s">
        <v>87</v>
      </c>
    </row>
    <row r="121" spans="1:12" ht="20.25" customHeight="1">
      <c r="A121" s="149" t="s">
        <v>88</v>
      </c>
      <c r="B121" s="70"/>
      <c r="C121" s="12"/>
      <c r="D121" s="12"/>
      <c r="E121" s="70"/>
      <c r="F121" s="12"/>
      <c r="G121" s="126" t="s">
        <v>89</v>
      </c>
      <c r="H121" s="126"/>
      <c r="I121" s="126"/>
      <c r="J121" s="126"/>
      <c r="K121" s="71"/>
    </row>
    <row r="122" spans="1:12" ht="20.25" customHeight="1">
      <c r="A122" s="48"/>
      <c r="B122" s="48"/>
      <c r="L122" s="110" t="s">
        <v>40</v>
      </c>
    </row>
    <row r="123" spans="1:12" s="31" customFormat="1" ht="20.25" customHeight="1">
      <c r="A123" s="29" t="s">
        <v>136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12" ht="20.25" customHeight="1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</row>
    <row r="125" spans="1:12" s="31" customFormat="1" ht="20.25" customHeight="1">
      <c r="A125" s="29" t="s">
        <v>198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spans="1:12" ht="20.25" customHeight="1">
      <c r="A126" s="31"/>
      <c r="B126" s="30"/>
      <c r="C126" s="30"/>
      <c r="D126" s="30"/>
      <c r="E126" s="110"/>
      <c r="F126" s="30"/>
      <c r="G126" s="110"/>
      <c r="H126" s="30"/>
      <c r="I126" s="110"/>
      <c r="J126" s="30"/>
      <c r="K126" s="110"/>
      <c r="L126" s="111" t="s">
        <v>36</v>
      </c>
    </row>
    <row r="127" spans="1:12" ht="20.25" customHeight="1">
      <c r="A127" s="31"/>
      <c r="B127" s="30"/>
      <c r="C127" s="30"/>
      <c r="D127" s="30"/>
      <c r="E127" s="153" t="s">
        <v>53</v>
      </c>
      <c r="F127" s="153"/>
      <c r="G127" s="153"/>
      <c r="H127" s="31"/>
      <c r="I127" s="32"/>
      <c r="J127" s="33" t="s">
        <v>54</v>
      </c>
      <c r="K127" s="32"/>
    </row>
    <row r="128" spans="1:12" ht="20.25" customHeight="1">
      <c r="A128" s="31"/>
      <c r="B128" s="30"/>
      <c r="C128" s="30"/>
      <c r="D128" s="30"/>
      <c r="E128" s="152" t="s">
        <v>55</v>
      </c>
      <c r="F128" s="152"/>
      <c r="G128" s="152"/>
      <c r="H128" s="31"/>
      <c r="I128" s="34"/>
      <c r="J128" s="35" t="s">
        <v>55</v>
      </c>
      <c r="K128" s="34"/>
    </row>
    <row r="129" spans="1:11" ht="20.25" customHeight="1">
      <c r="C129" s="37"/>
      <c r="D129" s="37"/>
      <c r="E129" s="38">
        <v>2020</v>
      </c>
      <c r="F129" s="18"/>
      <c r="G129" s="38">
        <v>2019</v>
      </c>
      <c r="H129" s="53"/>
      <c r="I129" s="52">
        <v>2020</v>
      </c>
      <c r="J129" s="53"/>
      <c r="K129" s="52">
        <v>2019</v>
      </c>
    </row>
    <row r="130" spans="1:11" ht="20.25" customHeight="1">
      <c r="C130" s="37"/>
      <c r="D130" s="37"/>
      <c r="E130" s="39"/>
      <c r="F130" s="18"/>
      <c r="G130" s="39"/>
      <c r="H130" s="53"/>
      <c r="I130" s="39"/>
      <c r="J130" s="53"/>
      <c r="K130" s="39"/>
    </row>
    <row r="131" spans="1:11" ht="20.25" customHeight="1">
      <c r="A131" s="57" t="s">
        <v>86</v>
      </c>
      <c r="C131" s="37"/>
      <c r="D131" s="37"/>
      <c r="E131" s="39"/>
      <c r="F131" s="18"/>
      <c r="G131" s="39"/>
      <c r="H131" s="53"/>
      <c r="I131" s="39"/>
      <c r="J131" s="53"/>
      <c r="K131" s="39"/>
    </row>
    <row r="132" spans="1:11" s="48" customFormat="1" ht="20.25" customHeight="1">
      <c r="A132" s="9" t="s">
        <v>44</v>
      </c>
      <c r="B132" s="8"/>
      <c r="C132" s="36"/>
      <c r="D132" s="36"/>
      <c r="E132" s="36"/>
      <c r="F132" s="36"/>
      <c r="G132" s="36"/>
      <c r="H132" s="43"/>
      <c r="I132" s="43"/>
      <c r="J132" s="43"/>
      <c r="K132" s="43"/>
    </row>
    <row r="133" spans="1:11" ht="20.25" customHeight="1">
      <c r="A133" s="9" t="s">
        <v>79</v>
      </c>
      <c r="B133" s="8"/>
      <c r="E133" s="111">
        <v>-7324</v>
      </c>
      <c r="F133" s="136"/>
      <c r="G133" s="43">
        <v>339</v>
      </c>
      <c r="H133" s="117"/>
      <c r="I133" s="43">
        <v>57799</v>
      </c>
      <c r="J133" s="117"/>
      <c r="K133" s="43">
        <v>26595</v>
      </c>
    </row>
    <row r="134" spans="1:11" ht="20.25" customHeight="1">
      <c r="A134" s="9" t="s">
        <v>45</v>
      </c>
      <c r="B134" s="8"/>
      <c r="E134" s="111">
        <v>17243</v>
      </c>
      <c r="F134" s="136"/>
      <c r="G134" s="43">
        <v>16645</v>
      </c>
      <c r="H134" s="117"/>
      <c r="I134" s="43">
        <v>14127</v>
      </c>
      <c r="J134" s="117"/>
      <c r="K134" s="43">
        <v>13712</v>
      </c>
    </row>
    <row r="135" spans="1:11" ht="20.25" customHeight="1">
      <c r="A135" s="11" t="s">
        <v>46</v>
      </c>
      <c r="B135" s="13"/>
      <c r="E135" s="111">
        <v>-1207</v>
      </c>
      <c r="F135" s="136"/>
      <c r="G135" s="43">
        <v>229384</v>
      </c>
      <c r="H135" s="117"/>
      <c r="I135" s="43">
        <v>-7434</v>
      </c>
      <c r="J135" s="117"/>
      <c r="K135" s="43">
        <v>212786</v>
      </c>
    </row>
    <row r="136" spans="1:11" ht="20.25" customHeight="1">
      <c r="A136" s="9" t="s">
        <v>70</v>
      </c>
      <c r="B136" s="8"/>
      <c r="E136" s="111">
        <v>-11960</v>
      </c>
      <c r="F136" s="136"/>
      <c r="G136" s="43">
        <v>-12026</v>
      </c>
      <c r="H136" s="117"/>
      <c r="I136" s="43">
        <v>-6678</v>
      </c>
      <c r="J136" s="117"/>
      <c r="K136" s="43">
        <v>-8150</v>
      </c>
    </row>
    <row r="137" spans="1:11" ht="20.25" customHeight="1">
      <c r="A137" s="9" t="s">
        <v>47</v>
      </c>
      <c r="B137" s="8"/>
      <c r="E137" s="111"/>
      <c r="F137" s="136"/>
      <c r="G137" s="43"/>
      <c r="H137" s="117"/>
      <c r="I137" s="43"/>
      <c r="J137" s="117"/>
      <c r="K137" s="43"/>
    </row>
    <row r="138" spans="1:11" ht="20.25" customHeight="1">
      <c r="A138" s="11" t="s">
        <v>80</v>
      </c>
      <c r="B138" s="8"/>
      <c r="E138" s="111">
        <v>-806595</v>
      </c>
      <c r="F138" s="136"/>
      <c r="G138" s="43">
        <v>-665504</v>
      </c>
      <c r="H138" s="117"/>
      <c r="I138" s="43">
        <v>-639685</v>
      </c>
      <c r="J138" s="117"/>
      <c r="K138" s="43">
        <v>-611790</v>
      </c>
    </row>
    <row r="139" spans="1:11" ht="20.25" customHeight="1">
      <c r="A139" s="18" t="s">
        <v>48</v>
      </c>
      <c r="B139" s="17"/>
      <c r="C139" s="48"/>
      <c r="D139" s="48"/>
      <c r="E139" s="111">
        <v>-36356</v>
      </c>
      <c r="F139" s="137"/>
      <c r="G139" s="43">
        <v>11361</v>
      </c>
      <c r="H139" s="118"/>
      <c r="I139" s="45">
        <v>-37116</v>
      </c>
      <c r="J139" s="118"/>
      <c r="K139" s="45">
        <v>13772</v>
      </c>
    </row>
    <row r="140" spans="1:11" ht="20.25" customHeight="1">
      <c r="A140" s="9" t="s">
        <v>81</v>
      </c>
      <c r="B140" s="8"/>
      <c r="E140" s="78">
        <v>13465</v>
      </c>
      <c r="F140" s="136"/>
      <c r="G140" s="45">
        <v>11874</v>
      </c>
      <c r="H140" s="117"/>
      <c r="I140" s="43">
        <v>10208</v>
      </c>
      <c r="J140" s="117"/>
      <c r="K140" s="43">
        <v>8921</v>
      </c>
    </row>
    <row r="141" spans="1:11" ht="20.25" customHeight="1">
      <c r="A141" s="9" t="s">
        <v>59</v>
      </c>
      <c r="B141" s="8"/>
      <c r="E141" s="78">
        <v>-2557</v>
      </c>
      <c r="F141" s="137"/>
      <c r="G141" s="45">
        <v>-1855</v>
      </c>
      <c r="H141" s="118"/>
      <c r="I141" s="45">
        <v>-5879</v>
      </c>
      <c r="J141" s="118"/>
      <c r="K141" s="45">
        <v>-1855</v>
      </c>
    </row>
    <row r="142" spans="1:11" ht="20.25" customHeight="1">
      <c r="A142" s="18" t="s">
        <v>138</v>
      </c>
      <c r="B142" s="17"/>
      <c r="C142" s="48"/>
      <c r="D142" s="48"/>
      <c r="E142" s="119">
        <v>9051</v>
      </c>
      <c r="F142" s="137"/>
      <c r="G142" s="50">
        <v>-1831</v>
      </c>
      <c r="H142" s="118"/>
      <c r="I142" s="50">
        <v>2640</v>
      </c>
      <c r="J142" s="118"/>
      <c r="K142" s="50">
        <v>-1831</v>
      </c>
    </row>
    <row r="143" spans="1:11" ht="20.25" customHeight="1">
      <c r="A143" s="9" t="s">
        <v>110</v>
      </c>
      <c r="B143" s="8"/>
      <c r="E143" s="45">
        <f>SUM(E116,E133:E142)</f>
        <v>104788</v>
      </c>
      <c r="F143" s="45"/>
      <c r="G143" s="45">
        <f>SUM(G116,G133:G142)</f>
        <v>595503</v>
      </c>
      <c r="H143" s="45"/>
      <c r="I143" s="45">
        <f>SUM(I116,I133:I142)</f>
        <v>162894</v>
      </c>
      <c r="J143" s="45"/>
      <c r="K143" s="45">
        <f>SUM(K116,K133:K142)</f>
        <v>491496</v>
      </c>
    </row>
    <row r="144" spans="1:11" ht="20.25" customHeight="1">
      <c r="A144" s="9" t="s">
        <v>64</v>
      </c>
      <c r="B144" s="8"/>
      <c r="E144" s="78">
        <v>6424</v>
      </c>
      <c r="F144" s="136"/>
      <c r="G144" s="45">
        <v>18824</v>
      </c>
      <c r="H144" s="117"/>
      <c r="I144" s="45">
        <v>6424</v>
      </c>
      <c r="J144" s="117"/>
      <c r="K144" s="45">
        <v>18824</v>
      </c>
    </row>
    <row r="145" spans="1:11" s="31" customFormat="1" ht="20.25" customHeight="1">
      <c r="A145" s="9" t="s">
        <v>134</v>
      </c>
      <c r="B145" s="8"/>
      <c r="C145" s="36"/>
      <c r="D145" s="36"/>
      <c r="E145" s="119">
        <v>-3308</v>
      </c>
      <c r="F145" s="136"/>
      <c r="G145" s="50">
        <v>-3508</v>
      </c>
      <c r="H145" s="117"/>
      <c r="I145" s="50">
        <v>-2235</v>
      </c>
      <c r="J145" s="117"/>
      <c r="K145" s="50">
        <v>-2241</v>
      </c>
    </row>
    <row r="146" spans="1:11" s="31" customFormat="1" ht="20.25" customHeight="1">
      <c r="A146" s="14" t="s">
        <v>237</v>
      </c>
      <c r="B146" s="13"/>
      <c r="C146" s="36"/>
      <c r="D146" s="36"/>
      <c r="E146" s="50">
        <f>SUM(E143:E145)</f>
        <v>107904</v>
      </c>
      <c r="F146" s="79"/>
      <c r="G146" s="50">
        <f>SUM(G143:G145)</f>
        <v>610819</v>
      </c>
      <c r="H146" s="43"/>
      <c r="I146" s="50">
        <f>SUM(I143:I145)</f>
        <v>167083</v>
      </c>
      <c r="J146" s="43"/>
      <c r="K146" s="50">
        <f>SUM(K143:K145)</f>
        <v>508079</v>
      </c>
    </row>
    <row r="147" spans="1:11" s="31" customFormat="1" ht="20.2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1:11" ht="20.25" customHeight="1">
      <c r="A148" s="11" t="s">
        <v>52</v>
      </c>
      <c r="B148" s="13"/>
      <c r="C148" s="15"/>
      <c r="D148" s="15"/>
      <c r="E148" s="15"/>
      <c r="F148" s="15"/>
      <c r="G148" s="15"/>
      <c r="I148" s="15"/>
      <c r="K148" s="15"/>
    </row>
    <row r="149" spans="1:11" ht="20.25" customHeight="1">
      <c r="A149" s="11"/>
      <c r="B149" s="13"/>
      <c r="C149" s="15"/>
      <c r="D149" s="15"/>
      <c r="E149" s="15"/>
      <c r="F149" s="15"/>
      <c r="G149" s="15"/>
      <c r="I149" s="15"/>
      <c r="K149" s="15"/>
    </row>
    <row r="150" spans="1:11" ht="20.25" customHeight="1">
      <c r="A150" s="11"/>
      <c r="B150" s="13"/>
      <c r="C150" s="15"/>
      <c r="D150" s="15"/>
      <c r="E150" s="15"/>
      <c r="F150" s="15"/>
      <c r="G150" s="15"/>
      <c r="I150" s="15"/>
      <c r="K150" s="15"/>
    </row>
    <row r="151" spans="1:11" ht="20.25" customHeight="1">
      <c r="A151" s="11"/>
      <c r="B151" s="13"/>
      <c r="C151" s="15"/>
      <c r="D151" s="15"/>
      <c r="E151" s="15"/>
      <c r="F151" s="15"/>
      <c r="G151" s="15"/>
      <c r="I151" s="15"/>
      <c r="K151" s="15"/>
    </row>
    <row r="152" spans="1:11" ht="20.25" customHeight="1">
      <c r="A152" s="11"/>
      <c r="B152" s="13"/>
      <c r="C152" s="15"/>
      <c r="D152" s="15"/>
      <c r="E152" s="15"/>
      <c r="F152" s="15"/>
      <c r="G152" s="15"/>
      <c r="I152" s="15"/>
      <c r="K152" s="15"/>
    </row>
    <row r="153" spans="1:11" ht="20.25" customHeight="1">
      <c r="A153" s="11"/>
      <c r="B153" s="13"/>
      <c r="C153" s="15"/>
      <c r="D153" s="15"/>
      <c r="E153" s="15"/>
      <c r="F153" s="15"/>
      <c r="G153" s="15"/>
      <c r="I153" s="15"/>
      <c r="K153" s="15"/>
    </row>
    <row r="154" spans="1:11" ht="20.25" customHeight="1">
      <c r="A154" s="11"/>
      <c r="B154" s="13"/>
      <c r="C154" s="15"/>
      <c r="D154" s="15"/>
      <c r="E154" s="15"/>
      <c r="F154" s="15"/>
      <c r="G154" s="15"/>
      <c r="I154" s="15"/>
      <c r="K154" s="15"/>
    </row>
    <row r="155" spans="1:11" ht="20.25" customHeight="1">
      <c r="A155" s="11"/>
      <c r="B155" s="13"/>
      <c r="C155" s="15"/>
      <c r="D155" s="15"/>
      <c r="E155" s="15"/>
      <c r="F155" s="15"/>
      <c r="G155" s="15"/>
      <c r="I155" s="15"/>
      <c r="K155" s="15"/>
    </row>
    <row r="156" spans="1:11" ht="20.25" customHeight="1">
      <c r="A156" s="11"/>
      <c r="B156" s="13"/>
      <c r="C156" s="15"/>
      <c r="D156" s="15"/>
      <c r="E156" s="15"/>
      <c r="F156" s="15"/>
      <c r="G156" s="15"/>
      <c r="I156" s="15"/>
      <c r="K156" s="15"/>
    </row>
    <row r="157" spans="1:11" ht="20.25" customHeight="1">
      <c r="A157" s="11"/>
      <c r="B157" s="13"/>
      <c r="C157" s="15"/>
      <c r="D157" s="15"/>
      <c r="E157" s="15"/>
      <c r="F157" s="15"/>
      <c r="G157" s="15"/>
      <c r="I157" s="15"/>
      <c r="K157" s="15"/>
    </row>
    <row r="158" spans="1:11" ht="20.25" customHeight="1">
      <c r="A158" s="11"/>
      <c r="B158" s="13"/>
      <c r="C158" s="15"/>
      <c r="D158" s="15"/>
      <c r="E158" s="15"/>
      <c r="F158" s="15"/>
      <c r="G158" s="15"/>
      <c r="I158" s="15"/>
      <c r="K158" s="15"/>
    </row>
    <row r="159" spans="1:11" ht="20.25" customHeight="1">
      <c r="A159" s="11"/>
      <c r="B159" s="13"/>
      <c r="C159" s="15"/>
      <c r="D159" s="15"/>
      <c r="E159" s="15"/>
      <c r="F159" s="15"/>
      <c r="G159" s="15"/>
      <c r="I159" s="15"/>
      <c r="K159" s="15"/>
    </row>
    <row r="160" spans="1:11" s="31" customFormat="1" ht="20.25" customHeight="1">
      <c r="A160" s="69"/>
      <c r="B160" s="70" t="s">
        <v>87</v>
      </c>
      <c r="C160" s="36"/>
      <c r="D160" s="12"/>
      <c r="E160" s="70"/>
      <c r="F160" s="69"/>
      <c r="G160" s="69"/>
      <c r="H160" s="69"/>
      <c r="I160" s="69"/>
      <c r="J160" s="69"/>
      <c r="K160" s="12" t="s">
        <v>87</v>
      </c>
    </row>
    <row r="161" spans="1:12" ht="20.25" customHeight="1">
      <c r="A161" s="149" t="s">
        <v>88</v>
      </c>
      <c r="B161" s="70"/>
      <c r="C161" s="12"/>
      <c r="D161" s="12"/>
      <c r="E161" s="70"/>
      <c r="F161" s="12"/>
      <c r="G161" s="126" t="s">
        <v>89</v>
      </c>
      <c r="H161" s="126"/>
      <c r="I161" s="126"/>
      <c r="J161" s="126"/>
      <c r="K161" s="71"/>
    </row>
    <row r="162" spans="1:12" ht="20.25" customHeight="1">
      <c r="A162" s="48"/>
      <c r="B162" s="48"/>
      <c r="L162" s="110" t="s">
        <v>40</v>
      </c>
    </row>
    <row r="163" spans="1:12" s="31" customFormat="1" ht="20.25" customHeight="1">
      <c r="A163" s="29" t="s">
        <v>136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spans="1:12" ht="20.25" customHeight="1">
      <c r="A164" s="29" t="s">
        <v>109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spans="1:12" s="31" customFormat="1" ht="20.25" customHeight="1">
      <c r="A165" s="29" t="s">
        <v>198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</row>
    <row r="166" spans="1:12" ht="20.25" customHeight="1">
      <c r="A166" s="31"/>
      <c r="B166" s="30"/>
      <c r="C166" s="30"/>
      <c r="D166" s="30"/>
      <c r="E166" s="110"/>
      <c r="F166" s="30"/>
      <c r="G166" s="110"/>
      <c r="H166" s="30"/>
      <c r="I166" s="110"/>
      <c r="J166" s="30"/>
      <c r="K166" s="110"/>
      <c r="L166" s="111" t="s">
        <v>36</v>
      </c>
    </row>
    <row r="167" spans="1:12" ht="20.25" customHeight="1">
      <c r="A167" s="31"/>
      <c r="B167" s="30"/>
      <c r="C167" s="30"/>
      <c r="D167" s="30"/>
      <c r="E167" s="153" t="s">
        <v>53</v>
      </c>
      <c r="F167" s="153"/>
      <c r="G167" s="153"/>
      <c r="H167" s="31"/>
      <c r="I167" s="32"/>
      <c r="J167" s="33" t="s">
        <v>54</v>
      </c>
      <c r="K167" s="32"/>
    </row>
    <row r="168" spans="1:12" ht="20.25" customHeight="1">
      <c r="A168" s="31"/>
      <c r="B168" s="30"/>
      <c r="C168" s="30"/>
      <c r="D168" s="30"/>
      <c r="E168" s="152" t="s">
        <v>55</v>
      </c>
      <c r="F168" s="152"/>
      <c r="G168" s="152"/>
      <c r="H168" s="31"/>
      <c r="I168" s="34"/>
      <c r="J168" s="35" t="s">
        <v>55</v>
      </c>
      <c r="K168" s="34"/>
    </row>
    <row r="169" spans="1:12" ht="20.25" customHeight="1">
      <c r="C169" s="37"/>
      <c r="D169" s="37"/>
      <c r="E169" s="38">
        <v>2020</v>
      </c>
      <c r="F169" s="18"/>
      <c r="G169" s="38">
        <v>2019</v>
      </c>
      <c r="H169" s="53"/>
      <c r="I169" s="52">
        <v>2020</v>
      </c>
      <c r="J169" s="53"/>
      <c r="K169" s="52">
        <v>2019</v>
      </c>
    </row>
    <row r="170" spans="1:12" ht="20.25" customHeight="1">
      <c r="C170" s="37"/>
      <c r="D170" s="37"/>
      <c r="E170" s="39"/>
      <c r="F170" s="18"/>
      <c r="G170" s="39"/>
      <c r="H170" s="53"/>
      <c r="I170" s="39"/>
      <c r="J170" s="53"/>
      <c r="K170" s="39"/>
    </row>
    <row r="171" spans="1:12" ht="20.25" customHeight="1">
      <c r="A171" s="5" t="s">
        <v>49</v>
      </c>
      <c r="B171" s="6"/>
      <c r="C171" s="41"/>
      <c r="E171" s="16"/>
      <c r="G171" s="16"/>
      <c r="H171" s="15"/>
      <c r="I171" s="16"/>
      <c r="J171" s="15"/>
      <c r="K171" s="16"/>
    </row>
    <row r="172" spans="1:12" ht="20.25" customHeight="1">
      <c r="A172" s="9" t="s">
        <v>227</v>
      </c>
      <c r="B172" s="6"/>
      <c r="C172" s="41"/>
      <c r="E172" s="16"/>
      <c r="G172" s="16"/>
      <c r="H172" s="15"/>
      <c r="I172" s="16"/>
      <c r="J172" s="15"/>
      <c r="K172" s="16"/>
    </row>
    <row r="173" spans="1:12" ht="20.25" customHeight="1">
      <c r="A173" s="9" t="s">
        <v>228</v>
      </c>
      <c r="B173" s="6"/>
      <c r="C173" s="41"/>
      <c r="D173" s="15"/>
      <c r="E173" s="78">
        <v>-283730</v>
      </c>
      <c r="F173" s="111"/>
      <c r="G173" s="78">
        <v>-824879</v>
      </c>
      <c r="H173" s="111"/>
      <c r="I173" s="78">
        <v>-235327</v>
      </c>
      <c r="J173" s="111"/>
      <c r="K173" s="78">
        <v>-740579</v>
      </c>
    </row>
    <row r="174" spans="1:12" ht="20.25" customHeight="1">
      <c r="A174" s="18" t="s">
        <v>130</v>
      </c>
      <c r="B174" s="17"/>
      <c r="C174" s="41"/>
      <c r="E174" s="45">
        <v>-128123</v>
      </c>
      <c r="F174" s="79"/>
      <c r="G174" s="45">
        <v>-202029</v>
      </c>
      <c r="H174" s="79"/>
      <c r="I174" s="45">
        <v>-82798</v>
      </c>
      <c r="J174" s="79"/>
      <c r="K174" s="45">
        <v>-144189</v>
      </c>
    </row>
    <row r="175" spans="1:12" ht="20.25" customHeight="1">
      <c r="A175" s="9" t="s">
        <v>135</v>
      </c>
      <c r="B175" s="8"/>
      <c r="C175" s="41"/>
      <c r="E175" s="45">
        <v>-1201</v>
      </c>
      <c r="F175" s="79"/>
      <c r="G175" s="45">
        <v>-12618</v>
      </c>
      <c r="H175" s="79"/>
      <c r="I175" s="45">
        <v>-701</v>
      </c>
      <c r="J175" s="79"/>
      <c r="K175" s="45">
        <v>-12597</v>
      </c>
    </row>
    <row r="176" spans="1:12" ht="20.25" customHeight="1">
      <c r="A176" s="9" t="s">
        <v>172</v>
      </c>
      <c r="B176" s="8"/>
      <c r="C176" s="41"/>
      <c r="E176" s="45">
        <v>0</v>
      </c>
      <c r="F176" s="79"/>
      <c r="G176" s="45">
        <v>-404</v>
      </c>
      <c r="H176" s="79"/>
      <c r="I176" s="45">
        <v>0</v>
      </c>
      <c r="J176" s="79"/>
      <c r="K176" s="45">
        <v>-404</v>
      </c>
    </row>
    <row r="177" spans="1:11" ht="20.25" customHeight="1">
      <c r="A177" s="18" t="s">
        <v>111</v>
      </c>
      <c r="B177" s="8"/>
      <c r="C177" s="41"/>
      <c r="E177" s="45">
        <v>227</v>
      </c>
      <c r="F177" s="79"/>
      <c r="G177" s="45">
        <v>1549</v>
      </c>
      <c r="H177" s="79"/>
      <c r="I177" s="45">
        <v>5680</v>
      </c>
      <c r="J177" s="79"/>
      <c r="K177" s="45">
        <v>5008</v>
      </c>
    </row>
    <row r="178" spans="1:11" ht="20.25" customHeight="1">
      <c r="A178" s="5" t="s">
        <v>229</v>
      </c>
      <c r="B178" s="8"/>
      <c r="C178" s="41"/>
      <c r="E178" s="54">
        <f>SUM(E173:E177)</f>
        <v>-412827</v>
      </c>
      <c r="F178" s="79"/>
      <c r="G178" s="54">
        <f>SUM(G173:G177)</f>
        <v>-1038381</v>
      </c>
      <c r="H178" s="43"/>
      <c r="I178" s="54">
        <f>SUM(I173:I177)</f>
        <v>-313146</v>
      </c>
      <c r="J178" s="43"/>
      <c r="K178" s="54">
        <f>SUM(K173:K177)</f>
        <v>-892761</v>
      </c>
    </row>
    <row r="179" spans="1:11" ht="20.25" customHeight="1">
      <c r="A179" s="14" t="s">
        <v>232</v>
      </c>
      <c r="B179" s="13"/>
      <c r="C179" s="15"/>
      <c r="D179" s="15"/>
      <c r="E179" s="15"/>
      <c r="F179" s="15"/>
      <c r="G179" s="15"/>
      <c r="I179" s="15"/>
      <c r="K179" s="15"/>
    </row>
    <row r="180" spans="1:11" ht="20.25" customHeight="1">
      <c r="A180" s="11" t="s">
        <v>233</v>
      </c>
      <c r="B180" s="13"/>
      <c r="C180" s="15"/>
      <c r="D180" s="15"/>
      <c r="E180" s="119">
        <v>-345088</v>
      </c>
      <c r="F180" s="15"/>
      <c r="G180" s="119">
        <v>0</v>
      </c>
      <c r="H180" s="15"/>
      <c r="I180" s="148">
        <v>-257354</v>
      </c>
      <c r="J180" s="15"/>
      <c r="K180" s="148">
        <v>0</v>
      </c>
    </row>
    <row r="181" spans="1:11" ht="20.25" customHeight="1">
      <c r="A181" s="14" t="s">
        <v>234</v>
      </c>
      <c r="B181" s="13"/>
      <c r="C181" s="15"/>
      <c r="D181" s="15"/>
      <c r="E181" s="119">
        <f>SUM(E180:E180)</f>
        <v>-345088</v>
      </c>
      <c r="F181" s="15"/>
      <c r="G181" s="119">
        <f>SUM(G180:G180)</f>
        <v>0</v>
      </c>
      <c r="H181" s="15"/>
      <c r="I181" s="119">
        <f>SUM(I180:I180)</f>
        <v>-257354</v>
      </c>
      <c r="J181" s="15"/>
      <c r="K181" s="119">
        <f>SUM(K180:K180)</f>
        <v>0</v>
      </c>
    </row>
    <row r="182" spans="1:11" ht="20.25" customHeight="1">
      <c r="A182" s="5" t="s">
        <v>230</v>
      </c>
      <c r="B182" s="8"/>
      <c r="E182" s="45">
        <f>SUM(E146,E178,E181)</f>
        <v>-650011</v>
      </c>
      <c r="G182" s="45">
        <f>SUM(G146,G178,G181)</f>
        <v>-427562</v>
      </c>
      <c r="H182" s="43"/>
      <c r="I182" s="45">
        <f>SUM(I146,I178,I181)</f>
        <v>-403417</v>
      </c>
      <c r="J182" s="43"/>
      <c r="K182" s="45">
        <f>SUM(K146,K178,K181)</f>
        <v>-384682</v>
      </c>
    </row>
    <row r="183" spans="1:11" ht="20.25" customHeight="1">
      <c r="A183" s="11" t="s">
        <v>50</v>
      </c>
      <c r="B183" s="13"/>
      <c r="E183" s="50">
        <v>808108</v>
      </c>
      <c r="F183" s="79"/>
      <c r="G183" s="50">
        <v>725203</v>
      </c>
      <c r="H183" s="79"/>
      <c r="I183" s="50">
        <v>508643</v>
      </c>
      <c r="J183" s="43"/>
      <c r="K183" s="50">
        <v>621568</v>
      </c>
    </row>
    <row r="184" spans="1:11" ht="20.25" customHeight="1" thickBot="1">
      <c r="A184" s="14" t="s">
        <v>51</v>
      </c>
      <c r="B184" s="13"/>
      <c r="E184" s="51">
        <f>SUM(E182:E183)</f>
        <v>158097</v>
      </c>
      <c r="G184" s="51">
        <f>SUM(G182:G183)</f>
        <v>297641</v>
      </c>
      <c r="H184" s="43"/>
      <c r="I184" s="51">
        <f>SUM(I182:I183)</f>
        <v>105226</v>
      </c>
      <c r="J184" s="43"/>
      <c r="K184" s="51">
        <f>SUM(K182:K183)</f>
        <v>236886</v>
      </c>
    </row>
    <row r="185" spans="1:11" ht="20.25" customHeight="1" thickTop="1">
      <c r="A185" s="9"/>
      <c r="B185" s="8"/>
      <c r="E185" s="10"/>
      <c r="G185" s="10"/>
      <c r="H185" s="10"/>
      <c r="I185" s="10"/>
      <c r="J185" s="10"/>
      <c r="K185" s="10"/>
    </row>
    <row r="186" spans="1:11" ht="20.25" customHeight="1">
      <c r="A186" s="57" t="s">
        <v>101</v>
      </c>
      <c r="B186" s="13"/>
      <c r="C186" s="15"/>
      <c r="D186" s="15"/>
      <c r="E186" s="15"/>
      <c r="F186" s="15"/>
      <c r="G186" s="15"/>
      <c r="I186" s="15"/>
      <c r="K186" s="15"/>
    </row>
    <row r="187" spans="1:11" ht="20.25" customHeight="1">
      <c r="A187" s="11" t="s">
        <v>112</v>
      </c>
      <c r="B187" s="13"/>
      <c r="C187" s="15"/>
      <c r="D187" s="15"/>
      <c r="E187" s="15"/>
      <c r="F187" s="15"/>
      <c r="G187" s="15"/>
      <c r="I187" s="15"/>
      <c r="K187" s="15"/>
    </row>
    <row r="188" spans="1:11" ht="20.25" customHeight="1">
      <c r="A188" s="11" t="s">
        <v>231</v>
      </c>
      <c r="B188" s="13"/>
      <c r="C188" s="15"/>
      <c r="D188" s="15"/>
    </row>
    <row r="189" spans="1:11" ht="20.25" customHeight="1">
      <c r="A189" s="36" t="s">
        <v>102</v>
      </c>
      <c r="B189" s="13"/>
      <c r="C189" s="15"/>
      <c r="D189" s="15"/>
      <c r="E189" s="111">
        <v>30347</v>
      </c>
      <c r="F189" s="111"/>
      <c r="G189" s="111">
        <v>50143</v>
      </c>
      <c r="H189" s="111"/>
      <c r="I189" s="111">
        <v>22903</v>
      </c>
      <c r="J189" s="111"/>
      <c r="K189" s="111">
        <v>33813</v>
      </c>
    </row>
    <row r="190" spans="1:11" ht="20.25" customHeight="1">
      <c r="A190" s="36" t="s">
        <v>238</v>
      </c>
      <c r="B190" s="13"/>
      <c r="C190" s="15"/>
      <c r="D190" s="15"/>
      <c r="E190" s="111">
        <v>207048</v>
      </c>
      <c r="F190" s="111"/>
      <c r="G190" s="111">
        <v>0</v>
      </c>
      <c r="H190" s="111"/>
      <c r="I190" s="111">
        <v>138682</v>
      </c>
      <c r="J190" s="111"/>
      <c r="K190" s="111">
        <v>0</v>
      </c>
    </row>
    <row r="191" spans="1:11" ht="20.25" customHeight="1">
      <c r="A191" s="11"/>
      <c r="B191" s="13"/>
      <c r="C191" s="15"/>
      <c r="D191" s="15"/>
      <c r="E191" s="15"/>
      <c r="F191" s="15"/>
      <c r="G191" s="15"/>
      <c r="I191" s="15"/>
      <c r="K191" s="15"/>
    </row>
    <row r="192" spans="1:11" ht="20.25" customHeight="1">
      <c r="A192" s="11" t="s">
        <v>52</v>
      </c>
      <c r="B192" s="13"/>
      <c r="C192" s="15"/>
      <c r="D192" s="15"/>
      <c r="E192" s="15"/>
      <c r="F192" s="15"/>
      <c r="G192" s="15"/>
      <c r="I192" s="15"/>
      <c r="K192" s="15"/>
    </row>
    <row r="193" spans="1:11" ht="20.25" customHeight="1">
      <c r="A193" s="11"/>
      <c r="B193" s="13"/>
      <c r="C193" s="15"/>
      <c r="D193" s="15"/>
      <c r="E193" s="15"/>
      <c r="F193" s="15"/>
      <c r="G193" s="15"/>
      <c r="I193" s="15"/>
      <c r="K193" s="15"/>
    </row>
    <row r="194" spans="1:11" ht="20.25" customHeight="1">
      <c r="A194" s="11"/>
      <c r="B194" s="13"/>
      <c r="C194" s="15"/>
      <c r="D194" s="15"/>
      <c r="E194" s="15"/>
      <c r="F194" s="15"/>
      <c r="G194" s="15"/>
      <c r="I194" s="15"/>
      <c r="K194" s="15"/>
    </row>
    <row r="195" spans="1:11" ht="20.25" customHeight="1">
      <c r="A195" s="11"/>
      <c r="B195" s="13"/>
      <c r="C195" s="15"/>
      <c r="D195" s="15"/>
      <c r="E195" s="15"/>
      <c r="F195" s="15"/>
      <c r="G195" s="15"/>
      <c r="I195" s="15"/>
      <c r="K195" s="15"/>
    </row>
    <row r="196" spans="1:11" ht="20.25" customHeight="1">
      <c r="A196" s="11"/>
      <c r="B196" s="13"/>
      <c r="C196" s="15"/>
      <c r="D196" s="15"/>
      <c r="E196" s="15"/>
      <c r="F196" s="15"/>
      <c r="G196" s="15"/>
      <c r="I196" s="15"/>
      <c r="K196" s="15"/>
    </row>
    <row r="197" spans="1:11" ht="20.25" customHeight="1">
      <c r="A197" s="11"/>
      <c r="B197" s="13"/>
      <c r="C197" s="15"/>
      <c r="D197" s="15"/>
      <c r="E197" s="15"/>
      <c r="F197" s="15"/>
      <c r="G197" s="15"/>
      <c r="I197" s="15"/>
      <c r="K197" s="15"/>
    </row>
    <row r="198" spans="1:11" ht="20.25" customHeight="1">
      <c r="A198" s="11"/>
      <c r="B198" s="13"/>
      <c r="C198" s="15"/>
      <c r="D198" s="15"/>
      <c r="E198" s="15"/>
      <c r="F198" s="15"/>
      <c r="G198" s="15"/>
      <c r="I198" s="15"/>
      <c r="K198" s="15"/>
    </row>
    <row r="199" spans="1:11" ht="20.25" customHeight="1">
      <c r="A199" s="11"/>
      <c r="B199" s="13"/>
      <c r="C199" s="15"/>
      <c r="D199" s="15"/>
      <c r="E199" s="15"/>
      <c r="F199" s="15"/>
      <c r="G199" s="15"/>
      <c r="I199" s="15"/>
      <c r="K199" s="15"/>
    </row>
    <row r="200" spans="1:11" s="31" customFormat="1" ht="20.25" customHeight="1">
      <c r="A200" s="69"/>
      <c r="B200" s="70" t="s">
        <v>87</v>
      </c>
      <c r="C200" s="36"/>
      <c r="D200" s="12"/>
      <c r="E200" s="70"/>
      <c r="F200" s="69"/>
      <c r="G200" s="69"/>
      <c r="H200" s="69"/>
      <c r="I200" s="69"/>
      <c r="J200" s="69"/>
      <c r="K200" s="12" t="s">
        <v>87</v>
      </c>
    </row>
    <row r="201" spans="1:11" ht="20.25" customHeight="1">
      <c r="A201" s="149" t="s">
        <v>88</v>
      </c>
      <c r="B201" s="70"/>
      <c r="C201" s="12"/>
      <c r="D201" s="12"/>
      <c r="E201" s="70"/>
      <c r="F201" s="12"/>
      <c r="G201" s="126" t="s">
        <v>89</v>
      </c>
      <c r="H201" s="126"/>
      <c r="I201" s="126"/>
      <c r="J201" s="126"/>
      <c r="K201" s="71"/>
    </row>
  </sheetData>
  <mergeCells count="10">
    <mergeCell ref="E167:G167"/>
    <mergeCell ref="E168:G168"/>
    <mergeCell ref="E6:G6"/>
    <mergeCell ref="E7:G7"/>
    <mergeCell ref="E48:G48"/>
    <mergeCell ref="E47:G47"/>
    <mergeCell ref="E87:G87"/>
    <mergeCell ref="E127:G127"/>
    <mergeCell ref="E128:G128"/>
    <mergeCell ref="E88:G88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4" manualBreakCount="4">
    <brk id="41" max="16383" man="1"/>
    <brk id="81" max="16383" man="1"/>
    <brk id="121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9"/>
  <sheetViews>
    <sheetView showGridLines="0" view="pageBreakPreview" zoomScale="70" zoomScaleNormal="100" zoomScaleSheetLayoutView="70" workbookViewId="0"/>
  </sheetViews>
  <sheetFormatPr defaultRowHeight="20.25" customHeight="1"/>
  <cols>
    <col min="1" max="1" width="26.7109375" style="28" customWidth="1"/>
    <col min="2" max="2" width="4.140625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1.140625" style="27" customWidth="1"/>
    <col min="16" max="16" width="0.85546875" style="27" customWidth="1"/>
    <col min="17" max="17" width="11.1406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2" style="27" customWidth="1"/>
    <col min="22" max="22" width="0.85546875" style="27" customWidth="1"/>
    <col min="23" max="23" width="12" style="27" customWidth="1"/>
    <col min="24" max="24" width="0.85546875" style="27" customWidth="1"/>
    <col min="25" max="25" width="12" style="27" customWidth="1"/>
    <col min="26" max="16384" width="9.140625" style="27"/>
  </cols>
  <sheetData>
    <row r="1" spans="1:25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/>
      <c r="W1" s="1"/>
      <c r="Y1" s="1" t="s">
        <v>40</v>
      </c>
    </row>
    <row r="2" spans="1:25" ht="19.5" customHeight="1">
      <c r="A2" s="29" t="s">
        <v>136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19.5" customHeight="1">
      <c r="A4" s="29" t="s">
        <v>198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/>
      <c r="V5" s="21"/>
      <c r="W5" s="1"/>
      <c r="X5" s="21"/>
      <c r="Y5" s="1" t="s">
        <v>36</v>
      </c>
    </row>
    <row r="6" spans="1:25" ht="19.5" customHeight="1">
      <c r="D6" s="21"/>
      <c r="E6" s="154" t="s">
        <v>57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5" ht="19.5" customHeight="1">
      <c r="D7" s="21"/>
      <c r="E7" s="156" t="s">
        <v>200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23"/>
      <c r="W7" s="23"/>
      <c r="X7" s="23"/>
      <c r="Y7" s="23"/>
    </row>
    <row r="8" spans="1:25" s="4" customFormat="1" ht="19.5" customHeight="1">
      <c r="A8" s="22"/>
      <c r="B8" s="22"/>
      <c r="C8" s="22"/>
      <c r="O8" s="140"/>
      <c r="P8" s="140"/>
      <c r="Q8" s="140" t="s">
        <v>147</v>
      </c>
      <c r="R8" s="140"/>
      <c r="S8" s="55"/>
      <c r="T8" s="23"/>
      <c r="U8" s="23"/>
      <c r="V8" s="23"/>
      <c r="W8" s="23"/>
      <c r="X8" s="23"/>
      <c r="Y8" s="23"/>
    </row>
    <row r="9" spans="1:25" s="4" customFormat="1" ht="19.5" customHeight="1">
      <c r="A9" s="22"/>
      <c r="B9" s="22"/>
      <c r="C9" s="22"/>
      <c r="O9" s="140"/>
      <c r="P9" s="140" t="s">
        <v>148</v>
      </c>
      <c r="Q9" s="140"/>
      <c r="S9" s="23"/>
      <c r="T9" s="23"/>
      <c r="U9" s="23"/>
      <c r="V9" s="23"/>
      <c r="W9" s="23"/>
      <c r="X9" s="23"/>
      <c r="Y9" s="23"/>
    </row>
    <row r="10" spans="1:25" s="4" customFormat="1" ht="19.5" customHeight="1">
      <c r="A10" s="22"/>
      <c r="B10" s="22"/>
      <c r="C10" s="22"/>
      <c r="I10" s="80"/>
      <c r="K10" s="102"/>
      <c r="L10" s="102"/>
      <c r="M10" s="102"/>
      <c r="O10" s="10" t="s">
        <v>159</v>
      </c>
      <c r="P10" s="102"/>
      <c r="Q10" s="10"/>
      <c r="R10" s="23"/>
      <c r="S10" s="23"/>
      <c r="T10" s="23"/>
      <c r="U10" s="23"/>
      <c r="V10" s="23"/>
      <c r="W10" s="23"/>
      <c r="X10" s="23"/>
      <c r="Y10" s="23"/>
    </row>
    <row r="11" spans="1:25" s="4" customFormat="1" ht="19.5" customHeight="1">
      <c r="A11" s="22"/>
      <c r="B11" s="22"/>
      <c r="C11" s="22"/>
      <c r="I11" s="80"/>
      <c r="K11" s="102"/>
      <c r="L11" s="102"/>
      <c r="M11" s="102"/>
      <c r="O11" s="10" t="s">
        <v>160</v>
      </c>
      <c r="P11" s="10"/>
      <c r="Q11" s="10" t="s">
        <v>175</v>
      </c>
      <c r="R11" s="23"/>
      <c r="S11" s="23"/>
      <c r="T11" s="23"/>
      <c r="U11" s="10"/>
      <c r="V11" s="23"/>
      <c r="W11" s="10" t="s">
        <v>206</v>
      </c>
      <c r="X11" s="23"/>
      <c r="Y11" s="23"/>
    </row>
    <row r="12" spans="1:25" s="4" customFormat="1" ht="19.5" customHeight="1">
      <c r="A12" s="22"/>
      <c r="B12" s="22"/>
      <c r="C12" s="22"/>
      <c r="I12" s="80" t="s">
        <v>120</v>
      </c>
      <c r="K12" s="155" t="s">
        <v>2</v>
      </c>
      <c r="L12" s="155"/>
      <c r="M12" s="155"/>
      <c r="O12" s="10" t="s">
        <v>161</v>
      </c>
      <c r="P12" s="10"/>
      <c r="Q12" s="10" t="s">
        <v>173</v>
      </c>
      <c r="S12" s="10" t="s">
        <v>162</v>
      </c>
      <c r="T12" s="23"/>
      <c r="U12" s="10" t="s">
        <v>210</v>
      </c>
      <c r="V12" s="23"/>
      <c r="W12" s="10" t="s">
        <v>205</v>
      </c>
      <c r="X12" s="23"/>
      <c r="Y12" s="23"/>
    </row>
    <row r="13" spans="1:25" s="4" customFormat="1" ht="19.5" customHeight="1">
      <c r="A13" s="22"/>
      <c r="B13" s="22"/>
      <c r="C13" s="22"/>
      <c r="E13" s="4" t="s">
        <v>12</v>
      </c>
      <c r="I13" s="80" t="s">
        <v>121</v>
      </c>
      <c r="K13" s="23" t="s">
        <v>98</v>
      </c>
      <c r="O13" s="10" t="s">
        <v>163</v>
      </c>
      <c r="P13" s="10"/>
      <c r="Q13" s="10" t="s">
        <v>164</v>
      </c>
      <c r="S13" s="10" t="s">
        <v>165</v>
      </c>
      <c r="U13" s="10" t="s">
        <v>211</v>
      </c>
      <c r="W13" s="10" t="s">
        <v>204</v>
      </c>
      <c r="Y13" s="56"/>
    </row>
    <row r="14" spans="1:25" s="4" customFormat="1" ht="19.5" customHeight="1">
      <c r="A14" s="22"/>
      <c r="B14" s="22"/>
      <c r="C14" s="22"/>
      <c r="E14" s="4" t="s">
        <v>105</v>
      </c>
      <c r="I14" s="81" t="s">
        <v>122</v>
      </c>
      <c r="K14" s="23" t="s">
        <v>100</v>
      </c>
      <c r="N14" s="23"/>
      <c r="O14" s="10" t="s">
        <v>166</v>
      </c>
      <c r="P14" s="10"/>
      <c r="Q14" s="10" t="s">
        <v>167</v>
      </c>
      <c r="S14" s="10" t="s">
        <v>168</v>
      </c>
      <c r="U14" s="10" t="s">
        <v>212</v>
      </c>
      <c r="W14" s="10" t="s">
        <v>202</v>
      </c>
      <c r="Y14" s="56"/>
    </row>
    <row r="15" spans="1:25" s="4" customFormat="1" ht="19.5" customHeight="1">
      <c r="A15" s="22"/>
      <c r="C15" s="37"/>
      <c r="D15" s="37"/>
      <c r="E15" s="140" t="s">
        <v>11</v>
      </c>
      <c r="F15" s="23"/>
      <c r="G15" s="140" t="s">
        <v>115</v>
      </c>
      <c r="I15" s="82" t="s">
        <v>123</v>
      </c>
      <c r="K15" s="140" t="s">
        <v>99</v>
      </c>
      <c r="M15" s="140" t="s">
        <v>3</v>
      </c>
      <c r="O15" s="139" t="s">
        <v>169</v>
      </c>
      <c r="P15" s="10"/>
      <c r="Q15" s="139" t="s">
        <v>170</v>
      </c>
      <c r="S15" s="139" t="s">
        <v>171</v>
      </c>
      <c r="U15" s="142" t="s">
        <v>213</v>
      </c>
      <c r="W15" s="139" t="s">
        <v>203</v>
      </c>
      <c r="Y15" s="55" t="s">
        <v>62</v>
      </c>
    </row>
    <row r="16" spans="1:25" ht="19.5" customHeight="1">
      <c r="A16" s="75" t="s">
        <v>188</v>
      </c>
      <c r="C16" s="75"/>
      <c r="E16" s="43">
        <v>920878</v>
      </c>
      <c r="F16" s="43"/>
      <c r="G16" s="43">
        <v>8785028</v>
      </c>
      <c r="H16" s="43"/>
      <c r="I16" s="43">
        <v>656331</v>
      </c>
      <c r="J16" s="43"/>
      <c r="K16" s="43">
        <v>92585</v>
      </c>
      <c r="L16" s="43"/>
      <c r="M16" s="43">
        <v>3717674</v>
      </c>
      <c r="N16" s="43"/>
      <c r="O16" s="43">
        <v>5707</v>
      </c>
      <c r="P16" s="43"/>
      <c r="Q16" s="78">
        <v>-2141</v>
      </c>
      <c r="R16" s="111"/>
      <c r="S16" s="43">
        <f>SUM(O16:R16)</f>
        <v>3566</v>
      </c>
      <c r="T16" s="111"/>
      <c r="U16" s="43">
        <f>SUM(E16:Q16)</f>
        <v>14176062</v>
      </c>
      <c r="V16" s="111"/>
      <c r="W16" s="43">
        <v>0</v>
      </c>
      <c r="X16" s="111"/>
      <c r="Y16" s="43">
        <f>SUM(U16:W16)</f>
        <v>14176062</v>
      </c>
    </row>
    <row r="17" spans="1:25" ht="19.5" customHeight="1">
      <c r="A17" s="83" t="s">
        <v>149</v>
      </c>
      <c r="E17" s="78">
        <v>0</v>
      </c>
      <c r="F17" s="78"/>
      <c r="G17" s="78">
        <v>0</v>
      </c>
      <c r="H17" s="78"/>
      <c r="I17" s="78">
        <v>0</v>
      </c>
      <c r="J17" s="78"/>
      <c r="K17" s="78">
        <v>0</v>
      </c>
      <c r="L17" s="78"/>
      <c r="M17" s="78">
        <f>PL!G24</f>
        <v>709754</v>
      </c>
      <c r="N17" s="78"/>
      <c r="O17" s="111">
        <v>0</v>
      </c>
      <c r="P17" s="111"/>
      <c r="Q17" s="78">
        <v>0</v>
      </c>
      <c r="R17" s="78"/>
      <c r="S17" s="43">
        <f>SUM(O17:Q17)</f>
        <v>0</v>
      </c>
      <c r="T17" s="78"/>
      <c r="U17" s="43">
        <f>SUM(E17:Q17)</f>
        <v>709754</v>
      </c>
      <c r="V17" s="78"/>
      <c r="W17" s="111">
        <f>SUM(C17:K17,Q17)</f>
        <v>0</v>
      </c>
      <c r="X17" s="78"/>
      <c r="Y17" s="43">
        <f>SUM(U17:W17)</f>
        <v>709754</v>
      </c>
    </row>
    <row r="18" spans="1:25" ht="19.5" customHeight="1">
      <c r="A18" s="83" t="s">
        <v>150</v>
      </c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f>PL!G57</f>
        <v>-2589</v>
      </c>
      <c r="P18" s="43"/>
      <c r="Q18" s="50">
        <f>PL!G62</f>
        <v>2020</v>
      </c>
      <c r="R18" s="43"/>
      <c r="S18" s="50">
        <f>SUM(O18:Q18)</f>
        <v>-569</v>
      </c>
      <c r="T18" s="25"/>
      <c r="U18" s="50">
        <f>SUM(E18:Q18)</f>
        <v>-569</v>
      </c>
      <c r="V18" s="25"/>
      <c r="W18" s="119">
        <v>0</v>
      </c>
      <c r="X18" s="25"/>
      <c r="Y18" s="50">
        <f>SUM(U18:W18)</f>
        <v>-569</v>
      </c>
    </row>
    <row r="19" spans="1:25" ht="19.5" customHeight="1">
      <c r="A19" s="83" t="s">
        <v>151</v>
      </c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5"/>
      <c r="M19" s="25">
        <f>SUM(M17:M18)</f>
        <v>709754</v>
      </c>
      <c r="N19" s="25"/>
      <c r="O19" s="25">
        <f>SUM(O17:O18)</f>
        <v>-2589</v>
      </c>
      <c r="P19" s="25"/>
      <c r="Q19" s="25">
        <f>SUM(Q17:Q18)</f>
        <v>2020</v>
      </c>
      <c r="R19" s="25"/>
      <c r="S19" s="25">
        <f>SUM(S17:S18)</f>
        <v>-569</v>
      </c>
      <c r="T19" s="25"/>
      <c r="U19" s="78">
        <f>SUM(U17:U18)</f>
        <v>709185</v>
      </c>
      <c r="V19" s="25"/>
      <c r="W19" s="78">
        <f>SUM(W17:W18)</f>
        <v>0</v>
      </c>
      <c r="X19" s="25"/>
      <c r="Y19" s="25">
        <f>SUM(Y17:Y18)</f>
        <v>709185</v>
      </c>
    </row>
    <row r="20" spans="1:25" ht="19.5" customHeight="1" thickBot="1">
      <c r="A20" s="19" t="s">
        <v>193</v>
      </c>
      <c r="B20" s="19"/>
      <c r="C20" s="19"/>
      <c r="E20" s="141">
        <f>SUM(E16:E19)-E19</f>
        <v>920878</v>
      </c>
      <c r="F20" s="78"/>
      <c r="G20" s="141">
        <f>SUM(G16:G19)-G19</f>
        <v>8785028</v>
      </c>
      <c r="H20" s="78"/>
      <c r="I20" s="141">
        <f>SUM(I16:I19)-I19</f>
        <v>656331</v>
      </c>
      <c r="J20" s="111"/>
      <c r="K20" s="141">
        <f>SUM(K16:K19)-K19</f>
        <v>92585</v>
      </c>
      <c r="L20" s="111"/>
      <c r="M20" s="141">
        <f>SUM(M16:M19)-M19</f>
        <v>4427428</v>
      </c>
      <c r="N20" s="111"/>
      <c r="O20" s="141">
        <f>SUM(O16:O19)-O19</f>
        <v>3118</v>
      </c>
      <c r="P20" s="78"/>
      <c r="Q20" s="141">
        <f>SUM(Q16:Q19)-Q19</f>
        <v>-121</v>
      </c>
      <c r="R20" s="111"/>
      <c r="S20" s="141">
        <f>SUM(S16:S19)-S19</f>
        <v>2997</v>
      </c>
      <c r="T20" s="111"/>
      <c r="U20" s="141">
        <f>SUM(U16:U19)-U19</f>
        <v>14885247</v>
      </c>
      <c r="V20" s="111"/>
      <c r="W20" s="141">
        <f>SUM(W16:W19)-W19</f>
        <v>0</v>
      </c>
      <c r="X20" s="111"/>
      <c r="Y20" s="141">
        <f>SUM(Y16:Y19)-Y19</f>
        <v>14885247</v>
      </c>
    </row>
    <row r="21" spans="1:25" ht="19.5" customHeight="1" thickTop="1">
      <c r="A21" s="19"/>
      <c r="B21" s="19"/>
      <c r="C21" s="19"/>
      <c r="E21" s="25"/>
      <c r="F21" s="25"/>
      <c r="G21" s="25"/>
      <c r="H21" s="25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</row>
    <row r="22" spans="1:25" ht="19.5" customHeight="1">
      <c r="A22" s="75" t="s">
        <v>196</v>
      </c>
      <c r="C22" s="75"/>
      <c r="E22" s="43">
        <v>920878</v>
      </c>
      <c r="F22" s="43"/>
      <c r="G22" s="43">
        <v>8785028</v>
      </c>
      <c r="H22" s="43"/>
      <c r="I22" s="43">
        <v>656331</v>
      </c>
      <c r="J22" s="43"/>
      <c r="K22" s="43">
        <v>92585</v>
      </c>
      <c r="L22" s="43"/>
      <c r="M22" s="43">
        <v>3844557</v>
      </c>
      <c r="N22" s="43"/>
      <c r="O22" s="43">
        <v>4776</v>
      </c>
      <c r="P22" s="43"/>
      <c r="Q22" s="78">
        <v>2323</v>
      </c>
      <c r="R22" s="111"/>
      <c r="S22" s="43">
        <f>SUM(O22:R22)</f>
        <v>7099</v>
      </c>
      <c r="T22" s="111"/>
      <c r="U22" s="43">
        <f>SUM(E22:Q22)</f>
        <v>14306478</v>
      </c>
      <c r="V22" s="111"/>
      <c r="W22" s="43">
        <v>320210</v>
      </c>
      <c r="X22" s="111"/>
      <c r="Y22" s="43">
        <f>SUM(U22:W22)</f>
        <v>14626688</v>
      </c>
    </row>
    <row r="23" spans="1:25" ht="19.5" customHeight="1">
      <c r="A23" s="83" t="s">
        <v>149</v>
      </c>
      <c r="E23" s="78">
        <v>0</v>
      </c>
      <c r="F23" s="78"/>
      <c r="G23" s="78">
        <v>0</v>
      </c>
      <c r="H23" s="78"/>
      <c r="I23" s="78">
        <v>0</v>
      </c>
      <c r="J23" s="78"/>
      <c r="K23" s="78">
        <v>0</v>
      </c>
      <c r="L23" s="78"/>
      <c r="M23" s="78">
        <f>PL!E27</f>
        <v>340183</v>
      </c>
      <c r="N23" s="78"/>
      <c r="O23" s="111">
        <v>0</v>
      </c>
      <c r="P23" s="111"/>
      <c r="Q23" s="43">
        <v>0</v>
      </c>
      <c r="R23" s="78"/>
      <c r="S23" s="43">
        <f>SUM(O23:R23)</f>
        <v>0</v>
      </c>
      <c r="T23" s="78"/>
      <c r="U23" s="43">
        <f>SUM(E23:Q23)</f>
        <v>340183</v>
      </c>
      <c r="V23" s="78"/>
      <c r="W23" s="43">
        <v>3154</v>
      </c>
      <c r="X23" s="78"/>
      <c r="Y23" s="43">
        <f>SUM(U23:W23)</f>
        <v>343337</v>
      </c>
    </row>
    <row r="24" spans="1:25" ht="19.5" customHeight="1">
      <c r="A24" s="83" t="s">
        <v>150</v>
      </c>
      <c r="E24" s="50">
        <v>0</v>
      </c>
      <c r="F24" s="43"/>
      <c r="G24" s="50">
        <v>0</v>
      </c>
      <c r="H24" s="43"/>
      <c r="I24" s="50">
        <v>0</v>
      </c>
      <c r="J24" s="43"/>
      <c r="K24" s="50">
        <v>0</v>
      </c>
      <c r="L24" s="43"/>
      <c r="M24" s="50">
        <v>0</v>
      </c>
      <c r="N24" s="43"/>
      <c r="O24" s="50">
        <f>PL!E57</f>
        <v>-119</v>
      </c>
      <c r="P24" s="43"/>
      <c r="Q24" s="50">
        <f>PL!E62</f>
        <v>104</v>
      </c>
      <c r="R24" s="43"/>
      <c r="S24" s="50">
        <f>SUM(O24:R24)</f>
        <v>-15</v>
      </c>
      <c r="T24" s="25"/>
      <c r="U24" s="50">
        <f>SUM(E24:Q24)</f>
        <v>-15</v>
      </c>
      <c r="V24" s="25"/>
      <c r="W24" s="119">
        <v>0</v>
      </c>
      <c r="X24" s="25"/>
      <c r="Y24" s="50">
        <f>SUM(U24:W24)</f>
        <v>-15</v>
      </c>
    </row>
    <row r="25" spans="1:25" ht="19.5" customHeight="1">
      <c r="A25" s="83" t="s">
        <v>151</v>
      </c>
      <c r="E25" s="25">
        <f>SUM(E23:E24)</f>
        <v>0</v>
      </c>
      <c r="F25" s="25"/>
      <c r="G25" s="25">
        <f>SUM(G23:G24)</f>
        <v>0</v>
      </c>
      <c r="H25" s="25"/>
      <c r="I25" s="25">
        <f>SUM(I23:I24)</f>
        <v>0</v>
      </c>
      <c r="J25" s="25"/>
      <c r="K25" s="25">
        <f>SUM(K23:K24)</f>
        <v>0</v>
      </c>
      <c r="L25" s="25"/>
      <c r="M25" s="25">
        <f>SUM(M23:M24)</f>
        <v>340183</v>
      </c>
      <c r="N25" s="25"/>
      <c r="O25" s="25">
        <f>SUM(O23:O24)</f>
        <v>-119</v>
      </c>
      <c r="P25" s="25"/>
      <c r="Q25" s="25">
        <f>SUM(Q23:Q24)</f>
        <v>104</v>
      </c>
      <c r="R25" s="25"/>
      <c r="S25" s="25">
        <f>SUM(S23:S24)</f>
        <v>-15</v>
      </c>
      <c r="T25" s="25"/>
      <c r="U25" s="78">
        <f>SUM(U23:U24)</f>
        <v>340168</v>
      </c>
      <c r="V25" s="25"/>
      <c r="W25" s="78">
        <f>SUM(W23:W24)</f>
        <v>3154</v>
      </c>
      <c r="X25" s="25"/>
      <c r="Y25" s="78">
        <f>SUM(Y23:Y24)</f>
        <v>343322</v>
      </c>
    </row>
    <row r="26" spans="1:25" ht="19.5" customHeight="1" thickBot="1">
      <c r="A26" s="19" t="s">
        <v>197</v>
      </c>
      <c r="B26" s="19"/>
      <c r="C26" s="19"/>
      <c r="E26" s="26">
        <f>SUM(E22:E25)-E25</f>
        <v>920878</v>
      </c>
      <c r="F26" s="25"/>
      <c r="G26" s="26">
        <f>SUM(G22:G25)-G25</f>
        <v>8785028</v>
      </c>
      <c r="H26" s="25"/>
      <c r="I26" s="26">
        <f>SUM(I22:I25)-I25</f>
        <v>656331</v>
      </c>
      <c r="J26" s="24"/>
      <c r="K26" s="26">
        <f>SUM(K22:K25)-K25</f>
        <v>92585</v>
      </c>
      <c r="L26" s="24"/>
      <c r="M26" s="26">
        <f>SUM(M22:M25)-M25</f>
        <v>4184740</v>
      </c>
      <c r="N26" s="24"/>
      <c r="O26" s="26">
        <f>SUM(O22:O25)-O25</f>
        <v>4657</v>
      </c>
      <c r="P26" s="24"/>
      <c r="Q26" s="26">
        <f>SUM(Q22:Q25)-Q25</f>
        <v>2427</v>
      </c>
      <c r="R26" s="24"/>
      <c r="S26" s="26">
        <f>SUM(S22:S25)-S25</f>
        <v>7084</v>
      </c>
      <c r="T26" s="24"/>
      <c r="U26" s="141">
        <f>SUM(U22:U25)-U25</f>
        <v>14646646</v>
      </c>
      <c r="V26" s="24"/>
      <c r="W26" s="141">
        <f>SUM(W22:W25)-W25</f>
        <v>323364</v>
      </c>
      <c r="X26" s="24"/>
      <c r="Y26" s="141">
        <f>SUM(Y22:Y25)-Y25</f>
        <v>14970010</v>
      </c>
    </row>
    <row r="27" spans="1:25" ht="19.5" customHeight="1" thickTop="1">
      <c r="A27" s="19"/>
      <c r="B27" s="19"/>
      <c r="C27" s="19"/>
      <c r="E27" s="25"/>
      <c r="F27" s="25"/>
      <c r="G27" s="25"/>
      <c r="H27" s="25"/>
      <c r="I27" s="25"/>
      <c r="J27" s="24"/>
      <c r="K27" s="25"/>
      <c r="L27" s="24"/>
      <c r="M27" s="25"/>
      <c r="N27" s="24"/>
      <c r="O27" s="25"/>
      <c r="P27" s="24"/>
      <c r="Q27" s="25"/>
      <c r="R27" s="24"/>
      <c r="S27" s="25"/>
      <c r="T27" s="24"/>
      <c r="U27" s="25"/>
      <c r="V27" s="24"/>
      <c r="W27" s="25"/>
      <c r="X27" s="24"/>
      <c r="Y27" s="25"/>
    </row>
    <row r="28" spans="1:25" ht="19.5" customHeight="1">
      <c r="A28" s="28" t="s">
        <v>1</v>
      </c>
      <c r="J28" s="28"/>
      <c r="T28" s="28"/>
      <c r="V28" s="28"/>
      <c r="X28" s="28"/>
    </row>
    <row r="29" spans="1:25" ht="19.5" customHeight="1">
      <c r="J29" s="28"/>
      <c r="T29" s="28"/>
      <c r="V29" s="28"/>
      <c r="X29" s="28"/>
    </row>
    <row r="30" spans="1:25" ht="19.5" customHeight="1">
      <c r="J30" s="28"/>
      <c r="T30" s="28"/>
      <c r="V30" s="28"/>
      <c r="X30" s="28"/>
    </row>
    <row r="31" spans="1:25" ht="20.25" customHeight="1">
      <c r="A31" s="69"/>
      <c r="B31" s="69"/>
      <c r="C31" s="70" t="s">
        <v>87</v>
      </c>
      <c r="D31" s="12"/>
      <c r="H31" s="70"/>
      <c r="K31" s="70"/>
      <c r="L31" s="70"/>
      <c r="M31" s="70"/>
      <c r="N31" s="70"/>
      <c r="O31" s="69"/>
      <c r="P31" s="69"/>
      <c r="Q31" s="69"/>
      <c r="R31" s="69"/>
      <c r="S31" s="69"/>
      <c r="T31" s="12" t="s">
        <v>87</v>
      </c>
      <c r="V31" s="12"/>
      <c r="X31" s="12"/>
    </row>
    <row r="32" spans="1:25" ht="20.25" customHeight="1">
      <c r="A32" s="151" t="s">
        <v>88</v>
      </c>
      <c r="B32" s="151"/>
      <c r="C32" s="70"/>
      <c r="D32" s="123"/>
      <c r="E32" s="70"/>
      <c r="F32" s="12"/>
      <c r="G32" s="12"/>
      <c r="H32" s="12"/>
      <c r="I32" s="12"/>
      <c r="J32" s="12"/>
      <c r="K32" s="12"/>
      <c r="M32" s="70"/>
      <c r="N32" s="70"/>
      <c r="O32" s="151" t="s">
        <v>119</v>
      </c>
      <c r="P32" s="151"/>
      <c r="Q32" s="151"/>
      <c r="R32" s="151"/>
      <c r="S32" s="151"/>
      <c r="T32" s="70"/>
      <c r="U32" s="70"/>
      <c r="V32" s="70"/>
      <c r="W32" s="70"/>
      <c r="X32" s="70"/>
      <c r="Y32" s="70"/>
    </row>
    <row r="33" spans="1:25" s="2" customFormat="1" ht="18.75" customHeight="1">
      <c r="A33" s="3"/>
      <c r="B33" s="3"/>
      <c r="C33" s="3"/>
      <c r="D33" s="3"/>
      <c r="E33" s="1"/>
      <c r="F33" s="1"/>
      <c r="G33" s="1"/>
      <c r="H33" s="1"/>
      <c r="I33" s="1"/>
      <c r="K33" s="1"/>
      <c r="L33" s="1"/>
      <c r="M33" s="1"/>
      <c r="N33" s="1"/>
      <c r="O33" s="1"/>
      <c r="P33" s="1"/>
      <c r="Q33" s="1"/>
      <c r="R33" s="1"/>
      <c r="W33" s="1" t="s">
        <v>40</v>
      </c>
    </row>
    <row r="34" spans="1:25" ht="18.75" customHeight="1">
      <c r="A34" s="29" t="s">
        <v>136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T34" s="20"/>
      <c r="U34" s="20"/>
      <c r="V34" s="20"/>
      <c r="W34" s="20"/>
      <c r="X34" s="20"/>
      <c r="Y34" s="20"/>
    </row>
    <row r="35" spans="1:25" ht="18.75" customHeight="1">
      <c r="A35" s="19" t="s">
        <v>65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T35" s="20"/>
      <c r="U35" s="20"/>
      <c r="V35" s="20"/>
      <c r="W35" s="20"/>
      <c r="X35" s="20"/>
      <c r="Y35" s="20"/>
    </row>
    <row r="36" spans="1:25" ht="18.75" customHeight="1">
      <c r="A36" s="29" t="s">
        <v>198</v>
      </c>
      <c r="B36" s="29"/>
      <c r="C36" s="29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T36" s="20"/>
      <c r="U36" s="20"/>
      <c r="V36" s="20"/>
      <c r="W36" s="20"/>
      <c r="X36" s="20"/>
      <c r="Y36" s="20"/>
    </row>
    <row r="37" spans="1:25" ht="18.75" customHeight="1">
      <c r="D37" s="21"/>
      <c r="E37" s="1"/>
      <c r="F37" s="1"/>
      <c r="G37" s="1"/>
      <c r="H37" s="21"/>
      <c r="I37" s="1"/>
      <c r="J37" s="1"/>
      <c r="K37" s="1"/>
      <c r="L37" s="1"/>
      <c r="M37" s="1"/>
      <c r="N37" s="1"/>
      <c r="O37" s="1"/>
      <c r="P37" s="1"/>
      <c r="Q37" s="1"/>
      <c r="R37" s="21"/>
      <c r="W37" s="1" t="s">
        <v>36</v>
      </c>
    </row>
    <row r="38" spans="1:25" ht="18.75" customHeight="1">
      <c r="D38" s="21"/>
      <c r="K38" s="154" t="s">
        <v>58</v>
      </c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</row>
    <row r="39" spans="1:25" s="122" customFormat="1" ht="18.75" customHeight="1">
      <c r="A39" s="120"/>
      <c r="B39" s="120"/>
      <c r="C39" s="120"/>
      <c r="D39" s="121"/>
      <c r="E39" s="23"/>
      <c r="F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 t="s">
        <v>155</v>
      </c>
      <c r="V39" s="23"/>
      <c r="W39" s="23"/>
    </row>
    <row r="40" spans="1:25" s="122" customFormat="1" ht="18.75" customHeight="1">
      <c r="A40" s="120"/>
      <c r="B40" s="120"/>
      <c r="C40" s="120"/>
      <c r="D40" s="121"/>
      <c r="E40" s="23"/>
      <c r="F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 t="s">
        <v>174</v>
      </c>
      <c r="V40" s="23"/>
      <c r="W40" s="23"/>
    </row>
    <row r="41" spans="1:25" s="122" customFormat="1" ht="18.75" customHeight="1">
      <c r="A41" s="120"/>
      <c r="B41" s="120"/>
      <c r="C41" s="120"/>
      <c r="D41" s="121"/>
      <c r="E41" s="23"/>
      <c r="F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44" t="s">
        <v>171</v>
      </c>
      <c r="V41" s="23"/>
      <c r="W41" s="23"/>
    </row>
    <row r="42" spans="1:25" s="122" customFormat="1" ht="18.75" customHeight="1">
      <c r="A42" s="120"/>
      <c r="B42" s="120"/>
      <c r="C42" s="120"/>
      <c r="D42" s="121"/>
      <c r="E42" s="23"/>
      <c r="F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 t="s">
        <v>153</v>
      </c>
      <c r="V42" s="23"/>
      <c r="W42" s="23"/>
    </row>
    <row r="43" spans="1:25" s="122" customFormat="1" ht="18.75" customHeight="1">
      <c r="A43" s="120"/>
      <c r="B43" s="120"/>
      <c r="C43" s="120"/>
      <c r="D43" s="121"/>
      <c r="E43" s="23"/>
      <c r="F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 t="s">
        <v>154</v>
      </c>
      <c r="V43" s="23"/>
      <c r="W43" s="23"/>
    </row>
    <row r="44" spans="1:25" s="122" customFormat="1" ht="18.75" customHeight="1">
      <c r="A44" s="120"/>
      <c r="B44" s="120"/>
      <c r="C44" s="120"/>
      <c r="D44" s="121"/>
      <c r="E44" s="23"/>
      <c r="F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44" t="s">
        <v>152</v>
      </c>
      <c r="V44" s="23"/>
      <c r="W44" s="23"/>
    </row>
    <row r="45" spans="1:25" ht="18.75" customHeight="1">
      <c r="D45" s="21"/>
      <c r="K45" s="4"/>
      <c r="L45" s="4"/>
      <c r="T45" s="17"/>
      <c r="U45" s="10" t="s">
        <v>175</v>
      </c>
      <c r="V45" s="23"/>
      <c r="W45" s="23"/>
    </row>
    <row r="46" spans="1:25" ht="18.75" customHeight="1">
      <c r="D46" s="21"/>
      <c r="K46" s="4"/>
      <c r="L46" s="4"/>
      <c r="O46" s="80" t="s">
        <v>120</v>
      </c>
      <c r="P46" s="23"/>
      <c r="Q46" s="155" t="s">
        <v>2</v>
      </c>
      <c r="R46" s="155"/>
      <c r="S46" s="155"/>
      <c r="T46" s="17"/>
      <c r="U46" s="10" t="s">
        <v>173</v>
      </c>
      <c r="V46" s="23"/>
      <c r="W46" s="23"/>
    </row>
    <row r="47" spans="1:25" s="4" customFormat="1" ht="18.75" customHeight="1">
      <c r="A47" s="22"/>
      <c r="B47" s="22"/>
      <c r="C47" s="22"/>
      <c r="K47" s="4" t="s">
        <v>12</v>
      </c>
      <c r="O47" s="80" t="s">
        <v>121</v>
      </c>
      <c r="Q47" s="23" t="s">
        <v>98</v>
      </c>
      <c r="U47" s="10" t="s">
        <v>164</v>
      </c>
      <c r="W47" s="56"/>
    </row>
    <row r="48" spans="1:25" s="4" customFormat="1" ht="18.75" customHeight="1">
      <c r="A48" s="22"/>
      <c r="B48" s="22"/>
      <c r="C48" s="22"/>
      <c r="K48" s="4" t="s">
        <v>105</v>
      </c>
      <c r="O48" s="81" t="s">
        <v>122</v>
      </c>
      <c r="Q48" s="23" t="s">
        <v>100</v>
      </c>
      <c r="U48" s="10" t="s">
        <v>167</v>
      </c>
      <c r="W48" s="56"/>
    </row>
    <row r="49" spans="1:25" s="4" customFormat="1" ht="18.75" customHeight="1">
      <c r="A49" s="22"/>
      <c r="B49" s="22"/>
      <c r="C49" s="22"/>
      <c r="E49" s="37"/>
      <c r="K49" s="140" t="s">
        <v>11</v>
      </c>
      <c r="M49" s="140" t="s">
        <v>115</v>
      </c>
      <c r="O49" s="82" t="s">
        <v>123</v>
      </c>
      <c r="Q49" s="144" t="s">
        <v>99</v>
      </c>
      <c r="S49" s="144" t="s">
        <v>3</v>
      </c>
      <c r="U49" s="143" t="s">
        <v>170</v>
      </c>
      <c r="W49" s="55" t="s">
        <v>67</v>
      </c>
    </row>
    <row r="50" spans="1:25" ht="18.75" customHeight="1">
      <c r="A50" s="75" t="s">
        <v>188</v>
      </c>
      <c r="B50" s="75"/>
      <c r="C50" s="75"/>
      <c r="E50" s="45"/>
      <c r="F50" s="45"/>
      <c r="K50" s="43">
        <v>920878</v>
      </c>
      <c r="L50" s="45"/>
      <c r="M50" s="43">
        <v>8785028</v>
      </c>
      <c r="N50" s="43"/>
      <c r="O50" s="43">
        <v>656331</v>
      </c>
      <c r="P50" s="43"/>
      <c r="Q50" s="43">
        <v>92585</v>
      </c>
      <c r="R50" s="12"/>
      <c r="S50" s="43">
        <v>3065452</v>
      </c>
      <c r="T50" s="43"/>
      <c r="U50" s="43">
        <v>-2141</v>
      </c>
      <c r="V50" s="111"/>
      <c r="W50" s="43">
        <f>SUM(F50:U50)</f>
        <v>13518133</v>
      </c>
    </row>
    <row r="51" spans="1:25" ht="18.75" customHeight="1">
      <c r="A51" s="83" t="s">
        <v>149</v>
      </c>
      <c r="E51" s="25"/>
      <c r="F51" s="25"/>
      <c r="K51" s="78">
        <v>0</v>
      </c>
      <c r="L51" s="78"/>
      <c r="M51" s="78">
        <v>0</v>
      </c>
      <c r="N51" s="78"/>
      <c r="O51" s="78">
        <v>0</v>
      </c>
      <c r="P51" s="78"/>
      <c r="Q51" s="78">
        <v>0</v>
      </c>
      <c r="R51" s="78"/>
      <c r="S51" s="111">
        <f>PL!K24</f>
        <v>602565</v>
      </c>
      <c r="T51" s="12">
        <v>0</v>
      </c>
      <c r="U51" s="43">
        <v>0</v>
      </c>
      <c r="V51" s="78"/>
      <c r="W51" s="43">
        <f>SUM(K51:U51)</f>
        <v>602565</v>
      </c>
    </row>
    <row r="52" spans="1:25" ht="18.75" customHeight="1">
      <c r="A52" s="83" t="s">
        <v>150</v>
      </c>
      <c r="E52" s="25"/>
      <c r="F52" s="25"/>
      <c r="K52" s="50">
        <v>0</v>
      </c>
      <c r="L52" s="43"/>
      <c r="M52" s="50">
        <v>0</v>
      </c>
      <c r="N52" s="43"/>
      <c r="O52" s="50">
        <v>0</v>
      </c>
      <c r="P52" s="43"/>
      <c r="Q52" s="50">
        <v>0</v>
      </c>
      <c r="R52" s="43"/>
      <c r="S52" s="50">
        <v>0</v>
      </c>
      <c r="T52" s="43"/>
      <c r="U52" s="50">
        <f>PL!K62</f>
        <v>2020</v>
      </c>
      <c r="V52" s="25"/>
      <c r="W52" s="50">
        <f>SUM(K52:U52)</f>
        <v>2020</v>
      </c>
    </row>
    <row r="53" spans="1:25" ht="18.75" customHeight="1">
      <c r="A53" s="83" t="s">
        <v>151</v>
      </c>
      <c r="E53" s="25"/>
      <c r="F53" s="25"/>
      <c r="K53" s="25">
        <f>SUM(K51:K52)</f>
        <v>0</v>
      </c>
      <c r="L53" s="25"/>
      <c r="M53" s="25">
        <f>SUM(M51:M52)</f>
        <v>0</v>
      </c>
      <c r="N53" s="25"/>
      <c r="O53" s="25">
        <f>SUM(O51:O52)</f>
        <v>0</v>
      </c>
      <c r="P53" s="25"/>
      <c r="Q53" s="25">
        <f>SUM(Q51:Q52)</f>
        <v>0</v>
      </c>
      <c r="R53" s="25"/>
      <c r="S53" s="25">
        <f>SUM(S51:S52)</f>
        <v>602565</v>
      </c>
      <c r="T53" s="25"/>
      <c r="U53" s="25">
        <f>SUM(U51:U52)</f>
        <v>2020</v>
      </c>
      <c r="V53" s="25"/>
      <c r="W53" s="25">
        <f>SUM(W51:W52)</f>
        <v>604585</v>
      </c>
    </row>
    <row r="54" spans="1:25" ht="18.75" customHeight="1" thickBot="1">
      <c r="A54" s="19" t="s">
        <v>193</v>
      </c>
      <c r="B54" s="19"/>
      <c r="C54" s="19"/>
      <c r="E54" s="25"/>
      <c r="F54" s="25"/>
      <c r="K54" s="26">
        <f>SUM(K50:K53)-K53</f>
        <v>920878</v>
      </c>
      <c r="L54" s="25"/>
      <c r="M54" s="26">
        <f>SUM(M50:M53)-M53</f>
        <v>8785028</v>
      </c>
      <c r="N54" s="24"/>
      <c r="O54" s="26">
        <f>SUM(O50:O53)-O53</f>
        <v>656331</v>
      </c>
      <c r="P54" s="24"/>
      <c r="Q54" s="26">
        <f>SUM(Q50:Q53)-Q53</f>
        <v>92585</v>
      </c>
      <c r="R54" s="24"/>
      <c r="S54" s="26">
        <f>SUM(S50:S53)-S53</f>
        <v>3668017</v>
      </c>
      <c r="T54" s="24"/>
      <c r="U54" s="26">
        <f>SUM(U50:U53)-U53</f>
        <v>-121</v>
      </c>
      <c r="V54" s="24"/>
      <c r="W54" s="26">
        <f>SUM(W50:W53)-W53</f>
        <v>14122718</v>
      </c>
    </row>
    <row r="55" spans="1:25" ht="18.75" customHeight="1" thickTop="1">
      <c r="A55" s="19"/>
      <c r="B55" s="19"/>
      <c r="C55" s="19"/>
      <c r="E55" s="25"/>
      <c r="F55" s="25"/>
      <c r="K55" s="25"/>
      <c r="L55" s="25"/>
      <c r="M55" s="25"/>
      <c r="N55" s="24"/>
      <c r="O55" s="25"/>
      <c r="P55" s="24"/>
      <c r="Q55" s="25"/>
      <c r="R55" s="24"/>
      <c r="S55" s="25"/>
      <c r="T55" s="24"/>
      <c r="U55" s="25"/>
      <c r="V55" s="24"/>
      <c r="W55" s="25"/>
      <c r="X55" s="24"/>
      <c r="Y55" s="25"/>
    </row>
    <row r="56" spans="1:25" ht="18.75" customHeight="1">
      <c r="A56" s="75" t="s">
        <v>196</v>
      </c>
      <c r="B56" s="75"/>
      <c r="C56" s="75"/>
      <c r="E56" s="45"/>
      <c r="K56" s="43">
        <v>920878</v>
      </c>
      <c r="L56" s="45"/>
      <c r="M56" s="43">
        <v>8785028</v>
      </c>
      <c r="N56" s="43"/>
      <c r="O56" s="43">
        <v>656331</v>
      </c>
      <c r="P56" s="43"/>
      <c r="Q56" s="43">
        <v>92585</v>
      </c>
      <c r="R56" s="12"/>
      <c r="S56" s="43">
        <v>3160650</v>
      </c>
      <c r="T56" s="43"/>
      <c r="U56" s="43">
        <v>2322</v>
      </c>
      <c r="V56" s="111"/>
      <c r="W56" s="43">
        <f>SUM(F56:U56)</f>
        <v>13617794</v>
      </c>
    </row>
    <row r="57" spans="1:25" ht="18.75" customHeight="1">
      <c r="A57" s="83" t="s">
        <v>149</v>
      </c>
      <c r="B57" s="83"/>
      <c r="C57" s="83"/>
      <c r="E57" s="41"/>
      <c r="K57" s="78">
        <v>0</v>
      </c>
      <c r="L57" s="78"/>
      <c r="M57" s="78">
        <v>0</v>
      </c>
      <c r="N57" s="78"/>
      <c r="O57" s="78">
        <v>0</v>
      </c>
      <c r="P57" s="78"/>
      <c r="Q57" s="78">
        <v>0</v>
      </c>
      <c r="R57" s="78"/>
      <c r="S57" s="111">
        <f>PL!I27</f>
        <v>335586</v>
      </c>
      <c r="T57" s="43"/>
      <c r="U57" s="43">
        <v>0</v>
      </c>
      <c r="V57" s="78"/>
      <c r="W57" s="43">
        <f>SUM(K57:U57)</f>
        <v>335586</v>
      </c>
    </row>
    <row r="58" spans="1:25" ht="18.75" customHeight="1">
      <c r="A58" s="83" t="s">
        <v>150</v>
      </c>
      <c r="E58" s="25"/>
      <c r="K58" s="119">
        <v>0</v>
      </c>
      <c r="L58" s="78"/>
      <c r="M58" s="119">
        <v>0</v>
      </c>
      <c r="N58" s="78"/>
      <c r="O58" s="119">
        <v>0</v>
      </c>
      <c r="P58" s="78"/>
      <c r="Q58" s="119">
        <v>0</v>
      </c>
      <c r="R58" s="78"/>
      <c r="S58" s="119">
        <v>0</v>
      </c>
      <c r="T58" s="12"/>
      <c r="U58" s="119">
        <v>104</v>
      </c>
      <c r="V58" s="78"/>
      <c r="W58" s="50">
        <f>SUM(K58:U58)</f>
        <v>104</v>
      </c>
    </row>
    <row r="59" spans="1:25" ht="18.75" customHeight="1">
      <c r="A59" s="83" t="s">
        <v>151</v>
      </c>
      <c r="E59" s="25"/>
      <c r="K59" s="25">
        <f>SUM(K57:K58)</f>
        <v>0</v>
      </c>
      <c r="L59" s="25"/>
      <c r="M59" s="25">
        <f>SUM(M57:M58)</f>
        <v>0</v>
      </c>
      <c r="N59" s="25"/>
      <c r="O59" s="25">
        <f>SUM(O57:O58)</f>
        <v>0</v>
      </c>
      <c r="P59" s="25"/>
      <c r="Q59" s="25">
        <f>SUM(Q57:Q58)</f>
        <v>0</v>
      </c>
      <c r="R59" s="25"/>
      <c r="S59" s="25">
        <f>SUM(S57:S58)</f>
        <v>335586</v>
      </c>
      <c r="T59" s="25"/>
      <c r="U59" s="25">
        <f>SUM(U57:U58)</f>
        <v>104</v>
      </c>
      <c r="V59" s="25"/>
      <c r="W59" s="25">
        <f>SUM(W57:W58)</f>
        <v>335690</v>
      </c>
    </row>
    <row r="60" spans="1:25" ht="18.75" customHeight="1" thickBot="1">
      <c r="A60" s="19" t="s">
        <v>197</v>
      </c>
      <c r="B60" s="19"/>
      <c r="C60" s="19"/>
      <c r="E60" s="25"/>
      <c r="K60" s="26">
        <f>SUM(K56:K59)-K59</f>
        <v>920878</v>
      </c>
      <c r="L60" s="25"/>
      <c r="M60" s="26">
        <f>SUM(M56:M59)-M59</f>
        <v>8785028</v>
      </c>
      <c r="N60" s="24"/>
      <c r="O60" s="26">
        <f>SUM(O56:O59)-O59</f>
        <v>656331</v>
      </c>
      <c r="P60" s="24"/>
      <c r="Q60" s="26">
        <f>SUM(Q56:Q59)-Q59</f>
        <v>92585</v>
      </c>
      <c r="R60" s="24"/>
      <c r="S60" s="26">
        <f>SUM(S56:S59)-S59</f>
        <v>3496236</v>
      </c>
      <c r="T60" s="24"/>
      <c r="U60" s="26">
        <f>SUM(U56:U59)-U59</f>
        <v>2426</v>
      </c>
      <c r="V60" s="24"/>
      <c r="W60" s="26">
        <f>SUM(W56:W59)-W59</f>
        <v>13953484</v>
      </c>
    </row>
    <row r="61" spans="1:25" ht="18.75" customHeight="1" thickTop="1">
      <c r="A61" s="19"/>
      <c r="B61" s="19"/>
      <c r="C61" s="19"/>
      <c r="E61" s="25"/>
      <c r="F61" s="25"/>
      <c r="K61" s="25"/>
      <c r="L61" s="25"/>
      <c r="M61" s="25"/>
      <c r="N61" s="24"/>
      <c r="O61" s="25"/>
      <c r="P61" s="24"/>
      <c r="Q61" s="25"/>
      <c r="R61" s="24"/>
      <c r="S61" s="25"/>
      <c r="T61" s="24"/>
      <c r="U61" s="25"/>
      <c r="V61" s="24"/>
      <c r="W61" s="25"/>
      <c r="X61" s="24"/>
      <c r="Y61" s="25"/>
    </row>
    <row r="62" spans="1:25" ht="18.75" customHeight="1">
      <c r="A62" s="28" t="s">
        <v>1</v>
      </c>
      <c r="J62" s="28"/>
      <c r="T62" s="28"/>
      <c r="V62" s="28"/>
      <c r="X62" s="28"/>
    </row>
    <row r="63" spans="1:25" ht="18.75" customHeight="1">
      <c r="J63" s="28"/>
      <c r="M63" s="83"/>
      <c r="T63" s="28"/>
      <c r="V63" s="28"/>
      <c r="X63" s="28"/>
    </row>
    <row r="64" spans="1:25" ht="18.75" customHeight="1">
      <c r="A64" s="69"/>
      <c r="B64" s="69"/>
      <c r="C64" s="70" t="s">
        <v>87</v>
      </c>
      <c r="D64" s="12"/>
      <c r="H64" s="70"/>
      <c r="K64" s="70"/>
      <c r="L64" s="70"/>
      <c r="M64" s="69"/>
      <c r="N64" s="69"/>
      <c r="O64" s="69"/>
      <c r="P64" s="69"/>
      <c r="Q64" s="69"/>
      <c r="R64" s="12" t="s">
        <v>87</v>
      </c>
    </row>
    <row r="65" spans="1:19" ht="18.75" customHeight="1">
      <c r="A65" s="151" t="s">
        <v>88</v>
      </c>
      <c r="B65" s="151"/>
      <c r="C65" s="70"/>
      <c r="D65" s="123"/>
      <c r="E65" s="70"/>
      <c r="F65" s="12"/>
      <c r="G65" s="12"/>
      <c r="H65" s="12"/>
      <c r="I65" s="12"/>
      <c r="J65" s="12"/>
      <c r="K65" s="12"/>
      <c r="M65" s="151" t="s">
        <v>119</v>
      </c>
      <c r="N65" s="151"/>
      <c r="O65" s="151"/>
      <c r="P65" s="151"/>
      <c r="Q65" s="151"/>
      <c r="R65" s="151"/>
      <c r="S65" s="70"/>
    </row>
    <row r="66" spans="1:19" ht="19.5" customHeight="1"/>
    <row r="67" spans="1:19" ht="21" customHeight="1"/>
    <row r="68" spans="1:19" ht="21" customHeight="1"/>
    <row r="69" spans="1:19" ht="21" customHeight="1"/>
    <row r="70" spans="1:19" ht="21" customHeight="1"/>
    <row r="71" spans="1:19" ht="21" customHeight="1"/>
    <row r="72" spans="1:19" ht="21" customHeight="1"/>
    <row r="73" spans="1:19" ht="21" customHeight="1"/>
    <row r="74" spans="1:19" ht="21" customHeight="1"/>
    <row r="75" spans="1:19" ht="21" customHeight="1"/>
    <row r="76" spans="1:19" ht="21" customHeight="1"/>
    <row r="77" spans="1:19" ht="21" customHeight="1"/>
    <row r="78" spans="1:19" ht="21" customHeight="1"/>
    <row r="79" spans="1:19" ht="21" customHeight="1"/>
    <row r="80" spans="1:1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</sheetData>
  <mergeCells count="9">
    <mergeCell ref="E6:Y6"/>
    <mergeCell ref="K12:M12"/>
    <mergeCell ref="E7:U7"/>
    <mergeCell ref="A65:B65"/>
    <mergeCell ref="M65:R65"/>
    <mergeCell ref="O32:S32"/>
    <mergeCell ref="K38:W38"/>
    <mergeCell ref="A32:B32"/>
    <mergeCell ref="Q46:S46"/>
  </mergeCells>
  <phoneticPr fontId="0" type="noConversion"/>
  <printOptions horizontalCentered="1"/>
  <pageMargins left="0.19685039370078741" right="0.70866141732283472" top="0.98425196850393704" bottom="0.39370078740157483" header="0.19685039370078741" footer="0.19685039370078741"/>
  <pageSetup paperSize="9" scale="80" fitToHeight="2" orientation="landscape" r:id="rId1"/>
  <headerFooter alignWithMargins="0"/>
  <rowBreaks count="2" manualBreakCount="2">
    <brk id="32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2020-05-08T03:16:30Z</cp:lastPrinted>
  <dcterms:created xsi:type="dcterms:W3CDTF">1999-07-15T06:54:43Z</dcterms:created>
  <dcterms:modified xsi:type="dcterms:W3CDTF">2020-05-12T06:37:08Z</dcterms:modified>
</cp:coreProperties>
</file>