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0\Qtr1'20\"/>
    </mc:Choice>
  </mc:AlternateContent>
  <xr:revisionPtr revIDLastSave="0" documentId="13_ncr:1_{C7232F30-ADDB-4E90-911D-17662210F8C6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14" r:id="rId1"/>
    <sheet name="PL" sheetId="8" r:id="rId2"/>
    <sheet name="SCE" sheetId="11" r:id="rId3"/>
  </sheets>
  <definedNames>
    <definedName name="_xlnm.Print_Area" localSheetId="0">'BS '!$A$1:$F$62</definedName>
    <definedName name="_xlnm.Print_Area" localSheetId="2">SCE!$A$1:$K$22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1" l="1"/>
  <c r="D12" i="8" l="1"/>
  <c r="F84" i="8" l="1"/>
  <c r="F80" i="8"/>
  <c r="F17" i="8"/>
  <c r="F12" i="8"/>
  <c r="F54" i="14"/>
  <c r="F42" i="14"/>
  <c r="F38" i="14"/>
  <c r="F23" i="14"/>
  <c r="F15" i="14"/>
  <c r="F24" i="14" l="1"/>
  <c r="F43" i="14"/>
  <c r="F55" i="14" s="1"/>
  <c r="F18" i="8"/>
  <c r="F20" i="8" s="1"/>
  <c r="D84" i="8"/>
  <c r="F22" i="8" l="1"/>
  <c r="F26" i="8" s="1"/>
  <c r="F31" i="8" s="1"/>
  <c r="F41" i="8"/>
  <c r="F53" i="8" s="1"/>
  <c r="F64" i="8" l="1"/>
  <c r="F66" i="8" s="1"/>
  <c r="F85" i="8" s="1"/>
  <c r="F87" i="8" s="1"/>
  <c r="D54" i="14"/>
  <c r="D42" i="14"/>
  <c r="D38" i="14"/>
  <c r="D23" i="14"/>
  <c r="D15" i="14"/>
  <c r="D43" i="14" l="1"/>
  <c r="D24" i="14"/>
  <c r="F56" i="14"/>
  <c r="D55" i="14"/>
  <c r="D56" i="14" l="1"/>
  <c r="I10" i="11"/>
  <c r="I17" i="11"/>
  <c r="I11" i="11"/>
  <c r="G18" i="11" l="1"/>
  <c r="E18" i="11"/>
  <c r="K17" i="11"/>
  <c r="G12" i="11"/>
  <c r="G13" i="11" s="1"/>
  <c r="G15" i="11" s="1"/>
  <c r="G19" i="11" s="1"/>
  <c r="E12" i="11"/>
  <c r="E13" i="11" s="1"/>
  <c r="E15" i="11" s="1"/>
  <c r="E19" i="11" s="1"/>
  <c r="C12" i="11"/>
  <c r="C13" i="11" s="1"/>
  <c r="C15" i="11" s="1"/>
  <c r="C19" i="11" s="1"/>
  <c r="C21" i="11" l="1"/>
  <c r="K15" i="11"/>
  <c r="C20" i="11"/>
  <c r="E21" i="11"/>
  <c r="E20" i="11"/>
  <c r="G20" i="11"/>
  <c r="G21" i="11"/>
  <c r="I12" i="11"/>
  <c r="I13" i="11" s="1"/>
  <c r="I20" i="11" s="1"/>
  <c r="E85" i="8" l="1"/>
  <c r="D80" i="8"/>
  <c r="E18" i="8"/>
  <c r="E20" i="8" s="1"/>
  <c r="D17" i="8"/>
  <c r="D18" i="8" s="1"/>
  <c r="D20" i="8" l="1"/>
  <c r="D22" i="8" l="1"/>
  <c r="D26" i="8" s="1"/>
  <c r="D31" i="8" s="1"/>
  <c r="D41" i="8"/>
  <c r="D53" i="8" s="1"/>
  <c r="D64" i="8" s="1"/>
  <c r="K9" i="11"/>
  <c r="I16" i="11" l="1"/>
  <c r="D66" i="8"/>
  <c r="I18" i="11" l="1"/>
  <c r="D85" i="8"/>
  <c r="D87" i="8" s="1"/>
  <c r="D88" i="8" s="1"/>
  <c r="K16" i="11"/>
  <c r="K18" i="11" s="1"/>
  <c r="K19" i="11" s="1"/>
  <c r="K20" i="11"/>
  <c r="I19" i="11" l="1"/>
  <c r="I21" i="11" s="1"/>
  <c r="K21" i="11"/>
  <c r="K10" i="11"/>
  <c r="K12" i="11" s="1"/>
  <c r="K13" i="11" s="1"/>
</calcChain>
</file>

<file path=xl/sharedStrings.xml><?xml version="1.0" encoding="utf-8"?>
<sst xmlns="http://schemas.openxmlformats.org/spreadsheetml/2006/main" count="176" uniqueCount="141">
  <si>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</si>
  <si>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</si>
  <si>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</si>
  <si>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</si>
  <si>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</si>
  <si>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</si>
  <si>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</si>
  <si>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</si>
  <si>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</si>
  <si>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</si>
  <si>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</si>
  <si>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</si>
  <si>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</si>
  <si>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</si>
  <si>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</si>
  <si>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</si>
  <si>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</si>
  <si>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</si>
  <si>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</si>
  <si>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</si>
  <si>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</si>
  <si>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</si>
  <si>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</si>
  <si>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</si>
  <si>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</si>
  <si>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</si>
  <si>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</si>
  <si>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</si>
  <si>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</si>
  <si>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</si>
  <si>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</si>
  <si>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</si>
  <si>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</si>
  <si>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</si>
  <si>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</si>
  <si>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</si>
  <si>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</si>
  <si>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</si>
  <si>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</si>
  <si>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</si>
  <si>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</si>
  <si>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</si>
  <si>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</si>
  <si>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</si>
  <si>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</si>
  <si>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 xml:space="preserve">   Other current liabilities</t>
  </si>
  <si>
    <t>Cash flows from investing activities</t>
  </si>
  <si>
    <t>Proceeds from sales of equipment</t>
  </si>
  <si>
    <t>Issued and</t>
  </si>
  <si>
    <t>Total</t>
  </si>
  <si>
    <t>Reserve for long-term employee benefits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</si>
  <si>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</si>
  <si>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</si>
  <si>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</si>
  <si>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</si>
  <si>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</si>
  <si>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</si>
  <si>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</si>
  <si>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</si>
  <si>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</si>
  <si>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</si>
  <si>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</si>
  <si>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</si>
  <si>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</si>
  <si>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</si>
  <si>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</si>
  <si>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</si>
  <si>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</si>
  <si>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</si>
  <si>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</si>
  <si>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</si>
  <si>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</si>
  <si>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</si>
  <si>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>Intangible asset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</si>
  <si>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</si>
  <si>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</si>
  <si>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</si>
  <si>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</si>
  <si>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</si>
  <si>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</si>
  <si>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</si>
  <si>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</si>
  <si>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</si>
  <si>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</si>
  <si>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</si>
  <si>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</si>
  <si>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 xml:space="preserve">   Deficit</t>
  </si>
  <si>
    <t>Acquisitions of equipment</t>
  </si>
  <si>
    <t>Deferred service costs</t>
  </si>
  <si>
    <t xml:space="preserve">   Deferred service costs</t>
  </si>
  <si>
    <t>Profit for the period</t>
  </si>
  <si>
    <t>Other comprehensive income:</t>
  </si>
  <si>
    <t>Other comprehensive income</t>
  </si>
  <si>
    <t xml:space="preserve">Profit from operating activities before  </t>
  </si>
  <si>
    <t xml:space="preserve">   Amortisation of deferred service costs</t>
  </si>
  <si>
    <t xml:space="preserve">   Gain on sale of equipment</t>
  </si>
  <si>
    <t>Other comprehensive income for the period</t>
  </si>
  <si>
    <t>Deficit</t>
  </si>
  <si>
    <t>Restricted bank deposit</t>
  </si>
  <si>
    <t>Deposits</t>
  </si>
  <si>
    <t xml:space="preserve"> </t>
  </si>
  <si>
    <t xml:space="preserve">   Interest expense</t>
  </si>
  <si>
    <t>Cash flows from financing activities</t>
  </si>
  <si>
    <t>Cash paid for interest expense</t>
  </si>
  <si>
    <t>Net cash flows used in financing activities</t>
  </si>
  <si>
    <t>Acquisitions of intangible asset</t>
  </si>
  <si>
    <t>Balance as at 1 January 2019</t>
  </si>
  <si>
    <t>Cost of sales, services and license</t>
  </si>
  <si>
    <t xml:space="preserve">   Doubtful accounts (reversal) </t>
  </si>
  <si>
    <t>31 March 2020</t>
  </si>
  <si>
    <t xml:space="preserve">For the three-month period ended 31 March 2020 </t>
  </si>
  <si>
    <t>Balance as at 31 March 2020</t>
  </si>
  <si>
    <t>31 December 2019</t>
  </si>
  <si>
    <t>2019</t>
  </si>
  <si>
    <t>Balance as at 31 March 2019</t>
  </si>
  <si>
    <t>Balance as at 1 January 2020</t>
  </si>
  <si>
    <t>Other current financial assets</t>
  </si>
  <si>
    <t xml:space="preserve">   Payments for long-term employee benefits</t>
  </si>
  <si>
    <t>3, 5</t>
  </si>
  <si>
    <t>3, 13</t>
  </si>
  <si>
    <t>Current portion of long-term lease liability</t>
  </si>
  <si>
    <t>Long-term lease liability - net of current portion</t>
  </si>
  <si>
    <t>Profit or loss:</t>
  </si>
  <si>
    <t>Selling and distribution expenses</t>
  </si>
  <si>
    <t>Profit from operating activities</t>
  </si>
  <si>
    <t>Income tax expense</t>
  </si>
  <si>
    <t xml:space="preserve">Profit for the period </t>
  </si>
  <si>
    <t>Basic earnings per share</t>
  </si>
  <si>
    <t xml:space="preserve">   Profit for the period</t>
  </si>
  <si>
    <t>Profit before tax</t>
  </si>
  <si>
    <t xml:space="preserve">Adjustments to reconcile profit before tax to </t>
  </si>
  <si>
    <t xml:space="preserve">   Allowance for diminution in value of inventories (reversal)</t>
  </si>
  <si>
    <t>Cash flows used in operating activities</t>
  </si>
  <si>
    <t>Net cash flows used in operating activities</t>
  </si>
  <si>
    <t>Net cash flows from (used in) investing activities</t>
  </si>
  <si>
    <t>Repayment of long-term lease liability</t>
  </si>
  <si>
    <t>Net decrease in cash and cash equivalents</t>
  </si>
  <si>
    <t>Cash and cash equivalents at end of the period (Note 4)</t>
  </si>
  <si>
    <t>Revenue from contracts with customers</t>
  </si>
  <si>
    <t>For the three-month period ended 31 March 2020</t>
  </si>
  <si>
    <t>Profit before 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</si>
</sst>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41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6" xfId="14" applyNumberFormat="1" applyFont="1" applyFill="1" applyBorder="1" applyAlignment="1">
      <alignment vertical="center"/>
    </xf>
    <xf numFmtId="39" fontId="10" fillId="0" borderId="0" xfId="9" applyNumberFormat="1" applyFont="1" applyFill="1" applyBorder="1" applyAlignment="1">
      <alignment vertical="center"/>
    </xf>
    <xf numFmtId="43" fontId="10" fillId="0" borderId="0" xfId="14" applyNumberFormat="1" applyFont="1" applyFill="1" applyBorder="1" applyAlignment="1">
      <alignment vertical="center"/>
    </xf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10" fillId="0" borderId="0" xfId="11" applyNumberFormat="1" applyFont="1" applyAlignment="1">
      <alignment vertical="center"/>
    </xf>
    <xf numFmtId="41" fontId="10" fillId="0" borderId="0" xfId="11" applyNumberFormat="1" applyFont="1" applyBorder="1" applyAlignment="1">
      <alignment vertical="center"/>
    </xf>
    <xf numFmtId="0" fontId="10" fillId="0" borderId="0" xfId="10" applyFont="1" applyAlignment="1">
      <alignment vertical="center"/>
    </xf>
    <xf numFmtId="41" fontId="10" fillId="0" borderId="0" xfId="11" applyNumberFormat="1" applyFont="1" applyAlignment="1">
      <alignment horizontal="right" vertical="center"/>
    </xf>
    <xf numFmtId="41" fontId="10" fillId="0" borderId="0" xfId="11" applyNumberFormat="1" applyFont="1" applyBorder="1" applyAlignment="1">
      <alignment horizontal="right" vertical="center"/>
    </xf>
    <xf numFmtId="0" fontId="10" fillId="0" borderId="0" xfId="11" applyFont="1" applyBorder="1" applyAlignment="1">
      <alignment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0" xfId="18" applyFont="1" applyFill="1" applyAlignment="1">
      <alignment horizontal="right" vertical="center"/>
    </xf>
    <xf numFmtId="37" fontId="10" fillId="0" borderId="0" xfId="52" applyNumberFormat="1" applyFont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9" fillId="0" borderId="0" xfId="9" applyFont="1" applyAlignment="1">
      <alignment vertical="center"/>
    </xf>
    <xf numFmtId="41" fontId="10" fillId="0" borderId="0" xfId="55" applyNumberFormat="1" applyFont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41" fontId="10" fillId="0" borderId="0" xfId="11" applyNumberFormat="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0" xfId="11" applyNumberFormat="1" applyFont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41" fontId="10" fillId="0" borderId="0" xfId="55" applyNumberFormat="1" applyFont="1" applyBorder="1" applyAlignment="1">
      <alignment horizontal="centerContinuous"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41" fontId="10" fillId="0" borderId="4" xfId="11" applyNumberFormat="1" applyFont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5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41" fontId="10" fillId="0" borderId="8" xfId="11" applyNumberFormat="1" applyFont="1" applyBorder="1" applyAlignment="1">
      <alignment horizontal="center" vertical="center"/>
    </xf>
    <xf numFmtId="41" fontId="10" fillId="0" borderId="0" xfId="53" applyNumberFormat="1" applyFont="1" applyFill="1" applyBorder="1" applyAlignment="1">
      <alignment vertical="center"/>
    </xf>
    <xf numFmtId="41" fontId="10" fillId="0" borderId="0" xfId="53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7" fontId="10" fillId="0" borderId="0" xfId="57" applyNumberFormat="1" applyFont="1" applyFill="1" applyBorder="1" applyAlignment="1">
      <alignment horizontal="right"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center" vertical="center"/>
    </xf>
    <xf numFmtId="170" fontId="10" fillId="0" borderId="6" xfId="9" applyNumberFormat="1" applyFont="1" applyFill="1" applyBorder="1" applyAlignment="1">
      <alignment vertical="center"/>
    </xf>
    <xf numFmtId="170" fontId="10" fillId="0" borderId="0" xfId="9" applyNumberFormat="1" applyFont="1" applyFill="1" applyBorder="1" applyAlignment="1">
      <alignment vertical="center"/>
    </xf>
    <xf numFmtId="0" fontId="10" fillId="0" borderId="0" xfId="54" applyFont="1" applyFill="1" applyAlignment="1">
      <alignment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0" fontId="10" fillId="0" borderId="0" xfId="54" applyNumberFormat="1" applyFont="1" applyFill="1" applyAlignment="1">
      <alignment vertical="center"/>
    </xf>
    <xf numFmtId="37" fontId="9" fillId="0" borderId="0" xfId="54" applyNumberFormat="1" applyFont="1" applyFill="1" applyAlignment="1">
      <alignment vertical="center"/>
    </xf>
    <xf numFmtId="37" fontId="10" fillId="0" borderId="0" xfId="54" applyNumberFormat="1" applyFont="1" applyFill="1" applyAlignment="1">
      <alignment horizontal="right" vertical="center"/>
    </xf>
    <xf numFmtId="0" fontId="10" fillId="0" borderId="0" xfId="54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54" applyFont="1" applyFill="1" applyBorder="1" applyAlignment="1">
      <alignment horizontal="left"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  <xf numFmtId="41" fontId="10" fillId="0" borderId="4" xfId="11" applyNumberFormat="1" applyFont="1" applyBorder="1" applyAlignment="1">
      <alignment horizontal="right" vertical="center"/>
    </xf>
    <xf numFmtId="37" fontId="10" fillId="0" borderId="0" xfId="14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37" fontId="10" fillId="0" borderId="0" xfId="53" applyNumberFormat="1" applyFont="1" applyFill="1" applyBorder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0" xfId="54" applyNumberFormat="1" applyFont="1" applyFill="1" applyBorder="1" applyAlignment="1">
      <alignment horizontal="right" vertical="center"/>
    </xf>
    <xf numFmtId="41" fontId="10" fillId="0" borderId="4" xfId="53" applyNumberFormat="1" applyFont="1" applyFill="1" applyBorder="1" applyAlignment="1">
      <alignment horizontal="right"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41" fontId="10" fillId="0" borderId="0" xfId="54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7" fontId="10" fillId="0" borderId="0" xfId="54" applyNumberFormat="1" applyFont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41" fontId="10" fillId="4" borderId="0" xfId="11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38" fontId="10" fillId="0" borderId="0" xfId="54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view="pageBreakPreview" topLeftCell="A70" zoomScaleNormal="100" zoomScaleSheetLayoutView="100" workbookViewId="0">
      <selection activeCell="D54" sqref="D54"/>
    </sheetView>
  </sheetViews>
  <sheetFormatPr defaultColWidth="9.140625" defaultRowHeight="21.75" customHeight="1"/>
  <cols>
    <col min="1" max="1" width="59" style="99" customWidth="1"/>
    <col min="2" max="2" width="5.85546875" style="101" customWidth="1"/>
    <col min="3" max="3" width="1.85546875" style="102" customWidth="1"/>
    <col min="4" max="4" width="18.7109375" style="102" customWidth="1"/>
    <col min="5" max="5" width="1.85546875" style="102" customWidth="1"/>
    <col min="6" max="6" width="18.7109375" style="102" customWidth="1"/>
    <col min="7" max="7" width="10.28515625" style="99" bestFit="1" customWidth="1"/>
    <col min="8" max="16384" width="9.140625" style="99"/>
  </cols>
  <sheetData>
    <row r="1" spans="1:9" ht="21.75" customHeight="1">
      <c r="A1" s="47" t="s">
        <v>26</v>
      </c>
      <c r="B1" s="47"/>
      <c r="C1" s="47"/>
      <c r="D1" s="47"/>
      <c r="E1" s="47"/>
      <c r="F1" s="47"/>
    </row>
    <row r="2" spans="1:9" ht="21.75" customHeight="1">
      <c r="A2" s="47" t="s">
        <v>56</v>
      </c>
      <c r="B2" s="47"/>
      <c r="C2" s="47"/>
      <c r="D2" s="47"/>
      <c r="E2" s="47"/>
      <c r="F2" s="47"/>
    </row>
    <row r="3" spans="1:9" ht="21.75" customHeight="1">
      <c r="A3" s="137"/>
      <c r="B3" s="137"/>
      <c r="C3" s="99"/>
      <c r="D3" s="128"/>
      <c r="E3" s="129"/>
      <c r="F3" s="128" t="s">
        <v>58</v>
      </c>
    </row>
    <row r="4" spans="1:9" ht="21.75" customHeight="1">
      <c r="B4" s="130" t="s">
        <v>0</v>
      </c>
      <c r="C4" s="131"/>
      <c r="D4" s="77" t="s">
        <v>109</v>
      </c>
      <c r="E4" s="131"/>
      <c r="F4" s="132" t="s">
        <v>112</v>
      </c>
    </row>
    <row r="5" spans="1:9" ht="21.75" customHeight="1">
      <c r="B5" s="133"/>
      <c r="C5" s="134"/>
      <c r="D5" s="135" t="s">
        <v>59</v>
      </c>
      <c r="E5" s="134"/>
      <c r="F5" s="135" t="s">
        <v>60</v>
      </c>
    </row>
    <row r="6" spans="1:9" ht="21.75" customHeight="1">
      <c r="B6" s="133"/>
      <c r="C6" s="134"/>
      <c r="D6" s="135" t="s">
        <v>61</v>
      </c>
      <c r="E6" s="134"/>
      <c r="F6" s="135"/>
    </row>
    <row r="7" spans="1:9" ht="21.75" customHeight="1">
      <c r="A7" s="100" t="s">
        <v>1</v>
      </c>
      <c r="C7" s="99"/>
      <c r="D7" s="99"/>
      <c r="E7" s="99"/>
      <c r="F7" s="99"/>
    </row>
    <row r="8" spans="1:9" ht="21.75" customHeight="1">
      <c r="A8" s="100" t="s">
        <v>2</v>
      </c>
    </row>
    <row r="9" spans="1:9" ht="21.75" customHeight="1">
      <c r="A9" s="99" t="s">
        <v>3</v>
      </c>
      <c r="B9" s="5">
        <v>4</v>
      </c>
      <c r="C9" s="6"/>
      <c r="D9" s="116">
        <v>62572</v>
      </c>
      <c r="E9" s="117"/>
      <c r="F9" s="116">
        <v>72801</v>
      </c>
      <c r="G9" s="81"/>
      <c r="H9" s="138"/>
      <c r="I9" s="81"/>
    </row>
    <row r="10" spans="1:9" ht="21.75" customHeight="1">
      <c r="A10" s="99" t="s">
        <v>53</v>
      </c>
      <c r="B10" s="5" t="s">
        <v>118</v>
      </c>
      <c r="C10" s="6"/>
      <c r="D10" s="116">
        <v>73220</v>
      </c>
      <c r="E10" s="117"/>
      <c r="F10" s="116">
        <v>56375</v>
      </c>
      <c r="G10" s="81"/>
      <c r="H10" s="138"/>
      <c r="I10" s="81"/>
    </row>
    <row r="11" spans="1:9" ht="21.75" customHeight="1">
      <c r="A11" s="99" t="s">
        <v>51</v>
      </c>
      <c r="B11" s="5">
        <v>6</v>
      </c>
      <c r="C11" s="6"/>
      <c r="D11" s="118">
        <v>77</v>
      </c>
      <c r="E11" s="82"/>
      <c r="F11" s="118">
        <v>168</v>
      </c>
      <c r="G11" s="81"/>
      <c r="H11" s="138"/>
      <c r="I11" s="81"/>
    </row>
    <row r="12" spans="1:9" ht="21.75" customHeight="1">
      <c r="A12" s="99" t="s">
        <v>88</v>
      </c>
      <c r="B12" s="5">
        <v>7</v>
      </c>
      <c r="C12" s="6"/>
      <c r="D12" s="118">
        <v>5157</v>
      </c>
      <c r="E12" s="82"/>
      <c r="F12" s="118">
        <v>14642</v>
      </c>
      <c r="G12" s="81"/>
      <c r="H12" s="138"/>
      <c r="I12" s="81"/>
    </row>
    <row r="13" spans="1:9" ht="21.75" customHeight="1">
      <c r="A13" s="99" t="s">
        <v>116</v>
      </c>
      <c r="B13" s="5">
        <v>8</v>
      </c>
      <c r="C13" s="6"/>
      <c r="D13" s="118">
        <v>977</v>
      </c>
      <c r="E13" s="82"/>
      <c r="F13" s="118">
        <v>977</v>
      </c>
      <c r="G13" s="81"/>
      <c r="H13" s="138"/>
      <c r="I13" s="81"/>
    </row>
    <row r="14" spans="1:9" ht="21.75" customHeight="1">
      <c r="A14" s="103" t="s">
        <v>4</v>
      </c>
      <c r="B14" s="5"/>
      <c r="C14" s="6"/>
      <c r="D14" s="118">
        <v>3733</v>
      </c>
      <c r="E14" s="82"/>
      <c r="F14" s="118">
        <v>3841</v>
      </c>
      <c r="G14" s="81"/>
      <c r="H14" s="138"/>
      <c r="I14" s="81"/>
    </row>
    <row r="15" spans="1:9" ht="21.75" customHeight="1">
      <c r="A15" s="47" t="s">
        <v>5</v>
      </c>
      <c r="B15" s="5"/>
      <c r="C15" s="6"/>
      <c r="D15" s="119">
        <f>SUM(D9:D14)</f>
        <v>145736</v>
      </c>
      <c r="E15" s="117"/>
      <c r="F15" s="119">
        <f>SUM(F9:F14)</f>
        <v>148804</v>
      </c>
      <c r="G15" s="81"/>
      <c r="I15" s="81"/>
    </row>
    <row r="16" spans="1:9" ht="21.75" customHeight="1">
      <c r="A16" s="47" t="s">
        <v>6</v>
      </c>
      <c r="B16" s="5"/>
      <c r="C16" s="6"/>
      <c r="D16" s="78"/>
      <c r="E16" s="120"/>
      <c r="F16" s="78"/>
      <c r="G16" s="81"/>
      <c r="I16" s="81"/>
    </row>
    <row r="17" spans="1:9" ht="21.75" customHeight="1">
      <c r="A17" s="99" t="s">
        <v>98</v>
      </c>
      <c r="B17" s="5">
        <v>9</v>
      </c>
      <c r="C17" s="86"/>
      <c r="D17" s="82">
        <v>11500</v>
      </c>
      <c r="E17" s="82"/>
      <c r="F17" s="82">
        <v>11500</v>
      </c>
      <c r="G17" s="81"/>
      <c r="H17" s="138"/>
      <c r="I17" s="81"/>
    </row>
    <row r="18" spans="1:9" ht="21.75" customHeight="1">
      <c r="A18" s="99" t="s">
        <v>85</v>
      </c>
      <c r="B18" s="5">
        <v>10</v>
      </c>
      <c r="C18" s="86"/>
      <c r="D18" s="82">
        <v>45977</v>
      </c>
      <c r="E18" s="82"/>
      <c r="F18" s="82">
        <v>46200</v>
      </c>
      <c r="G18" s="81"/>
      <c r="H18" s="138"/>
      <c r="I18" s="81"/>
    </row>
    <row r="19" spans="1:9" ht="21.75" customHeight="1">
      <c r="A19" s="99" t="s">
        <v>73</v>
      </c>
      <c r="B19" s="5">
        <v>11</v>
      </c>
      <c r="C19" s="86"/>
      <c r="D19" s="82">
        <v>12680</v>
      </c>
      <c r="E19" s="82"/>
      <c r="F19" s="82">
        <v>11907</v>
      </c>
      <c r="G19" s="81"/>
      <c r="H19" s="138"/>
      <c r="I19" s="81"/>
    </row>
    <row r="20" spans="1:9" ht="21.75" customHeight="1">
      <c r="A20" s="99" t="s">
        <v>68</v>
      </c>
      <c r="B20" s="5">
        <v>12</v>
      </c>
      <c r="C20" s="86"/>
      <c r="D20" s="82">
        <v>14343</v>
      </c>
      <c r="E20" s="82"/>
      <c r="F20" s="82">
        <v>13485</v>
      </c>
      <c r="G20" s="81"/>
      <c r="H20" s="138"/>
      <c r="I20" s="81"/>
    </row>
    <row r="21" spans="1:9" ht="21.75" customHeight="1">
      <c r="A21" s="99" t="s">
        <v>99</v>
      </c>
      <c r="B21" s="5"/>
      <c r="C21" s="86"/>
      <c r="D21" s="82">
        <v>218</v>
      </c>
      <c r="E21" s="82"/>
      <c r="F21" s="82">
        <v>218</v>
      </c>
      <c r="G21" s="81"/>
      <c r="H21" s="138"/>
      <c r="I21" s="81"/>
    </row>
    <row r="22" spans="1:9" ht="21.75" customHeight="1">
      <c r="A22" s="99" t="s">
        <v>62</v>
      </c>
      <c r="B22" s="5">
        <v>15</v>
      </c>
      <c r="C22" s="86"/>
      <c r="D22" s="121">
        <v>2536</v>
      </c>
      <c r="E22" s="82"/>
      <c r="F22" s="121">
        <v>2607</v>
      </c>
      <c r="G22" s="81"/>
      <c r="H22" s="138"/>
      <c r="I22" s="81"/>
    </row>
    <row r="23" spans="1:9" ht="21.75" customHeight="1">
      <c r="A23" s="104" t="s">
        <v>7</v>
      </c>
      <c r="B23" s="5"/>
      <c r="C23" s="87"/>
      <c r="D23" s="82">
        <f>SUM(D17:D22)</f>
        <v>87254</v>
      </c>
      <c r="E23" s="82"/>
      <c r="F23" s="82">
        <f>SUM(F17:F22)</f>
        <v>85917</v>
      </c>
      <c r="G23" s="81"/>
      <c r="I23" s="81"/>
    </row>
    <row r="24" spans="1:9" ht="21.75" customHeight="1" thickBot="1">
      <c r="A24" s="104" t="s">
        <v>8</v>
      </c>
      <c r="B24" s="5"/>
      <c r="C24" s="87"/>
      <c r="D24" s="122">
        <f>SUM(D15,D23)</f>
        <v>232990</v>
      </c>
      <c r="E24" s="82"/>
      <c r="F24" s="122">
        <f>SUM(F15,F23)</f>
        <v>234721</v>
      </c>
      <c r="G24" s="81"/>
      <c r="I24" s="81"/>
    </row>
    <row r="25" spans="1:9" ht="21.75" customHeight="1" thickTop="1">
      <c r="I25" s="81"/>
    </row>
    <row r="26" spans="1:9" ht="21.75" customHeight="1">
      <c r="A26" s="99" t="s">
        <v>9</v>
      </c>
    </row>
    <row r="27" spans="1:9" ht="21.75" customHeight="1">
      <c r="A27" s="47" t="s">
        <v>26</v>
      </c>
      <c r="B27" s="47"/>
      <c r="C27" s="47"/>
      <c r="D27" s="47"/>
      <c r="E27" s="47"/>
      <c r="F27" s="47"/>
    </row>
    <row r="28" spans="1:9" ht="21.75" customHeight="1">
      <c r="A28" s="47" t="s">
        <v>57</v>
      </c>
      <c r="B28" s="47"/>
      <c r="C28" s="47"/>
      <c r="D28" s="47"/>
      <c r="E28" s="47"/>
      <c r="F28" s="47"/>
    </row>
    <row r="29" spans="1:9" ht="21.75" customHeight="1">
      <c r="A29" s="137"/>
      <c r="B29" s="137"/>
      <c r="C29" s="99"/>
      <c r="D29" s="128"/>
      <c r="E29" s="129"/>
      <c r="F29" s="128" t="s">
        <v>58</v>
      </c>
    </row>
    <row r="30" spans="1:9" ht="21.75" customHeight="1">
      <c r="B30" s="130" t="s">
        <v>0</v>
      </c>
      <c r="C30" s="131"/>
      <c r="D30" s="77" t="s">
        <v>109</v>
      </c>
      <c r="E30" s="131"/>
      <c r="F30" s="132" t="s">
        <v>112</v>
      </c>
    </row>
    <row r="31" spans="1:9" ht="21.75" customHeight="1">
      <c r="B31" s="133"/>
      <c r="C31" s="134"/>
      <c r="D31" s="135" t="s">
        <v>59</v>
      </c>
      <c r="E31" s="134"/>
      <c r="F31" s="135" t="s">
        <v>60</v>
      </c>
    </row>
    <row r="32" spans="1:9" ht="21.75" customHeight="1">
      <c r="B32" s="133"/>
      <c r="C32" s="134"/>
      <c r="D32" s="135" t="s">
        <v>61</v>
      </c>
      <c r="E32" s="134"/>
      <c r="F32" s="135"/>
    </row>
    <row r="33" spans="1:9" ht="21.75" customHeight="1">
      <c r="A33" s="104" t="s">
        <v>10</v>
      </c>
    </row>
    <row r="34" spans="1:9" ht="21.75" customHeight="1">
      <c r="A34" s="104" t="s">
        <v>11</v>
      </c>
      <c r="C34" s="105"/>
      <c r="D34" s="105"/>
      <c r="E34" s="105"/>
      <c r="F34" s="105"/>
    </row>
    <row r="35" spans="1:9" ht="21.75" customHeight="1">
      <c r="A35" s="106" t="s">
        <v>52</v>
      </c>
      <c r="B35" s="5" t="s">
        <v>119</v>
      </c>
      <c r="C35" s="6"/>
      <c r="D35" s="118">
        <v>15806</v>
      </c>
      <c r="E35" s="82"/>
      <c r="F35" s="118">
        <v>18070</v>
      </c>
      <c r="G35" s="81"/>
      <c r="H35" s="138"/>
      <c r="I35" s="81"/>
    </row>
    <row r="36" spans="1:9" ht="21.75" customHeight="1">
      <c r="A36" s="106" t="s">
        <v>120</v>
      </c>
      <c r="B36" s="5"/>
      <c r="C36" s="6"/>
      <c r="D36" s="118">
        <v>381</v>
      </c>
      <c r="E36" s="82"/>
      <c r="F36" s="118">
        <v>375</v>
      </c>
      <c r="G36" s="81"/>
      <c r="H36" s="138"/>
      <c r="I36" s="81"/>
    </row>
    <row r="37" spans="1:9" ht="21.75" customHeight="1">
      <c r="A37" s="103" t="s">
        <v>12</v>
      </c>
      <c r="B37" s="5"/>
      <c r="C37" s="6"/>
      <c r="D37" s="118">
        <v>4584</v>
      </c>
      <c r="E37" s="123"/>
      <c r="F37" s="118">
        <v>2603</v>
      </c>
      <c r="G37" s="81"/>
      <c r="H37" s="138"/>
      <c r="I37" s="81"/>
    </row>
    <row r="38" spans="1:9" ht="21.75" customHeight="1">
      <c r="A38" s="104" t="s">
        <v>13</v>
      </c>
      <c r="B38" s="5"/>
      <c r="C38" s="87"/>
      <c r="D38" s="119">
        <f>SUM(D35:D37)</f>
        <v>20771</v>
      </c>
      <c r="E38" s="117"/>
      <c r="F38" s="119">
        <f>SUM(F35:F37)</f>
        <v>21048</v>
      </c>
      <c r="G38" s="81"/>
      <c r="I38" s="81"/>
    </row>
    <row r="39" spans="1:9" ht="21.75" customHeight="1">
      <c r="A39" s="47" t="s">
        <v>14</v>
      </c>
      <c r="B39" s="51"/>
      <c r="C39" s="2"/>
      <c r="D39" s="124"/>
      <c r="E39" s="105"/>
      <c r="F39" s="124"/>
    </row>
    <row r="40" spans="1:9" ht="21.75" customHeight="1">
      <c r="A40" s="99" t="s">
        <v>121</v>
      </c>
      <c r="B40" s="5"/>
      <c r="C40" s="2"/>
      <c r="D40" s="124">
        <v>617</v>
      </c>
      <c r="E40" s="105"/>
      <c r="F40" s="124">
        <v>715</v>
      </c>
      <c r="H40" s="138"/>
    </row>
    <row r="41" spans="1:9" ht="21.75" customHeight="1">
      <c r="A41" s="99" t="s">
        <v>50</v>
      </c>
      <c r="B41" s="5">
        <v>14</v>
      </c>
      <c r="C41" s="6"/>
      <c r="D41" s="118">
        <v>4572</v>
      </c>
      <c r="E41" s="82"/>
      <c r="F41" s="118">
        <v>6150</v>
      </c>
      <c r="H41" s="138"/>
    </row>
    <row r="42" spans="1:9" ht="21.75" customHeight="1">
      <c r="A42" s="47" t="s">
        <v>15</v>
      </c>
      <c r="B42" s="5"/>
      <c r="C42" s="87"/>
      <c r="D42" s="119">
        <f>SUM(D40:D41)</f>
        <v>5189</v>
      </c>
      <c r="E42" s="117"/>
      <c r="F42" s="119">
        <f>SUM(F40:F41)</f>
        <v>6865</v>
      </c>
      <c r="G42" s="81"/>
      <c r="I42" s="81"/>
    </row>
    <row r="43" spans="1:9" ht="21.75" customHeight="1">
      <c r="A43" s="47" t="s">
        <v>16</v>
      </c>
      <c r="B43" s="5"/>
      <c r="C43" s="87"/>
      <c r="D43" s="119">
        <f>SUM(D38,D42)</f>
        <v>25960</v>
      </c>
      <c r="E43" s="117"/>
      <c r="F43" s="119">
        <f>SUM(F38,F42)</f>
        <v>27913</v>
      </c>
      <c r="G43" s="81"/>
      <c r="I43" s="81"/>
    </row>
    <row r="44" spans="1:9" ht="21.75" customHeight="1">
      <c r="A44" s="104" t="s">
        <v>17</v>
      </c>
      <c r="B44" s="51"/>
      <c r="C44" s="2"/>
      <c r="D44" s="79"/>
      <c r="E44" s="107"/>
      <c r="F44" s="79"/>
      <c r="G44" s="81"/>
      <c r="I44" s="81"/>
    </row>
    <row r="45" spans="1:9" ht="21.75" customHeight="1">
      <c r="A45" s="108" t="s">
        <v>18</v>
      </c>
      <c r="B45" s="5"/>
      <c r="C45" s="2"/>
      <c r="D45" s="88"/>
      <c r="E45" s="81"/>
      <c r="F45" s="88"/>
    </row>
    <row r="46" spans="1:9" ht="21.75" customHeight="1">
      <c r="A46" s="108" t="s">
        <v>19</v>
      </c>
      <c r="B46" s="2"/>
      <c r="C46" s="2"/>
      <c r="D46" s="88"/>
      <c r="E46" s="81"/>
      <c r="F46" s="88"/>
    </row>
    <row r="47" spans="1:9" ht="21.75" customHeight="1" thickBot="1">
      <c r="A47" s="108" t="s">
        <v>20</v>
      </c>
      <c r="B47" s="5"/>
      <c r="C47" s="6"/>
      <c r="D47" s="125">
        <v>116500</v>
      </c>
      <c r="E47" s="120"/>
      <c r="F47" s="125">
        <v>116500</v>
      </c>
      <c r="G47" s="81"/>
      <c r="H47" s="138"/>
      <c r="I47" s="81"/>
    </row>
    <row r="48" spans="1:9" ht="21.75" customHeight="1" thickTop="1">
      <c r="A48" s="108" t="s">
        <v>79</v>
      </c>
      <c r="B48" s="5"/>
      <c r="C48" s="6"/>
      <c r="D48" s="78"/>
      <c r="E48" s="120"/>
      <c r="F48" s="78"/>
      <c r="G48" s="81"/>
      <c r="H48" s="138"/>
      <c r="I48" s="81"/>
    </row>
    <row r="49" spans="1:9" ht="21.75" customHeight="1">
      <c r="A49" s="108" t="s">
        <v>20</v>
      </c>
      <c r="B49" s="5"/>
      <c r="C49" s="6"/>
      <c r="D49" s="118">
        <v>116500</v>
      </c>
      <c r="E49" s="120"/>
      <c r="F49" s="118">
        <v>116500</v>
      </c>
      <c r="G49" s="81"/>
      <c r="H49" s="138"/>
      <c r="I49" s="81"/>
    </row>
    <row r="50" spans="1:9" ht="21.75" customHeight="1">
      <c r="A50" s="108" t="s">
        <v>21</v>
      </c>
      <c r="B50" s="5"/>
      <c r="C50" s="6"/>
      <c r="D50" s="118">
        <v>83465</v>
      </c>
      <c r="E50" s="120"/>
      <c r="F50" s="118">
        <v>83465</v>
      </c>
      <c r="G50" s="81"/>
      <c r="H50" s="138"/>
      <c r="I50" s="81"/>
    </row>
    <row r="51" spans="1:9" ht="21.75" customHeight="1">
      <c r="A51" s="108" t="s">
        <v>76</v>
      </c>
      <c r="B51" s="5"/>
      <c r="C51" s="6"/>
      <c r="D51" s="4"/>
      <c r="E51" s="126"/>
      <c r="F51" s="4"/>
      <c r="G51" s="81"/>
      <c r="H51" s="138"/>
      <c r="I51" s="81"/>
    </row>
    <row r="52" spans="1:9" ht="21.75" customHeight="1">
      <c r="A52" s="108" t="s">
        <v>22</v>
      </c>
      <c r="B52" s="5"/>
      <c r="C52" s="6"/>
      <c r="D52" s="118">
        <v>11650</v>
      </c>
      <c r="E52" s="126"/>
      <c r="F52" s="118">
        <v>11650</v>
      </c>
      <c r="G52" s="81"/>
      <c r="H52" s="138"/>
      <c r="I52" s="81"/>
    </row>
    <row r="53" spans="1:9" ht="21.75" customHeight="1">
      <c r="A53" s="108" t="s">
        <v>86</v>
      </c>
      <c r="B53" s="5" t="s">
        <v>100</v>
      </c>
      <c r="C53" s="6"/>
      <c r="D53" s="118">
        <v>-4585</v>
      </c>
      <c r="E53" s="126"/>
      <c r="F53" s="118">
        <v>-4807</v>
      </c>
      <c r="G53" s="81"/>
      <c r="H53" s="138"/>
      <c r="I53" s="81"/>
    </row>
    <row r="54" spans="1:9" ht="21.75" customHeight="1">
      <c r="A54" s="104" t="s">
        <v>23</v>
      </c>
      <c r="B54" s="51"/>
      <c r="C54" s="6"/>
      <c r="D54" s="119">
        <f>SUM(D49:D53)</f>
        <v>207030</v>
      </c>
      <c r="E54" s="117"/>
      <c r="F54" s="119">
        <f>SUM(F49:F53)</f>
        <v>206808</v>
      </c>
      <c r="G54" s="81"/>
      <c r="I54" s="81"/>
    </row>
    <row r="55" spans="1:9" ht="21.75" customHeight="1" thickBot="1">
      <c r="A55" s="104" t="s">
        <v>24</v>
      </c>
      <c r="B55" s="51"/>
      <c r="C55" s="2"/>
      <c r="D55" s="18">
        <f>D43+D54</f>
        <v>232990</v>
      </c>
      <c r="E55" s="127"/>
      <c r="F55" s="18">
        <f>F43+F54</f>
        <v>234721</v>
      </c>
      <c r="G55" s="81"/>
      <c r="I55" s="81"/>
    </row>
    <row r="56" spans="1:9" ht="21.75" customHeight="1" thickTop="1">
      <c r="C56" s="107"/>
      <c r="D56" s="107">
        <f>SUM(D24-D55)</f>
        <v>0</v>
      </c>
      <c r="E56" s="107"/>
      <c r="F56" s="107">
        <f>SUM(F24-F55)</f>
        <v>0</v>
      </c>
      <c r="G56" s="81"/>
      <c r="I56" s="81"/>
    </row>
    <row r="57" spans="1:9" ht="21.75" customHeight="1">
      <c r="A57" s="99" t="s">
        <v>9</v>
      </c>
    </row>
    <row r="59" spans="1:9" s="102" customFormat="1" ht="21.75" customHeight="1">
      <c r="A59" s="109"/>
      <c r="B59" s="110"/>
      <c r="C59" s="110"/>
      <c r="D59" s="110"/>
      <c r="E59" s="110"/>
      <c r="F59" s="110"/>
      <c r="G59" s="111"/>
      <c r="H59" s="110"/>
    </row>
    <row r="60" spans="1:9" s="102" customFormat="1" ht="21.75" customHeight="1">
      <c r="A60" s="110"/>
      <c r="B60" s="110"/>
      <c r="C60" s="110"/>
      <c r="D60" s="110"/>
      <c r="E60" s="110"/>
      <c r="F60" s="110"/>
      <c r="G60" s="111"/>
      <c r="H60" s="110"/>
    </row>
    <row r="61" spans="1:9" s="102" customFormat="1" ht="21.75" customHeight="1">
      <c r="A61" s="110"/>
      <c r="B61" s="102" t="s">
        <v>25</v>
      </c>
      <c r="C61" s="112"/>
      <c r="D61" s="112"/>
      <c r="E61" s="112"/>
      <c r="F61" s="112"/>
      <c r="G61" s="111"/>
    </row>
    <row r="62" spans="1:9" s="102" customFormat="1" ht="21.75" customHeight="1">
      <c r="A62" s="109"/>
      <c r="B62" s="110"/>
      <c r="C62" s="110"/>
      <c r="D62" s="110"/>
      <c r="E62" s="110"/>
      <c r="F62" s="110"/>
      <c r="G62" s="111"/>
      <c r="H62" s="111"/>
    </row>
  </sheetData>
  <pageMargins left="0.78740157480314965" right="0.39370078740157483" top="0.78740157480314965" bottom="0.19685039370078741" header="0.19685039370078741" footer="0.19685039370078741"/>
  <pageSetup paperSize="9" scale="95" fitToWidth="0" fitToHeight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showGridLines="0" tabSelected="1" view="pageBreakPreview" topLeftCell="A13" zoomScaleNormal="100" zoomScaleSheetLayoutView="100" workbookViewId="0">
      <selection activeCell="A22" sqref="A22"/>
    </sheetView>
  </sheetViews>
  <sheetFormatPr defaultRowHeight="21.75" customHeight="1"/>
  <cols>
    <col min="1" max="1" width="56" style="2" customWidth="1"/>
    <col min="2" max="2" width="5.85546875" style="51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1.85546875" style="2" customWidth="1"/>
    <col min="8" max="8" width="9.140625" style="2"/>
    <col min="9" max="9" width="10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6" ht="21.75" customHeight="1">
      <c r="F1" s="34" t="s">
        <v>63</v>
      </c>
    </row>
    <row r="2" spans="1:6" ht="21.75" customHeight="1">
      <c r="A2" s="1" t="s">
        <v>26</v>
      </c>
      <c r="B2" s="1"/>
      <c r="C2" s="1"/>
      <c r="D2" s="2"/>
      <c r="E2" s="2"/>
      <c r="F2" s="1"/>
    </row>
    <row r="3" spans="1:6" ht="21.75" customHeight="1">
      <c r="A3" s="3" t="s">
        <v>67</v>
      </c>
      <c r="C3" s="51"/>
      <c r="D3" s="11"/>
      <c r="E3" s="11"/>
      <c r="F3" s="11"/>
    </row>
    <row r="4" spans="1:6" ht="21.75" customHeight="1">
      <c r="A4" s="12" t="s">
        <v>110</v>
      </c>
      <c r="B4" s="13"/>
      <c r="C4" s="13"/>
      <c r="D4" s="10"/>
      <c r="E4" s="10"/>
      <c r="F4" s="10"/>
    </row>
    <row r="5" spans="1:6" ht="21.75" customHeight="1">
      <c r="A5" s="1"/>
      <c r="B5" s="1"/>
      <c r="C5" s="1"/>
      <c r="D5" s="1"/>
      <c r="E5" s="1"/>
      <c r="F5" s="33" t="s">
        <v>58</v>
      </c>
    </row>
    <row r="6" spans="1:6" ht="21.75" customHeight="1">
      <c r="B6" s="52" t="s">
        <v>0</v>
      </c>
      <c r="D6" s="36">
        <v>2020</v>
      </c>
      <c r="E6" s="7"/>
      <c r="F6" s="36" t="s">
        <v>113</v>
      </c>
    </row>
    <row r="7" spans="1:6" ht="21.75" customHeight="1">
      <c r="A7" s="1" t="s">
        <v>122</v>
      </c>
      <c r="B7" s="13"/>
      <c r="D7" s="49"/>
      <c r="E7" s="7"/>
      <c r="F7" s="49"/>
    </row>
    <row r="8" spans="1:6" ht="21.75" customHeight="1">
      <c r="A8" s="1" t="s">
        <v>27</v>
      </c>
    </row>
    <row r="9" spans="1:6" ht="21.75" customHeight="1">
      <c r="A9" s="2" t="s">
        <v>138</v>
      </c>
      <c r="B9" s="5">
        <v>16</v>
      </c>
      <c r="C9" s="6"/>
      <c r="D9" s="88">
        <v>61427</v>
      </c>
      <c r="E9" s="6"/>
      <c r="F9" s="88">
        <v>43000</v>
      </c>
    </row>
    <row r="10" spans="1:6" ht="21.75" customHeight="1">
      <c r="A10" s="2" t="s">
        <v>28</v>
      </c>
      <c r="B10" s="5"/>
      <c r="C10" s="6"/>
      <c r="D10" s="88">
        <v>106</v>
      </c>
      <c r="E10" s="2"/>
      <c r="F10" s="88">
        <v>344</v>
      </c>
    </row>
    <row r="11" spans="1:6" ht="21.75" customHeight="1">
      <c r="A11" s="2" t="s">
        <v>29</v>
      </c>
      <c r="B11" s="5"/>
      <c r="C11" s="6"/>
      <c r="D11" s="8">
        <v>7</v>
      </c>
      <c r="E11" s="14"/>
      <c r="F11" s="8">
        <v>109</v>
      </c>
    </row>
    <row r="12" spans="1:6" ht="21.75" customHeight="1">
      <c r="A12" s="1" t="s">
        <v>30</v>
      </c>
      <c r="C12" s="6"/>
      <c r="D12" s="15">
        <f>SUM(D9:D11)</f>
        <v>61540</v>
      </c>
      <c r="E12" s="6"/>
      <c r="F12" s="15">
        <f>SUM(F9:F11)</f>
        <v>43453</v>
      </c>
    </row>
    <row r="13" spans="1:6" ht="21.75" customHeight="1">
      <c r="A13" s="1" t="s">
        <v>31</v>
      </c>
      <c r="C13" s="6"/>
      <c r="D13" s="6"/>
      <c r="E13" s="6"/>
      <c r="F13" s="6"/>
    </row>
    <row r="14" spans="1:6" ht="21.75" customHeight="1">
      <c r="A14" s="2" t="s">
        <v>107</v>
      </c>
      <c r="C14" s="6"/>
      <c r="D14" s="88">
        <v>51244</v>
      </c>
      <c r="E14" s="6"/>
      <c r="F14" s="88">
        <v>32245</v>
      </c>
    </row>
    <row r="15" spans="1:6" ht="21.75" customHeight="1">
      <c r="A15" s="2" t="s">
        <v>123</v>
      </c>
      <c r="C15" s="6"/>
      <c r="D15" s="88">
        <v>279</v>
      </c>
      <c r="E15" s="6"/>
      <c r="F15" s="88">
        <v>202</v>
      </c>
    </row>
    <row r="16" spans="1:6" ht="21.75" customHeight="1">
      <c r="A16" s="2" t="s">
        <v>32</v>
      </c>
      <c r="C16" s="14"/>
      <c r="D16" s="8">
        <v>9642</v>
      </c>
      <c r="E16" s="14"/>
      <c r="F16" s="8">
        <v>10665</v>
      </c>
    </row>
    <row r="17" spans="1:7" ht="21.75" customHeight="1">
      <c r="A17" s="1" t="s">
        <v>33</v>
      </c>
      <c r="C17" s="6"/>
      <c r="D17" s="8">
        <f>SUM(D14:D16)</f>
        <v>61165</v>
      </c>
      <c r="E17" s="6"/>
      <c r="F17" s="8">
        <f>SUM(F14:F16)</f>
        <v>43112</v>
      </c>
    </row>
    <row r="18" spans="1:7" ht="21.75" customHeight="1">
      <c r="A18" s="1" t="s">
        <v>124</v>
      </c>
      <c r="C18" s="6"/>
      <c r="D18" s="14">
        <f>D12-D17</f>
        <v>375</v>
      </c>
      <c r="E18" s="14">
        <f t="shared" ref="E18" si="0">E12-E17</f>
        <v>0</v>
      </c>
      <c r="F18" s="14">
        <f t="shared" ref="F18" si="1">F12-F17</f>
        <v>341</v>
      </c>
    </row>
    <row r="19" spans="1:7" ht="21.75" customHeight="1">
      <c r="A19" s="2" t="s">
        <v>34</v>
      </c>
      <c r="C19" s="6"/>
      <c r="D19" s="15">
        <v>-82</v>
      </c>
      <c r="E19" s="14"/>
      <c r="F19" s="15">
        <v>-34</v>
      </c>
    </row>
    <row r="20" spans="1:7" ht="21.75" customHeight="1">
      <c r="A20" s="1" t="s">
        <v>140</v>
      </c>
      <c r="C20" s="6"/>
      <c r="D20" s="16">
        <f t="shared" ref="D20:E20" si="2">SUM(D18:D19)</f>
        <v>293</v>
      </c>
      <c r="E20" s="16">
        <f t="shared" si="2"/>
        <v>0</v>
      </c>
      <c r="F20" s="16">
        <f t="shared" ref="F20" si="3">SUM(F18:F19)</f>
        <v>307</v>
      </c>
    </row>
    <row r="21" spans="1:7" ht="21.75" customHeight="1">
      <c r="A21" s="2" t="s">
        <v>125</v>
      </c>
      <c r="B21" s="5">
        <v>15</v>
      </c>
      <c r="C21" s="6"/>
      <c r="D21" s="17">
        <v>-71</v>
      </c>
      <c r="E21" s="6"/>
      <c r="F21" s="17">
        <v>-46</v>
      </c>
    </row>
    <row r="22" spans="1:7" ht="21.75" customHeight="1" thickBot="1">
      <c r="A22" s="1" t="s">
        <v>126</v>
      </c>
      <c r="C22" s="6"/>
      <c r="D22" s="18">
        <f>SUM(D20:D21)</f>
        <v>222</v>
      </c>
      <c r="E22" s="6"/>
      <c r="F22" s="18">
        <f>SUM(F20:F21)</f>
        <v>261</v>
      </c>
    </row>
    <row r="23" spans="1:7" s="76" customFormat="1" ht="21" customHeight="1" thickTop="1">
      <c r="A23" s="1"/>
      <c r="B23" s="89"/>
      <c r="C23" s="80"/>
      <c r="D23" s="79"/>
      <c r="E23" s="80"/>
      <c r="F23" s="79"/>
      <c r="G23" s="83"/>
    </row>
    <row r="24" spans="1:7" s="76" customFormat="1" ht="21.75" customHeight="1">
      <c r="A24" s="1" t="s">
        <v>91</v>
      </c>
      <c r="B24" s="89"/>
      <c r="C24" s="80"/>
      <c r="D24" s="80"/>
      <c r="E24" s="80"/>
      <c r="F24" s="80"/>
      <c r="G24" s="83"/>
    </row>
    <row r="25" spans="1:7" s="76" customFormat="1" ht="21.75" customHeight="1">
      <c r="A25" s="2" t="s">
        <v>92</v>
      </c>
      <c r="B25" s="89"/>
      <c r="C25" s="80"/>
      <c r="D25" s="113">
        <v>0</v>
      </c>
      <c r="E25" s="80"/>
      <c r="F25" s="113">
        <v>0</v>
      </c>
      <c r="G25" s="83"/>
    </row>
    <row r="26" spans="1:7" s="76" customFormat="1" ht="21.75" customHeight="1" thickBot="1">
      <c r="A26" s="1" t="s">
        <v>64</v>
      </c>
      <c r="B26" s="89"/>
      <c r="C26" s="80"/>
      <c r="D26" s="84">
        <f>SUM(D22,D25)</f>
        <v>222</v>
      </c>
      <c r="E26" s="80"/>
      <c r="F26" s="84">
        <f>SUM(F22,F25)</f>
        <v>261</v>
      </c>
      <c r="G26" s="83"/>
    </row>
    <row r="27" spans="1:7" ht="21.75" customHeight="1" thickTop="1">
      <c r="A27" s="1"/>
    </row>
    <row r="28" spans="1:7" ht="21.75" customHeight="1">
      <c r="A28" s="1"/>
      <c r="F28" s="90" t="s">
        <v>75</v>
      </c>
    </row>
    <row r="29" spans="1:7" ht="21.75" customHeight="1">
      <c r="A29" s="1" t="s">
        <v>35</v>
      </c>
      <c r="B29" s="5"/>
      <c r="D29" s="9"/>
      <c r="E29" s="9"/>
      <c r="F29" s="2"/>
    </row>
    <row r="30" spans="1:7" ht="21.75" customHeight="1">
      <c r="A30" s="2" t="s">
        <v>127</v>
      </c>
      <c r="D30" s="20"/>
      <c r="E30" s="19"/>
      <c r="F30" s="20"/>
    </row>
    <row r="31" spans="1:7" ht="21.75" customHeight="1" thickBot="1">
      <c r="A31" s="2" t="s">
        <v>128</v>
      </c>
      <c r="D31" s="97">
        <f>SUM(D26/466000)</f>
        <v>4.7639484978540772E-4</v>
      </c>
      <c r="E31" s="98"/>
      <c r="F31" s="97">
        <f>SUM(F26/466000)</f>
        <v>5.6008583690987125E-4</v>
      </c>
    </row>
    <row r="32" spans="1:7" ht="21.75" customHeight="1" thickTop="1">
      <c r="D32" s="98"/>
      <c r="E32" s="98"/>
      <c r="F32" s="98"/>
    </row>
    <row r="33" spans="1:7" ht="21.75" customHeight="1">
      <c r="A33" s="67" t="s">
        <v>72</v>
      </c>
      <c r="D33" s="16"/>
      <c r="E33" s="6"/>
      <c r="F33" s="16"/>
    </row>
    <row r="34" spans="1:7" s="54" customFormat="1" ht="21.75" customHeight="1">
      <c r="A34" s="53"/>
      <c r="B34" s="53"/>
      <c r="C34" s="53"/>
      <c r="D34" s="53"/>
      <c r="E34" s="53"/>
      <c r="F34" s="34" t="s">
        <v>63</v>
      </c>
    </row>
    <row r="35" spans="1:7" s="54" customFormat="1" ht="21.75" customHeight="1">
      <c r="A35" s="53" t="s">
        <v>26</v>
      </c>
      <c r="B35" s="53"/>
      <c r="C35" s="53"/>
      <c r="D35" s="53"/>
      <c r="E35" s="53"/>
      <c r="F35" s="53"/>
    </row>
    <row r="36" spans="1:7" s="56" customFormat="1" ht="21.75" customHeight="1">
      <c r="A36" s="53" t="s">
        <v>69</v>
      </c>
      <c r="B36" s="55"/>
      <c r="C36" s="55"/>
      <c r="D36" s="55"/>
      <c r="E36" s="55"/>
      <c r="F36" s="55"/>
      <c r="G36" s="55"/>
    </row>
    <row r="37" spans="1:7" s="56" customFormat="1" ht="21.75" customHeight="1">
      <c r="A37" s="12" t="s">
        <v>110</v>
      </c>
      <c r="B37" s="57"/>
      <c r="C37" s="55"/>
      <c r="D37" s="55"/>
      <c r="E37" s="55"/>
      <c r="F37" s="55"/>
      <c r="G37" s="55"/>
    </row>
    <row r="38" spans="1:7" s="56" customFormat="1" ht="21.75" customHeight="1">
      <c r="B38" s="55"/>
      <c r="C38" s="58"/>
      <c r="D38" s="58"/>
      <c r="E38" s="58"/>
      <c r="F38" s="33" t="s">
        <v>58</v>
      </c>
    </row>
    <row r="39" spans="1:7" s="60" customFormat="1" ht="21.75" customHeight="1">
      <c r="A39" s="59"/>
      <c r="C39" s="61"/>
      <c r="D39" s="36">
        <v>2020</v>
      </c>
      <c r="E39" s="7"/>
      <c r="F39" s="36" t="s">
        <v>113</v>
      </c>
    </row>
    <row r="40" spans="1:7" s="60" customFormat="1" ht="21.75" customHeight="1">
      <c r="A40" s="62" t="s">
        <v>36</v>
      </c>
      <c r="B40" s="63"/>
      <c r="C40" s="64"/>
      <c r="D40" s="64"/>
      <c r="E40" s="64"/>
      <c r="F40" s="49"/>
    </row>
    <row r="41" spans="1:7" s="60" customFormat="1" ht="21.75" customHeight="1">
      <c r="A41" s="59" t="s">
        <v>129</v>
      </c>
      <c r="C41" s="65"/>
      <c r="D41" s="65">
        <f>SUM(D20)</f>
        <v>293</v>
      </c>
      <c r="E41" s="65"/>
      <c r="F41" s="65">
        <f>SUM(F20)</f>
        <v>307</v>
      </c>
    </row>
    <row r="42" spans="1:7" s="60" customFormat="1" ht="21.75" customHeight="1">
      <c r="A42" s="59" t="s">
        <v>130</v>
      </c>
      <c r="C42" s="66"/>
      <c r="D42" s="66"/>
      <c r="E42" s="66"/>
      <c r="F42" s="66"/>
    </row>
    <row r="43" spans="1:7" s="60" customFormat="1" ht="21.75" customHeight="1">
      <c r="A43" s="59" t="s">
        <v>37</v>
      </c>
      <c r="C43" s="66"/>
      <c r="D43" s="66"/>
      <c r="E43" s="66"/>
      <c r="F43" s="66"/>
    </row>
    <row r="44" spans="1:7" s="60" customFormat="1" ht="21.75" customHeight="1">
      <c r="A44" s="67" t="s">
        <v>84</v>
      </c>
      <c r="C44" s="66"/>
      <c r="D44" s="91">
        <v>802</v>
      </c>
      <c r="E44" s="91"/>
      <c r="F44" s="91">
        <v>836</v>
      </c>
    </row>
    <row r="45" spans="1:7" s="60" customFormat="1" ht="21.75" customHeight="1">
      <c r="A45" s="67" t="s">
        <v>108</v>
      </c>
      <c r="C45" s="66"/>
      <c r="D45" s="91">
        <v>-179</v>
      </c>
      <c r="E45" s="91"/>
      <c r="F45" s="91">
        <v>478</v>
      </c>
    </row>
    <row r="46" spans="1:7" s="60" customFormat="1" ht="21.75" customHeight="1">
      <c r="A46" s="67" t="s">
        <v>131</v>
      </c>
      <c r="C46" s="66"/>
      <c r="D46" s="91">
        <v>-2</v>
      </c>
      <c r="E46" s="91"/>
      <c r="F46" s="91">
        <v>21</v>
      </c>
    </row>
    <row r="47" spans="1:7" s="60" customFormat="1" ht="21.75" customHeight="1">
      <c r="A47" s="67" t="s">
        <v>94</v>
      </c>
      <c r="C47" s="66"/>
      <c r="D47" s="91">
        <v>37804</v>
      </c>
      <c r="E47" s="91"/>
      <c r="F47" s="91">
        <v>15074</v>
      </c>
    </row>
    <row r="48" spans="1:7" s="60" customFormat="1" ht="21.75" customHeight="1">
      <c r="A48" s="59" t="s">
        <v>95</v>
      </c>
      <c r="C48" s="66"/>
      <c r="D48" s="91">
        <v>-4</v>
      </c>
      <c r="E48" s="91"/>
      <c r="F48" s="91">
        <v>0</v>
      </c>
    </row>
    <row r="49" spans="1:6" s="60" customFormat="1" ht="21.75" customHeight="1">
      <c r="A49" s="59" t="s">
        <v>74</v>
      </c>
      <c r="B49" s="56"/>
      <c r="C49" s="66"/>
      <c r="D49" s="91">
        <v>259</v>
      </c>
      <c r="E49" s="91"/>
      <c r="F49" s="91">
        <v>252</v>
      </c>
    </row>
    <row r="50" spans="1:6" s="60" customFormat="1" ht="21.75" customHeight="1">
      <c r="A50" s="59" t="s">
        <v>38</v>
      </c>
      <c r="C50" s="65"/>
      <c r="D50" s="91">
        <v>-106</v>
      </c>
      <c r="E50" s="91"/>
      <c r="F50" s="93">
        <v>-344</v>
      </c>
    </row>
    <row r="51" spans="1:6" s="60" customFormat="1" ht="21.75" customHeight="1">
      <c r="A51" s="59" t="s">
        <v>101</v>
      </c>
      <c r="C51" s="65"/>
      <c r="D51" s="92">
        <v>16</v>
      </c>
      <c r="E51" s="93"/>
      <c r="F51" s="92">
        <v>22</v>
      </c>
    </row>
    <row r="52" spans="1:6" s="60" customFormat="1" ht="21.75" customHeight="1">
      <c r="A52" s="67" t="s">
        <v>93</v>
      </c>
      <c r="C52" s="66"/>
      <c r="D52" s="91"/>
      <c r="E52" s="91"/>
      <c r="F52" s="91"/>
    </row>
    <row r="53" spans="1:6" s="60" customFormat="1" ht="21.75" customHeight="1">
      <c r="A53" s="59" t="s">
        <v>39</v>
      </c>
      <c r="C53" s="66"/>
      <c r="D53" s="91">
        <f>SUM(D41:D51)</f>
        <v>38883</v>
      </c>
      <c r="E53" s="91"/>
      <c r="F53" s="91">
        <f>SUM(F41:F51)</f>
        <v>16646</v>
      </c>
    </row>
    <row r="54" spans="1:6" s="60" customFormat="1" ht="21.75" customHeight="1">
      <c r="A54" s="59" t="s">
        <v>40</v>
      </c>
      <c r="C54" s="66"/>
      <c r="D54" s="91"/>
      <c r="E54" s="91"/>
      <c r="F54" s="91"/>
    </row>
    <row r="55" spans="1:6" s="60" customFormat="1" ht="21.75" customHeight="1">
      <c r="A55" s="59" t="s">
        <v>55</v>
      </c>
      <c r="C55" s="66"/>
      <c r="D55" s="91">
        <v>-16629</v>
      </c>
      <c r="E55" s="91"/>
      <c r="F55" s="91">
        <v>-8633</v>
      </c>
    </row>
    <row r="56" spans="1:6" s="60" customFormat="1" ht="21.75" customHeight="1">
      <c r="A56" s="59" t="s">
        <v>41</v>
      </c>
      <c r="C56" s="66"/>
      <c r="D56" s="91">
        <v>93</v>
      </c>
      <c r="E56" s="91"/>
      <c r="F56" s="91">
        <v>14</v>
      </c>
    </row>
    <row r="57" spans="1:6" s="60" customFormat="1" ht="21.75" customHeight="1">
      <c r="A57" s="59" t="s">
        <v>89</v>
      </c>
      <c r="C57" s="66"/>
      <c r="D57" s="91">
        <v>-28319</v>
      </c>
      <c r="E57" s="91"/>
      <c r="F57" s="91">
        <v>-11239</v>
      </c>
    </row>
    <row r="58" spans="1:6" s="60" customFormat="1" ht="21.75" customHeight="1">
      <c r="A58" s="67" t="s">
        <v>42</v>
      </c>
      <c r="B58" s="68"/>
      <c r="C58" s="66"/>
      <c r="D58" s="91">
        <v>108</v>
      </c>
      <c r="E58" s="91"/>
      <c r="F58" s="91">
        <v>0</v>
      </c>
    </row>
    <row r="59" spans="1:6" s="60" customFormat="1" ht="21.75" customHeight="1">
      <c r="A59" s="59" t="s">
        <v>43</v>
      </c>
      <c r="C59" s="66"/>
      <c r="D59" s="91">
        <v>0</v>
      </c>
      <c r="E59" s="91"/>
      <c r="F59" s="91">
        <v>-3444</v>
      </c>
    </row>
    <row r="60" spans="1:6" s="60" customFormat="1" ht="21.75" customHeight="1">
      <c r="A60" s="59" t="s">
        <v>44</v>
      </c>
      <c r="C60" s="66"/>
      <c r="E60" s="91"/>
      <c r="F60" s="91"/>
    </row>
    <row r="61" spans="1:6" s="60" customFormat="1" ht="21.75" customHeight="1">
      <c r="A61" s="67" t="s">
        <v>54</v>
      </c>
      <c r="B61" s="56"/>
      <c r="C61" s="66"/>
      <c r="D61" s="91">
        <v>-2264</v>
      </c>
      <c r="E61" s="91"/>
      <c r="F61" s="91">
        <v>2413</v>
      </c>
    </row>
    <row r="62" spans="1:6" s="60" customFormat="1" ht="21.75" customHeight="1">
      <c r="A62" s="59" t="s">
        <v>45</v>
      </c>
      <c r="B62" s="56"/>
      <c r="C62" s="65"/>
      <c r="D62" s="60">
        <v>1981</v>
      </c>
      <c r="E62" s="91"/>
      <c r="F62" s="60">
        <v>1527</v>
      </c>
    </row>
    <row r="63" spans="1:6" s="60" customFormat="1" ht="21.75" customHeight="1">
      <c r="A63" s="59" t="s">
        <v>117</v>
      </c>
      <c r="B63" s="56"/>
      <c r="C63" s="65"/>
      <c r="D63" s="92">
        <v>-1837</v>
      </c>
      <c r="E63" s="91"/>
      <c r="F63" s="92">
        <v>0</v>
      </c>
    </row>
    <row r="64" spans="1:6" s="60" customFormat="1" ht="21.75" customHeight="1">
      <c r="A64" s="59" t="s">
        <v>132</v>
      </c>
      <c r="B64" s="56"/>
      <c r="C64" s="66"/>
      <c r="D64" s="91">
        <f>SUM(D53:D63)</f>
        <v>-7984</v>
      </c>
      <c r="E64" s="91"/>
      <c r="F64" s="91">
        <f>SUM(F53:F63)</f>
        <v>-2716</v>
      </c>
    </row>
    <row r="65" spans="1:7" s="60" customFormat="1" ht="21.75" customHeight="1">
      <c r="A65" s="59" t="s">
        <v>70</v>
      </c>
      <c r="C65" s="65"/>
      <c r="D65" s="92">
        <v>-858</v>
      </c>
      <c r="E65" s="91"/>
      <c r="F65" s="92">
        <v>-857</v>
      </c>
    </row>
    <row r="66" spans="1:7" s="60" customFormat="1" ht="21.75" customHeight="1">
      <c r="A66" s="69" t="s">
        <v>133</v>
      </c>
      <c r="B66" s="68"/>
      <c r="C66" s="65"/>
      <c r="D66" s="92">
        <f>SUM(D64:D65)</f>
        <v>-8842</v>
      </c>
      <c r="E66" s="91"/>
      <c r="F66" s="92">
        <f>SUM(F64:F65)</f>
        <v>-3573</v>
      </c>
    </row>
    <row r="67" spans="1:7" s="60" customFormat="1" ht="21.75" customHeight="1">
      <c r="A67" s="59"/>
      <c r="C67" s="70"/>
      <c r="D67" s="70"/>
      <c r="E67" s="71"/>
      <c r="F67" s="70"/>
    </row>
    <row r="68" spans="1:7" s="60" customFormat="1" ht="21.75" customHeight="1">
      <c r="A68" s="67" t="s">
        <v>9</v>
      </c>
      <c r="B68" s="68"/>
    </row>
    <row r="69" spans="1:7" s="60" customFormat="1" ht="21.75" customHeight="1">
      <c r="A69" s="67"/>
      <c r="B69" s="68"/>
      <c r="F69" s="34" t="s">
        <v>63</v>
      </c>
    </row>
    <row r="70" spans="1:7" s="54" customFormat="1" ht="21.75" customHeight="1">
      <c r="A70" s="53" t="s">
        <v>26</v>
      </c>
      <c r="B70" s="53"/>
      <c r="C70" s="53"/>
      <c r="D70" s="53"/>
      <c r="E70" s="53"/>
      <c r="F70" s="53"/>
    </row>
    <row r="71" spans="1:7" s="56" customFormat="1" ht="21.75" customHeight="1">
      <c r="A71" s="53" t="s">
        <v>71</v>
      </c>
      <c r="B71" s="55"/>
      <c r="C71" s="55"/>
      <c r="D71" s="55"/>
      <c r="E71" s="55"/>
      <c r="F71" s="55"/>
      <c r="G71" s="55"/>
    </row>
    <row r="72" spans="1:7" s="56" customFormat="1" ht="21.75" customHeight="1">
      <c r="A72" s="12" t="s">
        <v>110</v>
      </c>
      <c r="B72" s="57"/>
      <c r="C72" s="55"/>
      <c r="D72" s="55"/>
      <c r="E72" s="55"/>
      <c r="F72" s="55"/>
      <c r="G72" s="55"/>
    </row>
    <row r="73" spans="1:7" s="56" customFormat="1" ht="21.75" customHeight="1">
      <c r="B73" s="55"/>
      <c r="C73" s="58"/>
      <c r="D73" s="58"/>
      <c r="E73" s="58"/>
      <c r="F73" s="33" t="s">
        <v>58</v>
      </c>
    </row>
    <row r="74" spans="1:7" s="60" customFormat="1" ht="21.75" customHeight="1">
      <c r="A74" s="59"/>
      <c r="C74" s="61"/>
      <c r="D74" s="36">
        <v>2020</v>
      </c>
      <c r="E74" s="7"/>
      <c r="F74" s="36" t="s">
        <v>113</v>
      </c>
    </row>
    <row r="75" spans="1:7" s="60" customFormat="1" ht="21.75" customHeight="1">
      <c r="A75" s="62" t="s">
        <v>46</v>
      </c>
      <c r="B75" s="63"/>
      <c r="C75" s="70"/>
      <c r="D75" s="70"/>
      <c r="E75" s="71"/>
      <c r="F75" s="70"/>
    </row>
    <row r="76" spans="1:7" s="60" customFormat="1" ht="21.75" customHeight="1">
      <c r="A76" s="59" t="s">
        <v>87</v>
      </c>
      <c r="B76" s="73"/>
      <c r="C76" s="65"/>
      <c r="D76" s="93">
        <v>-352</v>
      </c>
      <c r="E76" s="93"/>
      <c r="F76" s="93">
        <v>-14</v>
      </c>
      <c r="G76" s="74"/>
    </row>
    <row r="77" spans="1:7" s="60" customFormat="1" ht="21.75" customHeight="1">
      <c r="A77" s="75" t="s">
        <v>105</v>
      </c>
      <c r="B77" s="73"/>
      <c r="C77" s="65"/>
      <c r="D77" s="93">
        <v>-1000</v>
      </c>
      <c r="E77" s="93"/>
      <c r="F77" s="93">
        <v>-48</v>
      </c>
      <c r="G77" s="74"/>
    </row>
    <row r="78" spans="1:7" s="60" customFormat="1" ht="21.75" customHeight="1">
      <c r="A78" s="75" t="s">
        <v>47</v>
      </c>
      <c r="B78" s="73"/>
      <c r="C78" s="65"/>
      <c r="D78" s="93">
        <v>4</v>
      </c>
      <c r="E78" s="93"/>
      <c r="F78" s="93">
        <v>0</v>
      </c>
      <c r="G78" s="74"/>
    </row>
    <row r="79" spans="1:7" s="60" customFormat="1" ht="21.75" customHeight="1">
      <c r="A79" s="75" t="s">
        <v>28</v>
      </c>
      <c r="B79" s="73"/>
      <c r="C79" s="65"/>
      <c r="D79" s="93">
        <v>69</v>
      </c>
      <c r="E79" s="93"/>
      <c r="F79" s="93">
        <v>354</v>
      </c>
      <c r="G79" s="74"/>
    </row>
    <row r="80" spans="1:7" s="60" customFormat="1" ht="21.75" customHeight="1">
      <c r="A80" s="62" t="s">
        <v>134</v>
      </c>
      <c r="C80" s="65"/>
      <c r="D80" s="94">
        <f>SUM(D76:D79)</f>
        <v>-1279</v>
      </c>
      <c r="E80" s="91"/>
      <c r="F80" s="94">
        <f>SUM(F76:F79)</f>
        <v>292</v>
      </c>
      <c r="G80" s="64"/>
    </row>
    <row r="81" spans="1:7" s="60" customFormat="1" ht="21.75" customHeight="1">
      <c r="A81" s="62" t="s">
        <v>102</v>
      </c>
      <c r="C81" s="65"/>
      <c r="D81" s="93"/>
      <c r="E81" s="91"/>
      <c r="F81" s="93"/>
      <c r="G81" s="64"/>
    </row>
    <row r="82" spans="1:7" s="60" customFormat="1" ht="21.75" customHeight="1">
      <c r="A82" s="59" t="s">
        <v>135</v>
      </c>
      <c r="C82" s="65"/>
      <c r="D82" s="93">
        <v>-92</v>
      </c>
      <c r="E82" s="91"/>
      <c r="F82" s="93">
        <v>-87</v>
      </c>
      <c r="G82" s="64"/>
    </row>
    <row r="83" spans="1:7" s="60" customFormat="1" ht="21.75" customHeight="1">
      <c r="A83" s="59" t="s">
        <v>103</v>
      </c>
      <c r="C83" s="65"/>
      <c r="D83" s="93">
        <v>-16</v>
      </c>
      <c r="E83" s="91"/>
      <c r="F83" s="93">
        <v>-22</v>
      </c>
      <c r="G83" s="64"/>
    </row>
    <row r="84" spans="1:7" s="60" customFormat="1" ht="21.75" customHeight="1">
      <c r="A84" s="62" t="s">
        <v>104</v>
      </c>
      <c r="C84" s="65"/>
      <c r="D84" s="94">
        <f>SUM(D82:D83)</f>
        <v>-108</v>
      </c>
      <c r="E84" s="91"/>
      <c r="F84" s="94">
        <f>SUM(F82:F83)</f>
        <v>-109</v>
      </c>
      <c r="G84" s="64"/>
    </row>
    <row r="85" spans="1:7" s="60" customFormat="1" ht="21.75" customHeight="1">
      <c r="A85" s="62" t="s">
        <v>136</v>
      </c>
      <c r="C85" s="65"/>
      <c r="D85" s="93">
        <f>SUM(D66,D80,D84)</f>
        <v>-10229</v>
      </c>
      <c r="E85" s="93">
        <f>E66+E80</f>
        <v>0</v>
      </c>
      <c r="F85" s="93">
        <f>SUM(F66,F80,F84)</f>
        <v>-3390</v>
      </c>
      <c r="G85" s="64"/>
    </row>
    <row r="86" spans="1:7" s="60" customFormat="1" ht="21.75" customHeight="1">
      <c r="A86" s="67" t="s">
        <v>65</v>
      </c>
      <c r="B86" s="56"/>
      <c r="C86" s="65"/>
      <c r="D86" s="92">
        <v>72801</v>
      </c>
      <c r="E86" s="91"/>
      <c r="F86" s="92">
        <v>104739</v>
      </c>
      <c r="G86" s="64"/>
    </row>
    <row r="87" spans="1:7" s="60" customFormat="1" ht="21.75" customHeight="1" thickBot="1">
      <c r="A87" s="69" t="s">
        <v>137</v>
      </c>
      <c r="B87" s="68"/>
      <c r="C87" s="65"/>
      <c r="D87" s="95">
        <f>SUM(D85:D86)</f>
        <v>62572</v>
      </c>
      <c r="E87" s="91"/>
      <c r="F87" s="95">
        <f>SUM(F85:F86)</f>
        <v>101349</v>
      </c>
      <c r="G87" s="64"/>
    </row>
    <row r="88" spans="1:7" s="60" customFormat="1" ht="21.75" customHeight="1" thickTop="1">
      <c r="A88" s="59"/>
      <c r="C88" s="64"/>
      <c r="D88" s="96">
        <f>SUM(D87-'BS '!D9)</f>
        <v>0</v>
      </c>
      <c r="E88" s="96"/>
      <c r="F88" s="96"/>
    </row>
    <row r="89" spans="1:7" s="60" customFormat="1" ht="21.75" customHeight="1">
      <c r="A89" s="67" t="s">
        <v>72</v>
      </c>
      <c r="B89" s="68"/>
    </row>
    <row r="90" spans="1:7" s="54" customFormat="1" ht="21.75" customHeight="1">
      <c r="B90" s="72"/>
      <c r="C90" s="76"/>
      <c r="D90" s="76"/>
      <c r="E90" s="76"/>
      <c r="F90" s="76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 alignWithMargins="0"/>
  <rowBreaks count="2" manualBreakCount="2">
    <brk id="3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showGridLines="0" topLeftCell="A4" zoomScale="85" zoomScaleNormal="85" workbookViewId="0">
      <selection activeCell="A7" sqref="A7"/>
    </sheetView>
  </sheetViews>
  <sheetFormatPr defaultColWidth="9.140625" defaultRowHeight="21.75" customHeight="1"/>
  <cols>
    <col min="1" max="1" width="42.28515625" style="21" customWidth="1"/>
    <col min="2" max="2" width="11.7109375" style="21" customWidth="1"/>
    <col min="3" max="3" width="14.7109375" style="21" customWidth="1"/>
    <col min="4" max="4" width="1.7109375" style="21" customWidth="1"/>
    <col min="5" max="5" width="14.7109375" style="21" customWidth="1"/>
    <col min="6" max="6" width="1.7109375" style="21" customWidth="1"/>
    <col min="7" max="7" width="14.7109375" style="21" customWidth="1"/>
    <col min="8" max="8" width="1.7109375" style="21" customWidth="1"/>
    <col min="9" max="9" width="14.7109375" style="21" customWidth="1"/>
    <col min="10" max="10" width="1.7109375" style="21" customWidth="1"/>
    <col min="11" max="11" width="14.7109375" style="21" customWidth="1"/>
    <col min="12" max="16384" width="9.140625" style="21"/>
  </cols>
  <sheetData>
    <row r="1" spans="1:12" s="2" customFormat="1" ht="21.75" customHeight="1">
      <c r="A1" s="1"/>
      <c r="B1" s="37"/>
      <c r="C1" s="37"/>
      <c r="D1" s="38"/>
      <c r="E1" s="37"/>
      <c r="F1" s="38"/>
      <c r="G1" s="37"/>
      <c r="H1" s="38"/>
      <c r="I1" s="37"/>
      <c r="J1" s="37"/>
      <c r="K1" s="39" t="s">
        <v>63</v>
      </c>
    </row>
    <row r="2" spans="1:12" s="2" customFormat="1" ht="21.75" customHeight="1">
      <c r="A2" s="1" t="s">
        <v>26</v>
      </c>
      <c r="B2" s="37"/>
      <c r="C2" s="37"/>
      <c r="D2" s="38"/>
      <c r="E2" s="37"/>
      <c r="F2" s="38"/>
      <c r="G2" s="37"/>
      <c r="H2" s="38"/>
      <c r="I2" s="37"/>
      <c r="J2" s="37"/>
    </row>
    <row r="3" spans="1:12" ht="21.75" customHeight="1">
      <c r="A3" s="40" t="s">
        <v>66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1.75" customHeight="1">
      <c r="A4" s="40" t="s">
        <v>139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1.75" customHeight="1">
      <c r="A5" s="41"/>
      <c r="B5" s="41"/>
      <c r="C5" s="41"/>
      <c r="D5" s="41"/>
      <c r="E5" s="41"/>
      <c r="F5" s="41"/>
      <c r="G5" s="41"/>
      <c r="H5" s="41"/>
      <c r="I5" s="139" t="s">
        <v>58</v>
      </c>
      <c r="J5" s="139"/>
      <c r="K5" s="139"/>
      <c r="L5" s="42"/>
    </row>
    <row r="6" spans="1:12" s="22" customFormat="1" ht="21.75" customHeight="1">
      <c r="C6" s="43" t="s">
        <v>48</v>
      </c>
      <c r="D6" s="43"/>
      <c r="E6" s="43"/>
      <c r="F6" s="43"/>
      <c r="G6" s="140" t="s">
        <v>76</v>
      </c>
      <c r="H6" s="140"/>
      <c r="I6" s="140"/>
      <c r="J6" s="46"/>
      <c r="K6" s="44"/>
    </row>
    <row r="7" spans="1:12" s="22" customFormat="1" ht="21.75" customHeight="1">
      <c r="C7" s="43" t="s">
        <v>80</v>
      </c>
      <c r="D7" s="43"/>
      <c r="E7" s="43" t="s">
        <v>83</v>
      </c>
      <c r="F7" s="43"/>
      <c r="G7" s="85" t="s">
        <v>77</v>
      </c>
      <c r="H7" s="85"/>
      <c r="I7" s="85"/>
      <c r="J7" s="46"/>
      <c r="K7" s="44"/>
    </row>
    <row r="8" spans="1:12" s="22" customFormat="1" ht="21.75" customHeight="1">
      <c r="B8" s="45"/>
      <c r="C8" s="50" t="s">
        <v>81</v>
      </c>
      <c r="D8" s="46"/>
      <c r="E8" s="50" t="s">
        <v>82</v>
      </c>
      <c r="F8" s="46"/>
      <c r="G8" s="50" t="s">
        <v>78</v>
      </c>
      <c r="H8" s="46"/>
      <c r="I8" s="50" t="s">
        <v>97</v>
      </c>
      <c r="J8" s="46"/>
      <c r="K8" s="50" t="s">
        <v>49</v>
      </c>
    </row>
    <row r="9" spans="1:12" ht="21.75" customHeight="1">
      <c r="A9" s="47" t="s">
        <v>106</v>
      </c>
      <c r="B9" s="26"/>
      <c r="C9" s="27">
        <v>116500</v>
      </c>
      <c r="D9" s="28"/>
      <c r="E9" s="27">
        <v>83465</v>
      </c>
      <c r="F9" s="28"/>
      <c r="G9" s="27">
        <v>11650</v>
      </c>
      <c r="H9" s="28"/>
      <c r="I9" s="27">
        <v>-6135</v>
      </c>
      <c r="J9" s="27"/>
      <c r="K9" s="27">
        <f>SUM(C9:J9)</f>
        <v>205480</v>
      </c>
    </row>
    <row r="10" spans="1:12" s="29" customFormat="1" ht="21.75" customHeight="1">
      <c r="A10" s="26" t="s">
        <v>90</v>
      </c>
      <c r="C10" s="30">
        <v>0</v>
      </c>
      <c r="D10" s="30"/>
      <c r="E10" s="30">
        <v>0</v>
      </c>
      <c r="F10" s="30"/>
      <c r="G10" s="30">
        <v>0</v>
      </c>
      <c r="H10" s="30"/>
      <c r="I10" s="30">
        <f>PL!F22</f>
        <v>261</v>
      </c>
      <c r="J10" s="30"/>
      <c r="K10" s="27">
        <f>SUM(C10:I10)</f>
        <v>261</v>
      </c>
    </row>
    <row r="11" spans="1:12" s="29" customFormat="1" ht="21.75" customHeight="1">
      <c r="A11" s="26" t="s">
        <v>96</v>
      </c>
      <c r="C11" s="114">
        <v>0</v>
      </c>
      <c r="D11" s="30"/>
      <c r="E11" s="114">
        <v>0</v>
      </c>
      <c r="F11" s="30"/>
      <c r="G11" s="114">
        <v>0</v>
      </c>
      <c r="H11" s="30"/>
      <c r="I11" s="114">
        <f>SUM(PL!F25)</f>
        <v>0</v>
      </c>
      <c r="J11" s="30"/>
      <c r="K11" s="114">
        <v>0</v>
      </c>
    </row>
    <row r="12" spans="1:12" s="29" customFormat="1" ht="21.75" customHeight="1">
      <c r="A12" s="21" t="s">
        <v>64</v>
      </c>
      <c r="C12" s="30">
        <f>SUM(C10:C11)</f>
        <v>0</v>
      </c>
      <c r="D12" s="24"/>
      <c r="E12" s="30">
        <f>SUM(E10:E11)</f>
        <v>0</v>
      </c>
      <c r="F12" s="24"/>
      <c r="G12" s="30">
        <f>SUM(G10:G11)</f>
        <v>0</v>
      </c>
      <c r="H12" s="24"/>
      <c r="I12" s="30">
        <f>SUM(I10:I11)</f>
        <v>261</v>
      </c>
      <c r="J12" s="28"/>
      <c r="K12" s="30">
        <f>SUM(K10:K11)</f>
        <v>261</v>
      </c>
    </row>
    <row r="13" spans="1:12" ht="21.75" customHeight="1" thickBot="1">
      <c r="A13" s="47" t="s">
        <v>114</v>
      </c>
      <c r="B13" s="26"/>
      <c r="C13" s="31">
        <f>SUM(C9,C12)</f>
        <v>116500</v>
      </c>
      <c r="D13" s="32"/>
      <c r="E13" s="31">
        <f>SUM(E9,E12)</f>
        <v>83465</v>
      </c>
      <c r="F13" s="32"/>
      <c r="G13" s="31">
        <f>SUM(G9,G12)</f>
        <v>11650</v>
      </c>
      <c r="H13" s="32"/>
      <c r="I13" s="31">
        <f>SUM(I9,I12)</f>
        <v>-5874</v>
      </c>
      <c r="J13" s="32"/>
      <c r="K13" s="31">
        <f>SUM(K9,K12)</f>
        <v>205741</v>
      </c>
    </row>
    <row r="14" spans="1:12" ht="21.75" customHeight="1" thickTop="1">
      <c r="A14" s="41"/>
      <c r="B14" s="41"/>
      <c r="C14" s="48"/>
      <c r="D14" s="48"/>
      <c r="E14" s="48"/>
      <c r="F14" s="48"/>
      <c r="G14" s="48"/>
      <c r="H14" s="48"/>
      <c r="I14" s="48"/>
      <c r="J14" s="48"/>
      <c r="K14" s="48"/>
    </row>
    <row r="15" spans="1:12" ht="21.75" customHeight="1">
      <c r="A15" s="23" t="s">
        <v>115</v>
      </c>
      <c r="B15" s="26"/>
      <c r="C15" s="27">
        <f>SUM(C13)</f>
        <v>116500</v>
      </c>
      <c r="D15" s="28"/>
      <c r="E15" s="27">
        <f>SUM(E13)</f>
        <v>83465</v>
      </c>
      <c r="F15" s="28"/>
      <c r="G15" s="27">
        <f>SUM(G13)</f>
        <v>11650</v>
      </c>
      <c r="H15" s="28"/>
      <c r="I15" s="27">
        <v>-4807</v>
      </c>
      <c r="J15" s="27"/>
      <c r="K15" s="27">
        <f>SUM(C15:J15)</f>
        <v>206808</v>
      </c>
    </row>
    <row r="16" spans="1:12" ht="21.75" customHeight="1">
      <c r="A16" s="26" t="s">
        <v>90</v>
      </c>
      <c r="B16" s="26"/>
      <c r="C16" s="27">
        <v>0</v>
      </c>
      <c r="D16" s="28"/>
      <c r="E16" s="27">
        <v>0</v>
      </c>
      <c r="F16" s="28"/>
      <c r="G16" s="27">
        <v>0</v>
      </c>
      <c r="H16" s="28"/>
      <c r="I16" s="27">
        <f>SUM(PL!D22)</f>
        <v>222</v>
      </c>
      <c r="J16" s="27"/>
      <c r="K16" s="27">
        <f>SUM(C16:I16)</f>
        <v>222</v>
      </c>
    </row>
    <row r="17" spans="1:11" ht="21.75" customHeight="1">
      <c r="A17" s="26" t="s">
        <v>96</v>
      </c>
      <c r="B17" s="26"/>
      <c r="C17" s="114">
        <v>0</v>
      </c>
      <c r="D17" s="24"/>
      <c r="E17" s="114">
        <v>0</v>
      </c>
      <c r="F17" s="24"/>
      <c r="G17" s="114">
        <v>0</v>
      </c>
      <c r="H17" s="24"/>
      <c r="I17" s="115">
        <f>SUM(PL!D25)</f>
        <v>0</v>
      </c>
      <c r="J17" s="28"/>
      <c r="K17" s="115">
        <f>SUM(C17:I17)</f>
        <v>0</v>
      </c>
    </row>
    <row r="18" spans="1:11" s="29" customFormat="1" ht="21.75" customHeight="1">
      <c r="A18" s="21" t="s">
        <v>64</v>
      </c>
      <c r="C18" s="30">
        <f>SUM(C16:C17)</f>
        <v>0</v>
      </c>
      <c r="D18" s="24"/>
      <c r="E18" s="30">
        <f>SUM(E16:E17)</f>
        <v>0</v>
      </c>
      <c r="F18" s="24"/>
      <c r="G18" s="30">
        <f>SUM(G16:G17)</f>
        <v>0</v>
      </c>
      <c r="H18" s="24"/>
      <c r="I18" s="30">
        <f>SUM(I16:I17)</f>
        <v>222</v>
      </c>
      <c r="J18" s="28"/>
      <c r="K18" s="30">
        <f>SUM(K16:K17)</f>
        <v>222</v>
      </c>
    </row>
    <row r="19" spans="1:11" ht="21.75" customHeight="1" thickBot="1">
      <c r="A19" s="47" t="s">
        <v>111</v>
      </c>
      <c r="B19" s="26"/>
      <c r="C19" s="31">
        <f>SUM(C15,C18)</f>
        <v>116500</v>
      </c>
      <c r="D19" s="32"/>
      <c r="E19" s="31">
        <f>SUM(E15,E18)</f>
        <v>83465</v>
      </c>
      <c r="F19" s="32"/>
      <c r="G19" s="31">
        <f>SUM(G15,G18)</f>
        <v>11650</v>
      </c>
      <c r="H19" s="32"/>
      <c r="I19" s="31">
        <f>SUM(I15,I18)</f>
        <v>-4585</v>
      </c>
      <c r="J19" s="32"/>
      <c r="K19" s="31">
        <f>SUM(K15,K18)</f>
        <v>207030</v>
      </c>
    </row>
    <row r="20" spans="1:11" ht="21.75" customHeight="1" thickTop="1">
      <c r="A20" s="23"/>
      <c r="B20" s="23"/>
      <c r="C20" s="25">
        <f>SUM(C15-'BS '!F49)</f>
        <v>0</v>
      </c>
      <c r="D20" s="25"/>
      <c r="E20" s="25">
        <f>SUM(E15-'BS '!F50)</f>
        <v>0</v>
      </c>
      <c r="F20" s="25"/>
      <c r="G20" s="25">
        <f>SUM(G15-'BS '!F52)</f>
        <v>0</v>
      </c>
      <c r="H20" s="25"/>
      <c r="I20" s="136">
        <f>SUM(I15-'BS '!F53)</f>
        <v>0</v>
      </c>
      <c r="J20" s="25"/>
      <c r="K20" s="25">
        <f>SUM(K15-'BS '!F54)</f>
        <v>0</v>
      </c>
    </row>
    <row r="21" spans="1:11" ht="21.75" customHeight="1">
      <c r="A21" s="23"/>
      <c r="B21" s="23"/>
      <c r="C21" s="25">
        <f>SUM(C19-'BS '!D49)</f>
        <v>0</v>
      </c>
      <c r="D21" s="25"/>
      <c r="E21" s="25">
        <f>SUM(E19-'BS '!D50)</f>
        <v>0</v>
      </c>
      <c r="F21" s="25"/>
      <c r="G21" s="25">
        <f>SUM(G19-'BS '!D52)</f>
        <v>0</v>
      </c>
      <c r="H21" s="25"/>
      <c r="I21" s="25">
        <f>SUM(I19-'BS '!D53)</f>
        <v>0</v>
      </c>
      <c r="J21" s="25"/>
      <c r="K21" s="25">
        <f>SUM(K19-'BS '!D54)</f>
        <v>0</v>
      </c>
    </row>
    <row r="22" spans="1:11" ht="21.75" customHeight="1">
      <c r="A22" s="35" t="s">
        <v>9</v>
      </c>
      <c r="B22" s="23"/>
      <c r="C22" s="25"/>
      <c r="D22" s="25"/>
      <c r="E22" s="25"/>
      <c r="F22" s="25"/>
      <c r="G22" s="25"/>
      <c r="H22" s="25"/>
      <c r="I22" s="25"/>
      <c r="J22" s="25"/>
      <c r="K22" s="25"/>
    </row>
  </sheetData>
  <mergeCells count="2">
    <mergeCell ref="I5:K5"/>
    <mergeCell ref="G6:I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5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37780</vt:lpwstr>
  </property>
  <property fmtid="{D5CDD505-2E9C-101B-9397-08002B2CF9AE}" pid="4" name="OptimizationTime">
    <vt:lpwstr>20200510_1550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 </vt:lpstr>
      <vt:lpstr>PL</vt:lpstr>
      <vt:lpstr>SCE</vt:lpstr>
      <vt:lpstr>'BS '!Print_Area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Aranya Ruenyan</cp:lastModifiedBy>
  <cp:lastPrinted>2020-05-08T04:13:58Z</cp:lastPrinted>
  <dcterms:created xsi:type="dcterms:W3CDTF">2000-04-08T11:18:30Z</dcterms:created>
  <dcterms:modified xsi:type="dcterms:W3CDTF">2020-05-08T04:14:01Z</dcterms:modified>
</cp:coreProperties>
</file>