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ซัสโก้ _ Q1_2563 [ไฟล์ กลต.]\"/>
    </mc:Choice>
  </mc:AlternateContent>
  <xr:revisionPtr revIDLastSave="0" documentId="13_ncr:1_{48E3DA19-13A7-48E5-BBB5-F37E45137590}" xr6:coauthVersionLast="45" xr6:coauthVersionMax="45" xr10:uidLastSave="{00000000-0000-0000-0000-000000000000}"/>
  <bookViews>
    <workbookView xWindow="5496" yWindow="348" windowWidth="14580" windowHeight="11904" tabRatio="884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งบกระแสเงินสด!$A$1:$N$72</definedName>
    <definedName name="_xlnm.Print_Area" localSheetId="1">งบกำไรขาดทุนเบ็ดเสร็จ!$A$1:$M$58</definedName>
    <definedName name="_xlnm.Print_Area" localSheetId="3">งบแสดงการเปลี่ยนแปลง!$A$1:$AD$30</definedName>
    <definedName name="_xlnm.Print_Area" localSheetId="2">งบแสดงการเปลี่ยนแปลงรวม!$A$1:$AK$40</definedName>
    <definedName name="_xlnm.Print_Area" localSheetId="0">'งบแสดงฐานะการเงิน '!$A$1:$O$111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9" i="22" l="1"/>
  <c r="K109" i="22"/>
  <c r="AE37" i="29" l="1"/>
  <c r="Q33" i="29"/>
  <c r="Q39" i="29" s="1"/>
  <c r="Q26" i="29"/>
  <c r="AG31" i="29"/>
  <c r="M34" i="28" l="1"/>
  <c r="K34" i="28"/>
  <c r="I34" i="28"/>
  <c r="G34" i="28"/>
  <c r="M52" i="28"/>
  <c r="M53" i="28" s="1"/>
  <c r="K52" i="28"/>
  <c r="I52" i="28"/>
  <c r="I53" i="28" s="1"/>
  <c r="G52" i="28"/>
  <c r="K53" i="28" l="1"/>
  <c r="X23" i="30"/>
  <c r="M34" i="22" l="1"/>
  <c r="H21" i="31" l="1"/>
  <c r="I17" i="22" l="1"/>
  <c r="O56" i="22" l="1"/>
  <c r="M56" i="22"/>
  <c r="K56" i="22"/>
  <c r="I56" i="22"/>
  <c r="O17" i="22"/>
  <c r="K17" i="22"/>
  <c r="M17" i="22"/>
  <c r="H24" i="31" l="1"/>
  <c r="L19" i="31" l="1"/>
  <c r="L24" i="31"/>
  <c r="AB25" i="30" l="1"/>
  <c r="AB28" i="30" s="1"/>
  <c r="Z25" i="30"/>
  <c r="Z28" i="30" s="1"/>
  <c r="X25" i="30"/>
  <c r="V25" i="30"/>
  <c r="V28" i="30" s="1"/>
  <c r="T25" i="30"/>
  <c r="T28" i="30" s="1"/>
  <c r="R25" i="30"/>
  <c r="R28" i="30" s="1"/>
  <c r="P25" i="30"/>
  <c r="P28" i="30" s="1"/>
  <c r="N25" i="30"/>
  <c r="N28" i="30" s="1"/>
  <c r="L25" i="30"/>
  <c r="L28" i="30" s="1"/>
  <c r="J25" i="30"/>
  <c r="J28" i="30" s="1"/>
  <c r="H25" i="30"/>
  <c r="H28" i="30" s="1"/>
  <c r="AD23" i="30"/>
  <c r="AD22" i="30"/>
  <c r="AD25" i="30" l="1"/>
  <c r="AI33" i="29"/>
  <c r="AI39" i="29" s="1"/>
  <c r="AE33" i="29"/>
  <c r="AC33" i="29"/>
  <c r="AA33" i="29"/>
  <c r="AA39" i="29" s="1"/>
  <c r="Y33" i="29"/>
  <c r="W33" i="29"/>
  <c r="W39" i="29" s="1"/>
  <c r="U33" i="29"/>
  <c r="U39" i="29" s="1"/>
  <c r="S33" i="29"/>
  <c r="S39" i="29" s="1"/>
  <c r="O33" i="29"/>
  <c r="O39" i="29" s="1"/>
  <c r="M33" i="29"/>
  <c r="M39" i="29" s="1"/>
  <c r="K33" i="29"/>
  <c r="K39" i="29" s="1"/>
  <c r="I33" i="29"/>
  <c r="I39" i="29" s="1"/>
  <c r="G33" i="29"/>
  <c r="G39" i="29" s="1"/>
  <c r="AK31" i="29" l="1"/>
  <c r="AG29" i="29" l="1"/>
  <c r="AG33" i="29" s="1"/>
  <c r="AK33" i="29" l="1"/>
  <c r="AK29" i="29"/>
  <c r="AE39" i="29"/>
  <c r="I106" i="22"/>
  <c r="M106" i="22"/>
  <c r="I20" i="30" l="1"/>
  <c r="J20" i="30"/>
  <c r="K20" i="30"/>
  <c r="L20" i="30"/>
  <c r="M20" i="30"/>
  <c r="N20" i="30"/>
  <c r="O20" i="30"/>
  <c r="P20" i="30"/>
  <c r="R20" i="30"/>
  <c r="S20" i="30"/>
  <c r="T20" i="30"/>
  <c r="U20" i="30"/>
  <c r="V20" i="30"/>
  <c r="W20" i="30"/>
  <c r="X20" i="30"/>
  <c r="Y20" i="30"/>
  <c r="Z20" i="30"/>
  <c r="AB20" i="30"/>
  <c r="H20" i="30"/>
  <c r="AD17" i="30"/>
  <c r="AD16" i="30"/>
  <c r="AD15" i="30"/>
  <c r="AD20" i="30" l="1"/>
  <c r="I26" i="29"/>
  <c r="K26" i="29"/>
  <c r="M26" i="29"/>
  <c r="O26" i="29"/>
  <c r="S26" i="29"/>
  <c r="U26" i="29"/>
  <c r="W26" i="29"/>
  <c r="Y26" i="29"/>
  <c r="AA26" i="29"/>
  <c r="AC26" i="29"/>
  <c r="AE26" i="29"/>
  <c r="AG26" i="29"/>
  <c r="AI26" i="29"/>
  <c r="AK26" i="29"/>
  <c r="G26" i="29"/>
  <c r="J26" i="31"/>
  <c r="J51" i="31" s="1"/>
  <c r="J53" i="31" s="1"/>
  <c r="N26" i="31"/>
  <c r="N51" i="31" s="1"/>
  <c r="N53" i="31" s="1"/>
  <c r="H58" i="31"/>
  <c r="J58" i="31"/>
  <c r="L58" i="31"/>
  <c r="N58" i="31"/>
  <c r="H68" i="31"/>
  <c r="J68" i="31"/>
  <c r="L68" i="31"/>
  <c r="N68" i="31"/>
  <c r="J70" i="31" l="1"/>
  <c r="J72" i="31" s="1"/>
  <c r="N70" i="31"/>
  <c r="N72" i="31" s="1"/>
  <c r="G16" i="28" l="1"/>
  <c r="I16" i="28"/>
  <c r="K16" i="28"/>
  <c r="M16" i="28"/>
  <c r="G21" i="28"/>
  <c r="I21" i="28"/>
  <c r="K21" i="28"/>
  <c r="M21" i="28"/>
  <c r="G53" i="28"/>
  <c r="AC37" i="29" s="1"/>
  <c r="AC39" i="29" l="1"/>
  <c r="AG37" i="29"/>
  <c r="G22" i="28"/>
  <c r="G25" i="28" s="1"/>
  <c r="G27" i="28" s="1"/>
  <c r="K22" i="28"/>
  <c r="K25" i="28" s="1"/>
  <c r="K27" i="28" s="1"/>
  <c r="I22" i="28"/>
  <c r="I25" i="28" s="1"/>
  <c r="I27" i="28" s="1"/>
  <c r="I54" i="28" s="1"/>
  <c r="M22" i="28"/>
  <c r="M25" i="28" s="1"/>
  <c r="M27" i="28" s="1"/>
  <c r="M54" i="28" s="1"/>
  <c r="K57" i="28" l="1"/>
  <c r="K54" i="28"/>
  <c r="AK37" i="29"/>
  <c r="AG39" i="29"/>
  <c r="G57" i="28"/>
  <c r="G58" i="28"/>
  <c r="H11" i="31"/>
  <c r="H51" i="31" s="1"/>
  <c r="H53" i="31" s="1"/>
  <c r="H70" i="31" s="1"/>
  <c r="H72" i="31" s="1"/>
  <c r="Y35" i="29"/>
  <c r="L11" i="31"/>
  <c r="L51" i="31" s="1"/>
  <c r="L53" i="31" s="1"/>
  <c r="L70" i="31" s="1"/>
  <c r="L72" i="31" s="1"/>
  <c r="X27" i="30"/>
  <c r="G54" i="28"/>
  <c r="I21" i="22"/>
  <c r="M21" i="22"/>
  <c r="Y39" i="29" l="1"/>
  <c r="AK35" i="29"/>
  <c r="AK39" i="29" s="1"/>
  <c r="AD27" i="30"/>
  <c r="AD28" i="30" s="1"/>
  <c r="X28" i="30"/>
  <c r="O108" i="22"/>
  <c r="M108" i="22"/>
  <c r="K108" i="22"/>
  <c r="I108" i="22"/>
  <c r="M36" i="22" l="1"/>
  <c r="M64" i="22"/>
  <c r="I64" i="22"/>
  <c r="M71" i="22"/>
  <c r="M37" i="22" l="1"/>
  <c r="I72" i="22"/>
  <c r="M72" i="22"/>
  <c r="M109" i="22" s="1"/>
  <c r="O71" i="22" l="1"/>
  <c r="O64" i="22"/>
  <c r="K71" i="22"/>
  <c r="K64" i="22"/>
  <c r="O36" i="22"/>
  <c r="O21" i="22"/>
  <c r="K36" i="22"/>
  <c r="K21" i="22"/>
  <c r="K72" i="22" l="1"/>
  <c r="K37" i="22"/>
  <c r="O72" i="22"/>
  <c r="O109" i="22" s="1"/>
  <c r="O37" i="22"/>
</calcChain>
</file>

<file path=xl/sharedStrings.xml><?xml version="1.0" encoding="utf-8"?>
<sst xmlns="http://schemas.openxmlformats.org/spreadsheetml/2006/main" count="395" uniqueCount="234">
  <si>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</si>
  <si>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</si>
  <si>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</si>
  <si>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</si>
  <si>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</si>
  <si>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</si>
  <si>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</si>
  <si>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</si>
  <si>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</si>
  <si>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</si>
  <si>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</si>
  <si>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</si>
  <si>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</si>
  <si>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</si>
  <si>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</si>
  <si>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</si>
  <si>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</si>
  <si>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</si>
  <si>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</si>
  <si>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</si>
  <si>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</si>
  <si>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</si>
  <si>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</si>
  <si>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</si>
  <si>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</si>
  <si>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</si>
  <si>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</si>
  <si>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</si>
  <si>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</si>
  <si>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</si>
  <si>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</si>
  <si>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</si>
  <si>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</si>
  <si>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</si>
  <si>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</si>
  <si>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</si>
  <si>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</si>
  <si>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</si>
  <si>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</si>
  <si>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</si>
  <si>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</si>
  <si>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</si>
  <si>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</si>
  <si>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</si>
  <si>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</si>
  <si>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</si>
  <si>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</si>
  <si>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</si>
  <si>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</si>
  <si>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</si>
  <si>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</si>
  <si>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</si>
  <si>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</si>
  <si>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</si>
  <si>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</si>
  <si>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</si>
  <si>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</si>
  <si>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</si>
  <si>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</si>
  <si>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</si>
  <si>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</si>
  <si>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</si>
  <si>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</si>
  <si>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</si>
  <si>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</si>
  <si>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</si>
  <si>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</si>
  <si>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</si>
  <si>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</si>
  <si>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</si>
  <si>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</si>
  <si>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</si>
  <si>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</si>
  <si>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</si>
  <si>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</si>
  <si>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</si>
  <si>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</si>
  <si>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</si>
  <si>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</si>
  <si>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</si>
  <si>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</si>
  <si>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</si>
  <si>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</si>
  <si>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</si>
  <si>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</si>
  <si>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</si>
  <si>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</si>
  <si>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</si>
  <si>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</si>
  <si>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</si>
  <si>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</si>
  <si>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</si>
  <si>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</si>
  <si>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</si>
  <si>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</si>
  <si>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</si>
  <si>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</si>
  <si>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</si>
  <si>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</si>
  <si>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</si>
  <si>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ขาดทุนจากการด้อยค่าของสินทรัพย์ (กลับรายการ)</t>
  </si>
  <si>
    <t>ยังไม่ได้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</si>
  <si>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</si>
  <si>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</si>
  <si>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</si>
  <si>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</si>
  <si>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</si>
  <si>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</si>
  <si>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งบแสดงการเปลี่ยนแปลงส่วนของผู้ถือหุ้น (ต่อ)</t>
  </si>
  <si>
    <t>กำไร (ขาดทุน) เบ็ดเสร็จอื่น</t>
  </si>
  <si>
    <t>2562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</si>
  <si>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</si>
  <si>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</si>
  <si>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</si>
  <si>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</si>
  <si>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</si>
  <si>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ใบสำคัญแสดงสิทธิที่จะซื้อหุ้นสามัญ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</si>
  <si>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</si>
  <si>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</si>
  <si>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</si>
  <si>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เพิ่มขึ้น (ลดลง)</t>
  </si>
  <si>
    <t>เงินสดจ่ายเพื่อซื้อหุ้นทุนซื้อคืน</t>
  </si>
  <si>
    <t>ใบสำคัญแสดงสิทธิที่จะ</t>
  </si>
  <si>
    <t>ซื้อหุ้นสามัญ</t>
  </si>
  <si>
    <t>(กำไร) จากการจำหน่ายสินทรัพย์</t>
  </si>
  <si>
    <t>ณ วันที่ 31</t>
  </si>
  <si>
    <t>มีนาคม 2563</t>
  </si>
  <si>
    <t>ธันวาคม 2562</t>
  </si>
  <si>
    <t>ณ วันที่ 31 มีนาคม 2563</t>
  </si>
  <si>
    <t>รายได้จากการขาย</t>
  </si>
  <si>
    <t>สำหรับงวดสามเดือนสิ้นสุดวันที่ 31 มีนาคม 2563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</si>
  <si>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</si>
  <si>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</si>
  <si>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</si>
  <si>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</si>
  <si>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</si>
  <si>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</si>
  <si>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</si>
  <si>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</si>
  <si>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</si>
  <si>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</si>
  <si>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</si>
  <si>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 xml:space="preserve">ยอดคงเหลือต้นงวด </t>
  </si>
  <si>
    <t>วันที่ 1 มกราคม 2562</t>
  </si>
  <si>
    <t>กำไรขาดทุนเบ็ดเสร็จรวมสำหรับงวด</t>
  </si>
  <si>
    <t>สำหรับงวด-สุทธิจากภาษี</t>
  </si>
  <si>
    <t>ณ วันที่ 31 มีนาคม 2562</t>
  </si>
  <si>
    <t>ยอดคงเหลือต้นงวด</t>
  </si>
  <si>
    <t>ยอดคงเหลือปลายงวด</t>
  </si>
  <si>
    <t>วันที่ 1 มกราคม 2563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</si>
  <si>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</si>
  <si>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วันที่ 1 มกราคม 2562</t>
  </si>
  <si>
    <t>กำไร (ขาดทุน) เบ็ดเสร็จรวมสำหรับงวด</t>
  </si>
  <si>
    <t>ยอดคงเหลือปลายงวด ณ วันที่ 31 มีนาคม 2562</t>
  </si>
  <si>
    <t>ยอดคงเหลือต้นงวด วันที่ 1 มกราคม 2563</t>
  </si>
  <si>
    <t>ยอดคงเหลือปลายงวด ณ วันที่ 31 มีนาคม 2563</t>
  </si>
  <si>
    <t>2563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</si>
  <si>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</si>
  <si>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</si>
  <si>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</si>
  <si>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</si>
  <si>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</si>
  <si>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</si>
  <si>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</si>
  <si>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</si>
  <si>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</si>
  <si>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</si>
  <si>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</si>
  <si>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</si>
  <si>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</si>
  <si>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</si>
  <si>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กำไร (ขาดทุน) สำหรับงวด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</si>
  <si>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</si>
  <si>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</si>
  <si>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</si>
  <si>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</si>
  <si>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</si>
  <si>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</si>
  <si>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</si>
  <si>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</si>
  <si>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เงินสดจ่ายเพื่อชำระคืนเงินกู้ยืมระยะยาว</t>
  </si>
  <si>
    <t>เงินสดจ่ายเพื่อชำระคืนหนี้สินตามสัญญาเช่า</t>
  </si>
  <si>
    <t>เงินสดสุทธิได้มาจาก (ใช้ไปใน) กิจกรรมจัดหาเงิน</t>
  </si>
  <si>
    <t>เงินลงทุนระยะยาวอื่น</t>
  </si>
  <si>
    <t>เงินลงทุนเผื่อขาย</t>
  </si>
  <si>
    <t>เงินกู้ยืมระยะยาวจากสถาบันการเงิน</t>
  </si>
  <si>
    <t>ทุนที่ออกและชำระแล้ว</t>
  </si>
  <si>
    <t>กำไร (ขาดทุน) จากกิจกรรมดำเนินงาน</t>
  </si>
  <si>
    <t>กำไร (ขาดทุน) ก่อนภาษีเงินได้</t>
  </si>
  <si>
    <t>ค่าใช้จ่าย (รายได้) ภาษีเงินได้</t>
  </si>
  <si>
    <t>รายการที่อาจถูกจัดประเภทรายการใหม่ไว้ในกำไรหรือขาดทุนในภายหลัง :</t>
  </si>
  <si>
    <t>ส่วนแบ่งกำไร (ขาดทุน) เบ็ดเสร็จอื่นของบริษัทร่วม</t>
  </si>
  <si>
    <t>ภาษีเงินได้ของรายการที่อาจถูกจัดประเภทรายการใหม่ไว้ในกำไร</t>
  </si>
  <si>
    <t>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</si>
  <si>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</si>
  <si>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</si>
  <si>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</si>
  <si>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</si>
  <si>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หนี้สินตามสัญญาเช่าที่ถึงกำหนดชำระภายในหนึ่งปี</t>
  </si>
  <si>
    <t>กำไรเบ็ดเสร็จรวมสำหรับงวด</t>
  </si>
  <si>
    <t>กำไรสำหรับงวด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</si>
  <si>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</si>
  <si>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</si>
  <si>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</si>
  <si>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</si>
  <si>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</si>
  <si>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วันที่ 1 มกราคม 2563 ที่ปรับปรุงแล้ว</t>
  </si>
  <si>
    <t>หุ้นทุน</t>
  </si>
  <si>
    <t>ซื้อคืน</t>
  </si>
  <si>
    <t>5.4, 6</t>
  </si>
  <si>
    <t>5.4, 16</t>
  </si>
  <si>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 หุ้นทุนซื้อคืน (จำนวน 50.01 ล้านหุ้น)  </t>
    </r>
  </si>
  <si>
    <t>หมายเหตุ 24)</t>
  </si>
  <si>
    <t>(จัดประเภทใหม่</t>
  </si>
  <si>
    <t>งบกำไรขาดทุนเบ็ดเสร็จ (ต่อ)</t>
  </si>
  <si>
    <t>ผลกระทบของการเปลี่ยนแปลง</t>
  </si>
  <si>
    <t>นโยบายการบัญชี</t>
  </si>
  <si>
    <t xml:space="preserve">ยอดคงเหลือต้นงวดวันที่ 1 มกราคม 2563 </t>
  </si>
  <si>
    <t>ที่ปรับปรุงแล้ว</t>
  </si>
  <si>
    <t>เงินเบิกเกินบัญชีและเงินกู้ยืมระยะสั้นจาก</t>
  </si>
  <si>
    <t>สถาบันการเงิน</t>
  </si>
  <si>
    <t>8, 10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</si>
  <si>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</si>
  <si>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</si>
  <si>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เงินกู้ยืมระยะยาวจากสถาบันการเงินที่ถึงกำหนด</t>
  </si>
  <si>
    <t>ชำระภายในหนึ่งปี</t>
  </si>
  <si>
    <t>เงินลงทุนในตราสารทุน</t>
  </si>
  <si>
    <t>ส่วนแบ่งกำไร (ขาดทุน) ของบริษัทร่วมและการร่วมค้า</t>
  </si>
  <si>
    <t>ในตราสารทุนที่</t>
  </si>
  <si>
    <t>ผลกำไรของเงินลงทุน</t>
  </si>
  <si>
    <t>รายการปรับกระทบกำไร (ขาดทุน) สำหรับงวดเป็นเงินสดรับ (จ่าย)</t>
  </si>
  <si>
    <t>ส่วนแบ่ง (กำไร) ขาดทุนของบริษัทร่วมและการร่วมค้า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</si>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</sst>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3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0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2"/>
      <name val="Angsana New"/>
      <family val="1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b/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0"/>
      <name val="Angsana New"/>
      <family val="1"/>
      <charset val="222"/>
    </font>
    <font>
      <sz val="10"/>
      <color indexed="8"/>
      <name val="Angsana New"/>
      <family val="1"/>
      <charset val="222"/>
    </font>
    <font>
      <u/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59">
    <xf numFmtId="0" fontId="0" fillId="0" borderId="0" xfId="0"/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4" fontId="6" fillId="0" borderId="0" xfId="1" applyNumberFormat="1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193" fontId="14" fillId="0" borderId="0" xfId="1" applyNumberFormat="1" applyFont="1" applyFill="1" applyAlignment="1"/>
    <xf numFmtId="193" fontId="14" fillId="0" borderId="0" xfId="1" applyNumberFormat="1" applyFont="1" applyFill="1" applyBorder="1" applyAlignment="1"/>
    <xf numFmtId="193" fontId="14" fillId="0" borderId="1" xfId="1" applyNumberFormat="1" applyFont="1" applyFill="1" applyBorder="1" applyAlignment="1"/>
    <xf numFmtId="0" fontId="14" fillId="0" borderId="0" xfId="0" applyFont="1" applyFill="1" applyAlignment="1"/>
    <xf numFmtId="4" fontId="14" fillId="0" borderId="0" xfId="1" applyNumberFormat="1" applyFont="1" applyFill="1"/>
    <xf numFmtId="49" fontId="14" fillId="0" borderId="4" xfId="1" applyNumberFormat="1" applyFont="1" applyFill="1" applyBorder="1" applyAlignment="1">
      <alignment horizontal="center"/>
    </xf>
    <xf numFmtId="187" fontId="14" fillId="0" borderId="0" xfId="1" applyNumberFormat="1" applyFont="1" applyFill="1" applyAlignment="1"/>
    <xf numFmtId="193" fontId="14" fillId="0" borderId="0" xfId="1" applyNumberFormat="1" applyFont="1" applyAlignment="1"/>
    <xf numFmtId="43" fontId="14" fillId="0" borderId="0" xfId="1" applyFont="1" applyFill="1" applyAlignment="1"/>
    <xf numFmtId="193" fontId="14" fillId="0" borderId="1" xfId="1" applyNumberFormat="1" applyFont="1" applyBorder="1" applyAlignment="1"/>
    <xf numFmtId="193" fontId="14" fillId="0" borderId="3" xfId="1" applyNumberFormat="1" applyFont="1" applyFill="1" applyBorder="1" applyAlignment="1"/>
    <xf numFmtId="193" fontId="14" fillId="0" borderId="4" xfId="1" applyNumberFormat="1" applyFont="1" applyFill="1" applyBorder="1" applyAlignment="1"/>
    <xf numFmtId="193" fontId="14" fillId="0" borderId="0" xfId="5" applyNumberFormat="1" applyFont="1" applyFill="1" applyAlignment="1"/>
    <xf numFmtId="193" fontId="14" fillId="0" borderId="1" xfId="5" applyNumberFormat="1" applyFont="1" applyFill="1" applyBorder="1" applyAlignment="1"/>
    <xf numFmtId="193" fontId="14" fillId="0" borderId="0" xfId="5" applyNumberFormat="1" applyFont="1" applyFill="1" applyBorder="1" applyAlignment="1"/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0" fontId="17" fillId="0" borderId="0" xfId="6" applyFont="1" applyFill="1" applyAlignment="1">
      <alignment horizontal="right" vertical="center"/>
    </xf>
    <xf numFmtId="0" fontId="17" fillId="0" borderId="0" xfId="6" applyFont="1" applyFill="1" applyBorder="1" applyAlignment="1">
      <alignment vertical="center"/>
    </xf>
    <xf numFmtId="43" fontId="17" fillId="0" borderId="0" xfId="7" applyNumberFormat="1" applyFont="1" applyFill="1" applyBorder="1" applyAlignment="1">
      <alignment vertical="center"/>
    </xf>
    <xf numFmtId="197" fontId="18" fillId="0" borderId="0" xfId="7" applyNumberFormat="1" applyFont="1" applyFill="1" applyBorder="1" applyAlignment="1">
      <alignment vertical="center"/>
    </xf>
    <xf numFmtId="187" fontId="17" fillId="0" borderId="0" xfId="7" applyNumberFormat="1" applyFont="1" applyFill="1" applyBorder="1" applyAlignment="1">
      <alignment horizontal="right" vertical="center"/>
    </xf>
    <xf numFmtId="197" fontId="18" fillId="0" borderId="1" xfId="7" applyNumberFormat="1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0" fontId="17" fillId="0" borderId="0" xfId="6" quotePrefix="1" applyFont="1" applyFill="1" applyBorder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97" fontId="6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justify"/>
    </xf>
    <xf numFmtId="0" fontId="13" fillId="0" borderId="0" xfId="6" applyFont="1" applyFill="1" applyBorder="1" applyAlignment="1">
      <alignment vertical="center"/>
    </xf>
    <xf numFmtId="43" fontId="13" fillId="0" borderId="0" xfId="7" applyNumberFormat="1" applyFont="1" applyFill="1" applyBorder="1" applyAlignment="1">
      <alignment vertical="center"/>
    </xf>
    <xf numFmtId="197" fontId="11" fillId="0" borderId="0" xfId="7" applyNumberFormat="1" applyFont="1" applyFill="1" applyBorder="1" applyAlignment="1">
      <alignment vertical="center"/>
    </xf>
    <xf numFmtId="187" fontId="13" fillId="0" borderId="0" xfId="7" applyNumberFormat="1" applyFont="1" applyFill="1" applyBorder="1" applyAlignment="1">
      <alignment vertical="center"/>
    </xf>
    <xf numFmtId="187" fontId="13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96" fontId="3" fillId="0" borderId="0" xfId="6" applyNumberFormat="1" applyFont="1" applyFill="1" applyAlignment="1"/>
    <xf numFmtId="193" fontId="3" fillId="0" borderId="0" xfId="6" applyNumberFormat="1" applyFont="1" applyFill="1" applyAlignment="1"/>
    <xf numFmtId="0" fontId="14" fillId="0" borderId="0" xfId="6" applyFont="1" applyFill="1" applyAlignment="1"/>
    <xf numFmtId="193" fontId="14" fillId="0" borderId="0" xfId="8" applyNumberFormat="1" applyFont="1" applyFill="1" applyBorder="1" applyAlignment="1"/>
    <xf numFmtId="0" fontId="16" fillId="0" borderId="0" xfId="6" applyFont="1" applyFill="1" applyAlignment="1"/>
    <xf numFmtId="193" fontId="14" fillId="0" borderId="0" xfId="6" applyNumberFormat="1" applyFont="1" applyFill="1" applyAlignment="1"/>
    <xf numFmtId="0" fontId="14" fillId="0" borderId="0" xfId="6" applyFont="1" applyFill="1" applyAlignment="1">
      <alignment horizontal="left"/>
    </xf>
    <xf numFmtId="49" fontId="14" fillId="0" borderId="0" xfId="8" applyNumberFormat="1" applyFont="1" applyFill="1" applyBorder="1" applyAlignment="1">
      <alignment horizontal="center"/>
    </xf>
    <xf numFmtId="0" fontId="14" fillId="0" borderId="0" xfId="6" applyFont="1" applyFill="1" applyAlignment="1">
      <alignment horizontal="center"/>
    </xf>
    <xf numFmtId="17" fontId="14" fillId="0" borderId="0" xfId="6" quotePrefix="1" applyNumberFormat="1" applyFont="1" applyFill="1" applyBorder="1" applyAlignment="1"/>
    <xf numFmtId="0" fontId="14" fillId="0" borderId="0" xfId="6" applyFont="1" applyFill="1" applyBorder="1" applyAlignment="1"/>
    <xf numFmtId="194" fontId="14" fillId="0" borderId="0" xfId="8" applyNumberFormat="1" applyFont="1" applyFill="1" applyBorder="1" applyAlignment="1"/>
    <xf numFmtId="193" fontId="14" fillId="0" borderId="0" xfId="6" applyNumberFormat="1" applyFont="1" applyFill="1" applyBorder="1" applyAlignment="1"/>
    <xf numFmtId="193" fontId="14" fillId="0" borderId="0" xfId="8" applyNumberFormat="1" applyFont="1" applyBorder="1" applyAlignment="1"/>
    <xf numFmtId="193" fontId="14" fillId="0" borderId="0" xfId="6" applyNumberFormat="1" applyFont="1" applyFill="1" applyAlignment="1">
      <alignment horizontal="center"/>
    </xf>
    <xf numFmtId="43" fontId="14" fillId="0" borderId="0" xfId="8" applyFont="1" applyFill="1" applyBorder="1" applyAlignment="1"/>
    <xf numFmtId="0" fontId="6" fillId="0" borderId="0" xfId="6" applyFont="1" applyFill="1" applyAlignment="1"/>
    <xf numFmtId="193" fontId="14" fillId="0" borderId="0" xfId="9" applyNumberFormat="1" applyFont="1" applyFill="1" applyAlignment="1"/>
    <xf numFmtId="0" fontId="14" fillId="0" borderId="0" xfId="9" applyFont="1" applyFill="1" applyAlignment="1"/>
    <xf numFmtId="0" fontId="14" fillId="0" borderId="0" xfId="9" applyFont="1" applyFill="1" applyBorder="1" applyAlignment="1"/>
    <xf numFmtId="187" fontId="17" fillId="0" borderId="0" xfId="7" applyNumberFormat="1" applyFont="1" applyFill="1" applyBorder="1" applyAlignment="1">
      <alignment vertical="center"/>
    </xf>
    <xf numFmtId="0" fontId="17" fillId="0" borderId="1" xfId="6" applyFont="1" applyFill="1" applyBorder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right" vertical="center"/>
    </xf>
    <xf numFmtId="0" fontId="17" fillId="0" borderId="0" xfId="6" quotePrefix="1" applyFont="1" applyFill="1" applyBorder="1" applyAlignment="1">
      <alignment vertical="center"/>
    </xf>
    <xf numFmtId="0" fontId="17" fillId="0" borderId="1" xfId="6" quotePrefix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0" fontId="17" fillId="0" borderId="1" xfId="6" applyFont="1" applyFill="1" applyBorder="1" applyAlignment="1">
      <alignment vertical="center"/>
    </xf>
    <xf numFmtId="197" fontId="18" fillId="0" borderId="3" xfId="7" applyNumberFormat="1" applyFont="1" applyFill="1" applyBorder="1" applyAlignment="1">
      <alignment vertical="center"/>
    </xf>
    <xf numFmtId="0" fontId="3" fillId="0" borderId="0" xfId="0" quotePrefix="1" applyFont="1"/>
    <xf numFmtId="196" fontId="3" fillId="0" borderId="0" xfId="0" quotePrefix="1" applyNumberFormat="1" applyFont="1"/>
    <xf numFmtId="0" fontId="20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96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9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5" fillId="0" borderId="0" xfId="0" applyFont="1" applyAlignment="1">
      <alignment horizontal="right" vertical="top"/>
    </xf>
    <xf numFmtId="0" fontId="25" fillId="0" borderId="0" xfId="0" quotePrefix="1" applyFont="1" applyAlignment="1">
      <alignment horizontal="right" vertical="top"/>
    </xf>
    <xf numFmtId="0" fontId="2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/>
    </xf>
    <xf numFmtId="0" fontId="10" fillId="0" borderId="0" xfId="0" quotePrefix="1" applyFont="1" applyAlignment="1">
      <alignment vertical="top"/>
    </xf>
    <xf numFmtId="0" fontId="14" fillId="0" borderId="0" xfId="6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quotePrefix="1" applyFont="1" applyAlignment="1"/>
    <xf numFmtId="0" fontId="3" fillId="0" borderId="0" xfId="1" applyNumberFormat="1" applyFont="1" applyAlignment="1"/>
    <xf numFmtId="0" fontId="3" fillId="0" borderId="0" xfId="0" applyFont="1" applyAlignment="1"/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192" fontId="5" fillId="0" borderId="0" xfId="1" applyNumberFormat="1" applyFont="1" applyFill="1" applyAlignment="1"/>
    <xf numFmtId="43" fontId="5" fillId="0" borderId="0" xfId="1" applyNumberFormat="1" applyFont="1" applyFill="1" applyAlignment="1"/>
    <xf numFmtId="43" fontId="5" fillId="0" borderId="0" xfId="0" applyNumberFormat="1" applyFont="1" applyFill="1" applyAlignment="1"/>
    <xf numFmtId="43" fontId="5" fillId="0" borderId="0" xfId="1" applyFont="1" applyFill="1" applyBorder="1" applyAlignment="1"/>
    <xf numFmtId="0" fontId="5" fillId="0" borderId="0" xfId="1" applyNumberFormat="1" applyFont="1" applyAlignment="1"/>
    <xf numFmtId="0" fontId="5" fillId="0" borderId="0" xfId="0" applyFont="1" applyAlignment="1"/>
    <xf numFmtId="0" fontId="5" fillId="0" borderId="0" xfId="0" quotePrefix="1" applyFont="1" applyFill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Alignment="1">
      <alignment horizontal="right"/>
    </xf>
    <xf numFmtId="190" fontId="5" fillId="0" borderId="0" xfId="0" applyNumberFormat="1" applyFont="1" applyFill="1" applyAlignment="1"/>
    <xf numFmtId="189" fontId="5" fillId="0" borderId="0" xfId="1" applyNumberFormat="1" applyFont="1" applyAlignment="1">
      <alignment horizontal="right"/>
    </xf>
    <xf numFmtId="189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/>
    <xf numFmtId="43" fontId="5" fillId="0" borderId="0" xfId="1" applyFont="1" applyAlignment="1">
      <alignment horizontal="right"/>
    </xf>
    <xf numFmtId="43" fontId="5" fillId="0" borderId="0" xfId="1" applyFont="1" applyFill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190" fontId="5" fillId="0" borderId="3" xfId="1" applyNumberFormat="1" applyFont="1" applyFill="1" applyBorder="1" applyAlignment="1"/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88" fontId="5" fillId="0" borderId="0" xfId="1" applyNumberFormat="1" applyFont="1" applyFill="1" applyBorder="1" applyAlignment="1"/>
    <xf numFmtId="190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4" fontId="5" fillId="0" borderId="0" xfId="1" applyNumberFormat="1" applyFont="1" applyFill="1" applyAlignment="1"/>
    <xf numFmtId="194" fontId="5" fillId="0" borderId="0" xfId="0" applyNumberFormat="1" applyFont="1" applyFill="1" applyAlignment="1"/>
    <xf numFmtId="193" fontId="5" fillId="0" borderId="4" xfId="0" applyNumberFormat="1" applyFont="1" applyFill="1" applyBorder="1" applyAlignment="1"/>
    <xf numFmtId="193" fontId="5" fillId="0" borderId="1" xfId="1" applyNumberFormat="1" applyFont="1" applyFill="1" applyBorder="1" applyAlignment="1"/>
    <xf numFmtId="188" fontId="5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right"/>
    </xf>
    <xf numFmtId="190" fontId="5" fillId="0" borderId="5" xfId="1" applyNumberFormat="1" applyFont="1" applyFill="1" applyBorder="1" applyAlignment="1"/>
    <xf numFmtId="43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90" fontId="5" fillId="0" borderId="1" xfId="0" applyNumberFormat="1" applyFont="1" applyFill="1" applyBorder="1" applyAlignment="1"/>
    <xf numFmtId="197" fontId="28" fillId="0" borderId="1" xfId="1" applyNumberFormat="1" applyFont="1" applyFill="1" applyBorder="1" applyAlignment="1"/>
    <xf numFmtId="190" fontId="5" fillId="0" borderId="3" xfId="0" applyNumberFormat="1" applyFont="1" applyFill="1" applyBorder="1" applyAlignment="1"/>
    <xf numFmtId="197" fontId="28" fillId="0" borderId="0" xfId="1" applyNumberFormat="1" applyFont="1" applyFill="1" applyBorder="1" applyAlignment="1"/>
    <xf numFmtId="43" fontId="5" fillId="0" borderId="0" xfId="1" applyFont="1" applyFill="1" applyAlignment="1"/>
    <xf numFmtId="190" fontId="3" fillId="0" borderId="0" xfId="1" applyNumberFormat="1" applyFont="1" applyFill="1" applyAlignment="1"/>
    <xf numFmtId="0" fontId="29" fillId="0" borderId="0" xfId="6" applyFont="1" applyFill="1" applyAlignment="1">
      <alignment vertical="center"/>
    </xf>
    <xf numFmtId="0" fontId="30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center" vertical="center"/>
    </xf>
    <xf numFmtId="0" fontId="29" fillId="0" borderId="4" xfId="6" applyFont="1" applyFill="1" applyBorder="1" applyAlignment="1">
      <alignment horizontal="center" vertical="center"/>
    </xf>
    <xf numFmtId="195" fontId="29" fillId="0" borderId="0" xfId="1" applyNumberFormat="1" applyFont="1" applyFill="1" applyBorder="1" applyAlignment="1">
      <alignment vertical="center"/>
    </xf>
    <xf numFmtId="187" fontId="29" fillId="0" borderId="0" xfId="1" applyNumberFormat="1" applyFont="1" applyFill="1" applyBorder="1" applyAlignment="1">
      <alignment vertical="center"/>
    </xf>
    <xf numFmtId="189" fontId="29" fillId="0" borderId="0" xfId="1" applyNumberFormat="1" applyFont="1" applyFill="1" applyAlignment="1">
      <alignment horizontal="right" vertical="center"/>
    </xf>
    <xf numFmtId="197" fontId="29" fillId="0" borderId="0" xfId="1" applyNumberFormat="1" applyFont="1" applyFill="1" applyBorder="1" applyAlignment="1">
      <alignment vertical="center"/>
    </xf>
    <xf numFmtId="197" fontId="29" fillId="0" borderId="0" xfId="1" applyNumberFormat="1" applyFont="1" applyFill="1" applyAlignment="1">
      <alignment vertical="center"/>
    </xf>
    <xf numFmtId="197" fontId="29" fillId="0" borderId="0" xfId="6" applyNumberFormat="1" applyFont="1" applyFill="1" applyAlignment="1">
      <alignment vertical="center"/>
    </xf>
    <xf numFmtId="197" fontId="29" fillId="0" borderId="4" xfId="1" applyNumberFormat="1" applyFont="1" applyFill="1" applyBorder="1" applyAlignment="1">
      <alignment vertical="center"/>
    </xf>
    <xf numFmtId="190" fontId="29" fillId="0" borderId="0" xfId="1" applyNumberFormat="1" applyFont="1" applyFill="1" applyAlignment="1">
      <alignment horizontal="right" vertical="center"/>
    </xf>
    <xf numFmtId="197" fontId="29" fillId="0" borderId="0" xfId="6" applyNumberFormat="1" applyFont="1" applyFill="1" applyBorder="1" applyAlignment="1">
      <alignment vertical="center"/>
    </xf>
    <xf numFmtId="0" fontId="29" fillId="0" borderId="0" xfId="6" applyFont="1" applyFill="1" applyBorder="1" applyAlignment="1">
      <alignment vertical="center"/>
    </xf>
    <xf numFmtId="0" fontId="31" fillId="0" borderId="0" xfId="6" applyFont="1" applyFill="1" applyAlignment="1">
      <alignment vertical="center"/>
    </xf>
    <xf numFmtId="189" fontId="31" fillId="0" borderId="0" xfId="1" applyNumberFormat="1" applyFont="1" applyFill="1" applyAlignment="1">
      <alignment horizontal="right" vertical="center"/>
    </xf>
    <xf numFmtId="197" fontId="31" fillId="0" borderId="4" xfId="1" applyNumberFormat="1" applyFont="1" applyFill="1" applyBorder="1" applyAlignment="1">
      <alignment vertical="center"/>
    </xf>
    <xf numFmtId="197" fontId="31" fillId="0" borderId="0" xfId="1" applyNumberFormat="1" applyFont="1" applyFill="1" applyBorder="1" applyAlignment="1">
      <alignment vertical="center"/>
    </xf>
    <xf numFmtId="197" fontId="31" fillId="0" borderId="2" xfId="1" applyNumberFormat="1" applyFont="1" applyFill="1" applyBorder="1" applyAlignment="1">
      <alignment vertical="center"/>
    </xf>
    <xf numFmtId="197" fontId="29" fillId="0" borderId="1" xfId="1" applyNumberFormat="1" applyFont="1" applyFill="1" applyBorder="1" applyAlignment="1">
      <alignment vertical="center"/>
    </xf>
    <xf numFmtId="189" fontId="31" fillId="0" borderId="0" xfId="6" applyNumberFormat="1" applyFont="1" applyFill="1" applyAlignment="1">
      <alignment vertical="center"/>
    </xf>
    <xf numFmtId="190" fontId="29" fillId="0" borderId="0" xfId="1" applyNumberFormat="1" applyFont="1" applyFill="1" applyAlignment="1">
      <alignment horizontal="right" vertical="top"/>
    </xf>
    <xf numFmtId="190" fontId="29" fillId="0" borderId="0" xfId="1" quotePrefix="1" applyNumberFormat="1" applyFont="1" applyFill="1" applyAlignment="1">
      <alignment horizontal="right" vertical="center"/>
    </xf>
    <xf numFmtId="190" fontId="31" fillId="0" borderId="0" xfId="1" quotePrefix="1" applyNumberFormat="1" applyFont="1" applyFill="1" applyAlignment="1">
      <alignment horizontal="right" vertical="center"/>
    </xf>
    <xf numFmtId="197" fontId="31" fillId="0" borderId="0" xfId="1" applyNumberFormat="1" applyFont="1" applyFill="1" applyAlignment="1">
      <alignment vertical="center"/>
    </xf>
    <xf numFmtId="197" fontId="29" fillId="0" borderId="3" xfId="1" applyNumberFormat="1" applyFont="1" applyFill="1" applyBorder="1" applyAlignment="1">
      <alignment vertical="center"/>
    </xf>
    <xf numFmtId="191" fontId="29" fillId="0" borderId="0" xfId="1" applyNumberFormat="1" applyFont="1" applyFill="1" applyBorder="1" applyAlignment="1">
      <alignment vertical="center"/>
    </xf>
    <xf numFmtId="190" fontId="29" fillId="0" borderId="0" xfId="1" applyNumberFormat="1" applyFont="1" applyFill="1" applyBorder="1" applyAlignment="1">
      <alignment vertical="center"/>
    </xf>
    <xf numFmtId="190" fontId="29" fillId="0" borderId="0" xfId="1" applyNumberFormat="1" applyFont="1" applyFill="1" applyAlignment="1">
      <alignment vertical="center"/>
    </xf>
    <xf numFmtId="190" fontId="29" fillId="0" borderId="0" xfId="6" applyNumberFormat="1" applyFont="1" applyFill="1" applyAlignment="1">
      <alignment vertical="center"/>
    </xf>
    <xf numFmtId="191" fontId="29" fillId="0" borderId="5" xfId="1" applyNumberFormat="1" applyFont="1" applyFill="1" applyBorder="1" applyAlignment="1">
      <alignment vertical="center"/>
    </xf>
    <xf numFmtId="0" fontId="29" fillId="0" borderId="0" xfId="6" applyFont="1" applyFill="1" applyAlignment="1">
      <alignment horizontal="right" vertical="center"/>
    </xf>
    <xf numFmtId="0" fontId="26" fillId="0" borderId="0" xfId="0" quotePrefix="1" applyFont="1" applyAlignment="1">
      <alignment vertical="top"/>
    </xf>
    <xf numFmtId="0" fontId="26" fillId="0" borderId="0" xfId="0" quotePrefix="1" applyFont="1" applyAlignment="1">
      <alignment horizontal="center" vertical="top"/>
    </xf>
    <xf numFmtId="0" fontId="26" fillId="0" borderId="0" xfId="6" applyFont="1" applyFill="1" applyAlignment="1">
      <alignment vertical="center"/>
    </xf>
    <xf numFmtId="0" fontId="32" fillId="0" borderId="0" xfId="6" applyFont="1" applyFill="1" applyAlignment="1">
      <alignment vertical="center"/>
    </xf>
    <xf numFmtId="0" fontId="32" fillId="0" borderId="0" xfId="6" applyFont="1" applyFill="1" applyAlignment="1">
      <alignment horizontal="center" vertical="center"/>
    </xf>
    <xf numFmtId="0" fontId="34" fillId="0" borderId="0" xfId="6" applyFont="1" applyFill="1" applyAlignment="1">
      <alignment horizontal="center" vertical="center"/>
    </xf>
    <xf numFmtId="0" fontId="34" fillId="0" borderId="0" xfId="6" applyFont="1" applyFill="1" applyAlignment="1">
      <alignment horizontal="right" vertical="center"/>
    </xf>
    <xf numFmtId="0" fontId="32" fillId="0" borderId="0" xfId="6" applyFont="1" applyFill="1" applyAlignment="1">
      <alignment horizontal="right" vertical="center"/>
    </xf>
    <xf numFmtId="0" fontId="32" fillId="0" borderId="0" xfId="6" applyFont="1" applyFill="1" applyBorder="1" applyAlignment="1">
      <alignment horizontal="center" vertical="center"/>
    </xf>
    <xf numFmtId="0" fontId="32" fillId="0" borderId="0" xfId="6" quotePrefix="1" applyFont="1" applyFill="1" applyBorder="1" applyAlignment="1">
      <alignment horizontal="center" vertical="center"/>
    </xf>
    <xf numFmtId="0" fontId="32" fillId="0" borderId="2" xfId="6" applyFont="1" applyFill="1" applyBorder="1" applyAlignment="1">
      <alignment horizontal="center" vertical="center"/>
    </xf>
    <xf numFmtId="0" fontId="34" fillId="0" borderId="0" xfId="6" applyFont="1" applyFill="1" applyBorder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34" fillId="0" borderId="1" xfId="6" applyFont="1" applyFill="1" applyBorder="1" applyAlignment="1">
      <alignment horizontal="center" vertical="center"/>
    </xf>
    <xf numFmtId="0" fontId="32" fillId="0" borderId="0" xfId="6" applyFont="1" applyFill="1" applyBorder="1" applyAlignment="1">
      <alignment vertical="center"/>
    </xf>
    <xf numFmtId="197" fontId="33" fillId="0" borderId="0" xfId="7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187" fontId="32" fillId="0" borderId="0" xfId="7" applyNumberFormat="1" applyFont="1" applyFill="1" applyBorder="1" applyAlignment="1">
      <alignment horizontal="right" vertical="center"/>
    </xf>
    <xf numFmtId="197" fontId="32" fillId="0" borderId="0" xfId="6" applyNumberFormat="1" applyFont="1" applyFill="1" applyBorder="1" applyAlignment="1">
      <alignment vertical="center"/>
    </xf>
    <xf numFmtId="43" fontId="32" fillId="0" borderId="0" xfId="7" applyNumberFormat="1" applyFont="1" applyFill="1" applyBorder="1" applyAlignment="1">
      <alignment vertical="center"/>
    </xf>
    <xf numFmtId="197" fontId="33" fillId="0" borderId="1" xfId="7" applyNumberFormat="1" applyFont="1" applyFill="1" applyBorder="1" applyAlignment="1">
      <alignment vertical="center"/>
    </xf>
    <xf numFmtId="197" fontId="32" fillId="0" borderId="1" xfId="6" applyNumberFormat="1" applyFont="1" applyFill="1" applyBorder="1" applyAlignment="1">
      <alignment vertical="center"/>
    </xf>
    <xf numFmtId="197" fontId="33" fillId="0" borderId="5" xfId="7" applyNumberFormat="1" applyFont="1" applyFill="1" applyBorder="1" applyAlignment="1">
      <alignment vertical="center"/>
    </xf>
    <xf numFmtId="43" fontId="32" fillId="0" borderId="0" xfId="6" applyNumberFormat="1" applyFont="1" applyFill="1" applyBorder="1" applyAlignment="1">
      <alignment vertical="center"/>
    </xf>
    <xf numFmtId="191" fontId="33" fillId="0" borderId="0" xfId="7" applyNumberFormat="1" applyFont="1" applyFill="1" applyBorder="1" applyAlignment="1">
      <alignment vertical="center"/>
    </xf>
    <xf numFmtId="43" fontId="32" fillId="0" borderId="0" xfId="0" applyNumberFormat="1" applyFont="1" applyFill="1" applyBorder="1" applyAlignment="1">
      <alignment vertical="center"/>
    </xf>
    <xf numFmtId="0" fontId="32" fillId="0" borderId="0" xfId="6" applyFont="1" applyFill="1" applyAlignment="1">
      <alignment vertical="top"/>
    </xf>
    <xf numFmtId="0" fontId="32" fillId="0" borderId="0" xfId="6" applyFont="1" applyFill="1" applyAlignment="1">
      <alignment vertical="justify"/>
    </xf>
    <xf numFmtId="43" fontId="32" fillId="0" borderId="0" xfId="6" applyNumberFormat="1" applyFont="1" applyFill="1" applyAlignment="1">
      <alignment vertical="center"/>
    </xf>
    <xf numFmtId="0" fontId="35" fillId="0" borderId="0" xfId="0" quotePrefix="1" applyFont="1" applyAlignment="1">
      <alignment vertical="center"/>
    </xf>
    <xf numFmtId="0" fontId="35" fillId="0" borderId="0" xfId="0" quotePrefix="1" applyFont="1" applyAlignment="1">
      <alignment horizontal="right" vertical="center"/>
    </xf>
    <xf numFmtId="0" fontId="35" fillId="0" borderId="0" xfId="0" quotePrefix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6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9" fillId="0" borderId="1" xfId="6" applyFont="1" applyFill="1" applyBorder="1" applyAlignment="1">
      <alignment horizontal="center" vertical="center"/>
    </xf>
    <xf numFmtId="0" fontId="29" fillId="0" borderId="4" xfId="6" applyFont="1" applyFill="1" applyBorder="1" applyAlignment="1">
      <alignment horizontal="center" vertical="center"/>
    </xf>
    <xf numFmtId="190" fontId="29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right" vertical="top"/>
    </xf>
    <xf numFmtId="0" fontId="25" fillId="0" borderId="0" xfId="0" quotePrefix="1" applyFont="1" applyAlignment="1">
      <alignment horizontal="right" vertical="top"/>
    </xf>
    <xf numFmtId="0" fontId="26" fillId="0" borderId="0" xfId="6" quotePrefix="1" applyFont="1" applyFill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0" fontId="25" fillId="0" borderId="0" xfId="0" applyFont="1" applyFill="1" applyAlignment="1">
      <alignment horizontal="center" vertical="top"/>
    </xf>
    <xf numFmtId="0" fontId="35" fillId="0" borderId="0" xfId="0" applyFont="1" applyFill="1" applyAlignment="1">
      <alignment vertical="top"/>
    </xf>
    <xf numFmtId="0" fontId="35" fillId="0" borderId="0" xfId="6" quotePrefix="1" applyFont="1" applyFill="1" applyAlignment="1">
      <alignment horizontal="center" vertical="center"/>
    </xf>
    <xf numFmtId="0" fontId="36" fillId="0" borderId="0" xfId="6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32" fillId="0" borderId="4" xfId="6" applyFont="1" applyFill="1" applyBorder="1" applyAlignment="1">
      <alignment horizontal="center" vertical="center"/>
    </xf>
    <xf numFmtId="0" fontId="32" fillId="0" borderId="4" xfId="6" quotePrefix="1" applyFont="1" applyFill="1" applyBorder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17" fillId="0" borderId="4" xfId="6" applyFont="1" applyFill="1" applyBorder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0" fontId="17" fillId="0" borderId="1" xfId="6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2" fillId="0" borderId="0" xfId="6" applyFont="1" applyFill="1" applyAlignment="1">
      <alignment horizontal="center"/>
    </xf>
    <xf numFmtId="0" fontId="14" fillId="0" borderId="1" xfId="6" applyFont="1" applyFill="1" applyBorder="1" applyAlignment="1">
      <alignment horizontal="center"/>
    </xf>
    <xf numFmtId="0" fontId="14" fillId="0" borderId="4" xfId="6" applyFont="1" applyFill="1" applyBorder="1" applyAlignment="1">
      <alignment horizontal="center"/>
    </xf>
    <xf numFmtId="0" fontId="14" fillId="0" borderId="0" xfId="6" applyFont="1" applyFill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19.05" customHeight="1" x14ac:dyDescent="0.45"/>
  <cols>
    <col min="1" max="3" width="1.125" style="105" customWidth="1"/>
    <col min="4" max="4" width="8.125" style="105" customWidth="1"/>
    <col min="5" max="5" width="25.75" style="105" customWidth="1"/>
    <col min="6" max="6" width="0.375" style="105" hidden="1" customWidth="1"/>
    <col min="7" max="7" width="6.5" style="115" customWidth="1"/>
    <col min="8" max="8" width="0.625" style="115" customWidth="1"/>
    <col min="9" max="9" width="12" style="105" customWidth="1"/>
    <col min="10" max="10" width="0.625" style="105" customWidth="1"/>
    <col min="11" max="11" width="13.25" style="147" customWidth="1"/>
    <col min="12" max="12" width="0.625" style="147" customWidth="1"/>
    <col min="13" max="13" width="11.875" style="105" customWidth="1"/>
    <col min="14" max="14" width="0.625" style="105" customWidth="1"/>
    <col min="15" max="15" width="12.25" style="105" customWidth="1"/>
    <col min="16" max="16" width="9.125" style="105"/>
    <col min="17" max="17" width="9.125" style="114"/>
    <col min="18" max="16384" width="9.125" style="105"/>
  </cols>
  <sheetData>
    <row r="1" spans="1:17" s="101" customFormat="1" ht="22.05" customHeight="1" x14ac:dyDescent="0.6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5" t="s">
        <v>159</v>
      </c>
      <c r="P1" s="99"/>
      <c r="Q1" s="100"/>
    </row>
    <row r="2" spans="1:17" s="101" customFormat="1" ht="22.05" customHeight="1" x14ac:dyDescent="0.6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5" t="s">
        <v>160</v>
      </c>
      <c r="P2" s="99"/>
      <c r="Q2" s="100"/>
    </row>
    <row r="3" spans="1:17" s="104" customFormat="1" ht="22.05" customHeight="1" x14ac:dyDescent="0.6">
      <c r="A3" s="226">
        <v>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102"/>
      <c r="Q3" s="103"/>
    </row>
    <row r="4" spans="1:17" s="104" customFormat="1" ht="22.05" customHeight="1" x14ac:dyDescent="0.6">
      <c r="A4" s="228" t="s">
        <v>70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Q4" s="103"/>
    </row>
    <row r="5" spans="1:17" s="104" customFormat="1" ht="22.05" customHeight="1" x14ac:dyDescent="0.6">
      <c r="A5" s="228" t="s">
        <v>47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Q5" s="103"/>
    </row>
    <row r="6" spans="1:17" s="104" customFormat="1" ht="22.05" customHeight="1" x14ac:dyDescent="0.6">
      <c r="A6" s="228" t="s">
        <v>128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Q6" s="103"/>
    </row>
    <row r="7" spans="1:17" s="104" customFormat="1" ht="22.05" customHeight="1" x14ac:dyDescent="0.6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Q7" s="103"/>
    </row>
    <row r="8" spans="1:17" s="104" customFormat="1" ht="22.05" customHeight="1" x14ac:dyDescent="0.6">
      <c r="A8" s="230" t="s">
        <v>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Q8" s="103"/>
    </row>
    <row r="9" spans="1:17" ht="19.05" customHeight="1" x14ac:dyDescent="0.45">
      <c r="I9" s="229" t="s">
        <v>71</v>
      </c>
      <c r="J9" s="229"/>
      <c r="K9" s="229"/>
      <c r="L9" s="229"/>
      <c r="M9" s="229"/>
      <c r="N9" s="229"/>
      <c r="O9" s="229"/>
    </row>
    <row r="10" spans="1:17" ht="19.05" customHeight="1" x14ac:dyDescent="0.45">
      <c r="I10" s="227" t="s">
        <v>43</v>
      </c>
      <c r="J10" s="227"/>
      <c r="K10" s="227"/>
      <c r="L10" s="116"/>
      <c r="M10" s="227" t="s">
        <v>44</v>
      </c>
      <c r="N10" s="227"/>
      <c r="O10" s="227"/>
    </row>
    <row r="11" spans="1:17" s="112" customFormat="1" ht="19.05" customHeight="1" x14ac:dyDescent="0.45">
      <c r="G11" s="115"/>
      <c r="H11" s="115"/>
      <c r="I11" s="117" t="s">
        <v>125</v>
      </c>
      <c r="J11" s="117"/>
      <c r="K11" s="117" t="s">
        <v>125</v>
      </c>
      <c r="L11" s="117"/>
      <c r="M11" s="117" t="s">
        <v>125</v>
      </c>
      <c r="N11" s="117"/>
      <c r="O11" s="117" t="s">
        <v>125</v>
      </c>
      <c r="Q11" s="111"/>
    </row>
    <row r="12" spans="1:17" s="118" customFormat="1" ht="19.05" customHeight="1" x14ac:dyDescent="0.45">
      <c r="H12" s="119"/>
      <c r="I12" s="120" t="s">
        <v>126</v>
      </c>
      <c r="J12" s="121"/>
      <c r="K12" s="120" t="s">
        <v>127</v>
      </c>
      <c r="L12" s="120"/>
      <c r="M12" s="120" t="s">
        <v>126</v>
      </c>
      <c r="N12" s="121"/>
      <c r="O12" s="120" t="s">
        <v>127</v>
      </c>
      <c r="Q12" s="111"/>
    </row>
    <row r="13" spans="1:17" s="118" customFormat="1" ht="19.05" customHeight="1" x14ac:dyDescent="0.45">
      <c r="H13" s="119"/>
      <c r="I13" s="120"/>
      <c r="J13" s="121"/>
      <c r="K13" s="120" t="s">
        <v>213</v>
      </c>
      <c r="L13" s="120"/>
      <c r="M13" s="120"/>
      <c r="N13" s="121"/>
      <c r="O13" s="120" t="s">
        <v>213</v>
      </c>
      <c r="Q13" s="111"/>
    </row>
    <row r="14" spans="1:17" s="118" customFormat="1" ht="19.05" customHeight="1" x14ac:dyDescent="0.45">
      <c r="G14" s="119" t="s">
        <v>6</v>
      </c>
      <c r="H14" s="119"/>
      <c r="I14" s="122"/>
      <c r="J14" s="121"/>
      <c r="K14" s="123" t="s">
        <v>212</v>
      </c>
      <c r="L14" s="120"/>
      <c r="M14" s="122"/>
      <c r="N14" s="121"/>
      <c r="O14" s="123" t="s">
        <v>212</v>
      </c>
      <c r="Q14" s="111"/>
    </row>
    <row r="15" spans="1:17" ht="19.05" customHeight="1" x14ac:dyDescent="0.45">
      <c r="A15" s="105" t="s">
        <v>1</v>
      </c>
      <c r="I15" s="1"/>
      <c r="J15" s="1"/>
      <c r="K15" s="1"/>
      <c r="L15" s="1"/>
      <c r="M15" s="1"/>
      <c r="N15" s="1"/>
      <c r="O15" s="1"/>
    </row>
    <row r="16" spans="1:17" ht="19.05" customHeight="1" x14ac:dyDescent="0.45">
      <c r="B16" s="105" t="s">
        <v>38</v>
      </c>
      <c r="G16" s="124"/>
      <c r="H16" s="124"/>
      <c r="I16" s="1">
        <v>360707</v>
      </c>
      <c r="J16" s="1"/>
      <c r="K16" s="1">
        <v>283933</v>
      </c>
      <c r="L16" s="1"/>
      <c r="M16" s="1">
        <v>186098</v>
      </c>
      <c r="N16" s="1"/>
      <c r="O16" s="1">
        <v>106644</v>
      </c>
    </row>
    <row r="17" spans="1:21" ht="19.05" customHeight="1" x14ac:dyDescent="0.45">
      <c r="B17" s="105" t="s">
        <v>175</v>
      </c>
      <c r="E17" s="125"/>
      <c r="G17" s="125" t="s">
        <v>209</v>
      </c>
      <c r="H17" s="124"/>
      <c r="I17" s="1">
        <f>639924+224856</f>
        <v>864780</v>
      </c>
      <c r="J17" s="1"/>
      <c r="K17" s="1">
        <f>801412+215658</f>
        <v>1017070</v>
      </c>
      <c r="L17" s="126"/>
      <c r="M17" s="126">
        <f>245637+143408</f>
        <v>389045</v>
      </c>
      <c r="N17" s="126"/>
      <c r="O17" s="126">
        <f>356685+145934</f>
        <v>502619</v>
      </c>
      <c r="Q17" s="1"/>
      <c r="R17" s="1"/>
      <c r="S17" s="1"/>
      <c r="T17" s="1"/>
      <c r="U17" s="1"/>
    </row>
    <row r="18" spans="1:21" ht="19.05" customHeight="1" x14ac:dyDescent="0.45">
      <c r="B18" s="105" t="s">
        <v>62</v>
      </c>
      <c r="G18" s="125"/>
      <c r="H18" s="124"/>
      <c r="I18" s="1">
        <v>347805</v>
      </c>
      <c r="J18" s="1"/>
      <c r="K18" s="1">
        <v>638693</v>
      </c>
      <c r="L18" s="1"/>
      <c r="M18" s="1">
        <v>171390</v>
      </c>
      <c r="N18" s="126"/>
      <c r="O18" s="1">
        <v>255581</v>
      </c>
      <c r="Q18" s="1"/>
      <c r="R18" s="1"/>
      <c r="S18" s="1"/>
      <c r="T18" s="1"/>
      <c r="U18" s="1"/>
    </row>
    <row r="19" spans="1:21" ht="19.05" customHeight="1" x14ac:dyDescent="0.45">
      <c r="B19" s="105" t="s">
        <v>176</v>
      </c>
      <c r="G19" s="125"/>
      <c r="H19" s="124"/>
      <c r="I19" s="1">
        <v>527</v>
      </c>
      <c r="J19" s="1"/>
      <c r="K19" s="1">
        <v>0</v>
      </c>
      <c r="L19" s="1"/>
      <c r="M19" s="1">
        <v>527</v>
      </c>
      <c r="N19" s="126"/>
      <c r="O19" s="1">
        <v>0</v>
      </c>
      <c r="Q19" s="1"/>
      <c r="R19" s="1"/>
      <c r="S19" s="1"/>
      <c r="T19" s="1"/>
      <c r="U19" s="1"/>
    </row>
    <row r="20" spans="1:21" ht="19.05" customHeight="1" x14ac:dyDescent="0.45">
      <c r="B20" s="105" t="s">
        <v>24</v>
      </c>
      <c r="G20" s="125"/>
      <c r="H20" s="128"/>
      <c r="I20" s="129">
        <v>78037</v>
      </c>
      <c r="J20" s="1"/>
      <c r="K20" s="129">
        <v>131938</v>
      </c>
      <c r="L20" s="3"/>
      <c r="M20" s="129">
        <v>52248</v>
      </c>
      <c r="N20" s="126"/>
      <c r="O20" s="129">
        <v>79085</v>
      </c>
      <c r="Q20" s="1"/>
      <c r="R20" s="1"/>
      <c r="S20" s="1"/>
      <c r="T20" s="1"/>
      <c r="U20" s="1"/>
    </row>
    <row r="21" spans="1:21" ht="19.05" customHeight="1" x14ac:dyDescent="0.45">
      <c r="D21" s="105" t="s">
        <v>2</v>
      </c>
      <c r="G21" s="130"/>
      <c r="H21" s="131"/>
      <c r="I21" s="129">
        <f>SUM(I16:I20)</f>
        <v>1651856</v>
      </c>
      <c r="J21" s="3"/>
      <c r="K21" s="129">
        <f>SUM(K16:K20)</f>
        <v>2071634</v>
      </c>
      <c r="L21" s="3"/>
      <c r="M21" s="129">
        <f>SUM(M16:M20)</f>
        <v>799308</v>
      </c>
      <c r="N21" s="126"/>
      <c r="O21" s="129">
        <f>SUM(O16:O20)</f>
        <v>943929</v>
      </c>
      <c r="Q21" s="1"/>
      <c r="S21" s="1"/>
      <c r="T21" s="1"/>
      <c r="U21" s="1"/>
    </row>
    <row r="22" spans="1:21" ht="19.05" customHeight="1" x14ac:dyDescent="0.45">
      <c r="A22" s="105" t="s">
        <v>3</v>
      </c>
      <c r="G22" s="130"/>
      <c r="H22" s="131"/>
      <c r="I22" s="1"/>
      <c r="J22" s="1"/>
      <c r="K22" s="1"/>
      <c r="L22" s="1"/>
      <c r="M22" s="126"/>
      <c r="N22" s="126"/>
      <c r="O22" s="126"/>
      <c r="Q22" s="1"/>
      <c r="R22" s="1"/>
      <c r="S22" s="1"/>
      <c r="T22" s="1"/>
      <c r="U22" s="1"/>
    </row>
    <row r="23" spans="1:21" ht="19.05" customHeight="1" x14ac:dyDescent="0.45">
      <c r="B23" s="105" t="s">
        <v>226</v>
      </c>
      <c r="G23" s="125">
        <v>7</v>
      </c>
      <c r="H23" s="131"/>
      <c r="I23" s="1">
        <v>241223</v>
      </c>
      <c r="J23" s="1"/>
      <c r="K23" s="1">
        <v>0</v>
      </c>
      <c r="L23" s="1"/>
      <c r="M23" s="126">
        <v>117</v>
      </c>
      <c r="N23" s="126"/>
      <c r="O23" s="126">
        <v>0</v>
      </c>
      <c r="Q23" s="1"/>
      <c r="R23" s="1"/>
      <c r="S23" s="1"/>
      <c r="T23" s="1"/>
      <c r="U23" s="1"/>
    </row>
    <row r="24" spans="1:21" ht="19.05" customHeight="1" x14ac:dyDescent="0.45">
      <c r="B24" s="105" t="s">
        <v>184</v>
      </c>
      <c r="G24" s="125">
        <v>7</v>
      </c>
      <c r="H24" s="131"/>
      <c r="I24" s="1">
        <v>0</v>
      </c>
      <c r="J24" s="1"/>
      <c r="K24" s="1">
        <v>382500</v>
      </c>
      <c r="L24" s="1"/>
      <c r="M24" s="126">
        <v>0</v>
      </c>
      <c r="N24" s="126"/>
      <c r="O24" s="126">
        <v>0</v>
      </c>
      <c r="Q24" s="1"/>
      <c r="R24" s="1"/>
      <c r="S24" s="1"/>
      <c r="T24" s="1"/>
      <c r="U24" s="1"/>
    </row>
    <row r="25" spans="1:21" ht="19.05" customHeight="1" x14ac:dyDescent="0.45">
      <c r="B25" s="105" t="s">
        <v>72</v>
      </c>
      <c r="G25" s="125">
        <v>8</v>
      </c>
      <c r="H25" s="131"/>
      <c r="I25" s="1">
        <v>14172</v>
      </c>
      <c r="J25" s="1"/>
      <c r="K25" s="1">
        <v>14151</v>
      </c>
      <c r="L25" s="1"/>
      <c r="M25" s="126">
        <v>14151</v>
      </c>
      <c r="N25" s="126"/>
      <c r="O25" s="126">
        <v>14151</v>
      </c>
      <c r="Q25" s="1"/>
      <c r="R25" s="1"/>
      <c r="S25" s="1"/>
      <c r="T25" s="1"/>
      <c r="U25" s="1"/>
    </row>
    <row r="26" spans="1:21" ht="19.05" customHeight="1" x14ac:dyDescent="0.45">
      <c r="B26" s="105" t="s">
        <v>53</v>
      </c>
      <c r="G26" s="125">
        <v>9</v>
      </c>
      <c r="H26" s="124"/>
      <c r="I26" s="3">
        <v>0</v>
      </c>
      <c r="J26" s="3"/>
      <c r="K26" s="3">
        <v>0</v>
      </c>
      <c r="L26" s="1"/>
      <c r="M26" s="1">
        <v>1922269</v>
      </c>
      <c r="N26" s="126"/>
      <c r="O26" s="1">
        <v>1922269</v>
      </c>
      <c r="Q26" s="1"/>
      <c r="R26" s="1"/>
      <c r="S26" s="1"/>
      <c r="T26" s="1"/>
      <c r="U26" s="1"/>
    </row>
    <row r="27" spans="1:21" ht="19.05" customHeight="1" x14ac:dyDescent="0.45">
      <c r="B27" s="105" t="s">
        <v>111</v>
      </c>
      <c r="G27" s="125">
        <v>10</v>
      </c>
      <c r="H27" s="124"/>
      <c r="I27" s="3">
        <v>1814</v>
      </c>
      <c r="J27" s="3"/>
      <c r="K27" s="3">
        <v>1900</v>
      </c>
      <c r="L27" s="1"/>
      <c r="M27" s="1">
        <v>0</v>
      </c>
      <c r="N27" s="126"/>
      <c r="O27" s="126">
        <v>0</v>
      </c>
      <c r="Q27" s="1"/>
      <c r="R27" s="1"/>
      <c r="S27" s="1"/>
      <c r="T27" s="1"/>
      <c r="U27" s="1"/>
    </row>
    <row r="28" spans="1:21" ht="19.05" customHeight="1" x14ac:dyDescent="0.45">
      <c r="B28" s="105" t="s">
        <v>183</v>
      </c>
      <c r="G28" s="125">
        <v>7</v>
      </c>
      <c r="H28" s="124"/>
      <c r="I28" s="1">
        <v>0</v>
      </c>
      <c r="J28" s="1"/>
      <c r="K28" s="1">
        <v>248</v>
      </c>
      <c r="L28" s="1"/>
      <c r="M28" s="1">
        <v>0</v>
      </c>
      <c r="N28" s="1"/>
      <c r="O28" s="1">
        <v>117</v>
      </c>
      <c r="Q28" s="1"/>
      <c r="R28" s="1"/>
      <c r="S28" s="1"/>
      <c r="T28" s="1"/>
      <c r="U28" s="1"/>
    </row>
    <row r="29" spans="1:21" ht="19.05" customHeight="1" x14ac:dyDescent="0.45">
      <c r="B29" s="105" t="s">
        <v>73</v>
      </c>
      <c r="G29" s="125">
        <v>11</v>
      </c>
      <c r="H29" s="124"/>
      <c r="I29" s="1">
        <v>848121</v>
      </c>
      <c r="J29" s="1"/>
      <c r="K29" s="1">
        <v>854552</v>
      </c>
      <c r="L29" s="1"/>
      <c r="M29" s="1">
        <v>71981</v>
      </c>
      <c r="N29" s="1"/>
      <c r="O29" s="1">
        <v>73639</v>
      </c>
      <c r="Q29" s="1"/>
      <c r="R29" s="1"/>
      <c r="S29" s="1"/>
      <c r="T29" s="1"/>
      <c r="U29" s="1"/>
    </row>
    <row r="30" spans="1:21" ht="19.05" customHeight="1" x14ac:dyDescent="0.45">
      <c r="B30" s="105" t="s">
        <v>63</v>
      </c>
      <c r="G30" s="125">
        <v>12</v>
      </c>
      <c r="H30" s="124"/>
      <c r="I30" s="1">
        <v>1592263</v>
      </c>
      <c r="J30" s="1"/>
      <c r="K30" s="1">
        <v>1604871</v>
      </c>
      <c r="L30" s="1"/>
      <c r="M30" s="1">
        <v>1504168</v>
      </c>
      <c r="N30" s="126"/>
      <c r="O30" s="1">
        <v>1514388</v>
      </c>
      <c r="Q30" s="1"/>
      <c r="R30" s="1"/>
      <c r="S30" s="1"/>
      <c r="T30" s="1"/>
      <c r="U30" s="1"/>
    </row>
    <row r="31" spans="1:21" ht="19.05" customHeight="1" x14ac:dyDescent="0.45">
      <c r="B31" s="105" t="s">
        <v>167</v>
      </c>
      <c r="G31" s="125">
        <v>13</v>
      </c>
      <c r="H31" s="124"/>
      <c r="I31" s="1">
        <v>1440497</v>
      </c>
      <c r="J31" s="1"/>
      <c r="K31" s="1">
        <v>0</v>
      </c>
      <c r="L31" s="1"/>
      <c r="M31" s="1">
        <v>1337939</v>
      </c>
      <c r="N31" s="126"/>
      <c r="O31" s="1">
        <v>0</v>
      </c>
      <c r="Q31" s="1"/>
      <c r="R31" s="1"/>
      <c r="S31" s="1"/>
      <c r="T31" s="1"/>
      <c r="U31" s="1"/>
    </row>
    <row r="32" spans="1:21" ht="19.05" customHeight="1" x14ac:dyDescent="0.45">
      <c r="B32" s="105" t="s">
        <v>74</v>
      </c>
      <c r="G32" s="125"/>
      <c r="H32" s="124"/>
      <c r="I32" s="1">
        <v>0</v>
      </c>
      <c r="J32" s="1"/>
      <c r="K32" s="1">
        <v>528064</v>
      </c>
      <c r="L32" s="1"/>
      <c r="M32" s="1">
        <v>0</v>
      </c>
      <c r="N32" s="126"/>
      <c r="O32" s="1">
        <v>334930</v>
      </c>
      <c r="Q32" s="1"/>
      <c r="R32" s="1"/>
      <c r="S32" s="1"/>
      <c r="T32" s="1"/>
      <c r="U32" s="1"/>
    </row>
    <row r="33" spans="1:21" ht="19.05" customHeight="1" x14ac:dyDescent="0.45">
      <c r="B33" s="105" t="s">
        <v>75</v>
      </c>
      <c r="G33" s="125">
        <v>14</v>
      </c>
      <c r="H33" s="124"/>
      <c r="I33" s="1">
        <v>69741</v>
      </c>
      <c r="J33" s="1"/>
      <c r="K33" s="1">
        <v>69996</v>
      </c>
      <c r="L33" s="1"/>
      <c r="M33" s="1">
        <v>8532</v>
      </c>
      <c r="N33" s="126"/>
      <c r="O33" s="1">
        <v>6875</v>
      </c>
      <c r="Q33" s="1"/>
      <c r="R33" s="1"/>
      <c r="S33" s="1"/>
      <c r="T33" s="1"/>
      <c r="U33" s="1"/>
    </row>
    <row r="34" spans="1:21" ht="19.05" customHeight="1" x14ac:dyDescent="0.45">
      <c r="B34" s="105" t="s">
        <v>54</v>
      </c>
      <c r="C34" s="113"/>
      <c r="G34" s="125"/>
      <c r="H34" s="124"/>
      <c r="I34" s="1">
        <v>39457</v>
      </c>
      <c r="J34" s="1"/>
      <c r="K34" s="1">
        <v>25582</v>
      </c>
      <c r="L34" s="1"/>
      <c r="M34" s="1">
        <f>28873-220</f>
        <v>28653</v>
      </c>
      <c r="N34" s="126"/>
      <c r="O34" s="1">
        <v>20477</v>
      </c>
      <c r="Q34" s="1"/>
      <c r="R34" s="1"/>
      <c r="S34" s="1"/>
      <c r="T34" s="1"/>
      <c r="U34" s="1"/>
    </row>
    <row r="35" spans="1:21" ht="19.05" customHeight="1" x14ac:dyDescent="0.45">
      <c r="B35" s="105" t="s">
        <v>4</v>
      </c>
      <c r="G35" s="124"/>
      <c r="H35" s="124"/>
      <c r="I35" s="129">
        <v>41150</v>
      </c>
      <c r="J35" s="3"/>
      <c r="K35" s="129">
        <v>120373</v>
      </c>
      <c r="L35" s="3"/>
      <c r="M35" s="3">
        <v>25699</v>
      </c>
      <c r="N35" s="132"/>
      <c r="O35" s="3">
        <v>101927</v>
      </c>
      <c r="Q35" s="1"/>
      <c r="R35" s="1"/>
      <c r="S35" s="1"/>
      <c r="T35" s="1"/>
      <c r="U35" s="1"/>
    </row>
    <row r="36" spans="1:21" ht="19.05" customHeight="1" x14ac:dyDescent="0.45">
      <c r="D36" s="105" t="s">
        <v>7</v>
      </c>
      <c r="G36" s="124"/>
      <c r="H36" s="124"/>
      <c r="I36" s="133">
        <v>4288438</v>
      </c>
      <c r="J36" s="3"/>
      <c r="K36" s="133">
        <f>SUM(K23:K35)</f>
        <v>3602237</v>
      </c>
      <c r="L36" s="3"/>
      <c r="M36" s="133">
        <f>SUM(M23:M35)</f>
        <v>4913509</v>
      </c>
      <c r="N36" s="1"/>
      <c r="O36" s="133">
        <f>SUM(O23:O35)</f>
        <v>3988773</v>
      </c>
      <c r="Q36" s="1"/>
      <c r="R36" s="1"/>
      <c r="S36" s="1"/>
      <c r="T36" s="1"/>
      <c r="U36" s="1"/>
    </row>
    <row r="37" spans="1:21" ht="19.05" customHeight="1" thickBot="1" x14ac:dyDescent="0.5">
      <c r="A37" s="105" t="s">
        <v>5</v>
      </c>
      <c r="G37" s="131"/>
      <c r="H37" s="131"/>
      <c r="I37" s="134">
        <v>5940294</v>
      </c>
      <c r="J37" s="3"/>
      <c r="K37" s="134">
        <f>SUM(K21+K36)</f>
        <v>5673871</v>
      </c>
      <c r="L37" s="3"/>
      <c r="M37" s="134">
        <f>SUM(M21+M36)</f>
        <v>5712817</v>
      </c>
      <c r="N37" s="1"/>
      <c r="O37" s="134">
        <f>SUM(O21+O36)</f>
        <v>4932702</v>
      </c>
      <c r="Q37" s="1"/>
      <c r="R37" s="1"/>
      <c r="S37" s="1"/>
      <c r="T37" s="1"/>
      <c r="U37" s="1"/>
    </row>
    <row r="38" spans="1:21" ht="19.05" customHeight="1" thickTop="1" x14ac:dyDescent="0.45">
      <c r="G38" s="131"/>
      <c r="H38" s="131"/>
      <c r="I38" s="3"/>
      <c r="J38" s="3"/>
      <c r="K38" s="3"/>
      <c r="L38" s="3"/>
      <c r="M38" s="3"/>
      <c r="N38" s="1"/>
      <c r="O38" s="3"/>
      <c r="Q38" s="1"/>
      <c r="R38" s="1"/>
      <c r="S38" s="1"/>
      <c r="T38" s="1"/>
      <c r="U38" s="1"/>
    </row>
    <row r="39" spans="1:21" s="101" customFormat="1" ht="22.05" customHeight="1" x14ac:dyDescent="0.6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5" t="s">
        <v>159</v>
      </c>
      <c r="P39" s="99"/>
      <c r="Q39" s="100"/>
    </row>
    <row r="40" spans="1:21" s="101" customFormat="1" ht="22.05" customHeight="1" x14ac:dyDescent="0.6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5" t="s">
        <v>160</v>
      </c>
      <c r="P40" s="99"/>
      <c r="Q40" s="100"/>
    </row>
    <row r="41" spans="1:21" s="104" customFormat="1" ht="22.05" customHeight="1" x14ac:dyDescent="0.6">
      <c r="A41" s="226">
        <v>3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102"/>
      <c r="Q41" s="157"/>
      <c r="R41" s="157"/>
      <c r="S41" s="157"/>
      <c r="T41" s="157"/>
      <c r="U41" s="157"/>
    </row>
    <row r="42" spans="1:21" s="104" customFormat="1" ht="22.05" customHeight="1" x14ac:dyDescent="0.6">
      <c r="A42" s="228" t="s">
        <v>70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Q42" s="157"/>
      <c r="R42" s="157"/>
      <c r="S42" s="157"/>
      <c r="T42" s="157"/>
      <c r="U42" s="157"/>
    </row>
    <row r="43" spans="1:21" s="104" customFormat="1" ht="22.05" customHeight="1" x14ac:dyDescent="0.6">
      <c r="A43" s="228" t="s">
        <v>48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Q43" s="157"/>
      <c r="R43" s="157"/>
      <c r="S43" s="157"/>
      <c r="T43" s="157"/>
      <c r="U43" s="157"/>
    </row>
    <row r="44" spans="1:21" s="104" customFormat="1" ht="22.05" customHeight="1" x14ac:dyDescent="0.6">
      <c r="A44" s="228" t="s">
        <v>128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Q44" s="103"/>
    </row>
    <row r="45" spans="1:21" s="104" customFormat="1" ht="22.05" customHeight="1" x14ac:dyDescent="0.6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98"/>
      <c r="Q45" s="157"/>
      <c r="R45" s="157"/>
      <c r="S45" s="157"/>
      <c r="T45" s="157"/>
      <c r="U45" s="157"/>
    </row>
    <row r="46" spans="1:21" s="104" customFormat="1" ht="22.05" customHeight="1" x14ac:dyDescent="0.6">
      <c r="A46" s="230" t="s">
        <v>8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Q46" s="157"/>
      <c r="R46" s="157"/>
      <c r="S46" s="157"/>
      <c r="T46" s="157"/>
      <c r="U46" s="157"/>
    </row>
    <row r="47" spans="1:21" ht="19.05" customHeight="1" x14ac:dyDescent="0.45">
      <c r="I47" s="229" t="s">
        <v>71</v>
      </c>
      <c r="J47" s="229"/>
      <c r="K47" s="229"/>
      <c r="L47" s="229"/>
      <c r="M47" s="229"/>
      <c r="N47" s="229"/>
      <c r="O47" s="229"/>
      <c r="Q47" s="1"/>
      <c r="R47" s="1"/>
      <c r="S47" s="1"/>
      <c r="T47" s="1"/>
      <c r="U47" s="1"/>
    </row>
    <row r="48" spans="1:21" ht="19.05" customHeight="1" x14ac:dyDescent="0.45">
      <c r="I48" s="227" t="s">
        <v>43</v>
      </c>
      <c r="J48" s="227"/>
      <c r="K48" s="227"/>
      <c r="L48" s="116"/>
      <c r="M48" s="227" t="s">
        <v>44</v>
      </c>
      <c r="N48" s="227"/>
      <c r="O48" s="227"/>
      <c r="Q48" s="1"/>
      <c r="R48" s="1"/>
      <c r="S48" s="1"/>
      <c r="T48" s="1"/>
      <c r="U48" s="1"/>
    </row>
    <row r="49" spans="1:21" s="112" customFormat="1" ht="19.05" customHeight="1" x14ac:dyDescent="0.45">
      <c r="G49" s="115"/>
      <c r="H49" s="115"/>
      <c r="I49" s="117" t="s">
        <v>125</v>
      </c>
      <c r="J49" s="117"/>
      <c r="K49" s="117" t="s">
        <v>125</v>
      </c>
      <c r="L49" s="117"/>
      <c r="M49" s="117" t="s">
        <v>125</v>
      </c>
      <c r="N49" s="117"/>
      <c r="O49" s="117" t="s">
        <v>125</v>
      </c>
      <c r="Q49" s="111"/>
    </row>
    <row r="50" spans="1:21" s="118" customFormat="1" ht="19.05" customHeight="1" x14ac:dyDescent="0.45">
      <c r="H50" s="119"/>
      <c r="I50" s="120" t="s">
        <v>126</v>
      </c>
      <c r="J50" s="121"/>
      <c r="K50" s="120" t="s">
        <v>127</v>
      </c>
      <c r="L50" s="120"/>
      <c r="M50" s="120" t="s">
        <v>126</v>
      </c>
      <c r="N50" s="121"/>
      <c r="O50" s="120" t="s">
        <v>127</v>
      </c>
      <c r="Q50" s="111"/>
    </row>
    <row r="51" spans="1:21" s="118" customFormat="1" ht="19.05" customHeight="1" x14ac:dyDescent="0.45">
      <c r="H51" s="119"/>
      <c r="I51" s="120"/>
      <c r="J51" s="121"/>
      <c r="K51" s="120" t="s">
        <v>213</v>
      </c>
      <c r="L51" s="120"/>
      <c r="M51" s="120"/>
      <c r="N51" s="121"/>
      <c r="O51" s="120" t="s">
        <v>213</v>
      </c>
      <c r="Q51" s="111"/>
    </row>
    <row r="52" spans="1:21" s="118" customFormat="1" ht="19.05" customHeight="1" x14ac:dyDescent="0.45">
      <c r="G52" s="119" t="s">
        <v>6</v>
      </c>
      <c r="H52" s="119"/>
      <c r="I52" s="122"/>
      <c r="J52" s="121"/>
      <c r="K52" s="123" t="s">
        <v>212</v>
      </c>
      <c r="L52" s="120"/>
      <c r="M52" s="122"/>
      <c r="N52" s="121"/>
      <c r="O52" s="123" t="s">
        <v>212</v>
      </c>
      <c r="Q52" s="111"/>
    </row>
    <row r="53" spans="1:21" ht="19.05" customHeight="1" x14ac:dyDescent="0.45">
      <c r="A53" s="105" t="s">
        <v>9</v>
      </c>
      <c r="I53" s="135"/>
      <c r="J53" s="136"/>
      <c r="K53" s="135"/>
      <c r="L53" s="137"/>
      <c r="Q53" s="1"/>
      <c r="R53" s="1"/>
      <c r="S53" s="1"/>
      <c r="T53" s="1"/>
      <c r="U53" s="1"/>
    </row>
    <row r="54" spans="1:21" ht="19.05" customHeight="1" x14ac:dyDescent="0.45">
      <c r="B54" s="105" t="s">
        <v>219</v>
      </c>
      <c r="I54" s="135"/>
      <c r="J54" s="136"/>
      <c r="K54" s="135"/>
      <c r="L54" s="137"/>
      <c r="Q54" s="1"/>
      <c r="R54" s="1"/>
      <c r="S54" s="1"/>
      <c r="T54" s="1"/>
      <c r="U54" s="1"/>
    </row>
    <row r="55" spans="1:21" ht="19.05" customHeight="1" x14ac:dyDescent="0.45">
      <c r="C55" s="105" t="s">
        <v>220</v>
      </c>
      <c r="G55" s="138">
        <v>15</v>
      </c>
      <c r="H55" s="105"/>
      <c r="I55" s="1">
        <v>201278</v>
      </c>
      <c r="J55" s="1"/>
      <c r="K55" s="1">
        <v>171786</v>
      </c>
      <c r="L55" s="1"/>
      <c r="M55" s="1">
        <v>201278</v>
      </c>
      <c r="O55" s="1">
        <v>171786</v>
      </c>
      <c r="Q55" s="1"/>
      <c r="R55" s="1"/>
      <c r="S55" s="1"/>
      <c r="T55" s="1"/>
      <c r="U55" s="1"/>
    </row>
    <row r="56" spans="1:21" s="139" customFormat="1" ht="19.05" customHeight="1" x14ac:dyDescent="0.45">
      <c r="B56" s="139" t="s">
        <v>177</v>
      </c>
      <c r="G56" s="138" t="s">
        <v>210</v>
      </c>
      <c r="H56" s="140"/>
      <c r="I56" s="5">
        <f>813685+142002</f>
        <v>955687</v>
      </c>
      <c r="J56" s="5"/>
      <c r="K56" s="5">
        <f>1157396+176542</f>
        <v>1333938</v>
      </c>
      <c r="L56" s="5"/>
      <c r="M56" s="5">
        <f>1565849+126600</f>
        <v>1692449</v>
      </c>
      <c r="N56" s="5"/>
      <c r="O56" s="5">
        <f>1644983+155716</f>
        <v>1800699</v>
      </c>
      <c r="Q56" s="3"/>
      <c r="R56" s="3"/>
      <c r="S56" s="3"/>
      <c r="T56" s="3"/>
      <c r="U56" s="3"/>
    </row>
    <row r="57" spans="1:21" ht="19.05" customHeight="1" x14ac:dyDescent="0.45">
      <c r="B57" s="105" t="s">
        <v>224</v>
      </c>
      <c r="F57" s="139"/>
      <c r="G57" s="138"/>
      <c r="H57" s="140"/>
      <c r="I57" s="5"/>
      <c r="J57" s="141"/>
      <c r="K57" s="5"/>
      <c r="L57" s="141"/>
      <c r="M57" s="5"/>
      <c r="N57" s="141"/>
      <c r="O57" s="5"/>
      <c r="Q57" s="1"/>
      <c r="R57" s="1"/>
      <c r="S57" s="1"/>
      <c r="T57" s="1"/>
      <c r="U57" s="1"/>
    </row>
    <row r="58" spans="1:21" ht="19.05" customHeight="1" x14ac:dyDescent="0.45">
      <c r="C58" s="105" t="s">
        <v>225</v>
      </c>
      <c r="F58" s="139"/>
      <c r="G58" s="138">
        <v>17</v>
      </c>
      <c r="H58" s="140"/>
      <c r="I58" s="142">
        <v>99100</v>
      </c>
      <c r="J58" s="141"/>
      <c r="K58" s="142">
        <v>99100</v>
      </c>
      <c r="L58" s="141"/>
      <c r="M58" s="5">
        <v>99100</v>
      </c>
      <c r="N58" s="142"/>
      <c r="O58" s="5">
        <v>99100</v>
      </c>
      <c r="Q58" s="1"/>
      <c r="R58" s="1"/>
      <c r="S58" s="1"/>
      <c r="T58" s="1"/>
      <c r="U58" s="1"/>
    </row>
    <row r="59" spans="1:21" ht="19.05" customHeight="1" x14ac:dyDescent="0.45">
      <c r="B59" s="105" t="s">
        <v>198</v>
      </c>
      <c r="F59" s="139"/>
      <c r="G59" s="138">
        <v>18</v>
      </c>
      <c r="H59" s="140"/>
      <c r="I59" s="141">
        <v>124140</v>
      </c>
      <c r="J59" s="141"/>
      <c r="K59" s="141">
        <v>2822</v>
      </c>
      <c r="L59" s="141"/>
      <c r="M59" s="142">
        <v>105723</v>
      </c>
      <c r="N59" s="142"/>
      <c r="O59" s="142">
        <v>2822</v>
      </c>
      <c r="Q59" s="1"/>
      <c r="R59" s="1"/>
      <c r="S59" s="1"/>
      <c r="T59" s="1"/>
      <c r="U59" s="1"/>
    </row>
    <row r="60" spans="1:21" ht="19.05" customHeight="1" x14ac:dyDescent="0.45">
      <c r="B60" s="105" t="s">
        <v>76</v>
      </c>
      <c r="F60" s="139"/>
      <c r="G60" s="127">
        <v>5.4</v>
      </c>
      <c r="H60" s="140"/>
      <c r="I60" s="141">
        <v>0</v>
      </c>
      <c r="J60" s="141"/>
      <c r="K60" s="141">
        <v>0</v>
      </c>
      <c r="L60" s="141"/>
      <c r="M60" s="142">
        <v>209000</v>
      </c>
      <c r="N60" s="142"/>
      <c r="O60" s="142">
        <v>209000</v>
      </c>
      <c r="Q60" s="1"/>
      <c r="R60" s="1"/>
      <c r="S60" s="1"/>
      <c r="T60" s="1"/>
      <c r="U60" s="1"/>
    </row>
    <row r="61" spans="1:21" ht="19.05" customHeight="1" x14ac:dyDescent="0.45">
      <c r="B61" s="105" t="s">
        <v>178</v>
      </c>
      <c r="F61" s="139"/>
      <c r="G61" s="138"/>
      <c r="H61" s="140"/>
      <c r="I61" s="141">
        <v>32502</v>
      </c>
      <c r="J61" s="141"/>
      <c r="K61" s="141">
        <v>31698</v>
      </c>
      <c r="L61" s="141"/>
      <c r="M61" s="142">
        <v>15755</v>
      </c>
      <c r="N61" s="142"/>
      <c r="O61" s="142">
        <v>15755</v>
      </c>
      <c r="Q61" s="1"/>
      <c r="R61" s="1"/>
      <c r="S61" s="1"/>
      <c r="T61" s="1"/>
      <c r="U61" s="1"/>
    </row>
    <row r="62" spans="1:21" ht="19.05" customHeight="1" x14ac:dyDescent="0.45">
      <c r="B62" s="105" t="s">
        <v>179</v>
      </c>
      <c r="F62" s="139"/>
      <c r="G62" s="138"/>
      <c r="H62" s="140"/>
      <c r="I62" s="141">
        <v>714</v>
      </c>
      <c r="J62" s="141"/>
      <c r="K62" s="141">
        <v>0</v>
      </c>
      <c r="L62" s="141"/>
      <c r="M62" s="142">
        <v>714</v>
      </c>
      <c r="N62" s="142"/>
      <c r="O62" s="142">
        <v>0</v>
      </c>
      <c r="Q62" s="1"/>
      <c r="R62" s="1"/>
      <c r="S62" s="1"/>
      <c r="T62" s="1"/>
      <c r="U62" s="1"/>
    </row>
    <row r="63" spans="1:21" ht="19.05" customHeight="1" x14ac:dyDescent="0.45">
      <c r="B63" s="105" t="s">
        <v>64</v>
      </c>
      <c r="F63" s="139"/>
      <c r="G63" s="138"/>
      <c r="H63" s="140"/>
      <c r="I63" s="5">
        <v>37826</v>
      </c>
      <c r="J63" s="141"/>
      <c r="K63" s="5">
        <v>35900</v>
      </c>
      <c r="L63" s="141"/>
      <c r="M63" s="142">
        <v>20355</v>
      </c>
      <c r="N63" s="142"/>
      <c r="O63" s="142">
        <v>18855</v>
      </c>
      <c r="Q63" s="1"/>
      <c r="R63" s="1"/>
      <c r="S63" s="1"/>
      <c r="T63" s="1"/>
      <c r="U63" s="1"/>
    </row>
    <row r="64" spans="1:21" ht="19.05" customHeight="1" x14ac:dyDescent="0.45">
      <c r="D64" s="105" t="s">
        <v>30</v>
      </c>
      <c r="F64" s="139"/>
      <c r="G64" s="138"/>
      <c r="H64" s="140"/>
      <c r="I64" s="133">
        <f>SUM(I55:I63)</f>
        <v>1451247</v>
      </c>
      <c r="J64" s="3"/>
      <c r="K64" s="133">
        <f>SUM(K55:K63)</f>
        <v>1675244</v>
      </c>
      <c r="L64" s="3"/>
      <c r="M64" s="133">
        <f>SUM(M55:M63)</f>
        <v>2344374</v>
      </c>
      <c r="O64" s="133">
        <f>SUM(O55:O63)</f>
        <v>2318017</v>
      </c>
      <c r="Q64" s="105"/>
    </row>
    <row r="65" spans="1:21" ht="19.05" customHeight="1" x14ac:dyDescent="0.45">
      <c r="A65" s="105" t="s">
        <v>27</v>
      </c>
      <c r="F65" s="139"/>
      <c r="G65" s="138"/>
      <c r="H65" s="140"/>
      <c r="I65" s="143"/>
      <c r="J65" s="143"/>
      <c r="K65" s="143"/>
      <c r="L65" s="143"/>
      <c r="M65" s="144"/>
      <c r="N65" s="144"/>
      <c r="O65" s="144"/>
      <c r="Q65" s="1"/>
      <c r="R65" s="1"/>
      <c r="S65" s="1"/>
      <c r="T65" s="1"/>
      <c r="U65" s="1"/>
    </row>
    <row r="66" spans="1:21" ht="19.05" customHeight="1" x14ac:dyDescent="0.45">
      <c r="B66" s="105" t="s">
        <v>185</v>
      </c>
      <c r="F66" s="139"/>
      <c r="G66" s="138">
        <v>17</v>
      </c>
      <c r="H66" s="140"/>
      <c r="I66" s="141">
        <v>123950</v>
      </c>
      <c r="J66" s="141"/>
      <c r="K66" s="141">
        <v>148725</v>
      </c>
      <c r="L66" s="141"/>
      <c r="M66" s="142">
        <v>123950</v>
      </c>
      <c r="N66" s="142"/>
      <c r="O66" s="142">
        <v>148725</v>
      </c>
      <c r="Q66" s="1"/>
      <c r="R66" s="1"/>
      <c r="S66" s="1"/>
      <c r="T66" s="1"/>
      <c r="U66" s="1"/>
    </row>
    <row r="67" spans="1:21" ht="19.05" customHeight="1" x14ac:dyDescent="0.45">
      <c r="B67" s="105" t="s">
        <v>168</v>
      </c>
      <c r="F67" s="139"/>
      <c r="G67" s="138">
        <v>18</v>
      </c>
      <c r="H67" s="140"/>
      <c r="I67" s="141">
        <v>737702</v>
      </c>
      <c r="J67" s="141"/>
      <c r="K67" s="141">
        <v>4699</v>
      </c>
      <c r="L67" s="105"/>
      <c r="M67" s="142">
        <v>818312</v>
      </c>
      <c r="O67" s="142">
        <v>4699</v>
      </c>
      <c r="Q67" s="1"/>
      <c r="R67" s="1"/>
      <c r="S67" s="1"/>
      <c r="T67" s="1"/>
      <c r="U67" s="1"/>
    </row>
    <row r="68" spans="1:21" ht="19.05" customHeight="1" x14ac:dyDescent="0.45">
      <c r="B68" s="105" t="s">
        <v>77</v>
      </c>
      <c r="F68" s="139"/>
      <c r="G68" s="138"/>
      <c r="H68" s="140"/>
      <c r="I68" s="141">
        <v>71531</v>
      </c>
      <c r="J68" s="141"/>
      <c r="K68" s="141">
        <v>100422</v>
      </c>
      <c r="L68" s="141"/>
      <c r="M68" s="142">
        <v>0</v>
      </c>
      <c r="N68" s="142"/>
      <c r="O68" s="142">
        <v>0</v>
      </c>
      <c r="Q68" s="1"/>
      <c r="R68" s="1"/>
      <c r="S68" s="1"/>
      <c r="T68" s="1"/>
      <c r="U68" s="1"/>
    </row>
    <row r="69" spans="1:21" ht="19.05" customHeight="1" x14ac:dyDescent="0.45">
      <c r="B69" s="105" t="s">
        <v>170</v>
      </c>
      <c r="F69" s="139"/>
      <c r="G69" s="140"/>
      <c r="H69" s="140"/>
      <c r="I69" s="5">
        <v>63515</v>
      </c>
      <c r="J69" s="141"/>
      <c r="K69" s="5">
        <v>61290</v>
      </c>
      <c r="L69" s="5"/>
      <c r="M69" s="5">
        <v>61424</v>
      </c>
      <c r="N69" s="141"/>
      <c r="O69" s="5">
        <v>59306</v>
      </c>
      <c r="Q69" s="1"/>
      <c r="R69" s="1"/>
      <c r="S69" s="1"/>
      <c r="T69" s="1"/>
      <c r="U69" s="1"/>
    </row>
    <row r="70" spans="1:21" ht="19.05" customHeight="1" x14ac:dyDescent="0.45">
      <c r="B70" s="105" t="s">
        <v>65</v>
      </c>
      <c r="F70" s="139"/>
      <c r="G70" s="140"/>
      <c r="H70" s="140"/>
      <c r="I70" s="5">
        <v>63417</v>
      </c>
      <c r="J70" s="141"/>
      <c r="K70" s="5">
        <v>70235</v>
      </c>
      <c r="L70" s="5"/>
      <c r="M70" s="5">
        <v>0</v>
      </c>
      <c r="N70" s="141"/>
      <c r="O70" s="5">
        <v>0</v>
      </c>
      <c r="Q70" s="1"/>
      <c r="R70" s="1"/>
      <c r="S70" s="1"/>
      <c r="T70" s="1"/>
      <c r="U70" s="1"/>
    </row>
    <row r="71" spans="1:21" ht="19.05" customHeight="1" x14ac:dyDescent="0.45">
      <c r="D71" s="105" t="s">
        <v>10</v>
      </c>
      <c r="F71" s="139"/>
      <c r="G71" s="106"/>
      <c r="H71" s="106"/>
      <c r="I71" s="145">
        <v>1060115</v>
      </c>
      <c r="J71" s="4"/>
      <c r="K71" s="145">
        <f>SUM(K66:K70)</f>
        <v>385371</v>
      </c>
      <c r="L71" s="4"/>
      <c r="M71" s="145">
        <f t="shared" ref="M71" si="0">SUM(M66:M70)</f>
        <v>1003686</v>
      </c>
      <c r="N71" s="142"/>
      <c r="O71" s="145">
        <f>SUM(O66:O70)</f>
        <v>212730</v>
      </c>
      <c r="Q71" s="1"/>
      <c r="R71" s="1"/>
      <c r="S71" s="1"/>
      <c r="T71" s="1"/>
      <c r="U71" s="1"/>
    </row>
    <row r="72" spans="1:21" ht="19.05" customHeight="1" x14ac:dyDescent="0.45">
      <c r="A72" s="105" t="s">
        <v>11</v>
      </c>
      <c r="G72" s="106"/>
      <c r="H72" s="106"/>
      <c r="I72" s="146">
        <f>SUM(I64+I71)</f>
        <v>2511362</v>
      </c>
      <c r="J72" s="5"/>
      <c r="K72" s="146">
        <f>SUM(K64+K71)</f>
        <v>2060615</v>
      </c>
      <c r="L72" s="5"/>
      <c r="M72" s="146">
        <f>SUM(M64+M71)</f>
        <v>3348060</v>
      </c>
      <c r="N72" s="141"/>
      <c r="O72" s="146">
        <f>SUM(O64+O71)</f>
        <v>2530747</v>
      </c>
      <c r="Q72" s="1"/>
      <c r="R72" s="1"/>
      <c r="S72" s="1"/>
      <c r="T72" s="1"/>
      <c r="U72" s="1"/>
    </row>
    <row r="73" spans="1:21" ht="19.05" customHeight="1" x14ac:dyDescent="0.45">
      <c r="G73" s="106"/>
      <c r="H73" s="106"/>
      <c r="I73" s="5"/>
      <c r="J73" s="5"/>
      <c r="K73" s="5"/>
      <c r="L73" s="5"/>
      <c r="M73" s="5"/>
      <c r="N73" s="141"/>
      <c r="O73" s="5"/>
      <c r="Q73" s="1"/>
      <c r="R73" s="1"/>
      <c r="S73" s="1"/>
      <c r="T73" s="1"/>
      <c r="U73" s="1"/>
    </row>
    <row r="74" spans="1:21" ht="19.05" customHeight="1" x14ac:dyDescent="0.45">
      <c r="G74" s="106"/>
      <c r="H74" s="106"/>
      <c r="I74" s="2"/>
      <c r="J74" s="107"/>
      <c r="K74" s="3"/>
      <c r="L74" s="2"/>
      <c r="M74" s="4"/>
      <c r="O74" s="5"/>
      <c r="Q74" s="1"/>
      <c r="R74" s="1"/>
      <c r="S74" s="1"/>
      <c r="T74" s="1"/>
      <c r="U74" s="1"/>
    </row>
    <row r="75" spans="1:21" ht="19.05" customHeight="1" x14ac:dyDescent="0.45">
      <c r="G75" s="106"/>
      <c r="H75" s="106"/>
      <c r="I75" s="2"/>
      <c r="J75" s="107"/>
      <c r="K75" s="3"/>
      <c r="L75" s="2"/>
      <c r="M75" s="4"/>
      <c r="O75" s="5"/>
      <c r="Q75" s="1"/>
      <c r="R75" s="1"/>
      <c r="S75" s="1"/>
      <c r="T75" s="1"/>
      <c r="U75" s="1"/>
    </row>
    <row r="76" spans="1:21" s="101" customFormat="1" ht="22.95" customHeight="1" x14ac:dyDescent="0.6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5" t="s">
        <v>159</v>
      </c>
      <c r="P76" s="99"/>
      <c r="Q76" s="100"/>
    </row>
    <row r="77" spans="1:21" s="101" customFormat="1" ht="22.95" customHeight="1" x14ac:dyDescent="0.6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5" t="s">
        <v>160</v>
      </c>
      <c r="P77" s="99"/>
      <c r="Q77" s="100"/>
    </row>
    <row r="78" spans="1:21" s="104" customFormat="1" ht="22.95" customHeight="1" x14ac:dyDescent="0.6">
      <c r="A78" s="226">
        <v>4</v>
      </c>
      <c r="B78" s="226"/>
      <c r="C78" s="226"/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102"/>
      <c r="Q78" s="157"/>
      <c r="R78" s="157"/>
      <c r="S78" s="157"/>
      <c r="T78" s="157"/>
      <c r="U78" s="157"/>
    </row>
    <row r="79" spans="1:21" s="104" customFormat="1" ht="22.95" customHeight="1" x14ac:dyDescent="0.6">
      <c r="A79" s="228" t="s">
        <v>70</v>
      </c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Q79" s="157"/>
      <c r="R79" s="157"/>
      <c r="S79" s="157"/>
      <c r="T79" s="157"/>
      <c r="U79" s="157"/>
    </row>
    <row r="80" spans="1:21" s="104" customFormat="1" ht="22.95" customHeight="1" x14ac:dyDescent="0.6">
      <c r="A80" s="228" t="s">
        <v>48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Q80" s="157"/>
      <c r="R80" s="157"/>
      <c r="S80" s="157"/>
      <c r="T80" s="157"/>
      <c r="U80" s="157"/>
    </row>
    <row r="81" spans="1:21" s="104" customFormat="1" ht="22.95" customHeight="1" x14ac:dyDescent="0.6">
      <c r="A81" s="228" t="s">
        <v>128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Q81" s="103"/>
    </row>
    <row r="82" spans="1:21" s="104" customFormat="1" ht="22.95" customHeight="1" x14ac:dyDescent="0.6">
      <c r="A82" s="228"/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98"/>
      <c r="Q82" s="157"/>
      <c r="R82" s="157"/>
      <c r="S82" s="157"/>
      <c r="T82" s="157"/>
      <c r="U82" s="157"/>
    </row>
    <row r="83" spans="1:21" s="104" customFormat="1" ht="22.95" customHeight="1" x14ac:dyDescent="0.6">
      <c r="A83" s="230" t="s">
        <v>35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Q83" s="157"/>
      <c r="R83" s="157"/>
      <c r="S83" s="157"/>
      <c r="T83" s="157"/>
      <c r="U83" s="157"/>
    </row>
    <row r="84" spans="1:21" ht="19.05" customHeight="1" x14ac:dyDescent="0.45">
      <c r="I84" s="229" t="s">
        <v>71</v>
      </c>
      <c r="J84" s="229"/>
      <c r="K84" s="229"/>
      <c r="L84" s="229"/>
      <c r="M84" s="229"/>
      <c r="N84" s="229"/>
      <c r="O84" s="229"/>
      <c r="Q84" s="1"/>
      <c r="R84" s="1"/>
      <c r="S84" s="1"/>
      <c r="T84" s="1"/>
      <c r="U84" s="1"/>
    </row>
    <row r="85" spans="1:21" ht="19.05" customHeight="1" x14ac:dyDescent="0.45">
      <c r="I85" s="227" t="s">
        <v>43</v>
      </c>
      <c r="J85" s="227"/>
      <c r="K85" s="227"/>
      <c r="L85" s="116"/>
      <c r="M85" s="227" t="s">
        <v>44</v>
      </c>
      <c r="N85" s="227"/>
      <c r="O85" s="227"/>
      <c r="Q85" s="1"/>
      <c r="R85" s="1"/>
      <c r="S85" s="1"/>
      <c r="T85" s="1"/>
      <c r="U85" s="1"/>
    </row>
    <row r="86" spans="1:21" s="112" customFormat="1" ht="19.05" customHeight="1" x14ac:dyDescent="0.45">
      <c r="G86" s="115"/>
      <c r="H86" s="115"/>
      <c r="I86" s="117" t="s">
        <v>125</v>
      </c>
      <c r="J86" s="117"/>
      <c r="K86" s="117" t="s">
        <v>125</v>
      </c>
      <c r="L86" s="117"/>
      <c r="M86" s="117" t="s">
        <v>125</v>
      </c>
      <c r="N86" s="117"/>
      <c r="O86" s="117" t="s">
        <v>125</v>
      </c>
      <c r="Q86" s="111"/>
    </row>
    <row r="87" spans="1:21" s="118" customFormat="1" ht="19.05" customHeight="1" x14ac:dyDescent="0.45">
      <c r="H87" s="119"/>
      <c r="I87" s="120" t="s">
        <v>126</v>
      </c>
      <c r="J87" s="121"/>
      <c r="K87" s="120" t="s">
        <v>127</v>
      </c>
      <c r="L87" s="120"/>
      <c r="M87" s="120" t="s">
        <v>126</v>
      </c>
      <c r="N87" s="121"/>
      <c r="O87" s="120" t="s">
        <v>127</v>
      </c>
      <c r="Q87" s="111"/>
    </row>
    <row r="88" spans="1:21" s="118" customFormat="1" ht="19.05" customHeight="1" x14ac:dyDescent="0.45">
      <c r="H88" s="119"/>
      <c r="I88" s="120"/>
      <c r="J88" s="121"/>
      <c r="K88" s="120" t="s">
        <v>213</v>
      </c>
      <c r="L88" s="120"/>
      <c r="M88" s="120"/>
      <c r="N88" s="121"/>
      <c r="O88" s="120" t="s">
        <v>213</v>
      </c>
      <c r="Q88" s="111"/>
    </row>
    <row r="89" spans="1:21" s="118" customFormat="1" ht="19.05" customHeight="1" x14ac:dyDescent="0.45">
      <c r="G89" s="119" t="s">
        <v>6</v>
      </c>
      <c r="H89" s="119"/>
      <c r="I89" s="122"/>
      <c r="J89" s="121"/>
      <c r="K89" s="123" t="s">
        <v>212</v>
      </c>
      <c r="L89" s="120"/>
      <c r="M89" s="122"/>
      <c r="N89" s="121"/>
      <c r="O89" s="123" t="s">
        <v>212</v>
      </c>
      <c r="Q89" s="111"/>
    </row>
    <row r="90" spans="1:21" ht="19.05" customHeight="1" x14ac:dyDescent="0.45">
      <c r="A90" s="105" t="s">
        <v>12</v>
      </c>
      <c r="I90" s="135"/>
      <c r="J90" s="136"/>
      <c r="K90" s="135"/>
      <c r="L90" s="137"/>
      <c r="Q90" s="1"/>
      <c r="R90" s="1"/>
      <c r="S90" s="1"/>
      <c r="T90" s="1"/>
      <c r="U90" s="1"/>
    </row>
    <row r="91" spans="1:21" ht="19.05" customHeight="1" x14ac:dyDescent="0.45">
      <c r="B91" s="105" t="s">
        <v>13</v>
      </c>
      <c r="G91" s="140"/>
      <c r="H91" s="140"/>
      <c r="I91" s="136"/>
      <c r="J91" s="136"/>
      <c r="K91" s="136"/>
      <c r="Q91" s="1"/>
      <c r="R91" s="1"/>
      <c r="S91" s="1"/>
      <c r="T91" s="1"/>
      <c r="U91" s="1"/>
    </row>
    <row r="92" spans="1:21" ht="19.05" customHeight="1" x14ac:dyDescent="0.45">
      <c r="C92" s="105" t="s">
        <v>14</v>
      </c>
      <c r="G92" s="148"/>
      <c r="H92" s="148"/>
      <c r="I92" s="136"/>
      <c r="J92" s="136"/>
      <c r="K92" s="136"/>
      <c r="Q92" s="1"/>
      <c r="R92" s="1"/>
      <c r="S92" s="1"/>
      <c r="T92" s="1"/>
      <c r="U92" s="1"/>
    </row>
    <row r="93" spans="1:21" ht="19.05" customHeight="1" thickBot="1" x14ac:dyDescent="0.5">
      <c r="D93" s="105" t="s">
        <v>78</v>
      </c>
      <c r="G93" s="148"/>
      <c r="H93" s="148"/>
      <c r="I93" s="149">
        <v>1375000</v>
      </c>
      <c r="J93" s="1"/>
      <c r="K93" s="149">
        <v>1375000</v>
      </c>
      <c r="L93" s="1"/>
      <c r="M93" s="149">
        <v>1375000</v>
      </c>
      <c r="N93" s="126"/>
      <c r="O93" s="149">
        <v>1375000</v>
      </c>
      <c r="Q93" s="1"/>
      <c r="R93" s="1"/>
      <c r="S93" s="1"/>
      <c r="T93" s="1"/>
      <c r="U93" s="1"/>
    </row>
    <row r="94" spans="1:21" ht="19.05" customHeight="1" thickTop="1" x14ac:dyDescent="0.45">
      <c r="C94" s="105" t="s">
        <v>186</v>
      </c>
      <c r="G94" s="148"/>
      <c r="H94" s="148"/>
      <c r="I94" s="2"/>
      <c r="J94" s="108"/>
      <c r="K94" s="2"/>
      <c r="L94" s="2"/>
      <c r="M94" s="2"/>
      <c r="N94" s="109"/>
      <c r="O94" s="2"/>
      <c r="Q94" s="1"/>
      <c r="R94" s="1"/>
      <c r="S94" s="1"/>
      <c r="T94" s="1"/>
      <c r="U94" s="1"/>
    </row>
    <row r="95" spans="1:21" ht="19.05" customHeight="1" x14ac:dyDescent="0.45">
      <c r="D95" s="105" t="s">
        <v>113</v>
      </c>
      <c r="G95" s="148"/>
      <c r="H95" s="148"/>
      <c r="I95" s="1">
        <v>1100006</v>
      </c>
      <c r="J95" s="1"/>
      <c r="K95" s="1">
        <v>1100006</v>
      </c>
      <c r="L95" s="1"/>
      <c r="M95" s="1">
        <v>1100006</v>
      </c>
      <c r="N95" s="126"/>
      <c r="O95" s="1">
        <v>1100006</v>
      </c>
      <c r="Q95" s="1"/>
      <c r="R95" s="1"/>
      <c r="S95" s="1"/>
      <c r="T95" s="1"/>
      <c r="U95" s="1"/>
    </row>
    <row r="96" spans="1:21" ht="19.05" customHeight="1" x14ac:dyDescent="0.45">
      <c r="C96" s="105" t="s">
        <v>79</v>
      </c>
      <c r="G96" s="148"/>
      <c r="H96" s="148"/>
      <c r="I96" s="1">
        <v>45016</v>
      </c>
      <c r="J96" s="1"/>
      <c r="K96" s="1">
        <v>45016</v>
      </c>
      <c r="L96" s="1"/>
      <c r="M96" s="1">
        <v>45016</v>
      </c>
      <c r="N96" s="126"/>
      <c r="O96" s="1">
        <v>45016</v>
      </c>
      <c r="Q96" s="1"/>
      <c r="R96" s="1"/>
      <c r="S96" s="1"/>
      <c r="T96" s="1"/>
      <c r="U96" s="1"/>
    </row>
    <row r="97" spans="1:21" ht="19.05" customHeight="1" x14ac:dyDescent="0.45">
      <c r="C97" s="105" t="s">
        <v>169</v>
      </c>
      <c r="G97" s="148"/>
      <c r="H97" s="148"/>
      <c r="I97" s="1">
        <v>204339</v>
      </c>
      <c r="J97" s="1"/>
      <c r="K97" s="1">
        <v>204339</v>
      </c>
      <c r="L97" s="1"/>
      <c r="M97" s="1">
        <v>204339</v>
      </c>
      <c r="N97" s="126"/>
      <c r="O97" s="1">
        <v>204339</v>
      </c>
      <c r="Q97" s="1"/>
      <c r="R97" s="1"/>
      <c r="S97" s="1"/>
      <c r="T97" s="1"/>
      <c r="U97" s="1"/>
    </row>
    <row r="98" spans="1:21" ht="19.05" customHeight="1" x14ac:dyDescent="0.45">
      <c r="C98" s="105" t="s">
        <v>80</v>
      </c>
      <c r="G98" s="148"/>
      <c r="H98" s="148"/>
      <c r="I98" s="1">
        <v>40122</v>
      </c>
      <c r="J98" s="1"/>
      <c r="K98" s="1">
        <v>40122</v>
      </c>
      <c r="L98" s="1"/>
      <c r="M98" s="1">
        <v>40122</v>
      </c>
      <c r="N98" s="126"/>
      <c r="O98" s="1">
        <v>40122</v>
      </c>
      <c r="Q98" s="1"/>
      <c r="R98" s="1"/>
      <c r="S98" s="1"/>
      <c r="T98" s="1"/>
      <c r="U98" s="1"/>
    </row>
    <row r="99" spans="1:21" ht="19.05" customHeight="1" x14ac:dyDescent="0.45">
      <c r="C99" s="105" t="s">
        <v>114</v>
      </c>
      <c r="G99" s="148"/>
      <c r="H99" s="148"/>
      <c r="I99" s="1">
        <v>27498</v>
      </c>
      <c r="J99" s="1"/>
      <c r="K99" s="1">
        <v>27498</v>
      </c>
      <c r="L99" s="1"/>
      <c r="M99" s="1">
        <v>27498</v>
      </c>
      <c r="N99" s="126"/>
      <c r="O99" s="1">
        <v>27498</v>
      </c>
      <c r="Q99" s="1"/>
      <c r="R99" s="1"/>
      <c r="S99" s="1"/>
      <c r="T99" s="1"/>
      <c r="U99" s="1"/>
    </row>
    <row r="100" spans="1:21" ht="19.05" customHeight="1" x14ac:dyDescent="0.45">
      <c r="B100" s="105" t="s">
        <v>50</v>
      </c>
      <c r="G100" s="140"/>
      <c r="H100" s="140"/>
      <c r="I100" s="109"/>
      <c r="J100" s="109"/>
      <c r="K100" s="109"/>
      <c r="L100" s="108"/>
      <c r="M100" s="109"/>
      <c r="N100" s="109"/>
      <c r="O100" s="108"/>
      <c r="Q100" s="1"/>
      <c r="R100" s="1"/>
      <c r="S100" s="1"/>
      <c r="T100" s="1"/>
      <c r="U100" s="1"/>
    </row>
    <row r="101" spans="1:21" ht="19.05" customHeight="1" x14ac:dyDescent="0.45">
      <c r="C101" s="105" t="s">
        <v>40</v>
      </c>
      <c r="G101" s="150"/>
      <c r="H101" s="150"/>
      <c r="I101" s="108"/>
      <c r="J101" s="109"/>
      <c r="K101" s="108"/>
      <c r="L101" s="108"/>
      <c r="M101" s="108"/>
      <c r="N101" s="109"/>
      <c r="O101" s="108"/>
      <c r="Q101" s="1"/>
      <c r="R101" s="1"/>
      <c r="S101" s="1"/>
      <c r="T101" s="1"/>
      <c r="U101" s="1"/>
    </row>
    <row r="102" spans="1:21" ht="19.05" customHeight="1" x14ac:dyDescent="0.45">
      <c r="D102" s="105" t="s">
        <v>58</v>
      </c>
      <c r="G102" s="151"/>
      <c r="H102" s="151"/>
      <c r="I102" s="1">
        <v>126470</v>
      </c>
      <c r="J102" s="126"/>
      <c r="K102" s="1">
        <v>126470</v>
      </c>
      <c r="L102" s="1"/>
      <c r="M102" s="1">
        <v>126470</v>
      </c>
      <c r="N102" s="126"/>
      <c r="O102" s="1">
        <v>126470</v>
      </c>
      <c r="Q102" s="1"/>
      <c r="R102" s="1"/>
      <c r="S102" s="1"/>
      <c r="T102" s="1"/>
      <c r="U102" s="1"/>
    </row>
    <row r="103" spans="1:21" ht="19.05" customHeight="1" x14ac:dyDescent="0.45">
      <c r="D103" s="105" t="s">
        <v>115</v>
      </c>
      <c r="G103" s="148"/>
      <c r="H103" s="151"/>
      <c r="I103" s="1">
        <v>151003</v>
      </c>
      <c r="J103" s="126"/>
      <c r="K103" s="1">
        <v>151003</v>
      </c>
      <c r="L103" s="1"/>
      <c r="M103" s="1">
        <v>151003</v>
      </c>
      <c r="N103" s="126"/>
      <c r="O103" s="1">
        <v>151003</v>
      </c>
      <c r="Q103" s="1"/>
      <c r="R103" s="1"/>
      <c r="S103" s="1"/>
      <c r="T103" s="1"/>
      <c r="U103" s="1"/>
    </row>
    <row r="104" spans="1:21" ht="19.05" customHeight="1" x14ac:dyDescent="0.45">
      <c r="C104" s="105" t="s">
        <v>39</v>
      </c>
      <c r="G104" s="150"/>
      <c r="H104" s="150"/>
      <c r="I104" s="132">
        <v>1873206</v>
      </c>
      <c r="J104" s="3"/>
      <c r="K104" s="132">
        <v>1944310</v>
      </c>
      <c r="L104" s="132"/>
      <c r="M104" s="132">
        <v>820426</v>
      </c>
      <c r="N104" s="132"/>
      <c r="O104" s="132">
        <v>857624</v>
      </c>
      <c r="Q104" s="1"/>
      <c r="R104" s="1"/>
      <c r="S104" s="1"/>
      <c r="T104" s="1"/>
      <c r="U104" s="1"/>
    </row>
    <row r="105" spans="1:21" ht="19.05" customHeight="1" x14ac:dyDescent="0.45">
      <c r="B105" s="105" t="s">
        <v>55</v>
      </c>
      <c r="G105" s="140"/>
      <c r="H105" s="140"/>
      <c r="I105" s="152">
        <v>12275</v>
      </c>
      <c r="J105" s="3"/>
      <c r="K105" s="152">
        <v>125495</v>
      </c>
      <c r="L105" s="132"/>
      <c r="M105" s="152">
        <v>880</v>
      </c>
      <c r="N105" s="132"/>
      <c r="O105" s="152">
        <v>880</v>
      </c>
      <c r="Q105" s="1"/>
      <c r="R105" s="1"/>
      <c r="S105" s="1"/>
      <c r="T105" s="1"/>
      <c r="U105" s="1"/>
    </row>
    <row r="106" spans="1:21" ht="19.05" customHeight="1" x14ac:dyDescent="0.45">
      <c r="G106" s="140"/>
      <c r="H106" s="140"/>
      <c r="I106" s="132">
        <f>SUM(I95:I105)</f>
        <v>3579935</v>
      </c>
      <c r="J106" s="3"/>
      <c r="K106" s="132">
        <v>3764259</v>
      </c>
      <c r="L106" s="132"/>
      <c r="M106" s="132">
        <f>SUM(M95:M105)</f>
        <v>2515760</v>
      </c>
      <c r="N106" s="132"/>
      <c r="O106" s="132">
        <v>2552958</v>
      </c>
      <c r="Q106" s="1"/>
      <c r="R106" s="1"/>
      <c r="S106" s="1"/>
      <c r="T106" s="1"/>
      <c r="U106" s="1"/>
    </row>
    <row r="107" spans="1:21" ht="19.05" customHeight="1" x14ac:dyDescent="0.45">
      <c r="B107" s="105" t="s">
        <v>211</v>
      </c>
      <c r="G107" s="148"/>
      <c r="H107" s="140"/>
      <c r="I107" s="153">
        <v>-151003</v>
      </c>
      <c r="J107" s="3"/>
      <c r="K107" s="153">
        <v>-151003</v>
      </c>
      <c r="L107" s="132"/>
      <c r="M107" s="153">
        <v>-151003</v>
      </c>
      <c r="N107" s="132"/>
      <c r="O107" s="153">
        <v>-151003</v>
      </c>
      <c r="Q107" s="1"/>
      <c r="R107" s="1"/>
      <c r="S107" s="1"/>
      <c r="T107" s="1"/>
      <c r="U107" s="1"/>
    </row>
    <row r="108" spans="1:21" ht="19.05" customHeight="1" x14ac:dyDescent="0.45">
      <c r="A108" s="105" t="s">
        <v>36</v>
      </c>
      <c r="G108" s="148"/>
      <c r="H108" s="148"/>
      <c r="I108" s="152">
        <f>SUM(I106:I107)</f>
        <v>3428932</v>
      </c>
      <c r="J108" s="132"/>
      <c r="K108" s="152">
        <f>SUM(K106:K107)</f>
        <v>3613256</v>
      </c>
      <c r="L108" s="132"/>
      <c r="M108" s="152">
        <f>SUM(M106:M107)</f>
        <v>2364757</v>
      </c>
      <c r="N108" s="1"/>
      <c r="O108" s="152">
        <f>SUM(O106:O107)</f>
        <v>2401955</v>
      </c>
      <c r="Q108" s="1"/>
      <c r="R108" s="1"/>
      <c r="S108" s="1"/>
      <c r="T108" s="1"/>
      <c r="U108" s="1"/>
    </row>
    <row r="109" spans="1:21" ht="19.05" customHeight="1" thickBot="1" x14ac:dyDescent="0.5">
      <c r="A109" s="105" t="s">
        <v>15</v>
      </c>
      <c r="G109" s="148"/>
      <c r="H109" s="148"/>
      <c r="I109" s="154">
        <f>SUM(I72+I108)</f>
        <v>5940294</v>
      </c>
      <c r="J109" s="132"/>
      <c r="K109" s="154">
        <f>SUM(K72+K108)</f>
        <v>5673871</v>
      </c>
      <c r="L109" s="132"/>
      <c r="M109" s="154">
        <f>SUM(M72+M108)</f>
        <v>5712817</v>
      </c>
      <c r="N109" s="1"/>
      <c r="O109" s="154">
        <f>SUM(O72+O108)</f>
        <v>4932702</v>
      </c>
      <c r="Q109" s="1"/>
      <c r="R109" s="1"/>
      <c r="S109" s="1"/>
      <c r="T109" s="1"/>
      <c r="U109" s="1"/>
    </row>
    <row r="110" spans="1:21" ht="19.05" customHeight="1" thickTop="1" x14ac:dyDescent="0.45">
      <c r="G110" s="148"/>
      <c r="H110" s="148"/>
      <c r="I110" s="108"/>
      <c r="J110" s="109"/>
      <c r="K110" s="108"/>
      <c r="L110" s="108"/>
      <c r="M110" s="108"/>
      <c r="N110" s="109"/>
      <c r="O110" s="155"/>
    </row>
    <row r="111" spans="1:21" ht="19.05" customHeight="1" x14ac:dyDescent="0.45">
      <c r="G111" s="148"/>
      <c r="H111" s="148"/>
      <c r="I111" s="110"/>
      <c r="J111" s="156"/>
      <c r="K111" s="110"/>
      <c r="L111" s="110"/>
      <c r="O111" s="139"/>
    </row>
    <row r="112" spans="1:21" ht="19.05" customHeight="1" x14ac:dyDescent="0.45">
      <c r="G112" s="148"/>
      <c r="H112" s="148"/>
      <c r="I112" s="110"/>
      <c r="J112" s="156"/>
      <c r="K112" s="110"/>
      <c r="L112" s="110"/>
      <c r="M112" s="126"/>
      <c r="O112" s="126"/>
    </row>
    <row r="113" spans="7:15" ht="19.05" customHeight="1" x14ac:dyDescent="0.45">
      <c r="G113" s="148"/>
      <c r="H113" s="148"/>
      <c r="I113" s="110"/>
      <c r="J113" s="156"/>
      <c r="K113" s="110"/>
      <c r="L113" s="110"/>
      <c r="M113" s="110"/>
    </row>
    <row r="114" spans="7:15" ht="19.05" customHeight="1" x14ac:dyDescent="0.45">
      <c r="H114" s="109"/>
      <c r="I114" s="109"/>
      <c r="J114" s="109"/>
      <c r="K114" s="109"/>
      <c r="L114" s="109"/>
      <c r="M114" s="109"/>
      <c r="N114" s="109"/>
      <c r="O114" s="109"/>
    </row>
    <row r="115" spans="7:15" ht="19.05" customHeight="1" x14ac:dyDescent="0.45">
      <c r="K115" s="105"/>
      <c r="L115" s="105"/>
    </row>
    <row r="117" spans="7:15" ht="19.05" customHeight="1" x14ac:dyDescent="0.45">
      <c r="K117" s="105"/>
      <c r="L117" s="105"/>
    </row>
  </sheetData>
  <mergeCells count="26">
    <mergeCell ref="M10:O10"/>
    <mergeCell ref="A6:O6"/>
    <mergeCell ref="A79:O79"/>
    <mergeCell ref="I85:K85"/>
    <mergeCell ref="M85:O85"/>
    <mergeCell ref="A80:O80"/>
    <mergeCell ref="A83:O83"/>
    <mergeCell ref="I84:O84"/>
    <mergeCell ref="A82:K82"/>
    <mergeCell ref="A81:O81"/>
    <mergeCell ref="A3:O3"/>
    <mergeCell ref="A78:O78"/>
    <mergeCell ref="I10:K10"/>
    <mergeCell ref="A41:O41"/>
    <mergeCell ref="A42:O42"/>
    <mergeCell ref="A45:K45"/>
    <mergeCell ref="I47:O47"/>
    <mergeCell ref="A43:O43"/>
    <mergeCell ref="I48:K48"/>
    <mergeCell ref="A44:O44"/>
    <mergeCell ref="A4:O4"/>
    <mergeCell ref="A5:O5"/>
    <mergeCell ref="A8:O8"/>
    <mergeCell ref="M48:O48"/>
    <mergeCell ref="I9:O9"/>
    <mergeCell ref="A46:O46"/>
  </mergeCells>
  <phoneticPr fontId="7" type="noConversion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topLeftCell="A46" zoomScaleNormal="100" zoomScaleSheetLayoutView="100" workbookViewId="0">
      <selection activeCell="L27" sqref="L27"/>
    </sheetView>
  </sheetViews>
  <sheetFormatPr defaultColWidth="9.125" defaultRowHeight="19.05" customHeight="1" x14ac:dyDescent="0.6"/>
  <cols>
    <col min="1" max="2" width="2" style="158" customWidth="1"/>
    <col min="3" max="3" width="1.875" style="158" customWidth="1"/>
    <col min="4" max="4" width="40" style="158" customWidth="1"/>
    <col min="5" max="5" width="6.625" style="189" customWidth="1"/>
    <col min="6" max="6" width="0.625" style="158" customWidth="1"/>
    <col min="7" max="7" width="9.25" style="158" customWidth="1"/>
    <col min="8" max="8" width="0.625" style="158" customWidth="1"/>
    <col min="9" max="9" width="10" style="158" customWidth="1"/>
    <col min="10" max="10" width="0.25" style="158" customWidth="1"/>
    <col min="11" max="11" width="10.625" style="158" customWidth="1"/>
    <col min="12" max="12" width="0.625" style="158" customWidth="1"/>
    <col min="13" max="13" width="10.125" style="158" customWidth="1"/>
    <col min="14" max="16384" width="9.125" style="158"/>
  </cols>
  <sheetData>
    <row r="1" spans="1:13" s="93" customFormat="1" ht="22.95" customHeight="1" x14ac:dyDescent="0.6">
      <c r="B1" s="190"/>
      <c r="C1" s="190"/>
      <c r="D1" s="190"/>
      <c r="E1" s="190"/>
      <c r="F1" s="190"/>
      <c r="G1" s="190"/>
      <c r="H1" s="190"/>
      <c r="I1" s="190"/>
      <c r="J1" s="190"/>
      <c r="K1" s="234" t="s">
        <v>161</v>
      </c>
      <c r="L1" s="235"/>
      <c r="M1" s="235"/>
    </row>
    <row r="2" spans="1:13" s="93" customFormat="1" ht="22.95" customHeight="1" x14ac:dyDescent="0.6">
      <c r="A2" s="191"/>
      <c r="B2" s="191"/>
      <c r="C2" s="191"/>
      <c r="D2" s="191"/>
      <c r="E2" s="191"/>
      <c r="F2" s="191"/>
      <c r="G2" s="191"/>
      <c r="H2" s="191"/>
      <c r="I2" s="191"/>
      <c r="J2" s="191"/>
      <c r="M2" s="88" t="s">
        <v>162</v>
      </c>
    </row>
    <row r="3" spans="1:13" s="192" customFormat="1" ht="22.95" customHeight="1" x14ac:dyDescent="0.6">
      <c r="A3" s="236">
        <v>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s="192" customFormat="1" ht="22.95" customHeight="1" x14ac:dyDescent="0.6">
      <c r="A4" s="237" t="s">
        <v>70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s="192" customFormat="1" ht="22.95" customHeight="1" x14ac:dyDescent="0.6">
      <c r="A5" s="237" t="s">
        <v>57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s="192" customFormat="1" ht="22.95" customHeight="1" x14ac:dyDescent="0.6">
      <c r="A6" s="238" t="s">
        <v>130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ht="19.05" customHeight="1" x14ac:dyDescent="0.6">
      <c r="B7" s="159"/>
      <c r="C7" s="159"/>
      <c r="D7" s="159"/>
      <c r="E7" s="159"/>
      <c r="F7" s="159"/>
      <c r="G7" s="231" t="s">
        <v>71</v>
      </c>
      <c r="H7" s="231"/>
      <c r="I7" s="231"/>
      <c r="J7" s="231"/>
      <c r="K7" s="231"/>
      <c r="L7" s="231"/>
      <c r="M7" s="231"/>
    </row>
    <row r="8" spans="1:13" ht="19.05" customHeight="1" x14ac:dyDescent="0.6">
      <c r="A8" s="160"/>
      <c r="B8" s="160"/>
      <c r="C8" s="160"/>
      <c r="D8" s="160"/>
      <c r="E8" s="160"/>
      <c r="F8" s="160"/>
      <c r="G8" s="232" t="s">
        <v>43</v>
      </c>
      <c r="H8" s="232"/>
      <c r="I8" s="232"/>
      <c r="K8" s="232" t="s">
        <v>44</v>
      </c>
      <c r="L8" s="232"/>
      <c r="M8" s="232"/>
    </row>
    <row r="9" spans="1:13" ht="19.05" customHeight="1" x14ac:dyDescent="0.6">
      <c r="A9" s="160"/>
      <c r="B9" s="160"/>
      <c r="C9" s="160"/>
      <c r="D9" s="160"/>
      <c r="E9" s="233" t="s">
        <v>6</v>
      </c>
      <c r="F9" s="233"/>
      <c r="G9" s="161">
        <v>2563</v>
      </c>
      <c r="H9" s="160"/>
      <c r="I9" s="161">
        <v>2562</v>
      </c>
      <c r="K9" s="161">
        <v>2563</v>
      </c>
      <c r="L9" s="160"/>
      <c r="M9" s="161">
        <v>2562</v>
      </c>
    </row>
    <row r="10" spans="1:13" ht="19.05" customHeight="1" x14ac:dyDescent="0.6">
      <c r="A10" s="158" t="s">
        <v>16</v>
      </c>
      <c r="E10" s="158"/>
      <c r="G10" s="162"/>
      <c r="H10" s="163"/>
      <c r="I10" s="162"/>
      <c r="K10" s="162"/>
      <c r="M10" s="162"/>
    </row>
    <row r="11" spans="1:13" ht="19.05" customHeight="1" x14ac:dyDescent="0.6">
      <c r="B11" s="158" t="s">
        <v>129</v>
      </c>
      <c r="E11" s="164">
        <v>5.3</v>
      </c>
      <c r="G11" s="165">
        <v>6027605</v>
      </c>
      <c r="H11" s="166"/>
      <c r="I11" s="165">
        <v>6800047</v>
      </c>
      <c r="J11" s="167"/>
      <c r="K11" s="165">
        <v>3698435</v>
      </c>
      <c r="L11" s="166"/>
      <c r="M11" s="165">
        <v>4262372</v>
      </c>
    </row>
    <row r="12" spans="1:13" ht="19.05" customHeight="1" x14ac:dyDescent="0.6">
      <c r="B12" s="158" t="s">
        <v>81</v>
      </c>
      <c r="E12" s="164">
        <v>5.3</v>
      </c>
      <c r="G12" s="165">
        <v>17424</v>
      </c>
      <c r="H12" s="166"/>
      <c r="I12" s="165">
        <v>23454</v>
      </c>
      <c r="J12" s="167"/>
      <c r="K12" s="165">
        <v>11727</v>
      </c>
      <c r="L12" s="166"/>
      <c r="M12" s="165">
        <v>14930</v>
      </c>
    </row>
    <row r="13" spans="1:13" ht="19.05" customHeight="1" x14ac:dyDescent="0.6">
      <c r="B13" s="158" t="s">
        <v>82</v>
      </c>
      <c r="E13" s="164">
        <v>5.3</v>
      </c>
      <c r="G13" s="165">
        <v>25994</v>
      </c>
      <c r="H13" s="166"/>
      <c r="I13" s="165">
        <v>25331</v>
      </c>
      <c r="J13" s="167"/>
      <c r="K13" s="165">
        <v>30474</v>
      </c>
      <c r="L13" s="166"/>
      <c r="M13" s="165">
        <v>30087</v>
      </c>
    </row>
    <row r="14" spans="1:13" ht="19.05" customHeight="1" x14ac:dyDescent="0.6">
      <c r="B14" s="158" t="s">
        <v>83</v>
      </c>
      <c r="E14" s="164"/>
      <c r="G14" s="165">
        <v>6500</v>
      </c>
      <c r="H14" s="166"/>
      <c r="I14" s="165">
        <v>7010</v>
      </c>
      <c r="J14" s="167"/>
      <c r="K14" s="165">
        <v>616</v>
      </c>
      <c r="L14" s="166"/>
      <c r="M14" s="165">
        <v>288</v>
      </c>
    </row>
    <row r="15" spans="1:13" ht="19.05" customHeight="1" x14ac:dyDescent="0.6">
      <c r="B15" s="158" t="s">
        <v>17</v>
      </c>
      <c r="E15" s="164">
        <v>5.3</v>
      </c>
      <c r="G15" s="165">
        <v>27819</v>
      </c>
      <c r="H15" s="166"/>
      <c r="I15" s="165">
        <v>75630</v>
      </c>
      <c r="J15" s="167"/>
      <c r="K15" s="165">
        <v>35561</v>
      </c>
      <c r="L15" s="166"/>
      <c r="M15" s="165">
        <v>82125</v>
      </c>
    </row>
    <row r="16" spans="1:13" ht="19.05" customHeight="1" x14ac:dyDescent="0.6">
      <c r="D16" s="158" t="s">
        <v>18</v>
      </c>
      <c r="E16" s="164"/>
      <c r="G16" s="168">
        <f>SUM(G11:G15)</f>
        <v>6105342</v>
      </c>
      <c r="H16" s="165"/>
      <c r="I16" s="168">
        <f>SUM(I11:I15)</f>
        <v>6931472</v>
      </c>
      <c r="J16" s="165"/>
      <c r="K16" s="168">
        <f>SUM(K11:K15)</f>
        <v>3776813</v>
      </c>
      <c r="L16" s="166"/>
      <c r="M16" s="168">
        <f>SUM(M11:M15)</f>
        <v>4389802</v>
      </c>
    </row>
    <row r="17" spans="1:14" ht="19.05" customHeight="1" x14ac:dyDescent="0.6">
      <c r="A17" s="158" t="s">
        <v>19</v>
      </c>
      <c r="E17" s="164"/>
      <c r="G17" s="165"/>
      <c r="H17" s="166"/>
      <c r="I17" s="165"/>
      <c r="J17" s="167"/>
      <c r="K17" s="165"/>
      <c r="L17" s="166"/>
      <c r="M17" s="165"/>
    </row>
    <row r="18" spans="1:14" ht="19.05" customHeight="1" x14ac:dyDescent="0.6">
      <c r="B18" s="158" t="s">
        <v>33</v>
      </c>
      <c r="E18" s="164">
        <v>5.3</v>
      </c>
      <c r="G18" s="165">
        <v>5801645</v>
      </c>
      <c r="H18" s="166"/>
      <c r="I18" s="165">
        <v>6410560</v>
      </c>
      <c r="J18" s="167"/>
      <c r="K18" s="165">
        <v>3500514</v>
      </c>
      <c r="L18" s="166"/>
      <c r="M18" s="165">
        <v>3962424</v>
      </c>
    </row>
    <row r="19" spans="1:14" ht="19.05" customHeight="1" x14ac:dyDescent="0.6">
      <c r="B19" s="158" t="s">
        <v>84</v>
      </c>
      <c r="E19" s="169"/>
      <c r="G19" s="165">
        <v>231404</v>
      </c>
      <c r="H19" s="166"/>
      <c r="I19" s="165">
        <v>226164</v>
      </c>
      <c r="J19" s="167"/>
      <c r="K19" s="165">
        <v>200596</v>
      </c>
      <c r="L19" s="166"/>
      <c r="M19" s="165">
        <v>194617</v>
      </c>
    </row>
    <row r="20" spans="1:14" ht="19.05" customHeight="1" x14ac:dyDescent="0.6">
      <c r="B20" s="158" t="s">
        <v>45</v>
      </c>
      <c r="E20" s="169"/>
      <c r="G20" s="165">
        <v>86702</v>
      </c>
      <c r="H20" s="165"/>
      <c r="I20" s="165">
        <v>86000</v>
      </c>
      <c r="J20" s="170"/>
      <c r="K20" s="165">
        <v>79242</v>
      </c>
      <c r="L20" s="165"/>
      <c r="M20" s="165">
        <v>77049</v>
      </c>
      <c r="N20" s="171"/>
    </row>
    <row r="21" spans="1:14" s="172" customFormat="1" ht="19.05" customHeight="1" x14ac:dyDescent="0.6">
      <c r="D21" s="172" t="s">
        <v>20</v>
      </c>
      <c r="E21" s="173"/>
      <c r="G21" s="174">
        <f>SUM(G18:G20)</f>
        <v>6119751</v>
      </c>
      <c r="H21" s="175"/>
      <c r="I21" s="174">
        <f>SUM(I18:I20)</f>
        <v>6722724</v>
      </c>
      <c r="J21" s="175"/>
      <c r="K21" s="174">
        <f>SUM(K18:K20)</f>
        <v>3780352</v>
      </c>
      <c r="L21" s="175"/>
      <c r="M21" s="174">
        <f>SUM(M18:M20)</f>
        <v>4234090</v>
      </c>
      <c r="N21" s="175"/>
    </row>
    <row r="22" spans="1:14" s="172" customFormat="1" ht="19.05" customHeight="1" x14ac:dyDescent="0.6">
      <c r="A22" s="172" t="s">
        <v>187</v>
      </c>
      <c r="E22" s="173"/>
      <c r="G22" s="176">
        <f>G16-G21</f>
        <v>-14409</v>
      </c>
      <c r="H22" s="175"/>
      <c r="I22" s="176">
        <f>I16-I21</f>
        <v>208748</v>
      </c>
      <c r="J22" s="175"/>
      <c r="K22" s="176">
        <f>K16-K21</f>
        <v>-3539</v>
      </c>
      <c r="L22" s="175"/>
      <c r="M22" s="176">
        <f>M16-M21</f>
        <v>155712</v>
      </c>
      <c r="N22" s="175"/>
    </row>
    <row r="23" spans="1:14" ht="19.05" customHeight="1" x14ac:dyDescent="0.6">
      <c r="A23" s="158" t="s">
        <v>56</v>
      </c>
      <c r="E23" s="169"/>
      <c r="G23" s="165">
        <v>11327</v>
      </c>
      <c r="H23" s="165"/>
      <c r="I23" s="165">
        <v>3546</v>
      </c>
      <c r="J23" s="170"/>
      <c r="K23" s="165">
        <v>11720</v>
      </c>
      <c r="L23" s="165"/>
      <c r="M23" s="165">
        <v>3743</v>
      </c>
      <c r="N23" s="171"/>
    </row>
    <row r="24" spans="1:14" ht="19.05" customHeight="1" x14ac:dyDescent="0.6">
      <c r="A24" s="158" t="s">
        <v>227</v>
      </c>
      <c r="E24" s="169" t="s">
        <v>221</v>
      </c>
      <c r="G24" s="177">
        <v>-65</v>
      </c>
      <c r="H24" s="165"/>
      <c r="I24" s="177">
        <v>650</v>
      </c>
      <c r="J24" s="170"/>
      <c r="K24" s="177">
        <v>0</v>
      </c>
      <c r="L24" s="165"/>
      <c r="M24" s="177">
        <v>0</v>
      </c>
      <c r="N24" s="171"/>
    </row>
    <row r="25" spans="1:14" s="172" customFormat="1" ht="19.05" customHeight="1" x14ac:dyDescent="0.6">
      <c r="A25" s="172" t="s">
        <v>188</v>
      </c>
      <c r="E25" s="178"/>
      <c r="G25" s="175">
        <f>SUM(G22+G24-G23)</f>
        <v>-25801</v>
      </c>
      <c r="H25" s="175"/>
      <c r="I25" s="175">
        <f>SUM(I22+I24-I23)</f>
        <v>205852</v>
      </c>
      <c r="J25" s="175"/>
      <c r="K25" s="175">
        <f>SUM(K22+K24-K23)</f>
        <v>-15259</v>
      </c>
      <c r="L25" s="175"/>
      <c r="M25" s="175">
        <f>SUM(M22+M24-M23)</f>
        <v>151969</v>
      </c>
    </row>
    <row r="26" spans="1:14" ht="19.05" customHeight="1" x14ac:dyDescent="0.6">
      <c r="A26" s="158" t="s">
        <v>189</v>
      </c>
      <c r="E26" s="179">
        <v>20</v>
      </c>
      <c r="G26" s="165">
        <v>-1545</v>
      </c>
      <c r="H26" s="166"/>
      <c r="I26" s="165">
        <v>41818</v>
      </c>
      <c r="J26" s="166"/>
      <c r="K26" s="165">
        <v>-2152</v>
      </c>
      <c r="L26" s="166"/>
      <c r="M26" s="165">
        <v>30983</v>
      </c>
    </row>
    <row r="27" spans="1:14" ht="19.05" customHeight="1" x14ac:dyDescent="0.6">
      <c r="A27" s="158" t="s">
        <v>171</v>
      </c>
      <c r="E27" s="180"/>
      <c r="G27" s="168">
        <f>SUM(G25-G26)</f>
        <v>-24256</v>
      </c>
      <c r="H27" s="165"/>
      <c r="I27" s="168">
        <f>SUM(I25-I26)</f>
        <v>164034</v>
      </c>
      <c r="J27" s="165"/>
      <c r="K27" s="168">
        <f>SUM(K25-K26)</f>
        <v>-13107</v>
      </c>
      <c r="L27" s="166"/>
      <c r="M27" s="168">
        <f>SUM(M25-M26)</f>
        <v>120986</v>
      </c>
    </row>
    <row r="28" spans="1:14" ht="19.05" customHeight="1" x14ac:dyDescent="0.6">
      <c r="A28" s="158" t="s">
        <v>49</v>
      </c>
      <c r="E28" s="180"/>
      <c r="G28" s="165"/>
      <c r="H28" s="165"/>
      <c r="I28" s="165"/>
      <c r="J28" s="170"/>
      <c r="K28" s="165"/>
      <c r="L28" s="165"/>
      <c r="M28" s="165"/>
    </row>
    <row r="29" spans="1:14" ht="19.05" customHeight="1" x14ac:dyDescent="0.6">
      <c r="A29" s="158" t="s">
        <v>190</v>
      </c>
      <c r="E29" s="180"/>
      <c r="G29" s="165"/>
      <c r="H29" s="165"/>
      <c r="I29" s="165"/>
      <c r="J29" s="170"/>
      <c r="K29" s="165"/>
      <c r="L29" s="165"/>
      <c r="M29" s="165"/>
    </row>
    <row r="30" spans="1:14" ht="19.05" customHeight="1" x14ac:dyDescent="0.6">
      <c r="B30" s="158" t="s">
        <v>191</v>
      </c>
      <c r="E30" s="169">
        <v>8</v>
      </c>
      <c r="G30" s="165">
        <v>0</v>
      </c>
      <c r="H30" s="165"/>
      <c r="I30" s="165">
        <v>-2887</v>
      </c>
      <c r="J30" s="165"/>
      <c r="K30" s="165">
        <v>0</v>
      </c>
      <c r="L30" s="165"/>
      <c r="M30" s="165">
        <v>0</v>
      </c>
    </row>
    <row r="31" spans="1:14" ht="19.05" customHeight="1" x14ac:dyDescent="0.6">
      <c r="B31" s="158" t="s">
        <v>165</v>
      </c>
      <c r="E31" s="180"/>
      <c r="G31" s="165">
        <v>0</v>
      </c>
      <c r="H31" s="165"/>
      <c r="I31" s="165">
        <v>28688</v>
      </c>
      <c r="J31" s="165"/>
      <c r="K31" s="165">
        <v>0</v>
      </c>
      <c r="L31" s="165"/>
      <c r="M31" s="165">
        <v>0</v>
      </c>
    </row>
    <row r="32" spans="1:14" s="172" customFormat="1" ht="19.05" customHeight="1" x14ac:dyDescent="0.6">
      <c r="B32" s="172" t="s">
        <v>192</v>
      </c>
      <c r="E32" s="181"/>
      <c r="G32" s="175"/>
      <c r="H32" s="175"/>
      <c r="I32" s="175"/>
      <c r="J32" s="175"/>
      <c r="K32" s="175"/>
      <c r="L32" s="175"/>
      <c r="M32" s="175"/>
    </row>
    <row r="33" spans="1:13" s="172" customFormat="1" ht="19.05" customHeight="1" x14ac:dyDescent="0.6">
      <c r="C33" s="172" t="s">
        <v>193</v>
      </c>
      <c r="E33" s="181">
        <v>20</v>
      </c>
      <c r="G33" s="175">
        <v>0</v>
      </c>
      <c r="H33" s="175"/>
      <c r="I33" s="175">
        <v>-5737</v>
      </c>
      <c r="J33" s="175"/>
      <c r="K33" s="175">
        <v>0</v>
      </c>
      <c r="L33" s="175"/>
      <c r="M33" s="175">
        <v>0</v>
      </c>
    </row>
    <row r="34" spans="1:13" s="172" customFormat="1" ht="19.05" customHeight="1" x14ac:dyDescent="0.6">
      <c r="A34" s="172" t="s">
        <v>194</v>
      </c>
      <c r="E34" s="181"/>
      <c r="G34" s="174">
        <f>SUM(G30:G33)</f>
        <v>0</v>
      </c>
      <c r="H34" s="175"/>
      <c r="I34" s="174">
        <f>SUM(I30:I33)</f>
        <v>20064</v>
      </c>
      <c r="J34" s="175"/>
      <c r="K34" s="174">
        <f>SUM(K30:K33)</f>
        <v>0</v>
      </c>
      <c r="L34" s="182"/>
      <c r="M34" s="174">
        <f>SUM(M30:M33)</f>
        <v>0</v>
      </c>
    </row>
    <row r="35" spans="1:13" s="172" customFormat="1" ht="19.05" customHeight="1" x14ac:dyDescent="0.6">
      <c r="E35" s="181"/>
      <c r="G35" s="175"/>
      <c r="H35" s="175"/>
      <c r="I35" s="175"/>
      <c r="J35" s="175"/>
      <c r="K35" s="175"/>
      <c r="L35" s="182"/>
      <c r="M35" s="175"/>
    </row>
    <row r="36" spans="1:13" s="172" customFormat="1" ht="19.05" customHeight="1" x14ac:dyDescent="0.6">
      <c r="E36" s="181"/>
      <c r="G36" s="175"/>
      <c r="H36" s="175"/>
      <c r="I36" s="175"/>
      <c r="J36" s="175"/>
      <c r="K36" s="175"/>
      <c r="L36" s="182"/>
      <c r="M36" s="175"/>
    </row>
    <row r="37" spans="1:13" s="172" customFormat="1" ht="19.05" customHeight="1" x14ac:dyDescent="0.6">
      <c r="E37" s="181"/>
      <c r="G37" s="175"/>
      <c r="H37" s="175"/>
      <c r="I37" s="175"/>
      <c r="J37" s="175"/>
      <c r="K37" s="175"/>
      <c r="L37" s="182"/>
      <c r="M37" s="175"/>
    </row>
    <row r="38" spans="1:13" s="93" customFormat="1" ht="22.95" customHeight="1" x14ac:dyDescent="0.6">
      <c r="B38" s="190"/>
      <c r="C38" s="190"/>
      <c r="D38" s="190"/>
      <c r="E38" s="190"/>
      <c r="F38" s="190"/>
      <c r="G38" s="190"/>
      <c r="H38" s="190"/>
      <c r="I38" s="190"/>
      <c r="J38" s="190"/>
      <c r="K38" s="234" t="s">
        <v>161</v>
      </c>
      <c r="L38" s="235"/>
      <c r="M38" s="235"/>
    </row>
    <row r="39" spans="1:13" s="93" customFormat="1" ht="22.95" customHeight="1" x14ac:dyDescent="0.6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M39" s="88" t="s">
        <v>162</v>
      </c>
    </row>
    <row r="40" spans="1:13" s="192" customFormat="1" ht="22.95" customHeight="1" x14ac:dyDescent="0.6">
      <c r="A40" s="236">
        <v>6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</row>
    <row r="41" spans="1:13" s="192" customFormat="1" ht="22.95" customHeight="1" x14ac:dyDescent="0.6">
      <c r="A41" s="237" t="s">
        <v>70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</row>
    <row r="42" spans="1:13" s="192" customFormat="1" ht="22.95" customHeight="1" x14ac:dyDescent="0.6">
      <c r="A42" s="237" t="s">
        <v>214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</row>
    <row r="43" spans="1:13" s="192" customFormat="1" ht="22.95" customHeight="1" x14ac:dyDescent="0.6">
      <c r="A43" s="238" t="s">
        <v>130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</row>
    <row r="44" spans="1:13" ht="19.05" customHeight="1" x14ac:dyDescent="0.6">
      <c r="B44" s="159"/>
      <c r="C44" s="159"/>
      <c r="D44" s="159"/>
      <c r="E44" s="159"/>
      <c r="F44" s="159"/>
      <c r="G44" s="231" t="s">
        <v>71</v>
      </c>
      <c r="H44" s="231"/>
      <c r="I44" s="231"/>
      <c r="J44" s="231"/>
      <c r="K44" s="231"/>
      <c r="L44" s="231"/>
      <c r="M44" s="231"/>
    </row>
    <row r="45" spans="1:13" ht="19.05" customHeight="1" x14ac:dyDescent="0.6">
      <c r="A45" s="160"/>
      <c r="B45" s="160"/>
      <c r="C45" s="160"/>
      <c r="D45" s="160"/>
      <c r="E45" s="160"/>
      <c r="F45" s="160"/>
      <c r="G45" s="232" t="s">
        <v>43</v>
      </c>
      <c r="H45" s="232"/>
      <c r="I45" s="232"/>
      <c r="K45" s="232" t="s">
        <v>44</v>
      </c>
      <c r="L45" s="232"/>
      <c r="M45" s="232"/>
    </row>
    <row r="46" spans="1:13" ht="19.05" customHeight="1" x14ac:dyDescent="0.6">
      <c r="A46" s="160"/>
      <c r="B46" s="160"/>
      <c r="C46" s="160"/>
      <c r="D46" s="160"/>
      <c r="E46" s="233" t="s">
        <v>6</v>
      </c>
      <c r="F46" s="233"/>
      <c r="G46" s="161">
        <v>2563</v>
      </c>
      <c r="H46" s="160"/>
      <c r="I46" s="161">
        <v>2562</v>
      </c>
      <c r="K46" s="161">
        <v>2563</v>
      </c>
      <c r="L46" s="160"/>
      <c r="M46" s="161">
        <v>2562</v>
      </c>
    </row>
    <row r="47" spans="1:13" ht="19.05" customHeight="1" x14ac:dyDescent="0.6">
      <c r="A47" s="158" t="s">
        <v>195</v>
      </c>
      <c r="E47" s="180"/>
      <c r="G47" s="165"/>
      <c r="H47" s="165"/>
      <c r="I47" s="165"/>
      <c r="J47" s="170"/>
      <c r="K47" s="165"/>
      <c r="L47" s="165"/>
      <c r="M47" s="165"/>
    </row>
    <row r="48" spans="1:13" ht="19.05" customHeight="1" x14ac:dyDescent="0.6">
      <c r="B48" s="158" t="s">
        <v>222</v>
      </c>
      <c r="E48" s="180"/>
      <c r="G48" s="165"/>
      <c r="H48" s="165"/>
      <c r="I48" s="165"/>
      <c r="J48" s="165"/>
      <c r="K48" s="165"/>
      <c r="L48" s="165"/>
      <c r="M48" s="165"/>
    </row>
    <row r="49" spans="1:13" ht="19.05" customHeight="1" x14ac:dyDescent="0.6">
      <c r="C49" s="158" t="s">
        <v>223</v>
      </c>
      <c r="E49" s="180">
        <v>7</v>
      </c>
      <c r="G49" s="165">
        <v>-141525</v>
      </c>
      <c r="H49" s="165"/>
      <c r="I49" s="165">
        <v>0</v>
      </c>
      <c r="J49" s="165"/>
      <c r="K49" s="165">
        <v>0</v>
      </c>
      <c r="L49" s="165"/>
      <c r="M49" s="165">
        <v>0</v>
      </c>
    </row>
    <row r="50" spans="1:13" s="172" customFormat="1" ht="19.05" customHeight="1" x14ac:dyDescent="0.6">
      <c r="B50" s="172" t="s">
        <v>196</v>
      </c>
      <c r="E50" s="181"/>
      <c r="G50" s="175"/>
      <c r="H50" s="175"/>
      <c r="I50" s="175"/>
      <c r="J50" s="175"/>
      <c r="K50" s="175"/>
      <c r="L50" s="175"/>
      <c r="M50" s="175"/>
    </row>
    <row r="51" spans="1:13" s="172" customFormat="1" ht="19.05" customHeight="1" x14ac:dyDescent="0.6">
      <c r="C51" s="172" t="s">
        <v>193</v>
      </c>
      <c r="E51" s="181">
        <v>20</v>
      </c>
      <c r="G51" s="175">
        <v>28305</v>
      </c>
      <c r="H51" s="175"/>
      <c r="I51" s="175">
        <v>0</v>
      </c>
      <c r="J51" s="175"/>
      <c r="K51" s="175">
        <v>0</v>
      </c>
      <c r="L51" s="175"/>
      <c r="M51" s="175">
        <v>0</v>
      </c>
    </row>
    <row r="52" spans="1:13" s="172" customFormat="1" ht="19.05" customHeight="1" x14ac:dyDescent="0.6">
      <c r="A52" s="172" t="s">
        <v>197</v>
      </c>
      <c r="E52" s="181"/>
      <c r="G52" s="174">
        <f>SUM(G48:G51)</f>
        <v>-113220</v>
      </c>
      <c r="H52" s="175"/>
      <c r="I52" s="174">
        <f>SUM(I48:I51)</f>
        <v>0</v>
      </c>
      <c r="J52" s="175"/>
      <c r="K52" s="174">
        <f>SUM(K48:K51)</f>
        <v>0</v>
      </c>
      <c r="L52" s="182"/>
      <c r="M52" s="174">
        <f>SUM(M48:M51)</f>
        <v>0</v>
      </c>
    </row>
    <row r="53" spans="1:13" ht="19.05" customHeight="1" x14ac:dyDescent="0.6">
      <c r="A53" s="158" t="s">
        <v>166</v>
      </c>
      <c r="E53" s="180"/>
      <c r="G53" s="168">
        <f>SUM(G34+G52)</f>
        <v>-113220</v>
      </c>
      <c r="H53" s="165"/>
      <c r="I53" s="168">
        <f>SUM(I34+I52)</f>
        <v>20064</v>
      </c>
      <c r="J53" s="165"/>
      <c r="K53" s="168">
        <f>SUM(K34+K52)</f>
        <v>0</v>
      </c>
      <c r="L53" s="166"/>
      <c r="M53" s="168">
        <f>SUM(M34+M52)</f>
        <v>0</v>
      </c>
    </row>
    <row r="54" spans="1:13" ht="19.05" customHeight="1" thickBot="1" x14ac:dyDescent="0.65">
      <c r="A54" s="158" t="s">
        <v>152</v>
      </c>
      <c r="E54" s="180"/>
      <c r="G54" s="183">
        <f>SUM(G27+G53)</f>
        <v>-137476</v>
      </c>
      <c r="H54" s="165"/>
      <c r="I54" s="183">
        <f>SUM(I27+I53)</f>
        <v>184098</v>
      </c>
      <c r="J54" s="165"/>
      <c r="K54" s="183">
        <f>SUM(K27+K53)</f>
        <v>-13107</v>
      </c>
      <c r="L54" s="165"/>
      <c r="M54" s="183">
        <f>SUM(M27+M53)</f>
        <v>120986</v>
      </c>
    </row>
    <row r="55" spans="1:13" ht="19.05" customHeight="1" thickTop="1" x14ac:dyDescent="0.6">
      <c r="E55" s="180"/>
      <c r="G55" s="184"/>
      <c r="H55" s="185"/>
      <c r="I55" s="184"/>
      <c r="J55" s="185"/>
      <c r="K55" s="184"/>
      <c r="L55" s="185"/>
      <c r="M55" s="184"/>
    </row>
    <row r="56" spans="1:13" ht="19.05" customHeight="1" x14ac:dyDescent="0.6">
      <c r="A56" s="158" t="s">
        <v>172</v>
      </c>
      <c r="E56" s="180">
        <v>21</v>
      </c>
      <c r="G56" s="186"/>
      <c r="H56" s="185"/>
      <c r="I56" s="186"/>
      <c r="J56" s="187"/>
      <c r="K56" s="186"/>
      <c r="L56" s="185"/>
      <c r="M56" s="186"/>
    </row>
    <row r="57" spans="1:13" ht="19.05" customHeight="1" thickBot="1" x14ac:dyDescent="0.65">
      <c r="B57" s="158" t="s">
        <v>173</v>
      </c>
      <c r="E57" s="169"/>
      <c r="G57" s="188">
        <f>G27/1050000</f>
        <v>-2.3100952380952382E-2</v>
      </c>
      <c r="H57" s="186"/>
      <c r="I57" s="188">
        <v>0.15</v>
      </c>
      <c r="J57" s="187"/>
      <c r="K57" s="188">
        <f>K27/1050000</f>
        <v>-1.2482857142857143E-2</v>
      </c>
      <c r="L57" s="186"/>
      <c r="M57" s="188">
        <v>0.11</v>
      </c>
    </row>
    <row r="58" spans="1:13" ht="19.05" customHeight="1" thickTop="1" thickBot="1" x14ac:dyDescent="0.65">
      <c r="B58" s="158" t="s">
        <v>174</v>
      </c>
      <c r="E58" s="180"/>
      <c r="G58" s="188">
        <f>G27/1050000</f>
        <v>-2.3100952380952382E-2</v>
      </c>
      <c r="H58" s="186"/>
      <c r="I58" s="188">
        <v>0.15</v>
      </c>
      <c r="J58" s="187"/>
      <c r="K58" s="188">
        <v>-0.01</v>
      </c>
      <c r="L58" s="186"/>
      <c r="M58" s="188">
        <v>0.11</v>
      </c>
    </row>
    <row r="59" spans="1:13" ht="19.05" customHeight="1" thickTop="1" x14ac:dyDescent="0.6">
      <c r="E59" s="158"/>
    </row>
    <row r="60" spans="1:13" ht="19.05" customHeight="1" x14ac:dyDescent="0.6">
      <c r="E60" s="158"/>
    </row>
  </sheetData>
  <mergeCells count="18">
    <mergeCell ref="K1:M1"/>
    <mergeCell ref="A3:M3"/>
    <mergeCell ref="E9:F9"/>
    <mergeCell ref="G8:I8"/>
    <mergeCell ref="A6:M6"/>
    <mergeCell ref="G7:M7"/>
    <mergeCell ref="K8:M8"/>
    <mergeCell ref="A4:M4"/>
    <mergeCell ref="A5:M5"/>
    <mergeCell ref="G44:M44"/>
    <mergeCell ref="G45:I45"/>
    <mergeCell ref="K45:M45"/>
    <mergeCell ref="E46:F46"/>
    <mergeCell ref="K38:M38"/>
    <mergeCell ref="A40:M40"/>
    <mergeCell ref="A41:M41"/>
    <mergeCell ref="A42:M42"/>
    <mergeCell ref="A43:M43"/>
  </mergeCells>
  <pageMargins left="1.1811023622047245" right="0.19685039370078741" top="0.82677165354330717" bottom="0.78740157480314965" header="0.82677165354330717" footer="0.59055118110236227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1"/>
  <sheetViews>
    <sheetView view="pageBreakPreview" topLeftCell="A13" zoomScale="120" zoomScaleNormal="100" zoomScaleSheetLayoutView="120" workbookViewId="0">
      <selection activeCell="AC18" sqref="AC18"/>
    </sheetView>
  </sheetViews>
  <sheetFormatPr defaultColWidth="9.125" defaultRowHeight="15" x14ac:dyDescent="0.6"/>
  <cols>
    <col min="1" max="2" width="1.125" style="193" customWidth="1"/>
    <col min="3" max="3" width="1.375" style="193" customWidth="1"/>
    <col min="4" max="4" width="18.5" style="193" customWidth="1"/>
    <col min="5" max="5" width="3.125" style="193" customWidth="1"/>
    <col min="6" max="6" width="1.75" style="197" customWidth="1"/>
    <col min="7" max="7" width="7.25" style="193" customWidth="1"/>
    <col min="8" max="8" width="0.875" style="193" customWidth="1"/>
    <col min="9" max="9" width="6.125" style="193" customWidth="1"/>
    <col min="10" max="10" width="0.875" style="193" customWidth="1"/>
    <col min="11" max="11" width="6.125" style="193" customWidth="1"/>
    <col min="12" max="12" width="0.875" style="193" customWidth="1"/>
    <col min="13" max="13" width="7.875" style="193" customWidth="1"/>
    <col min="14" max="14" width="0.875" style="193" customWidth="1"/>
    <col min="15" max="15" width="7.125" style="193" hidden="1" customWidth="1"/>
    <col min="16" max="16" width="1" style="193" hidden="1" customWidth="1"/>
    <col min="17" max="17" width="7.25" style="193" customWidth="1"/>
    <col min="18" max="18" width="1" style="193" customWidth="1"/>
    <col min="19" max="19" width="7.125" style="193" customWidth="1"/>
    <col min="20" max="20" width="0.875" style="193" customWidth="1"/>
    <col min="21" max="21" width="8.125" style="193" customWidth="1"/>
    <col min="22" max="22" width="1.125" style="193" customWidth="1"/>
    <col min="23" max="23" width="7.625" style="193" customWidth="1"/>
    <col min="24" max="24" width="0.875" style="193" customWidth="1"/>
    <col min="25" max="25" width="6.625" style="193" customWidth="1"/>
    <col min="26" max="26" width="0.875" style="193" customWidth="1"/>
    <col min="27" max="27" width="7.625" style="193" customWidth="1"/>
    <col min="28" max="28" width="1" style="193" customWidth="1"/>
    <col min="29" max="29" width="12.75" style="193" customWidth="1"/>
    <col min="30" max="30" width="1" style="193" customWidth="1"/>
    <col min="31" max="31" width="10.625" style="193" customWidth="1"/>
    <col min="32" max="32" width="0.875" style="193" customWidth="1"/>
    <col min="33" max="33" width="8.75" style="193" customWidth="1"/>
    <col min="34" max="34" width="1.125" style="193" customWidth="1"/>
    <col min="35" max="35" width="6.125" style="193" customWidth="1"/>
    <col min="36" max="36" width="0.875" style="193" customWidth="1"/>
    <col min="37" max="37" width="7.125" style="193" customWidth="1"/>
    <col min="38" max="38" width="9.125" style="193"/>
    <col min="39" max="39" width="15.125" style="193" bestFit="1" customWidth="1"/>
    <col min="40" max="16384" width="9.125" style="193"/>
  </cols>
  <sheetData>
    <row r="1" spans="1:37" s="224" customFormat="1" ht="21" customHeight="1" x14ac:dyDescent="0.6">
      <c r="A1" s="221"/>
      <c r="B1" s="221"/>
      <c r="C1" s="221"/>
      <c r="D1" s="221"/>
      <c r="E1" s="222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3"/>
      <c r="AE1" s="221"/>
      <c r="AG1" s="91" t="s">
        <v>161</v>
      </c>
      <c r="AH1" s="91"/>
      <c r="AI1" s="91"/>
      <c r="AJ1" s="92"/>
      <c r="AK1" s="92"/>
    </row>
    <row r="2" spans="1:37" s="224" customFormat="1" ht="21" customHeight="1" x14ac:dyDescent="0.6">
      <c r="A2" s="223"/>
      <c r="B2" s="223"/>
      <c r="C2" s="223"/>
      <c r="D2" s="223"/>
      <c r="E2" s="222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E2" s="223"/>
      <c r="AG2" s="88" t="s">
        <v>162</v>
      </c>
      <c r="AH2" s="93"/>
      <c r="AJ2" s="93"/>
    </row>
    <row r="3" spans="1:37" s="225" customFormat="1" ht="21" customHeight="1" x14ac:dyDescent="0.6">
      <c r="A3" s="240">
        <v>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</row>
    <row r="4" spans="1:37" s="225" customFormat="1" ht="21" customHeight="1" x14ac:dyDescent="0.6">
      <c r="A4" s="241" t="s">
        <v>70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</row>
    <row r="5" spans="1:37" s="225" customFormat="1" ht="21" customHeight="1" x14ac:dyDescent="0.6">
      <c r="A5" s="241" t="s">
        <v>46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</row>
    <row r="6" spans="1:37" s="225" customFormat="1" ht="21" customHeight="1" x14ac:dyDescent="0.6">
      <c r="A6" s="242" t="s">
        <v>130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</row>
    <row r="7" spans="1:37" ht="12" customHeight="1" x14ac:dyDescent="0.6">
      <c r="A7" s="194"/>
      <c r="B7" s="195"/>
      <c r="C7" s="195"/>
      <c r="D7" s="195"/>
      <c r="E7" s="195"/>
      <c r="F7" s="196"/>
      <c r="G7" s="243" t="s">
        <v>71</v>
      </c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</row>
    <row r="8" spans="1:37" ht="12" customHeight="1" x14ac:dyDescent="0.6">
      <c r="A8" s="194"/>
      <c r="B8" s="195"/>
      <c r="D8" s="195"/>
      <c r="E8" s="195"/>
      <c r="F8" s="196"/>
      <c r="G8" s="243" t="s">
        <v>43</v>
      </c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</row>
    <row r="9" spans="1:37" ht="12" customHeight="1" x14ac:dyDescent="0.6">
      <c r="A9" s="195"/>
      <c r="B9" s="195"/>
      <c r="C9" s="195"/>
      <c r="D9" s="195"/>
      <c r="E9" s="195"/>
      <c r="G9" s="194" t="s">
        <v>13</v>
      </c>
      <c r="H9" s="195"/>
      <c r="I9" s="194" t="s">
        <v>85</v>
      </c>
      <c r="J9" s="195"/>
      <c r="K9" s="194" t="s">
        <v>87</v>
      </c>
      <c r="L9" s="195"/>
      <c r="M9" s="194" t="s">
        <v>87</v>
      </c>
      <c r="N9" s="195"/>
      <c r="O9" s="194" t="s">
        <v>94</v>
      </c>
      <c r="P9" s="194"/>
      <c r="Q9" s="194" t="s">
        <v>94</v>
      </c>
      <c r="R9" s="194"/>
      <c r="S9" s="194" t="s">
        <v>94</v>
      </c>
      <c r="T9" s="195"/>
      <c r="U9" s="244" t="s">
        <v>50</v>
      </c>
      <c r="V9" s="244"/>
      <c r="W9" s="244"/>
      <c r="X9" s="244"/>
      <c r="Y9" s="244"/>
      <c r="Z9" s="198"/>
      <c r="AA9" s="245" t="s">
        <v>55</v>
      </c>
      <c r="AB9" s="245"/>
      <c r="AC9" s="245"/>
      <c r="AD9" s="245"/>
      <c r="AE9" s="245"/>
      <c r="AF9" s="245"/>
      <c r="AG9" s="245"/>
      <c r="AH9" s="199"/>
      <c r="AI9" s="198" t="s">
        <v>207</v>
      </c>
      <c r="AK9" s="198" t="s">
        <v>51</v>
      </c>
    </row>
    <row r="10" spans="1:37" ht="12" customHeight="1" x14ac:dyDescent="0.6">
      <c r="A10" s="195"/>
      <c r="B10" s="195"/>
      <c r="C10" s="195"/>
      <c r="D10" s="195"/>
      <c r="E10" s="195"/>
      <c r="G10" s="198" t="s">
        <v>96</v>
      </c>
      <c r="H10" s="195"/>
      <c r="I10" s="194" t="s">
        <v>86</v>
      </c>
      <c r="J10" s="195"/>
      <c r="K10" s="194" t="s">
        <v>207</v>
      </c>
      <c r="L10" s="195"/>
      <c r="M10" s="194" t="s">
        <v>89</v>
      </c>
      <c r="N10" s="195"/>
      <c r="O10" s="194" t="s">
        <v>95</v>
      </c>
      <c r="P10" s="194"/>
      <c r="Q10" s="194" t="s">
        <v>95</v>
      </c>
      <c r="R10" s="194"/>
      <c r="S10" s="194" t="s">
        <v>95</v>
      </c>
      <c r="T10" s="195"/>
      <c r="U10" s="244" t="s">
        <v>40</v>
      </c>
      <c r="V10" s="244"/>
      <c r="W10" s="244"/>
      <c r="X10" s="198"/>
      <c r="Y10" s="200" t="s">
        <v>101</v>
      </c>
      <c r="Z10" s="198"/>
      <c r="AA10" s="199" t="s">
        <v>87</v>
      </c>
      <c r="AB10" s="199"/>
      <c r="AC10" s="199" t="s">
        <v>229</v>
      </c>
      <c r="AD10" s="199"/>
      <c r="AE10" s="194" t="s">
        <v>92</v>
      </c>
      <c r="AF10" s="198"/>
      <c r="AG10" s="199" t="s">
        <v>93</v>
      </c>
      <c r="AH10" s="199"/>
      <c r="AI10" s="199" t="s">
        <v>208</v>
      </c>
      <c r="AK10" s="198" t="s">
        <v>52</v>
      </c>
    </row>
    <row r="11" spans="1:37" ht="12" customHeight="1" x14ac:dyDescent="0.6">
      <c r="A11" s="195"/>
      <c r="B11" s="195"/>
      <c r="C11" s="195"/>
      <c r="D11" s="195"/>
      <c r="E11" s="195"/>
      <c r="G11" s="194" t="s">
        <v>140</v>
      </c>
      <c r="H11" s="195"/>
      <c r="I11" s="195"/>
      <c r="J11" s="195"/>
      <c r="K11" s="194" t="s">
        <v>208</v>
      </c>
      <c r="L11" s="195"/>
      <c r="M11" s="194" t="s">
        <v>139</v>
      </c>
      <c r="N11" s="195"/>
      <c r="O11" s="194" t="s">
        <v>138</v>
      </c>
      <c r="P11" s="194"/>
      <c r="Q11" s="194" t="s">
        <v>138</v>
      </c>
      <c r="R11" s="194"/>
      <c r="S11" s="194" t="s">
        <v>137</v>
      </c>
      <c r="T11" s="195"/>
      <c r="U11" s="198" t="s">
        <v>136</v>
      </c>
      <c r="V11" s="198"/>
      <c r="W11" s="198" t="s">
        <v>135</v>
      </c>
      <c r="X11" s="198"/>
      <c r="Y11" s="194" t="s">
        <v>134</v>
      </c>
      <c r="Z11" s="198"/>
      <c r="AA11" s="198" t="s">
        <v>133</v>
      </c>
      <c r="AB11" s="198"/>
      <c r="AC11" s="198" t="s">
        <v>228</v>
      </c>
      <c r="AD11" s="198"/>
      <c r="AE11" s="194" t="s">
        <v>132</v>
      </c>
      <c r="AF11" s="198"/>
      <c r="AG11" s="198" t="s">
        <v>131</v>
      </c>
      <c r="AH11" s="198"/>
      <c r="AI11" s="198"/>
    </row>
    <row r="12" spans="1:37" ht="12" customHeight="1" x14ac:dyDescent="0.6">
      <c r="A12" s="195"/>
      <c r="B12" s="195"/>
      <c r="C12" s="195"/>
      <c r="D12" s="195"/>
      <c r="F12" s="193"/>
      <c r="G12" s="198"/>
      <c r="H12" s="195"/>
      <c r="I12" s="201"/>
      <c r="J12" s="195"/>
      <c r="K12" s="201"/>
      <c r="L12" s="195"/>
      <c r="M12" s="198" t="s">
        <v>90</v>
      </c>
      <c r="N12" s="195"/>
      <c r="O12" s="202"/>
      <c r="P12" s="198"/>
      <c r="Q12" s="198"/>
      <c r="R12" s="198"/>
      <c r="S12" s="198" t="s">
        <v>117</v>
      </c>
      <c r="T12" s="195"/>
      <c r="U12" s="198" t="s">
        <v>66</v>
      </c>
      <c r="V12" s="198"/>
      <c r="W12" s="198" t="s">
        <v>88</v>
      </c>
      <c r="X12" s="198"/>
      <c r="Y12" s="198"/>
      <c r="Z12" s="198"/>
      <c r="AA12" s="198" t="s">
        <v>0</v>
      </c>
      <c r="AB12" s="198"/>
      <c r="AC12" s="198" t="s">
        <v>203</v>
      </c>
      <c r="AD12" s="198"/>
      <c r="AE12" s="198" t="s">
        <v>202</v>
      </c>
      <c r="AF12" s="198"/>
      <c r="AG12" s="198" t="s">
        <v>52</v>
      </c>
      <c r="AH12" s="198"/>
      <c r="AI12" s="198"/>
      <c r="AJ12" s="194"/>
      <c r="AK12" s="198"/>
    </row>
    <row r="13" spans="1:37" ht="12" customHeight="1" x14ac:dyDescent="0.6">
      <c r="A13" s="195"/>
      <c r="B13" s="195"/>
      <c r="C13" s="195"/>
      <c r="D13" s="195"/>
      <c r="F13" s="193"/>
      <c r="G13" s="198"/>
      <c r="H13" s="195"/>
      <c r="I13" s="201"/>
      <c r="J13" s="195"/>
      <c r="K13" s="201"/>
      <c r="L13" s="195"/>
      <c r="M13" s="198"/>
      <c r="N13" s="195"/>
      <c r="O13" s="198"/>
      <c r="P13" s="198"/>
      <c r="Q13" s="198"/>
      <c r="R13" s="198"/>
      <c r="S13" s="198"/>
      <c r="T13" s="195"/>
      <c r="U13" s="198"/>
      <c r="V13" s="198"/>
      <c r="W13" s="198"/>
      <c r="X13" s="198"/>
      <c r="Y13" s="198"/>
      <c r="Z13" s="198"/>
      <c r="AA13" s="198"/>
      <c r="AB13" s="198"/>
      <c r="AC13" s="198" t="s">
        <v>204</v>
      </c>
      <c r="AD13" s="198"/>
      <c r="AE13" s="198"/>
      <c r="AF13" s="198"/>
      <c r="AG13" s="198"/>
      <c r="AH13" s="198"/>
      <c r="AI13" s="198"/>
      <c r="AJ13" s="194"/>
      <c r="AK13" s="198"/>
    </row>
    <row r="14" spans="1:37" ht="12" customHeight="1" x14ac:dyDescent="0.6">
      <c r="A14" s="195"/>
      <c r="B14" s="195"/>
      <c r="C14" s="195"/>
      <c r="D14" s="195"/>
      <c r="E14" s="246" t="s">
        <v>6</v>
      </c>
      <c r="F14" s="246"/>
      <c r="G14" s="202"/>
      <c r="H14" s="195"/>
      <c r="I14" s="203"/>
      <c r="J14" s="195"/>
      <c r="K14" s="203"/>
      <c r="L14" s="195"/>
      <c r="M14" s="202"/>
      <c r="N14" s="195"/>
      <c r="O14" s="198"/>
      <c r="P14" s="198"/>
      <c r="Q14" s="202"/>
      <c r="R14" s="198"/>
      <c r="S14" s="202"/>
      <c r="T14" s="195"/>
      <c r="U14" s="202"/>
      <c r="V14" s="198"/>
      <c r="W14" s="202"/>
      <c r="X14" s="198"/>
      <c r="Y14" s="202"/>
      <c r="Z14" s="198"/>
      <c r="AA14" s="202"/>
      <c r="AB14" s="198"/>
      <c r="AC14" s="202" t="s">
        <v>205</v>
      </c>
      <c r="AD14" s="198"/>
      <c r="AE14" s="202"/>
      <c r="AF14" s="198"/>
      <c r="AG14" s="202"/>
      <c r="AH14" s="198"/>
      <c r="AI14" s="202"/>
      <c r="AJ14" s="194"/>
      <c r="AK14" s="202"/>
    </row>
    <row r="15" spans="1:37" ht="12" customHeight="1" x14ac:dyDescent="0.6">
      <c r="A15" s="204" t="s">
        <v>147</v>
      </c>
      <c r="B15" s="195"/>
      <c r="C15" s="195"/>
      <c r="D15" s="195"/>
      <c r="E15" s="194"/>
      <c r="F15" s="194"/>
      <c r="G15" s="198"/>
      <c r="H15" s="195"/>
      <c r="I15" s="201"/>
      <c r="J15" s="195"/>
      <c r="K15" s="201"/>
      <c r="L15" s="195"/>
      <c r="M15" s="198"/>
      <c r="N15" s="195"/>
      <c r="O15" s="198"/>
      <c r="P15" s="198"/>
      <c r="Q15" s="198"/>
      <c r="R15" s="198"/>
      <c r="S15" s="198"/>
      <c r="T15" s="195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4"/>
      <c r="AK15" s="198"/>
    </row>
    <row r="16" spans="1:37" ht="12" customHeight="1" x14ac:dyDescent="0.6">
      <c r="B16" s="193" t="s">
        <v>143</v>
      </c>
      <c r="E16" s="197"/>
      <c r="F16" s="193"/>
      <c r="G16" s="205">
        <v>1100000</v>
      </c>
      <c r="H16" s="205"/>
      <c r="I16" s="205">
        <v>45000</v>
      </c>
      <c r="J16" s="205"/>
      <c r="K16" s="205">
        <v>204339</v>
      </c>
      <c r="L16" s="205"/>
      <c r="M16" s="205">
        <v>40122</v>
      </c>
      <c r="N16" s="205"/>
      <c r="O16" s="205">
        <v>27498</v>
      </c>
      <c r="P16" s="205"/>
      <c r="Q16" s="205">
        <v>27498</v>
      </c>
      <c r="R16" s="205"/>
      <c r="S16" s="205">
        <v>0</v>
      </c>
      <c r="T16" s="205"/>
      <c r="U16" s="205">
        <v>106475</v>
      </c>
      <c r="V16" s="205"/>
      <c r="W16" s="205">
        <v>0</v>
      </c>
      <c r="X16" s="205"/>
      <c r="Y16" s="205">
        <v>1896306</v>
      </c>
      <c r="Z16" s="205"/>
      <c r="AA16" s="205">
        <v>880</v>
      </c>
      <c r="AB16" s="205"/>
      <c r="AC16" s="205">
        <v>152664</v>
      </c>
      <c r="AD16" s="205"/>
      <c r="AE16" s="205">
        <v>2887</v>
      </c>
      <c r="AF16" s="205"/>
      <c r="AG16" s="205">
        <v>156431</v>
      </c>
      <c r="AH16" s="205"/>
      <c r="AI16" s="205">
        <v>0</v>
      </c>
      <c r="AJ16" s="205"/>
      <c r="AK16" s="205">
        <v>3576171</v>
      </c>
    </row>
    <row r="17" spans="1:39" s="207" customFormat="1" ht="12" customHeight="1" x14ac:dyDescent="0.6">
      <c r="A17" s="206" t="s">
        <v>88</v>
      </c>
      <c r="E17" s="208"/>
      <c r="G17" s="205">
        <v>0</v>
      </c>
      <c r="H17" s="205"/>
      <c r="I17" s="205">
        <v>0</v>
      </c>
      <c r="J17" s="205"/>
      <c r="K17" s="205">
        <v>0</v>
      </c>
      <c r="L17" s="205"/>
      <c r="M17" s="205">
        <v>0</v>
      </c>
      <c r="N17" s="205"/>
      <c r="O17" s="205">
        <v>0</v>
      </c>
      <c r="P17" s="205"/>
      <c r="Q17" s="205">
        <v>0</v>
      </c>
      <c r="R17" s="205"/>
      <c r="S17" s="205">
        <v>0</v>
      </c>
      <c r="T17" s="205"/>
      <c r="U17" s="205">
        <v>0</v>
      </c>
      <c r="V17" s="205"/>
      <c r="W17" s="205">
        <v>0</v>
      </c>
      <c r="X17" s="205"/>
      <c r="Y17" s="205">
        <v>0</v>
      </c>
      <c r="Z17" s="205"/>
      <c r="AA17" s="205">
        <v>0</v>
      </c>
      <c r="AB17" s="205"/>
      <c r="AC17" s="205">
        <v>0</v>
      </c>
      <c r="AD17" s="205"/>
      <c r="AE17" s="205">
        <v>0</v>
      </c>
      <c r="AF17" s="205">
        <v>0</v>
      </c>
      <c r="AG17" s="205">
        <v>0</v>
      </c>
      <c r="AH17" s="205"/>
      <c r="AI17" s="205">
        <v>-5343</v>
      </c>
      <c r="AJ17" s="205"/>
      <c r="AK17" s="205">
        <v>-5343</v>
      </c>
    </row>
    <row r="18" spans="1:39" s="207" customFormat="1" ht="12" customHeight="1" x14ac:dyDescent="0.6">
      <c r="A18" s="206" t="s">
        <v>115</v>
      </c>
      <c r="E18" s="208"/>
      <c r="G18" s="205">
        <v>0</v>
      </c>
      <c r="H18" s="205"/>
      <c r="I18" s="205">
        <v>0</v>
      </c>
      <c r="J18" s="205"/>
      <c r="K18" s="205">
        <v>0</v>
      </c>
      <c r="L18" s="205"/>
      <c r="M18" s="205">
        <v>0</v>
      </c>
      <c r="N18" s="205"/>
      <c r="O18" s="205">
        <v>0</v>
      </c>
      <c r="P18" s="205"/>
      <c r="Q18" s="205">
        <v>0</v>
      </c>
      <c r="R18" s="205"/>
      <c r="S18" s="205">
        <v>0</v>
      </c>
      <c r="T18" s="205"/>
      <c r="U18" s="205">
        <v>0</v>
      </c>
      <c r="V18" s="205"/>
      <c r="W18" s="205">
        <v>5343</v>
      </c>
      <c r="X18" s="205"/>
      <c r="Y18" s="205">
        <v>-5343</v>
      </c>
      <c r="Z18" s="205"/>
      <c r="AA18" s="205">
        <v>0</v>
      </c>
      <c r="AB18" s="205"/>
      <c r="AC18" s="205">
        <v>0</v>
      </c>
      <c r="AD18" s="205"/>
      <c r="AE18" s="205">
        <v>0</v>
      </c>
      <c r="AF18" s="205">
        <v>0</v>
      </c>
      <c r="AG18" s="205">
        <v>0</v>
      </c>
      <c r="AH18" s="205"/>
      <c r="AI18" s="205">
        <v>0</v>
      </c>
      <c r="AJ18" s="205"/>
      <c r="AK18" s="205">
        <v>0</v>
      </c>
    </row>
    <row r="19" spans="1:39" s="207" customFormat="1" ht="12" customHeight="1" x14ac:dyDescent="0.6">
      <c r="A19" s="206" t="s">
        <v>122</v>
      </c>
      <c r="E19" s="208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</row>
    <row r="20" spans="1:39" s="207" customFormat="1" ht="12" customHeight="1" x14ac:dyDescent="0.6">
      <c r="B20" s="207" t="s">
        <v>123</v>
      </c>
      <c r="E20" s="208"/>
      <c r="G20" s="205">
        <v>6</v>
      </c>
      <c r="H20" s="205"/>
      <c r="I20" s="205">
        <v>17</v>
      </c>
      <c r="J20" s="205"/>
      <c r="K20" s="205">
        <v>0</v>
      </c>
      <c r="L20" s="205"/>
      <c r="M20" s="205">
        <v>0</v>
      </c>
      <c r="N20" s="205"/>
      <c r="O20" s="205">
        <v>-27498</v>
      </c>
      <c r="P20" s="205"/>
      <c r="Q20" s="205">
        <v>-27498</v>
      </c>
      <c r="R20" s="205"/>
      <c r="S20" s="205">
        <v>27497</v>
      </c>
      <c r="T20" s="205"/>
      <c r="U20" s="205">
        <v>0</v>
      </c>
      <c r="V20" s="205"/>
      <c r="W20" s="205">
        <v>0</v>
      </c>
      <c r="X20" s="205"/>
      <c r="Y20" s="205">
        <v>0</v>
      </c>
      <c r="Z20" s="205"/>
      <c r="AA20" s="205">
        <v>0</v>
      </c>
      <c r="AB20" s="205"/>
      <c r="AC20" s="205">
        <v>0</v>
      </c>
      <c r="AD20" s="205"/>
      <c r="AE20" s="205">
        <v>0</v>
      </c>
      <c r="AF20" s="205"/>
      <c r="AG20" s="205">
        <v>0</v>
      </c>
      <c r="AH20" s="205"/>
      <c r="AI20" s="205">
        <v>0</v>
      </c>
      <c r="AJ20" s="205"/>
      <c r="AK20" s="205">
        <v>22</v>
      </c>
    </row>
    <row r="21" spans="1:39" s="204" customFormat="1" ht="12" customHeight="1" x14ac:dyDescent="0.6">
      <c r="A21" s="204" t="s">
        <v>144</v>
      </c>
      <c r="E21" s="209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M21" s="205"/>
    </row>
    <row r="22" spans="1:39" s="204" customFormat="1" ht="12" customHeight="1" x14ac:dyDescent="0.6">
      <c r="B22" s="204" t="s">
        <v>200</v>
      </c>
      <c r="E22" s="209"/>
      <c r="G22" s="205">
        <v>0</v>
      </c>
      <c r="H22" s="205"/>
      <c r="I22" s="205">
        <v>0</v>
      </c>
      <c r="J22" s="205"/>
      <c r="K22" s="205">
        <v>0</v>
      </c>
      <c r="L22" s="205"/>
      <c r="M22" s="205">
        <v>0</v>
      </c>
      <c r="N22" s="205"/>
      <c r="O22" s="205">
        <v>0</v>
      </c>
      <c r="P22" s="205"/>
      <c r="Q22" s="205">
        <v>0</v>
      </c>
      <c r="R22" s="205"/>
      <c r="S22" s="205">
        <v>0</v>
      </c>
      <c r="T22" s="205"/>
      <c r="U22" s="210">
        <v>0</v>
      </c>
      <c r="V22" s="205"/>
      <c r="W22" s="205">
        <v>0</v>
      </c>
      <c r="X22" s="205"/>
      <c r="Y22" s="205">
        <v>164034</v>
      </c>
      <c r="Z22" s="205"/>
      <c r="AA22" s="205">
        <v>0</v>
      </c>
      <c r="AB22" s="205"/>
      <c r="AC22" s="205">
        <v>0</v>
      </c>
      <c r="AD22" s="205"/>
      <c r="AE22" s="205">
        <v>0</v>
      </c>
      <c r="AF22" s="205"/>
      <c r="AG22" s="205">
        <v>0</v>
      </c>
      <c r="AH22" s="205"/>
      <c r="AI22" s="205">
        <v>0</v>
      </c>
      <c r="AJ22" s="205"/>
      <c r="AK22" s="205">
        <v>164034</v>
      </c>
      <c r="AM22" s="211"/>
    </row>
    <row r="23" spans="1:39" s="204" customFormat="1" ht="12" customHeight="1" x14ac:dyDescent="0.6">
      <c r="B23" s="204" t="s">
        <v>109</v>
      </c>
      <c r="E23" s="209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10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M23" s="211"/>
    </row>
    <row r="24" spans="1:39" s="204" customFormat="1" ht="12" customHeight="1" x14ac:dyDescent="0.6">
      <c r="C24" s="204" t="s">
        <v>145</v>
      </c>
      <c r="E24" s="209"/>
      <c r="G24" s="212">
        <v>0</v>
      </c>
      <c r="H24" s="205"/>
      <c r="I24" s="212">
        <v>0</v>
      </c>
      <c r="J24" s="205"/>
      <c r="K24" s="212">
        <v>0</v>
      </c>
      <c r="L24" s="205"/>
      <c r="M24" s="212">
        <v>0</v>
      </c>
      <c r="N24" s="205"/>
      <c r="O24" s="212">
        <v>0</v>
      </c>
      <c r="P24" s="205"/>
      <c r="Q24" s="212">
        <v>0</v>
      </c>
      <c r="R24" s="205"/>
      <c r="S24" s="212">
        <v>0</v>
      </c>
      <c r="T24" s="205"/>
      <c r="U24" s="213">
        <v>0</v>
      </c>
      <c r="V24" s="205"/>
      <c r="W24" s="212">
        <v>0</v>
      </c>
      <c r="X24" s="205"/>
      <c r="Y24" s="212">
        <v>0</v>
      </c>
      <c r="Z24" s="205"/>
      <c r="AA24" s="212">
        <v>0</v>
      </c>
      <c r="AB24" s="205"/>
      <c r="AC24" s="212">
        <v>22951</v>
      </c>
      <c r="AD24" s="205"/>
      <c r="AE24" s="212">
        <v>-2887</v>
      </c>
      <c r="AF24" s="205"/>
      <c r="AG24" s="212">
        <v>20064</v>
      </c>
      <c r="AH24" s="205"/>
      <c r="AI24" s="212">
        <v>0</v>
      </c>
      <c r="AJ24" s="205"/>
      <c r="AK24" s="212">
        <v>20064</v>
      </c>
      <c r="AM24" s="211"/>
    </row>
    <row r="25" spans="1:39" s="204" customFormat="1" ht="12" customHeight="1" x14ac:dyDescent="0.6">
      <c r="A25" s="204" t="s">
        <v>148</v>
      </c>
      <c r="E25" s="209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10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M25" s="211"/>
    </row>
    <row r="26" spans="1:39" s="204" customFormat="1" ht="12" customHeight="1" thickBot="1" x14ac:dyDescent="0.65">
      <c r="B26" s="204" t="s">
        <v>146</v>
      </c>
      <c r="E26" s="209"/>
      <c r="G26" s="214">
        <f>SUM(G15:G24)</f>
        <v>1100006</v>
      </c>
      <c r="H26" s="205"/>
      <c r="I26" s="214">
        <f>SUM(I15:I24)</f>
        <v>45017</v>
      </c>
      <c r="J26" s="205"/>
      <c r="K26" s="214">
        <f>SUM(K15:K24)</f>
        <v>204339</v>
      </c>
      <c r="L26" s="205"/>
      <c r="M26" s="214">
        <f>SUM(M15:M24)</f>
        <v>40122</v>
      </c>
      <c r="N26" s="205"/>
      <c r="O26" s="214">
        <f>SUM(O15:O24)</f>
        <v>0</v>
      </c>
      <c r="P26" s="205"/>
      <c r="Q26" s="214">
        <f>SUM(Q15:Q24)</f>
        <v>0</v>
      </c>
      <c r="R26" s="205"/>
      <c r="S26" s="214">
        <f>SUM(S15:S24)</f>
        <v>27497</v>
      </c>
      <c r="T26" s="205"/>
      <c r="U26" s="214">
        <f>SUM(U15:U24)</f>
        <v>106475</v>
      </c>
      <c r="V26" s="205"/>
      <c r="W26" s="214">
        <f>SUM(W15:W24)</f>
        <v>5343</v>
      </c>
      <c r="X26" s="205"/>
      <c r="Y26" s="214">
        <f>SUM(Y15:Y24)</f>
        <v>2054997</v>
      </c>
      <c r="Z26" s="205"/>
      <c r="AA26" s="214">
        <f>SUM(AA15:AA24)</f>
        <v>880</v>
      </c>
      <c r="AB26" s="205"/>
      <c r="AC26" s="214">
        <f>SUM(AC15:AC24)</f>
        <v>175615</v>
      </c>
      <c r="AD26" s="205"/>
      <c r="AE26" s="214">
        <f>SUM(AE15:AE24)</f>
        <v>0</v>
      </c>
      <c r="AF26" s="205"/>
      <c r="AG26" s="214">
        <f>SUM(AG15:AG24)</f>
        <v>176495</v>
      </c>
      <c r="AH26" s="205"/>
      <c r="AI26" s="214">
        <f>SUM(AI15:AI24)</f>
        <v>-5343</v>
      </c>
      <c r="AJ26" s="205"/>
      <c r="AK26" s="214">
        <f>SUM(AK15:AK24)</f>
        <v>3754948</v>
      </c>
      <c r="AL26" s="215">
        <v>0</v>
      </c>
      <c r="AM26" s="211"/>
    </row>
    <row r="27" spans="1:39" s="204" customFormat="1" ht="12" customHeight="1" thickTop="1" x14ac:dyDescent="0.6">
      <c r="E27" s="209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15"/>
      <c r="AM27" s="211"/>
    </row>
    <row r="28" spans="1:39" s="206" customFormat="1" ht="12" customHeight="1" x14ac:dyDescent="0.6">
      <c r="A28" s="206" t="s">
        <v>142</v>
      </c>
      <c r="E28" s="209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7"/>
      <c r="AM28" s="211"/>
    </row>
    <row r="29" spans="1:39" s="207" customFormat="1" ht="12" customHeight="1" x14ac:dyDescent="0.6">
      <c r="B29" s="207" t="s">
        <v>149</v>
      </c>
      <c r="E29" s="208"/>
      <c r="G29" s="205">
        <v>1100006</v>
      </c>
      <c r="H29" s="205"/>
      <c r="I29" s="205">
        <v>45016</v>
      </c>
      <c r="J29" s="205"/>
      <c r="K29" s="205">
        <v>204339</v>
      </c>
      <c r="L29" s="205"/>
      <c r="M29" s="205">
        <v>40122</v>
      </c>
      <c r="N29" s="205"/>
      <c r="O29" s="205">
        <v>0</v>
      </c>
      <c r="P29" s="205"/>
      <c r="Q29" s="205">
        <v>0</v>
      </c>
      <c r="R29" s="205"/>
      <c r="S29" s="205">
        <v>27498</v>
      </c>
      <c r="T29" s="205"/>
      <c r="U29" s="205">
        <v>126470</v>
      </c>
      <c r="V29" s="205"/>
      <c r="W29" s="205">
        <v>151003</v>
      </c>
      <c r="X29" s="205"/>
      <c r="Y29" s="205">
        <v>1944310</v>
      </c>
      <c r="Z29" s="205"/>
      <c r="AA29" s="205">
        <v>880</v>
      </c>
      <c r="AB29" s="205"/>
      <c r="AC29" s="205">
        <v>124615</v>
      </c>
      <c r="AD29" s="205"/>
      <c r="AE29" s="205">
        <v>0</v>
      </c>
      <c r="AF29" s="205"/>
      <c r="AG29" s="205">
        <f>AA29+AC29+AE29</f>
        <v>125495</v>
      </c>
      <c r="AH29" s="205"/>
      <c r="AI29" s="205">
        <v>-151003</v>
      </c>
      <c r="AJ29" s="205"/>
      <c r="AK29" s="205">
        <f>SUM(G29+I29+K29+M29+O29+S2+S29+U29+W29+Y29+AG29+AI29)</f>
        <v>3613256</v>
      </c>
    </row>
    <row r="30" spans="1:39" s="207" customFormat="1" ht="12" customHeight="1" x14ac:dyDescent="0.6">
      <c r="A30" s="207" t="s">
        <v>215</v>
      </c>
      <c r="E30" s="208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</row>
    <row r="31" spans="1:39" s="207" customFormat="1" ht="12" customHeight="1" x14ac:dyDescent="0.6">
      <c r="B31" s="207" t="s">
        <v>216</v>
      </c>
      <c r="E31" s="208">
        <v>4</v>
      </c>
      <c r="G31" s="212">
        <v>0</v>
      </c>
      <c r="H31" s="205"/>
      <c r="I31" s="212">
        <v>0</v>
      </c>
      <c r="J31" s="205"/>
      <c r="K31" s="212">
        <v>0</v>
      </c>
      <c r="L31" s="205"/>
      <c r="M31" s="212">
        <v>0</v>
      </c>
      <c r="N31" s="205"/>
      <c r="O31" s="212">
        <v>0</v>
      </c>
      <c r="P31" s="205"/>
      <c r="Q31" s="212">
        <v>0</v>
      </c>
      <c r="R31" s="205"/>
      <c r="S31" s="212">
        <v>0</v>
      </c>
      <c r="T31" s="205"/>
      <c r="U31" s="212">
        <v>0</v>
      </c>
      <c r="V31" s="205"/>
      <c r="W31" s="212">
        <v>0</v>
      </c>
      <c r="X31" s="205"/>
      <c r="Y31" s="212">
        <v>-46848</v>
      </c>
      <c r="Z31" s="205"/>
      <c r="AA31" s="212">
        <v>0</v>
      </c>
      <c r="AB31" s="205"/>
      <c r="AC31" s="212">
        <v>0</v>
      </c>
      <c r="AD31" s="205"/>
      <c r="AE31" s="212">
        <v>0</v>
      </c>
      <c r="AF31" s="205"/>
      <c r="AG31" s="212">
        <f>AA31+AC31+AE31</f>
        <v>0</v>
      </c>
      <c r="AH31" s="205"/>
      <c r="AI31" s="212">
        <v>0</v>
      </c>
      <c r="AJ31" s="205"/>
      <c r="AK31" s="212">
        <f>SUM(G31+I31+K31+M31+O31+S4+S31+U31+W31+Y31+AG31+AI31)</f>
        <v>-46848</v>
      </c>
    </row>
    <row r="32" spans="1:39" s="207" customFormat="1" ht="12" customHeight="1" x14ac:dyDescent="0.6">
      <c r="A32" s="207" t="s">
        <v>142</v>
      </c>
      <c r="E32" s="208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</row>
    <row r="33" spans="1:39" s="207" customFormat="1" ht="12" customHeight="1" x14ac:dyDescent="0.6">
      <c r="B33" s="207" t="s">
        <v>206</v>
      </c>
      <c r="E33" s="208"/>
      <c r="G33" s="205">
        <f>SUM(G29:G31)</f>
        <v>1100006</v>
      </c>
      <c r="H33" s="205"/>
      <c r="I33" s="205">
        <f>SUM(I29:I31)</f>
        <v>45016</v>
      </c>
      <c r="J33" s="205"/>
      <c r="K33" s="205">
        <f>SUM(K29:K31)</f>
        <v>204339</v>
      </c>
      <c r="L33" s="205"/>
      <c r="M33" s="205">
        <f>SUM(M29:M31)</f>
        <v>40122</v>
      </c>
      <c r="N33" s="205"/>
      <c r="O33" s="205">
        <f>SUM(O29:O31)</f>
        <v>0</v>
      </c>
      <c r="P33" s="205"/>
      <c r="Q33" s="205">
        <f>SUM(Q29:Q31)</f>
        <v>0</v>
      </c>
      <c r="R33" s="205"/>
      <c r="S33" s="205">
        <f>SUM(S29:S31)</f>
        <v>27498</v>
      </c>
      <c r="T33" s="205"/>
      <c r="U33" s="205">
        <f>SUM(U29:U31)</f>
        <v>126470</v>
      </c>
      <c r="V33" s="205"/>
      <c r="W33" s="205">
        <f>SUM(W29:W31)</f>
        <v>151003</v>
      </c>
      <c r="X33" s="205"/>
      <c r="Y33" s="205">
        <f>SUM(Y29:Y31)</f>
        <v>1897462</v>
      </c>
      <c r="Z33" s="205"/>
      <c r="AA33" s="205">
        <f>SUM(AA29:AA31)</f>
        <v>880</v>
      </c>
      <c r="AB33" s="205"/>
      <c r="AC33" s="205">
        <f>SUM(AC29:AC31)</f>
        <v>124615</v>
      </c>
      <c r="AD33" s="205"/>
      <c r="AE33" s="205">
        <f>SUM(AE29:AE31)</f>
        <v>0</v>
      </c>
      <c r="AF33" s="205"/>
      <c r="AG33" s="205">
        <f>SUM(AG29:AG31)</f>
        <v>125495</v>
      </c>
      <c r="AH33" s="205"/>
      <c r="AI33" s="205">
        <f>SUM(AI29:AI31)</f>
        <v>-151003</v>
      </c>
      <c r="AJ33" s="205"/>
      <c r="AK33" s="205">
        <f>SUM(G33+I33+K33+M33+O33+S6+S33+U33+W33+Y33+AG33+AI33)</f>
        <v>3566408</v>
      </c>
    </row>
    <row r="34" spans="1:39" s="204" customFormat="1" ht="12" customHeight="1" x14ac:dyDescent="0.6">
      <c r="A34" s="204" t="s">
        <v>144</v>
      </c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M34" s="211"/>
    </row>
    <row r="35" spans="1:39" s="204" customFormat="1" ht="12" customHeight="1" x14ac:dyDescent="0.6">
      <c r="B35" s="204" t="s">
        <v>171</v>
      </c>
      <c r="G35" s="205">
        <v>0</v>
      </c>
      <c r="H35" s="205"/>
      <c r="I35" s="205">
        <v>0</v>
      </c>
      <c r="J35" s="205"/>
      <c r="K35" s="205">
        <v>0</v>
      </c>
      <c r="L35" s="205"/>
      <c r="M35" s="205">
        <v>0</v>
      </c>
      <c r="N35" s="205"/>
      <c r="O35" s="205">
        <v>0</v>
      </c>
      <c r="P35" s="205"/>
      <c r="Q35" s="205">
        <v>0</v>
      </c>
      <c r="R35" s="205"/>
      <c r="S35" s="205">
        <v>0</v>
      </c>
      <c r="T35" s="205"/>
      <c r="U35" s="205">
        <v>0</v>
      </c>
      <c r="V35" s="205"/>
      <c r="W35" s="205">
        <v>0</v>
      </c>
      <c r="X35" s="205"/>
      <c r="Y35" s="210">
        <f>งบกำไรขาดทุนเบ็ดเสร็จ!G27</f>
        <v>-24256</v>
      </c>
      <c r="Z35" s="205"/>
      <c r="AA35" s="205">
        <v>0</v>
      </c>
      <c r="AB35" s="205"/>
      <c r="AC35" s="205">
        <v>0</v>
      </c>
      <c r="AD35" s="205"/>
      <c r="AE35" s="205">
        <v>0</v>
      </c>
      <c r="AF35" s="205"/>
      <c r="AG35" s="205">
        <v>0</v>
      </c>
      <c r="AH35" s="205"/>
      <c r="AI35" s="205">
        <v>0</v>
      </c>
      <c r="AJ35" s="205"/>
      <c r="AK35" s="205">
        <f>SUM(G35+I35+K35+M35+O35+S8+S35+U35+W35+Y35+AG35+AI35)</f>
        <v>-24256</v>
      </c>
      <c r="AM35" s="211"/>
    </row>
    <row r="36" spans="1:39" s="204" customFormat="1" ht="12" customHeight="1" x14ac:dyDescent="0.6">
      <c r="B36" s="204" t="s">
        <v>109</v>
      </c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10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M36" s="211"/>
    </row>
    <row r="37" spans="1:39" s="204" customFormat="1" ht="12" customHeight="1" x14ac:dyDescent="0.6">
      <c r="C37" s="204" t="s">
        <v>145</v>
      </c>
      <c r="E37" s="209"/>
      <c r="G37" s="212">
        <v>0</v>
      </c>
      <c r="H37" s="205"/>
      <c r="I37" s="212">
        <v>0</v>
      </c>
      <c r="J37" s="205"/>
      <c r="K37" s="212">
        <v>0</v>
      </c>
      <c r="L37" s="205"/>
      <c r="M37" s="212">
        <v>0</v>
      </c>
      <c r="N37" s="205"/>
      <c r="O37" s="212">
        <v>0</v>
      </c>
      <c r="P37" s="205"/>
      <c r="Q37" s="212">
        <v>0</v>
      </c>
      <c r="R37" s="205"/>
      <c r="S37" s="212">
        <v>0</v>
      </c>
      <c r="T37" s="205"/>
      <c r="U37" s="212">
        <v>0</v>
      </c>
      <c r="V37" s="205"/>
      <c r="W37" s="212">
        <v>0</v>
      </c>
      <c r="X37" s="205"/>
      <c r="Y37" s="213">
        <v>0</v>
      </c>
      <c r="Z37" s="205"/>
      <c r="AA37" s="212">
        <v>0</v>
      </c>
      <c r="AB37" s="205"/>
      <c r="AC37" s="212">
        <f>งบกำไรขาดทุนเบ็ดเสร็จ!G53</f>
        <v>-113220</v>
      </c>
      <c r="AD37" s="205"/>
      <c r="AE37" s="212">
        <f>งบกำไรขาดทุนเบ็ดเสร็จ!K24</f>
        <v>0</v>
      </c>
      <c r="AF37" s="205"/>
      <c r="AG37" s="212">
        <f>SUM(AA37+AC37+AE37)</f>
        <v>-113220</v>
      </c>
      <c r="AH37" s="205"/>
      <c r="AI37" s="212">
        <v>0</v>
      </c>
      <c r="AJ37" s="205"/>
      <c r="AK37" s="212">
        <f>SUM(G37+I37+K37+M37+O37+S37+U37+W37+Y37+AG37+AI37)</f>
        <v>-113220</v>
      </c>
      <c r="AM37" s="211"/>
    </row>
    <row r="38" spans="1:39" s="204" customFormat="1" ht="12" customHeight="1" x14ac:dyDescent="0.6">
      <c r="A38" s="204" t="s">
        <v>148</v>
      </c>
      <c r="E38" s="209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10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M38" s="211"/>
    </row>
    <row r="39" spans="1:39" s="204" customFormat="1" ht="12" customHeight="1" thickBot="1" x14ac:dyDescent="0.65">
      <c r="B39" s="204" t="s">
        <v>128</v>
      </c>
      <c r="E39" s="209"/>
      <c r="G39" s="214">
        <f>SUM(G33:G37)</f>
        <v>1100006</v>
      </c>
      <c r="H39" s="205"/>
      <c r="I39" s="214">
        <f>SUM(I33:I37)</f>
        <v>45016</v>
      </c>
      <c r="J39" s="205"/>
      <c r="K39" s="214">
        <f>SUM(K33:K37)</f>
        <v>204339</v>
      </c>
      <c r="L39" s="205"/>
      <c r="M39" s="214">
        <f>SUM(M33:M37)</f>
        <v>40122</v>
      </c>
      <c r="N39" s="205"/>
      <c r="O39" s="214">
        <f>SUM(O33:O37)</f>
        <v>0</v>
      </c>
      <c r="P39" s="205"/>
      <c r="Q39" s="214">
        <f>SUM(Q33:Q37)</f>
        <v>0</v>
      </c>
      <c r="R39" s="205"/>
      <c r="S39" s="214">
        <f>SUM(S33:S37)</f>
        <v>27498</v>
      </c>
      <c r="T39" s="205"/>
      <c r="U39" s="214">
        <f>SUM(U33:U37)</f>
        <v>126470</v>
      </c>
      <c r="V39" s="205"/>
      <c r="W39" s="214">
        <f>SUM(W33:W37)</f>
        <v>151003</v>
      </c>
      <c r="X39" s="205"/>
      <c r="Y39" s="214">
        <f>SUM(Y33:Y37)</f>
        <v>1873206</v>
      </c>
      <c r="Z39" s="205"/>
      <c r="AA39" s="214">
        <f>SUM(AA33:AA37)</f>
        <v>880</v>
      </c>
      <c r="AB39" s="205"/>
      <c r="AC39" s="214">
        <f>SUM(AC33:AC37)</f>
        <v>11395</v>
      </c>
      <c r="AD39" s="205"/>
      <c r="AE39" s="214">
        <f>SUM(AE33:AE37)</f>
        <v>0</v>
      </c>
      <c r="AF39" s="205"/>
      <c r="AG39" s="214">
        <f>SUM(AG33:AG37)</f>
        <v>12275</v>
      </c>
      <c r="AH39" s="205"/>
      <c r="AI39" s="214">
        <f>SUM(AI33:AI37)</f>
        <v>-151003</v>
      </c>
      <c r="AJ39" s="205"/>
      <c r="AK39" s="214">
        <f>SUM(AK33:AK37)</f>
        <v>3428932</v>
      </c>
      <c r="AL39" s="215">
        <v>0</v>
      </c>
      <c r="AM39" s="211"/>
    </row>
    <row r="40" spans="1:39" s="219" customFormat="1" ht="19.2" customHeight="1" thickTop="1" x14ac:dyDescent="0.6">
      <c r="A40" s="239" t="s">
        <v>150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  <c r="AF40" s="239"/>
      <c r="AG40" s="239"/>
      <c r="AH40" s="218"/>
      <c r="AI40" s="218"/>
    </row>
    <row r="41" spans="1:39" x14ac:dyDescent="0.6"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</row>
  </sheetData>
  <mergeCells count="11">
    <mergeCell ref="A40:AG40"/>
    <mergeCell ref="A3:AK3"/>
    <mergeCell ref="A4:AK4"/>
    <mergeCell ref="A5:AK5"/>
    <mergeCell ref="A6:AK6"/>
    <mergeCell ref="G7:AK7"/>
    <mergeCell ref="G8:AK8"/>
    <mergeCell ref="U9:Y9"/>
    <mergeCell ref="AA9:AG9"/>
    <mergeCell ref="U10:W10"/>
    <mergeCell ref="E14:F14"/>
  </mergeCells>
  <pageMargins left="0.19685039370078741" right="0.19685039370078741" top="0.78740157480314965" bottom="7.874015748031496E-2" header="0.31496062992125984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view="pageBreakPreview" topLeftCell="A40" zoomScaleNormal="100" zoomScaleSheetLayoutView="100" workbookViewId="0">
      <selection activeCell="A4" sqref="A4:AD4"/>
    </sheetView>
  </sheetViews>
  <sheetFormatPr defaultColWidth="9.125" defaultRowHeight="19.8" x14ac:dyDescent="0.6"/>
  <cols>
    <col min="1" max="1" width="1.25" style="37" customWidth="1"/>
    <col min="2" max="2" width="1.125" style="37" customWidth="1"/>
    <col min="3" max="3" width="1.375" style="37" customWidth="1"/>
    <col min="4" max="4" width="21.75" style="37" customWidth="1"/>
    <col min="5" max="5" width="4.125" style="37" customWidth="1"/>
    <col min="6" max="6" width="1.875" style="38" customWidth="1"/>
    <col min="7" max="7" width="1" style="37" hidden="1" customWidth="1"/>
    <col min="8" max="8" width="8.5" style="37" customWidth="1"/>
    <col min="9" max="9" width="0.875" style="37" customWidth="1"/>
    <col min="10" max="10" width="8.125" style="37" customWidth="1"/>
    <col min="11" max="11" width="0.875" style="37" customWidth="1"/>
    <col min="12" max="12" width="8.875" style="37" customWidth="1"/>
    <col min="13" max="13" width="0.875" style="37" customWidth="1"/>
    <col min="14" max="14" width="10.25" style="37" customWidth="1"/>
    <col min="15" max="15" width="0.875" style="37" customWidth="1"/>
    <col min="16" max="16" width="9.75" style="37" customWidth="1"/>
    <col min="17" max="17" width="1" style="37" customWidth="1"/>
    <col min="18" max="18" width="9.875" style="37" customWidth="1"/>
    <col min="19" max="19" width="0.875" style="37" customWidth="1"/>
    <col min="20" max="20" width="9.5" style="37" customWidth="1"/>
    <col min="21" max="21" width="0.875" style="37" customWidth="1"/>
    <col min="22" max="22" width="9.875" style="37" customWidth="1"/>
    <col min="23" max="23" width="0.875" style="37" customWidth="1"/>
    <col min="24" max="24" width="9.875" style="37" customWidth="1"/>
    <col min="25" max="25" width="0.875" style="37" customWidth="1"/>
    <col min="26" max="26" width="11.875" style="37" customWidth="1"/>
    <col min="27" max="27" width="1" style="37" customWidth="1"/>
    <col min="28" max="28" width="8.25" style="37" customWidth="1"/>
    <col min="29" max="29" width="1.125" style="37" customWidth="1"/>
    <col min="30" max="30" width="10.75" style="37" customWidth="1"/>
    <col min="31" max="31" width="15.125" style="37" bestFit="1" customWidth="1"/>
    <col min="32" max="16384" width="9.125" style="37"/>
  </cols>
  <sheetData>
    <row r="1" spans="1:30" s="90" customFormat="1" ht="24" customHeight="1" x14ac:dyDescent="0.6">
      <c r="A1" s="86"/>
      <c r="B1" s="86"/>
      <c r="C1" s="86"/>
      <c r="D1" s="86"/>
      <c r="E1" s="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AA1" s="94"/>
      <c r="AB1" s="95" t="s">
        <v>161</v>
      </c>
      <c r="AC1" s="96"/>
      <c r="AD1" s="96"/>
    </row>
    <row r="2" spans="1:30" s="90" customFormat="1" ht="24" customHeight="1" x14ac:dyDescent="0.6">
      <c r="A2" s="84"/>
      <c r="B2" s="84"/>
      <c r="C2" s="84"/>
      <c r="D2" s="84"/>
      <c r="E2" s="89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7"/>
      <c r="AA2" s="87"/>
      <c r="AB2" s="88" t="s">
        <v>162</v>
      </c>
      <c r="AC2" s="87"/>
    </row>
    <row r="3" spans="1:30" ht="22.2" customHeight="1" x14ac:dyDescent="0.6">
      <c r="A3" s="251">
        <v>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</row>
    <row r="4" spans="1:30" s="46" customFormat="1" ht="22.2" customHeight="1" x14ac:dyDescent="0.6">
      <c r="A4" s="252" t="s">
        <v>70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</row>
    <row r="5" spans="1:30" s="46" customFormat="1" ht="22.2" customHeight="1" x14ac:dyDescent="0.6">
      <c r="A5" s="252" t="s">
        <v>108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</row>
    <row r="6" spans="1:30" s="46" customFormat="1" ht="22.2" customHeight="1" x14ac:dyDescent="0.6">
      <c r="A6" s="253" t="s">
        <v>130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</row>
    <row r="7" spans="1:30" s="28" customFormat="1" ht="15" x14ac:dyDescent="0.6">
      <c r="A7" s="70"/>
      <c r="B7" s="71"/>
      <c r="C7" s="71"/>
      <c r="D7" s="71"/>
      <c r="E7" s="71"/>
      <c r="F7" s="72"/>
      <c r="G7" s="71"/>
      <c r="H7" s="249" t="s">
        <v>71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</row>
    <row r="8" spans="1:30" s="28" customFormat="1" ht="15" x14ac:dyDescent="0.6">
      <c r="A8" s="70"/>
      <c r="B8" s="71"/>
      <c r="D8" s="71"/>
      <c r="E8" s="71"/>
      <c r="F8" s="72"/>
      <c r="G8" s="71"/>
      <c r="H8" s="247" t="s">
        <v>44</v>
      </c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</row>
    <row r="9" spans="1:30" s="28" customFormat="1" ht="15" x14ac:dyDescent="0.6">
      <c r="A9" s="71"/>
      <c r="B9" s="71"/>
      <c r="C9" s="71"/>
      <c r="D9" s="71"/>
      <c r="E9" s="71"/>
      <c r="F9" s="29"/>
      <c r="G9" s="71"/>
      <c r="H9" s="70" t="s">
        <v>13</v>
      </c>
      <c r="I9" s="71"/>
      <c r="J9" s="70" t="s">
        <v>85</v>
      </c>
      <c r="K9" s="71"/>
      <c r="L9" s="70" t="s">
        <v>87</v>
      </c>
      <c r="M9" s="71"/>
      <c r="N9" s="70" t="s">
        <v>87</v>
      </c>
      <c r="O9" s="71"/>
      <c r="P9" s="70" t="s">
        <v>94</v>
      </c>
      <c r="Q9" s="70"/>
      <c r="R9" s="70" t="s">
        <v>94</v>
      </c>
      <c r="S9" s="71"/>
      <c r="T9" s="247" t="s">
        <v>50</v>
      </c>
      <c r="U9" s="247"/>
      <c r="V9" s="247"/>
      <c r="W9" s="247"/>
      <c r="X9" s="247"/>
      <c r="Y9" s="35"/>
      <c r="Z9" s="73" t="s">
        <v>97</v>
      </c>
      <c r="AA9" s="73"/>
      <c r="AB9" s="73" t="s">
        <v>88</v>
      </c>
      <c r="AC9" s="73"/>
      <c r="AD9" s="35" t="s">
        <v>51</v>
      </c>
    </row>
    <row r="10" spans="1:30" s="28" customFormat="1" ht="15" x14ac:dyDescent="0.6">
      <c r="A10" s="71"/>
      <c r="B10" s="71"/>
      <c r="C10" s="71"/>
      <c r="D10" s="71"/>
      <c r="E10" s="71"/>
      <c r="F10" s="29"/>
      <c r="G10" s="71"/>
      <c r="H10" s="35" t="s">
        <v>96</v>
      </c>
      <c r="I10" s="71"/>
      <c r="J10" s="70" t="s">
        <v>86</v>
      </c>
      <c r="K10" s="71"/>
      <c r="L10" s="70" t="s">
        <v>88</v>
      </c>
      <c r="M10" s="71"/>
      <c r="N10" s="70" t="s">
        <v>89</v>
      </c>
      <c r="O10" s="71"/>
      <c r="P10" s="70" t="s">
        <v>95</v>
      </c>
      <c r="Q10" s="70"/>
      <c r="R10" s="70" t="s">
        <v>95</v>
      </c>
      <c r="S10" s="71"/>
      <c r="T10" s="249" t="s">
        <v>40</v>
      </c>
      <c r="U10" s="249"/>
      <c r="V10" s="249"/>
      <c r="W10" s="30"/>
      <c r="X10" s="35" t="s">
        <v>39</v>
      </c>
      <c r="Y10" s="35"/>
      <c r="Z10" s="74" t="s">
        <v>12</v>
      </c>
      <c r="AA10" s="73"/>
      <c r="AB10" s="73"/>
      <c r="AC10" s="73"/>
      <c r="AD10" s="35" t="s">
        <v>52</v>
      </c>
    </row>
    <row r="11" spans="1:30" s="28" customFormat="1" ht="15" x14ac:dyDescent="0.6">
      <c r="A11" s="71"/>
      <c r="B11" s="71"/>
      <c r="C11" s="71"/>
      <c r="D11" s="71"/>
      <c r="E11" s="71"/>
      <c r="F11" s="29"/>
      <c r="G11" s="71"/>
      <c r="H11" s="70" t="s">
        <v>140</v>
      </c>
      <c r="I11" s="71"/>
      <c r="K11" s="71"/>
      <c r="M11" s="71"/>
      <c r="N11" s="70" t="s">
        <v>139</v>
      </c>
      <c r="O11" s="71"/>
      <c r="P11" s="70" t="s">
        <v>138</v>
      </c>
      <c r="Q11" s="70"/>
      <c r="R11" s="70" t="s">
        <v>137</v>
      </c>
      <c r="S11" s="71"/>
      <c r="T11" s="35" t="s">
        <v>136</v>
      </c>
      <c r="U11" s="35"/>
      <c r="V11" s="35" t="s">
        <v>135</v>
      </c>
      <c r="W11" s="35"/>
      <c r="X11" s="35"/>
      <c r="Y11" s="35"/>
      <c r="Z11" s="36" t="s">
        <v>141</v>
      </c>
      <c r="AA11" s="36"/>
      <c r="AB11" s="36"/>
      <c r="AC11" s="36"/>
    </row>
    <row r="12" spans="1:30" s="28" customFormat="1" ht="15" x14ac:dyDescent="0.6">
      <c r="A12" s="71"/>
      <c r="B12" s="71"/>
      <c r="C12" s="71"/>
      <c r="D12" s="71"/>
      <c r="E12" s="71"/>
      <c r="F12" s="29"/>
      <c r="G12" s="71"/>
      <c r="I12" s="71"/>
      <c r="J12" s="71"/>
      <c r="K12" s="71"/>
      <c r="L12" s="71"/>
      <c r="M12" s="71"/>
      <c r="N12" s="35" t="s">
        <v>90</v>
      </c>
      <c r="O12" s="71"/>
      <c r="R12" s="70" t="s">
        <v>117</v>
      </c>
      <c r="S12" s="71"/>
      <c r="T12" s="35" t="s">
        <v>66</v>
      </c>
      <c r="U12" s="35"/>
      <c r="V12" s="35" t="s">
        <v>88</v>
      </c>
      <c r="W12" s="35"/>
      <c r="Y12" s="35"/>
      <c r="Z12" s="35" t="s">
        <v>91</v>
      </c>
      <c r="AA12" s="35"/>
      <c r="AB12" s="35"/>
      <c r="AC12" s="35"/>
    </row>
    <row r="13" spans="1:30" s="28" customFormat="1" ht="15" x14ac:dyDescent="0.6">
      <c r="A13" s="71"/>
      <c r="B13" s="71"/>
      <c r="C13" s="71"/>
      <c r="D13" s="71"/>
      <c r="E13" s="248" t="s">
        <v>6</v>
      </c>
      <c r="F13" s="248"/>
      <c r="G13" s="35"/>
      <c r="H13" s="69"/>
      <c r="I13" s="71"/>
      <c r="J13" s="75"/>
      <c r="K13" s="71"/>
      <c r="L13" s="75"/>
      <c r="M13" s="71"/>
      <c r="N13" s="76"/>
      <c r="O13" s="71"/>
      <c r="P13" s="69"/>
      <c r="Q13" s="69"/>
      <c r="R13" s="69"/>
      <c r="S13" s="71"/>
      <c r="T13" s="69"/>
      <c r="U13" s="35"/>
      <c r="V13" s="69"/>
      <c r="W13" s="35"/>
      <c r="X13" s="69"/>
      <c r="Y13" s="35"/>
      <c r="Z13" s="69" t="s">
        <v>0</v>
      </c>
      <c r="AA13" s="35"/>
      <c r="AB13" s="69"/>
      <c r="AC13" s="35"/>
      <c r="AD13" s="69"/>
    </row>
    <row r="14" spans="1:30" s="28" customFormat="1" ht="15" x14ac:dyDescent="0.6">
      <c r="A14" s="30" t="s">
        <v>151</v>
      </c>
      <c r="E14" s="29"/>
      <c r="G14" s="35"/>
      <c r="H14" s="32">
        <v>1100000</v>
      </c>
      <c r="I14" s="32"/>
      <c r="J14" s="32">
        <v>45000</v>
      </c>
      <c r="K14" s="32"/>
      <c r="L14" s="32">
        <v>204339</v>
      </c>
      <c r="M14" s="32"/>
      <c r="N14" s="32">
        <v>40122</v>
      </c>
      <c r="O14" s="32"/>
      <c r="P14" s="32">
        <v>27498</v>
      </c>
      <c r="Q14" s="32"/>
      <c r="R14" s="32">
        <v>0</v>
      </c>
      <c r="S14" s="32"/>
      <c r="T14" s="32">
        <v>106475</v>
      </c>
      <c r="U14" s="32"/>
      <c r="V14" s="32">
        <v>0</v>
      </c>
      <c r="W14" s="32"/>
      <c r="X14" s="32">
        <v>797789</v>
      </c>
      <c r="Y14" s="32"/>
      <c r="Z14" s="32">
        <v>880</v>
      </c>
      <c r="AA14" s="32"/>
      <c r="AB14" s="32">
        <v>0</v>
      </c>
      <c r="AC14" s="32"/>
      <c r="AD14" s="32">
        <v>2322103</v>
      </c>
    </row>
    <row r="15" spans="1:30" s="25" customFormat="1" ht="15" x14ac:dyDescent="0.6">
      <c r="A15" s="30" t="s">
        <v>88</v>
      </c>
      <c r="E15" s="33"/>
      <c r="G15" s="26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  <c r="S15" s="32"/>
      <c r="T15" s="32">
        <v>0</v>
      </c>
      <c r="U15" s="32"/>
      <c r="V15" s="32">
        <v>0</v>
      </c>
      <c r="W15" s="32"/>
      <c r="X15" s="32">
        <v>0</v>
      </c>
      <c r="Y15" s="32"/>
      <c r="Z15" s="32">
        <v>0</v>
      </c>
      <c r="AA15" s="32"/>
      <c r="AB15" s="32">
        <v>-5343</v>
      </c>
      <c r="AC15" s="32"/>
      <c r="AD15" s="32">
        <f t="shared" ref="AD15:AD17" si="0">SUM(H15:AB15)</f>
        <v>-5343</v>
      </c>
    </row>
    <row r="16" spans="1:30" s="25" customFormat="1" ht="15" x14ac:dyDescent="0.6">
      <c r="A16" s="30" t="s">
        <v>115</v>
      </c>
      <c r="E16" s="33"/>
      <c r="G16" s="26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5343</v>
      </c>
      <c r="W16" s="32"/>
      <c r="X16" s="32">
        <v>-5343</v>
      </c>
      <c r="Y16" s="32"/>
      <c r="Z16" s="32">
        <v>0</v>
      </c>
      <c r="AA16" s="32"/>
      <c r="AB16" s="32">
        <v>0</v>
      </c>
      <c r="AC16" s="32"/>
      <c r="AD16" s="32">
        <f t="shared" si="0"/>
        <v>0</v>
      </c>
    </row>
    <row r="17" spans="1:31" s="25" customFormat="1" ht="15" x14ac:dyDescent="0.6">
      <c r="A17" s="30" t="s">
        <v>116</v>
      </c>
      <c r="E17" s="33"/>
      <c r="G17" s="26"/>
      <c r="H17" s="32">
        <v>6</v>
      </c>
      <c r="I17" s="32"/>
      <c r="J17" s="32">
        <v>17</v>
      </c>
      <c r="K17" s="32"/>
      <c r="L17" s="32">
        <v>0</v>
      </c>
      <c r="M17" s="32"/>
      <c r="N17" s="32">
        <v>0</v>
      </c>
      <c r="O17" s="32"/>
      <c r="P17" s="32">
        <v>-27498</v>
      </c>
      <c r="Q17" s="32"/>
      <c r="R17" s="32">
        <v>27497</v>
      </c>
      <c r="S17" s="32"/>
      <c r="T17" s="32">
        <v>0</v>
      </c>
      <c r="U17" s="32"/>
      <c r="V17" s="32">
        <v>0</v>
      </c>
      <c r="W17" s="32"/>
      <c r="X17" s="32">
        <v>0</v>
      </c>
      <c r="Y17" s="32"/>
      <c r="Z17" s="32">
        <v>0</v>
      </c>
      <c r="AA17" s="32"/>
      <c r="AB17" s="32">
        <v>0</v>
      </c>
      <c r="AC17" s="32"/>
      <c r="AD17" s="32">
        <f t="shared" si="0"/>
        <v>22</v>
      </c>
    </row>
    <row r="18" spans="1:31" s="27" customFormat="1" ht="15" x14ac:dyDescent="0.6">
      <c r="A18" s="30" t="s">
        <v>199</v>
      </c>
      <c r="B18" s="30"/>
      <c r="C18" s="30"/>
      <c r="D18" s="30"/>
      <c r="E18" s="33"/>
      <c r="G18" s="68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1"/>
    </row>
    <row r="19" spans="1:31" s="27" customFormat="1" ht="15" x14ac:dyDescent="0.6">
      <c r="A19" s="30"/>
      <c r="B19" s="30" t="s">
        <v>200</v>
      </c>
      <c r="C19" s="30"/>
      <c r="D19" s="30"/>
      <c r="E19" s="33"/>
      <c r="G19" s="68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32">
        <v>0</v>
      </c>
      <c r="S19" s="32"/>
      <c r="T19" s="32">
        <v>0</v>
      </c>
      <c r="U19" s="32"/>
      <c r="V19" s="32">
        <v>0</v>
      </c>
      <c r="W19" s="32"/>
      <c r="X19" s="32">
        <v>120986</v>
      </c>
      <c r="Y19" s="32"/>
      <c r="Z19" s="32">
        <v>0</v>
      </c>
      <c r="AA19" s="32"/>
      <c r="AB19" s="32">
        <v>0</v>
      </c>
      <c r="AC19" s="32"/>
      <c r="AD19" s="32">
        <v>120986</v>
      </c>
      <c r="AE19" s="31"/>
    </row>
    <row r="20" spans="1:31" s="30" customFormat="1" ht="15.6" thickBot="1" x14ac:dyDescent="0.65">
      <c r="A20" s="30" t="s">
        <v>153</v>
      </c>
      <c r="E20" s="33"/>
      <c r="G20" s="68"/>
      <c r="H20" s="77">
        <f t="shared" ref="H20:P20" si="1">SUM(H14:H19)</f>
        <v>1100006</v>
      </c>
      <c r="I20" s="32">
        <f t="shared" si="1"/>
        <v>0</v>
      </c>
      <c r="J20" s="77">
        <f t="shared" si="1"/>
        <v>45017</v>
      </c>
      <c r="K20" s="32">
        <f t="shared" si="1"/>
        <v>0</v>
      </c>
      <c r="L20" s="77">
        <f t="shared" si="1"/>
        <v>204339</v>
      </c>
      <c r="M20" s="32">
        <f t="shared" si="1"/>
        <v>0</v>
      </c>
      <c r="N20" s="77">
        <f t="shared" si="1"/>
        <v>40122</v>
      </c>
      <c r="O20" s="32">
        <f t="shared" si="1"/>
        <v>0</v>
      </c>
      <c r="P20" s="77">
        <f t="shared" si="1"/>
        <v>0</v>
      </c>
      <c r="Q20" s="32"/>
      <c r="R20" s="77">
        <f t="shared" ref="R20:Z20" si="2">SUM(R14:R19)</f>
        <v>27497</v>
      </c>
      <c r="S20" s="32">
        <f t="shared" si="2"/>
        <v>0</v>
      </c>
      <c r="T20" s="77">
        <f t="shared" si="2"/>
        <v>106475</v>
      </c>
      <c r="U20" s="32">
        <f t="shared" si="2"/>
        <v>0</v>
      </c>
      <c r="V20" s="77">
        <f t="shared" si="2"/>
        <v>5343</v>
      </c>
      <c r="W20" s="32">
        <f t="shared" si="2"/>
        <v>0</v>
      </c>
      <c r="X20" s="77">
        <f t="shared" si="2"/>
        <v>913432</v>
      </c>
      <c r="Y20" s="32">
        <f t="shared" si="2"/>
        <v>0</v>
      </c>
      <c r="Z20" s="77">
        <f t="shared" si="2"/>
        <v>880</v>
      </c>
      <c r="AA20" s="32"/>
      <c r="AB20" s="77">
        <f>SUM(AB14:AB19)</f>
        <v>-5343</v>
      </c>
      <c r="AC20" s="32"/>
      <c r="AD20" s="77">
        <f>SUM(AD14:AD19)</f>
        <v>2437768</v>
      </c>
      <c r="AE20" s="31"/>
    </row>
    <row r="21" spans="1:31" s="30" customFormat="1" ht="15.6" thickTop="1" x14ac:dyDescent="0.6">
      <c r="E21" s="33"/>
      <c r="G21" s="68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1"/>
    </row>
    <row r="22" spans="1:31" s="30" customFormat="1" ht="15" x14ac:dyDescent="0.6">
      <c r="A22" s="30" t="s">
        <v>154</v>
      </c>
      <c r="E22" s="33"/>
      <c r="G22" s="68"/>
      <c r="H22" s="32">
        <v>1100006</v>
      </c>
      <c r="I22" s="32"/>
      <c r="J22" s="32">
        <v>45016</v>
      </c>
      <c r="K22" s="32"/>
      <c r="L22" s="32">
        <v>204339</v>
      </c>
      <c r="M22" s="32"/>
      <c r="N22" s="32">
        <v>40122</v>
      </c>
      <c r="O22" s="32"/>
      <c r="P22" s="32">
        <v>0</v>
      </c>
      <c r="Q22" s="32"/>
      <c r="R22" s="32">
        <v>27498</v>
      </c>
      <c r="S22" s="32"/>
      <c r="T22" s="32">
        <v>126470</v>
      </c>
      <c r="U22" s="32"/>
      <c r="V22" s="32">
        <v>151003</v>
      </c>
      <c r="W22" s="32"/>
      <c r="X22" s="32">
        <v>857624</v>
      </c>
      <c r="Y22" s="32"/>
      <c r="Z22" s="32">
        <v>880</v>
      </c>
      <c r="AA22" s="32"/>
      <c r="AB22" s="32">
        <v>-151003</v>
      </c>
      <c r="AC22" s="32"/>
      <c r="AD22" s="32">
        <f>SUM(H22+J22+L22+N22+P22+R22+T22+V22+X22+Z22+AB22)</f>
        <v>2401955</v>
      </c>
      <c r="AE22" s="31"/>
    </row>
    <row r="23" spans="1:31" s="30" customFormat="1" ht="15" x14ac:dyDescent="0.6">
      <c r="A23" s="25" t="s">
        <v>201</v>
      </c>
      <c r="B23" s="25"/>
      <c r="C23" s="25"/>
      <c r="D23" s="25"/>
      <c r="E23" s="33">
        <v>4</v>
      </c>
      <c r="G23" s="68"/>
      <c r="H23" s="34">
        <v>0</v>
      </c>
      <c r="I23" s="32"/>
      <c r="J23" s="34">
        <v>0</v>
      </c>
      <c r="K23" s="32"/>
      <c r="L23" s="34">
        <v>0</v>
      </c>
      <c r="M23" s="32"/>
      <c r="N23" s="34">
        <v>0</v>
      </c>
      <c r="O23" s="32"/>
      <c r="P23" s="34">
        <v>0</v>
      </c>
      <c r="Q23" s="32"/>
      <c r="R23" s="34">
        <v>0</v>
      </c>
      <c r="S23" s="32"/>
      <c r="T23" s="34">
        <v>0</v>
      </c>
      <c r="U23" s="32"/>
      <c r="V23" s="34">
        <v>0</v>
      </c>
      <c r="W23" s="32"/>
      <c r="X23" s="34">
        <f>-41534+17443</f>
        <v>-24091</v>
      </c>
      <c r="Y23" s="32"/>
      <c r="Z23" s="34">
        <v>0</v>
      </c>
      <c r="AA23" s="32"/>
      <c r="AB23" s="34">
        <v>0</v>
      </c>
      <c r="AC23" s="32"/>
      <c r="AD23" s="34">
        <f t="shared" ref="AD23:AD25" si="3">SUM(H23+J23+L23+N23+P23+R23+T23+V23+X23+Z23+AB23)</f>
        <v>-24091</v>
      </c>
      <c r="AE23" s="31"/>
    </row>
    <row r="24" spans="1:31" s="30" customFormat="1" ht="15" x14ac:dyDescent="0.6">
      <c r="A24" s="25" t="s">
        <v>217</v>
      </c>
      <c r="B24" s="25"/>
      <c r="C24" s="25"/>
      <c r="D24" s="25"/>
      <c r="E24" s="33"/>
      <c r="G24" s="68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1"/>
    </row>
    <row r="25" spans="1:31" s="30" customFormat="1" ht="15" x14ac:dyDescent="0.6">
      <c r="B25" s="25" t="s">
        <v>218</v>
      </c>
      <c r="C25" s="25"/>
      <c r="D25" s="25"/>
      <c r="E25" s="33"/>
      <c r="G25" s="68"/>
      <c r="H25" s="32">
        <f>SUM(H22:H23)</f>
        <v>1100006</v>
      </c>
      <c r="I25" s="32"/>
      <c r="J25" s="32">
        <f>SUM(J22:J23)</f>
        <v>45016</v>
      </c>
      <c r="K25" s="32"/>
      <c r="L25" s="32">
        <f>SUM(L22:L23)</f>
        <v>204339</v>
      </c>
      <c r="M25" s="32"/>
      <c r="N25" s="32">
        <f>SUM(N22:N23)</f>
        <v>40122</v>
      </c>
      <c r="O25" s="32"/>
      <c r="P25" s="32">
        <f>SUM(P22:P23)</f>
        <v>0</v>
      </c>
      <c r="Q25" s="32"/>
      <c r="R25" s="32">
        <f>SUM(R22:R23)</f>
        <v>27498</v>
      </c>
      <c r="S25" s="32"/>
      <c r="T25" s="32">
        <f>SUM(T22:T23)</f>
        <v>126470</v>
      </c>
      <c r="U25" s="32"/>
      <c r="V25" s="32">
        <f>SUM(V22:V23)</f>
        <v>151003</v>
      </c>
      <c r="W25" s="32"/>
      <c r="X25" s="32">
        <f>SUM(X22:X23)</f>
        <v>833533</v>
      </c>
      <c r="Y25" s="32"/>
      <c r="Z25" s="32">
        <f>SUM(Z22:Z23)</f>
        <v>880</v>
      </c>
      <c r="AA25" s="32"/>
      <c r="AB25" s="32">
        <f>SUM(AB22:AB23)</f>
        <v>-151003</v>
      </c>
      <c r="AC25" s="32"/>
      <c r="AD25" s="32">
        <f t="shared" si="3"/>
        <v>2377864</v>
      </c>
      <c r="AE25" s="31"/>
    </row>
    <row r="26" spans="1:31" s="30" customFormat="1" ht="15" x14ac:dyDescent="0.6">
      <c r="A26" s="30" t="s">
        <v>152</v>
      </c>
      <c r="E26" s="33"/>
      <c r="G26" s="68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1"/>
    </row>
    <row r="27" spans="1:31" s="30" customFormat="1" ht="15" x14ac:dyDescent="0.6">
      <c r="B27" s="30" t="s">
        <v>171</v>
      </c>
      <c r="E27" s="33"/>
      <c r="G27" s="68"/>
      <c r="H27" s="32">
        <v>0</v>
      </c>
      <c r="I27" s="32"/>
      <c r="J27" s="32">
        <v>0</v>
      </c>
      <c r="K27" s="32"/>
      <c r="L27" s="32">
        <v>0</v>
      </c>
      <c r="M27" s="32"/>
      <c r="N27" s="32">
        <v>0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32">
        <v>0</v>
      </c>
      <c r="W27" s="32"/>
      <c r="X27" s="32">
        <f>งบกำไรขาดทุนเบ็ดเสร็จ!K27</f>
        <v>-13107</v>
      </c>
      <c r="Y27" s="32"/>
      <c r="Z27" s="32">
        <v>0</v>
      </c>
      <c r="AA27" s="32"/>
      <c r="AB27" s="32">
        <v>0</v>
      </c>
      <c r="AC27" s="32"/>
      <c r="AD27" s="32">
        <f t="shared" ref="AD27" si="4">SUM(H27+J27+L27+N27+P27+R27+T27+V27+X27+Z27+AB27)</f>
        <v>-13107</v>
      </c>
      <c r="AE27" s="31"/>
    </row>
    <row r="28" spans="1:31" s="30" customFormat="1" ht="15.6" thickBot="1" x14ac:dyDescent="0.65">
      <c r="A28" s="30" t="s">
        <v>155</v>
      </c>
      <c r="E28" s="33"/>
      <c r="G28" s="68"/>
      <c r="H28" s="77">
        <f>SUM(H25:H27)</f>
        <v>1100006</v>
      </c>
      <c r="I28" s="32"/>
      <c r="J28" s="77">
        <f>SUM(J25:J27)</f>
        <v>45016</v>
      </c>
      <c r="K28" s="32"/>
      <c r="L28" s="77">
        <f>SUM(L25:L27)</f>
        <v>204339</v>
      </c>
      <c r="M28" s="32"/>
      <c r="N28" s="77">
        <f>SUM(N25:N27)</f>
        <v>40122</v>
      </c>
      <c r="O28" s="32"/>
      <c r="P28" s="77">
        <f>SUM(P25:P27)</f>
        <v>0</v>
      </c>
      <c r="Q28" s="32"/>
      <c r="R28" s="77">
        <f>SUM(R25:R27)</f>
        <v>27498</v>
      </c>
      <c r="S28" s="32"/>
      <c r="T28" s="77">
        <f>SUM(T25:T27)</f>
        <v>126470</v>
      </c>
      <c r="U28" s="32"/>
      <c r="V28" s="77">
        <f>SUM(V25:V27)</f>
        <v>151003</v>
      </c>
      <c r="W28" s="32"/>
      <c r="X28" s="77">
        <f>SUM(X25:X27)</f>
        <v>820426</v>
      </c>
      <c r="Y28" s="32"/>
      <c r="Z28" s="77">
        <f>SUM(Z25:Z27)</f>
        <v>880</v>
      </c>
      <c r="AA28" s="32"/>
      <c r="AB28" s="77">
        <f>SUM(AB25:AB27)</f>
        <v>-151003</v>
      </c>
      <c r="AC28" s="32"/>
      <c r="AD28" s="77">
        <f>SUM(AD25:AD27)</f>
        <v>2364757</v>
      </c>
      <c r="AE28" s="31"/>
    </row>
    <row r="29" spans="1:31" s="41" customFormat="1" ht="16.2" thickTop="1" x14ac:dyDescent="0.6">
      <c r="E29" s="45"/>
      <c r="G29" s="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2"/>
    </row>
    <row r="30" spans="1:31" s="40" customFormat="1" ht="23.4" x14ac:dyDescent="0.6">
      <c r="A30" s="250" t="s">
        <v>150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250"/>
      <c r="AB30" s="250"/>
      <c r="AC30" s="250"/>
    </row>
    <row r="31" spans="1:31" x14ac:dyDescent="0.6">
      <c r="H31" s="39"/>
      <c r="J31" s="39"/>
      <c r="L31" s="39"/>
      <c r="N31" s="39"/>
      <c r="P31" s="39"/>
      <c r="Q31" s="39"/>
      <c r="R31" s="39"/>
      <c r="T31" s="39"/>
      <c r="U31" s="39"/>
      <c r="V31" s="39"/>
      <c r="X31" s="39"/>
      <c r="Z31" s="39"/>
      <c r="AB31" s="39"/>
      <c r="AD31" s="39"/>
    </row>
  </sheetData>
  <mergeCells count="10">
    <mergeCell ref="T9:X9"/>
    <mergeCell ref="E13:F13"/>
    <mergeCell ref="T10:V10"/>
    <mergeCell ref="A30:AC30"/>
    <mergeCell ref="A3:AD3"/>
    <mergeCell ref="A4:AD4"/>
    <mergeCell ref="A5:AD5"/>
    <mergeCell ref="A6:AD6"/>
    <mergeCell ref="H7:AD7"/>
    <mergeCell ref="H8:AD8"/>
  </mergeCells>
  <pageMargins left="0.19685039370078741" right="0.19685039370078741" top="0.98425196850393704" bottom="0.39370078740157483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6"/>
  <sheetViews>
    <sheetView view="pageBreakPreview" topLeftCell="A10" zoomScale="90" zoomScaleNormal="100" zoomScaleSheetLayoutView="90" workbookViewId="0">
      <selection activeCell="E30" sqref="E30"/>
    </sheetView>
  </sheetViews>
  <sheetFormatPr defaultColWidth="9.125" defaultRowHeight="23.4" customHeight="1" x14ac:dyDescent="0.6"/>
  <cols>
    <col min="1" max="1" width="1.375" style="47" customWidth="1"/>
    <col min="2" max="2" width="2" style="47" customWidth="1"/>
    <col min="3" max="4" width="1.375" style="47" customWidth="1"/>
    <col min="5" max="5" width="41.375" style="47" customWidth="1"/>
    <col min="6" max="6" width="0.875" style="47" customWidth="1"/>
    <col min="7" max="7" width="1.625" style="47" hidden="1" customWidth="1"/>
    <col min="8" max="8" width="10.625" style="47" customWidth="1"/>
    <col min="9" max="9" width="0.75" style="47" customWidth="1"/>
    <col min="10" max="10" width="10.75" style="47" customWidth="1"/>
    <col min="11" max="11" width="0.75" style="47" customWidth="1"/>
    <col min="12" max="12" width="10.75" style="48" customWidth="1"/>
    <col min="13" max="13" width="0.75" style="47" customWidth="1"/>
    <col min="14" max="14" width="10.875" style="47" customWidth="1"/>
    <col min="15" max="16384" width="9.125" style="47"/>
  </cols>
  <sheetData>
    <row r="1" spans="1:16" s="81" customFormat="1" ht="23.4" customHeight="1" x14ac:dyDescent="0.6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  <c r="M1" s="78"/>
      <c r="N1" s="80" t="s">
        <v>157</v>
      </c>
    </row>
    <row r="2" spans="1:16" s="81" customFormat="1" ht="23.4" customHeight="1" x14ac:dyDescent="0.6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3"/>
      <c r="M2" s="82"/>
      <c r="N2" s="80" t="s">
        <v>158</v>
      </c>
    </row>
    <row r="3" spans="1:16" ht="23.4" customHeight="1" x14ac:dyDescent="0.6">
      <c r="A3" s="254">
        <v>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6" ht="22.5" customHeight="1" x14ac:dyDescent="0.6">
      <c r="A4" s="255" t="s">
        <v>70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6" ht="23.4" customHeight="1" x14ac:dyDescent="0.6">
      <c r="A5" s="255" t="s">
        <v>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6" ht="23.4" customHeight="1" x14ac:dyDescent="0.6">
      <c r="A6" s="228" t="s">
        <v>130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6" s="50" customFormat="1" ht="20.100000000000001" customHeight="1" x14ac:dyDescent="0.5">
      <c r="H7" s="256" t="s">
        <v>71</v>
      </c>
      <c r="I7" s="256"/>
      <c r="J7" s="256"/>
      <c r="K7" s="256"/>
      <c r="L7" s="256"/>
      <c r="M7" s="256"/>
      <c r="N7" s="256"/>
    </row>
    <row r="8" spans="1:16" s="50" customFormat="1" ht="20.100000000000001" customHeight="1" x14ac:dyDescent="0.5">
      <c r="H8" s="257" t="s">
        <v>43</v>
      </c>
      <c r="I8" s="257"/>
      <c r="J8" s="257"/>
      <c r="L8" s="257" t="s">
        <v>44</v>
      </c>
      <c r="M8" s="257"/>
      <c r="N8" s="257"/>
    </row>
    <row r="9" spans="1:16" s="50" customFormat="1" ht="20.100000000000001" customHeight="1" x14ac:dyDescent="0.5">
      <c r="F9" s="57"/>
      <c r="H9" s="15" t="s">
        <v>156</v>
      </c>
      <c r="I9" s="56"/>
      <c r="J9" s="15" t="s">
        <v>110</v>
      </c>
      <c r="K9" s="56"/>
      <c r="L9" s="15" t="s">
        <v>156</v>
      </c>
      <c r="M9" s="56"/>
      <c r="N9" s="15" t="s">
        <v>110</v>
      </c>
    </row>
    <row r="10" spans="1:16" s="50" customFormat="1" ht="20.100000000000001" customHeight="1" x14ac:dyDescent="0.5">
      <c r="A10" s="50" t="s">
        <v>22</v>
      </c>
      <c r="F10" s="16"/>
      <c r="G10" s="16"/>
      <c r="H10" s="16"/>
      <c r="I10" s="16"/>
      <c r="J10" s="16"/>
      <c r="L10" s="16"/>
      <c r="N10" s="16"/>
    </row>
    <row r="11" spans="1:16" s="50" customFormat="1" ht="20.100000000000001" customHeight="1" x14ac:dyDescent="0.5">
      <c r="B11" s="50" t="s">
        <v>171</v>
      </c>
      <c r="F11" s="16"/>
      <c r="G11" s="16"/>
      <c r="H11" s="10">
        <f>งบกำไรขาดทุนเบ็ดเสร็จ!G27</f>
        <v>-24256</v>
      </c>
      <c r="I11" s="10"/>
      <c r="J11" s="10">
        <v>164034</v>
      </c>
      <c r="K11" s="10"/>
      <c r="L11" s="10">
        <f>งบกำไรขาดทุนเบ็ดเสร็จ!K27</f>
        <v>-13107</v>
      </c>
      <c r="M11" s="10"/>
      <c r="N11" s="10">
        <v>120986</v>
      </c>
      <c r="O11" s="22"/>
      <c r="P11" s="22"/>
    </row>
    <row r="12" spans="1:16" s="50" customFormat="1" ht="20.100000000000001" customHeight="1" x14ac:dyDescent="0.5">
      <c r="B12" s="50" t="s">
        <v>230</v>
      </c>
      <c r="F12" s="16"/>
      <c r="G12" s="16"/>
      <c r="H12" s="10"/>
      <c r="I12" s="53"/>
      <c r="J12" s="10"/>
      <c r="K12" s="10"/>
      <c r="L12" s="10"/>
      <c r="M12" s="10"/>
      <c r="N12" s="10"/>
      <c r="O12" s="22"/>
      <c r="P12" s="22"/>
    </row>
    <row r="13" spans="1:16" s="50" customFormat="1" ht="20.100000000000001" customHeight="1" x14ac:dyDescent="0.5">
      <c r="B13" s="50" t="s">
        <v>31</v>
      </c>
      <c r="F13" s="16"/>
      <c r="G13" s="16"/>
      <c r="H13" s="10"/>
      <c r="I13" s="53"/>
      <c r="J13" s="10"/>
      <c r="K13" s="10"/>
      <c r="L13" s="10"/>
      <c r="M13" s="10"/>
      <c r="N13" s="10"/>
      <c r="O13" s="22"/>
      <c r="P13" s="22"/>
    </row>
    <row r="14" spans="1:16" s="50" customFormat="1" ht="20.100000000000001" customHeight="1" x14ac:dyDescent="0.5">
      <c r="C14" s="50" t="s">
        <v>98</v>
      </c>
      <c r="F14" s="16"/>
      <c r="G14" s="16"/>
      <c r="H14" s="10">
        <v>84143</v>
      </c>
      <c r="I14" s="53"/>
      <c r="J14" s="10">
        <v>38847</v>
      </c>
      <c r="K14" s="10"/>
      <c r="L14" s="10">
        <v>72571</v>
      </c>
      <c r="M14" s="10"/>
      <c r="N14" s="10">
        <v>26503</v>
      </c>
      <c r="O14" s="22"/>
      <c r="P14" s="22"/>
    </row>
    <row r="15" spans="1:16" s="50" customFormat="1" ht="20.100000000000001" customHeight="1" x14ac:dyDescent="0.5">
      <c r="C15" s="50" t="s">
        <v>99</v>
      </c>
      <c r="F15" s="16"/>
      <c r="G15" s="16"/>
      <c r="H15" s="10">
        <v>2984</v>
      </c>
      <c r="I15" s="53"/>
      <c r="J15" s="10">
        <v>20451</v>
      </c>
      <c r="K15" s="10"/>
      <c r="L15" s="10">
        <v>1071</v>
      </c>
      <c r="M15" s="10"/>
      <c r="N15" s="10">
        <v>8439</v>
      </c>
      <c r="O15" s="22"/>
      <c r="P15" s="22"/>
    </row>
    <row r="16" spans="1:16" s="50" customFormat="1" ht="20.100000000000001" customHeight="1" x14ac:dyDescent="0.5">
      <c r="C16" s="50" t="s">
        <v>102</v>
      </c>
      <c r="F16" s="16"/>
      <c r="G16" s="16"/>
      <c r="H16" s="10">
        <v>-626</v>
      </c>
      <c r="I16" s="53"/>
      <c r="J16" s="10">
        <v>-189</v>
      </c>
      <c r="K16" s="10"/>
      <c r="L16" s="10">
        <v>-669</v>
      </c>
      <c r="M16" s="10"/>
      <c r="N16" s="10">
        <v>58</v>
      </c>
      <c r="O16" s="22"/>
      <c r="P16" s="22"/>
    </row>
    <row r="17" spans="2:16" s="50" customFormat="1" ht="20.100000000000001" customHeight="1" x14ac:dyDescent="0.5">
      <c r="C17" s="50" t="s">
        <v>103</v>
      </c>
      <c r="F17" s="16"/>
      <c r="G17" s="16"/>
      <c r="H17" s="10">
        <v>65320</v>
      </c>
      <c r="I17" s="53"/>
      <c r="J17" s="10">
        <v>-20406</v>
      </c>
      <c r="K17" s="10"/>
      <c r="L17" s="10">
        <v>23310</v>
      </c>
      <c r="M17" s="10"/>
      <c r="N17" s="10">
        <v>-13166</v>
      </c>
      <c r="O17" s="22"/>
      <c r="P17" s="22"/>
    </row>
    <row r="18" spans="2:16" s="50" customFormat="1" ht="20.100000000000001" customHeight="1" x14ac:dyDescent="0.5">
      <c r="C18" s="50" t="s">
        <v>100</v>
      </c>
      <c r="F18" s="16"/>
      <c r="G18" s="16"/>
      <c r="H18" s="10">
        <v>-2348</v>
      </c>
      <c r="I18" s="53"/>
      <c r="J18" s="10">
        <v>-2984</v>
      </c>
      <c r="K18" s="10"/>
      <c r="L18" s="10">
        <v>-1221</v>
      </c>
      <c r="M18" s="10"/>
      <c r="N18" s="10">
        <v>-1250</v>
      </c>
      <c r="O18" s="22"/>
      <c r="P18" s="22"/>
    </row>
    <row r="19" spans="2:16" s="50" customFormat="1" ht="20.100000000000001" customHeight="1" x14ac:dyDescent="0.5">
      <c r="C19" s="50" t="s">
        <v>124</v>
      </c>
      <c r="F19" s="16"/>
      <c r="G19" s="16"/>
      <c r="H19" s="10">
        <v>293</v>
      </c>
      <c r="I19" s="53"/>
      <c r="J19" s="10">
        <v>-53936</v>
      </c>
      <c r="K19" s="10"/>
      <c r="L19" s="10">
        <f>-42+335</f>
        <v>293</v>
      </c>
      <c r="M19" s="10"/>
      <c r="N19" s="10">
        <v>-50831</v>
      </c>
      <c r="O19" s="22"/>
      <c r="P19" s="22"/>
    </row>
    <row r="20" spans="2:16" s="50" customFormat="1" ht="20.100000000000001" customHeight="1" x14ac:dyDescent="0.5">
      <c r="C20" s="50" t="s">
        <v>41</v>
      </c>
      <c r="F20" s="16"/>
      <c r="G20" s="16"/>
      <c r="H20" s="10">
        <v>-2309</v>
      </c>
      <c r="I20" s="60"/>
      <c r="J20" s="22">
        <v>-2267</v>
      </c>
      <c r="K20" s="10"/>
      <c r="L20" s="10">
        <v>-2309</v>
      </c>
      <c r="M20" s="10"/>
      <c r="N20" s="10">
        <v>-2267</v>
      </c>
      <c r="O20" s="22"/>
      <c r="P20" s="22"/>
    </row>
    <row r="21" spans="2:16" s="50" customFormat="1" ht="20.100000000000001" customHeight="1" x14ac:dyDescent="0.5">
      <c r="C21" s="13" t="s">
        <v>231</v>
      </c>
      <c r="F21" s="16"/>
      <c r="G21" s="16"/>
      <c r="H21" s="10">
        <f>-งบกำไรขาดทุนเบ็ดเสร็จ!G24</f>
        <v>65</v>
      </c>
      <c r="I21" s="60"/>
      <c r="J21" s="22">
        <v>-650</v>
      </c>
      <c r="K21" s="10"/>
      <c r="L21" s="10">
        <v>0</v>
      </c>
      <c r="M21" s="10"/>
      <c r="N21" s="10">
        <v>0</v>
      </c>
      <c r="O21" s="22"/>
      <c r="P21" s="22"/>
    </row>
    <row r="22" spans="2:16" s="50" customFormat="1" ht="20.100000000000001" customHeight="1" x14ac:dyDescent="0.5">
      <c r="C22" s="50" t="s">
        <v>61</v>
      </c>
      <c r="F22" s="16"/>
      <c r="G22" s="16"/>
      <c r="H22" s="10">
        <v>3259</v>
      </c>
      <c r="I22" s="60"/>
      <c r="J22" s="22">
        <v>2367</v>
      </c>
      <c r="K22" s="60"/>
      <c r="L22" s="10">
        <v>3071</v>
      </c>
      <c r="M22" s="60"/>
      <c r="N22" s="10">
        <v>2289</v>
      </c>
      <c r="O22" s="22"/>
      <c r="P22" s="22"/>
    </row>
    <row r="23" spans="2:16" s="50" customFormat="1" ht="20.100000000000001" customHeight="1" x14ac:dyDescent="0.5">
      <c r="C23" s="50" t="s">
        <v>118</v>
      </c>
      <c r="F23" s="16"/>
      <c r="G23" s="16"/>
      <c r="H23" s="22">
        <v>11327</v>
      </c>
      <c r="I23" s="22"/>
      <c r="J23" s="22">
        <v>3546</v>
      </c>
      <c r="K23" s="22"/>
      <c r="L23" s="22">
        <v>11720</v>
      </c>
      <c r="M23" s="53"/>
      <c r="N23" s="10">
        <v>3743</v>
      </c>
      <c r="O23" s="22"/>
      <c r="P23" s="22"/>
    </row>
    <row r="24" spans="2:16" s="50" customFormat="1" ht="20.100000000000001" customHeight="1" x14ac:dyDescent="0.5">
      <c r="C24" s="50" t="s">
        <v>189</v>
      </c>
      <c r="F24" s="16"/>
      <c r="G24" s="16"/>
      <c r="H24" s="23">
        <f>งบกำไรขาดทุนเบ็ดเสร็จ!G26</f>
        <v>-1545</v>
      </c>
      <c r="I24" s="23"/>
      <c r="J24" s="23">
        <v>41818</v>
      </c>
      <c r="K24" s="23"/>
      <c r="L24" s="23">
        <f>งบกำไรขาดทุนเบ็ดเสร็จ!K26</f>
        <v>-2152</v>
      </c>
      <c r="M24" s="53"/>
      <c r="N24" s="12">
        <v>30983</v>
      </c>
      <c r="O24" s="24"/>
      <c r="P24" s="24"/>
    </row>
    <row r="25" spans="2:16" s="50" customFormat="1" ht="20.100000000000001" customHeight="1" x14ac:dyDescent="0.5">
      <c r="B25" s="50" t="s">
        <v>59</v>
      </c>
      <c r="F25" s="16"/>
      <c r="G25" s="16"/>
      <c r="O25" s="67"/>
      <c r="P25" s="66"/>
    </row>
    <row r="26" spans="2:16" s="50" customFormat="1" ht="20.100000000000001" customHeight="1" x14ac:dyDescent="0.5">
      <c r="C26" s="50" t="s">
        <v>60</v>
      </c>
      <c r="F26" s="16"/>
      <c r="G26" s="16"/>
      <c r="H26" s="53">
        <v>136307</v>
      </c>
      <c r="I26" s="53"/>
      <c r="J26" s="53">
        <f>SUM(J11:J24)</f>
        <v>190631</v>
      </c>
      <c r="K26" s="53"/>
      <c r="L26" s="53">
        <v>92578</v>
      </c>
      <c r="M26" s="53"/>
      <c r="N26" s="53">
        <f>SUM(N11:N24)</f>
        <v>125487</v>
      </c>
      <c r="O26" s="65"/>
      <c r="P26" s="65"/>
    </row>
    <row r="27" spans="2:16" s="50" customFormat="1" ht="20.100000000000001" customHeight="1" x14ac:dyDescent="0.5">
      <c r="B27" s="50" t="s">
        <v>28</v>
      </c>
      <c r="G27" s="16"/>
      <c r="H27" s="10"/>
      <c r="I27" s="53"/>
      <c r="J27" s="10"/>
      <c r="K27" s="53"/>
      <c r="L27" s="10"/>
      <c r="M27" s="53"/>
      <c r="N27" s="10"/>
      <c r="O27" s="22"/>
      <c r="P27" s="22"/>
    </row>
    <row r="28" spans="2:16" s="50" customFormat="1" ht="20.100000000000001" customHeight="1" x14ac:dyDescent="0.5">
      <c r="C28" s="50" t="s">
        <v>175</v>
      </c>
      <c r="F28" s="16"/>
      <c r="G28" s="16"/>
      <c r="H28" s="10">
        <v>-3890</v>
      </c>
      <c r="I28" s="53"/>
      <c r="J28" s="10">
        <v>6726</v>
      </c>
      <c r="K28" s="10"/>
      <c r="L28" s="10">
        <v>-42563</v>
      </c>
      <c r="M28" s="10"/>
      <c r="N28" s="10">
        <v>-10465</v>
      </c>
      <c r="O28" s="22"/>
      <c r="P28" s="22"/>
    </row>
    <row r="29" spans="2:16" s="50" customFormat="1" ht="20.100000000000001" customHeight="1" x14ac:dyDescent="0.5">
      <c r="C29" s="50" t="s">
        <v>23</v>
      </c>
      <c r="F29" s="16"/>
      <c r="G29" s="16"/>
      <c r="H29" s="10">
        <v>225567</v>
      </c>
      <c r="I29" s="53"/>
      <c r="J29" s="10">
        <v>5654</v>
      </c>
      <c r="K29" s="53"/>
      <c r="L29" s="10">
        <v>60881</v>
      </c>
      <c r="M29" s="53"/>
      <c r="N29" s="10">
        <v>-15922</v>
      </c>
      <c r="O29" s="22"/>
      <c r="P29" s="22"/>
    </row>
    <row r="30" spans="2:16" s="50" customFormat="1" ht="20.100000000000001" customHeight="1" x14ac:dyDescent="0.5">
      <c r="C30" s="50" t="s">
        <v>24</v>
      </c>
      <c r="F30" s="16"/>
      <c r="G30" s="16"/>
      <c r="H30" s="10">
        <v>52975</v>
      </c>
      <c r="I30" s="53"/>
      <c r="J30" s="10">
        <v>2344</v>
      </c>
      <c r="K30" s="53"/>
      <c r="L30" s="10">
        <v>26836</v>
      </c>
      <c r="M30" s="53"/>
      <c r="N30" s="10">
        <v>1000</v>
      </c>
      <c r="O30" s="22"/>
      <c r="P30" s="22"/>
    </row>
    <row r="31" spans="2:16" s="50" customFormat="1" ht="20.100000000000001" customHeight="1" x14ac:dyDescent="0.5">
      <c r="C31" s="50" t="s">
        <v>37</v>
      </c>
      <c r="G31" s="16"/>
      <c r="H31" s="10">
        <v>82331</v>
      </c>
      <c r="I31" s="53"/>
      <c r="J31" s="10">
        <v>7923</v>
      </c>
      <c r="K31" s="10"/>
      <c r="L31" s="10">
        <v>78581</v>
      </c>
      <c r="M31" s="10"/>
      <c r="N31" s="10">
        <v>8537</v>
      </c>
      <c r="O31" s="22"/>
      <c r="P31" s="22"/>
    </row>
    <row r="32" spans="2:16" s="64" customFormat="1" ht="20.100000000000001" customHeight="1" x14ac:dyDescent="0.5">
      <c r="G32" s="7"/>
      <c r="H32" s="6"/>
      <c r="J32" s="6"/>
      <c r="K32" s="8"/>
      <c r="L32" s="9"/>
      <c r="M32" s="9"/>
      <c r="N32" s="6"/>
    </row>
    <row r="33" spans="1:15" s="64" customFormat="1" ht="20.100000000000001" customHeight="1" x14ac:dyDescent="0.5">
      <c r="G33" s="7"/>
      <c r="H33" s="6"/>
      <c r="J33" s="6"/>
      <c r="K33" s="8"/>
      <c r="L33" s="9"/>
      <c r="M33" s="9"/>
      <c r="N33" s="6"/>
    </row>
    <row r="34" spans="1:15" s="64" customFormat="1" ht="20.100000000000001" customHeight="1" x14ac:dyDescent="0.5">
      <c r="G34" s="7"/>
      <c r="H34" s="6"/>
      <c r="J34" s="6"/>
      <c r="K34" s="8"/>
      <c r="L34" s="9"/>
      <c r="M34" s="9"/>
      <c r="N34" s="6"/>
    </row>
    <row r="35" spans="1:15" s="64" customFormat="1" ht="20.100000000000001" customHeight="1" x14ac:dyDescent="0.5">
      <c r="G35" s="7"/>
      <c r="H35" s="6"/>
      <c r="J35" s="6"/>
      <c r="K35" s="8"/>
      <c r="L35" s="9"/>
      <c r="M35" s="9"/>
      <c r="N35" s="6"/>
    </row>
    <row r="36" spans="1:15" s="64" customFormat="1" ht="20.100000000000001" customHeight="1" x14ac:dyDescent="0.5">
      <c r="G36" s="7"/>
      <c r="H36" s="6"/>
      <c r="J36" s="6"/>
      <c r="K36" s="8"/>
      <c r="L36" s="9"/>
      <c r="M36" s="9"/>
      <c r="N36" s="6"/>
    </row>
    <row r="37" spans="1:15" s="81" customFormat="1" ht="22.2" customHeight="1" x14ac:dyDescent="0.6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9"/>
      <c r="M37" s="78"/>
      <c r="N37" s="80" t="s">
        <v>157</v>
      </c>
    </row>
    <row r="38" spans="1:15" s="81" customFormat="1" ht="22.2" customHeight="1" x14ac:dyDescent="0.6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3"/>
      <c r="M38" s="82"/>
      <c r="N38" s="80" t="s">
        <v>158</v>
      </c>
    </row>
    <row r="39" spans="1:15" ht="21" customHeight="1" x14ac:dyDescent="0.6">
      <c r="A39" s="254">
        <v>10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</row>
    <row r="40" spans="1:15" ht="23.25" customHeight="1" x14ac:dyDescent="0.6">
      <c r="A40" s="255" t="s">
        <v>70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</row>
    <row r="41" spans="1:15" ht="23.25" customHeight="1" x14ac:dyDescent="0.6">
      <c r="A41" s="255" t="s">
        <v>25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</row>
    <row r="42" spans="1:15" ht="23.25" customHeight="1" x14ac:dyDescent="0.6">
      <c r="A42" s="228" t="s">
        <v>130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</row>
    <row r="43" spans="1:15" s="50" customFormat="1" ht="19.95" customHeight="1" x14ac:dyDescent="0.5">
      <c r="H43" s="256" t="s">
        <v>71</v>
      </c>
      <c r="I43" s="256"/>
      <c r="J43" s="256"/>
      <c r="K43" s="256"/>
      <c r="L43" s="256"/>
      <c r="M43" s="256"/>
      <c r="N43" s="256"/>
    </row>
    <row r="44" spans="1:15" s="50" customFormat="1" ht="19.95" customHeight="1" x14ac:dyDescent="0.5">
      <c r="H44" s="257" t="s">
        <v>43</v>
      </c>
      <c r="I44" s="257"/>
      <c r="J44" s="257"/>
      <c r="L44" s="257" t="s">
        <v>44</v>
      </c>
      <c r="M44" s="257"/>
      <c r="N44" s="257"/>
      <c r="O44" s="58"/>
    </row>
    <row r="45" spans="1:15" s="50" customFormat="1" ht="19.95" customHeight="1" x14ac:dyDescent="0.5">
      <c r="F45" s="57"/>
      <c r="H45" s="15" t="s">
        <v>156</v>
      </c>
      <c r="I45" s="56"/>
      <c r="J45" s="15" t="s">
        <v>110</v>
      </c>
      <c r="K45" s="56"/>
      <c r="L45" s="15" t="s">
        <v>156</v>
      </c>
      <c r="M45" s="56"/>
      <c r="N45" s="15" t="s">
        <v>110</v>
      </c>
      <c r="O45" s="55"/>
    </row>
    <row r="46" spans="1:15" s="50" customFormat="1" ht="19.95" customHeight="1" x14ac:dyDescent="0.5">
      <c r="B46" s="50" t="s">
        <v>29</v>
      </c>
      <c r="G46" s="16"/>
      <c r="H46" s="18"/>
      <c r="J46" s="18"/>
      <c r="L46" s="18"/>
      <c r="N46" s="18"/>
      <c r="O46" s="63"/>
    </row>
    <row r="47" spans="1:15" s="50" customFormat="1" ht="19.95" customHeight="1" x14ac:dyDescent="0.5">
      <c r="C47" s="50" t="s">
        <v>177</v>
      </c>
      <c r="G47" s="16"/>
      <c r="H47" s="10">
        <v>-377463</v>
      </c>
      <c r="I47" s="53"/>
      <c r="J47" s="10">
        <v>226997</v>
      </c>
      <c r="K47" s="53"/>
      <c r="L47" s="10">
        <v>-107612</v>
      </c>
      <c r="M47" s="53"/>
      <c r="N47" s="10">
        <v>282313</v>
      </c>
      <c r="O47" s="51"/>
    </row>
    <row r="48" spans="1:15" s="50" customFormat="1" ht="19.95" customHeight="1" x14ac:dyDescent="0.5">
      <c r="C48" s="50" t="s">
        <v>64</v>
      </c>
      <c r="F48" s="16"/>
      <c r="G48" s="16"/>
      <c r="H48" s="10">
        <v>1926</v>
      </c>
      <c r="I48" s="60"/>
      <c r="J48" s="10">
        <v>-10710</v>
      </c>
      <c r="K48" s="60"/>
      <c r="L48" s="10">
        <v>1500</v>
      </c>
      <c r="M48" s="60"/>
      <c r="N48" s="10">
        <v>857</v>
      </c>
      <c r="O48" s="51"/>
    </row>
    <row r="49" spans="1:15" s="50" customFormat="1" ht="19.95" customHeight="1" x14ac:dyDescent="0.5">
      <c r="C49" s="50" t="s">
        <v>232</v>
      </c>
      <c r="F49" s="16"/>
      <c r="G49" s="16"/>
      <c r="H49" s="10">
        <v>-1034</v>
      </c>
      <c r="I49" s="60"/>
      <c r="J49" s="10">
        <v>-496</v>
      </c>
      <c r="K49" s="60"/>
      <c r="L49" s="10">
        <v>-952</v>
      </c>
      <c r="M49" s="60"/>
      <c r="N49" s="10">
        <v>-496</v>
      </c>
      <c r="O49" s="51"/>
    </row>
    <row r="50" spans="1:15" s="50" customFormat="1" ht="19.95" customHeight="1" x14ac:dyDescent="0.5">
      <c r="C50" s="50" t="s">
        <v>65</v>
      </c>
      <c r="F50" s="16"/>
      <c r="G50" s="16"/>
      <c r="H50" s="19">
        <v>-6818</v>
      </c>
      <c r="I50" s="60"/>
      <c r="J50" s="19">
        <v>225</v>
      </c>
      <c r="K50" s="53"/>
      <c r="L50" s="19">
        <v>0</v>
      </c>
      <c r="M50" s="53"/>
      <c r="N50" s="19">
        <v>0</v>
      </c>
      <c r="O50" s="61"/>
    </row>
    <row r="51" spans="1:15" s="50" customFormat="1" ht="19.95" customHeight="1" x14ac:dyDescent="0.5">
      <c r="B51" s="50" t="s">
        <v>67</v>
      </c>
      <c r="F51" s="16"/>
      <c r="G51" s="16"/>
      <c r="H51" s="10">
        <f>SUM(H26:H50)</f>
        <v>109901</v>
      </c>
      <c r="I51" s="10"/>
      <c r="J51" s="10">
        <f>SUM(J26:J50)</f>
        <v>429294</v>
      </c>
      <c r="K51" s="10"/>
      <c r="L51" s="10">
        <f>SUM(L26:L50)</f>
        <v>109249</v>
      </c>
      <c r="M51" s="53"/>
      <c r="N51" s="10">
        <f>SUM(N26:N50)</f>
        <v>391311</v>
      </c>
      <c r="O51" s="51"/>
    </row>
    <row r="52" spans="1:15" s="50" customFormat="1" ht="19.95" customHeight="1" x14ac:dyDescent="0.5">
      <c r="B52" s="50" t="s">
        <v>42</v>
      </c>
      <c r="F52" s="16"/>
      <c r="G52" s="16"/>
      <c r="H52" s="12">
        <v>-3552</v>
      </c>
      <c r="I52" s="53"/>
      <c r="J52" s="12">
        <v>-5398</v>
      </c>
      <c r="K52" s="53"/>
      <c r="L52" s="12">
        <v>-2352</v>
      </c>
      <c r="M52" s="53"/>
      <c r="N52" s="12">
        <v>-3225</v>
      </c>
      <c r="O52" s="51"/>
    </row>
    <row r="53" spans="1:15" s="50" customFormat="1" ht="19.95" customHeight="1" x14ac:dyDescent="0.5">
      <c r="D53" s="258" t="s">
        <v>68</v>
      </c>
      <c r="E53" s="258"/>
      <c r="F53" s="258"/>
      <c r="G53" s="16"/>
      <c r="H53" s="21">
        <f>SUM(H51:H52)</f>
        <v>106349</v>
      </c>
      <c r="I53" s="53"/>
      <c r="J53" s="12">
        <f>SUM(J51:J52)</f>
        <v>423896</v>
      </c>
      <c r="K53" s="53"/>
      <c r="L53" s="21">
        <f>SUM(L51:L52)</f>
        <v>106897</v>
      </c>
      <c r="M53" s="53"/>
      <c r="N53" s="12">
        <f>SUM(N51:N52)</f>
        <v>388086</v>
      </c>
      <c r="O53" s="51"/>
    </row>
    <row r="54" spans="1:15" s="50" customFormat="1" ht="19.95" customHeight="1" x14ac:dyDescent="0.5">
      <c r="A54" s="50" t="s">
        <v>32</v>
      </c>
      <c r="F54" s="57"/>
      <c r="H54" s="10"/>
      <c r="I54" s="62"/>
      <c r="J54" s="10"/>
      <c r="K54" s="53"/>
      <c r="L54" s="10"/>
      <c r="M54" s="62"/>
      <c r="N54" s="10"/>
      <c r="O54" s="51"/>
    </row>
    <row r="55" spans="1:15" s="50" customFormat="1" ht="19.95" customHeight="1" x14ac:dyDescent="0.5">
      <c r="B55" s="50" t="s">
        <v>104</v>
      </c>
      <c r="F55" s="57"/>
      <c r="H55" s="17">
        <v>-27441</v>
      </c>
      <c r="I55" s="62"/>
      <c r="J55" s="17">
        <v>-55977</v>
      </c>
      <c r="K55" s="53"/>
      <c r="L55" s="17">
        <v>-25329</v>
      </c>
      <c r="M55" s="62"/>
      <c r="N55" s="17">
        <v>-49046</v>
      </c>
      <c r="O55" s="61"/>
    </row>
    <row r="56" spans="1:15" s="50" customFormat="1" ht="19.95" customHeight="1" x14ac:dyDescent="0.5">
      <c r="B56" s="50" t="s">
        <v>105</v>
      </c>
      <c r="F56" s="16"/>
      <c r="G56" s="16"/>
      <c r="H56" s="17">
        <v>123</v>
      </c>
      <c r="I56" s="10"/>
      <c r="J56" s="17">
        <v>82946</v>
      </c>
      <c r="K56" s="53"/>
      <c r="L56" s="17">
        <v>123</v>
      </c>
      <c r="M56" s="10"/>
      <c r="N56" s="17">
        <v>82013</v>
      </c>
      <c r="O56" s="61"/>
    </row>
    <row r="57" spans="1:15" s="50" customFormat="1" ht="19.95" customHeight="1" x14ac:dyDescent="0.5">
      <c r="B57" s="50" t="s">
        <v>233</v>
      </c>
      <c r="F57" s="16"/>
      <c r="G57" s="16"/>
      <c r="H57" s="12">
        <v>-2729</v>
      </c>
      <c r="I57" s="11"/>
      <c r="J57" s="12">
        <v>-6630</v>
      </c>
      <c r="K57" s="60"/>
      <c r="L57" s="12">
        <v>-2729</v>
      </c>
      <c r="M57" s="11"/>
      <c r="N57" s="12">
        <v>-6630</v>
      </c>
      <c r="O57" s="51"/>
    </row>
    <row r="58" spans="1:15" s="50" customFormat="1" ht="19.95" customHeight="1" x14ac:dyDescent="0.5">
      <c r="C58" s="50" t="s">
        <v>119</v>
      </c>
      <c r="F58" s="16"/>
      <c r="G58" s="16"/>
      <c r="H58" s="12">
        <f>SUM(H55:H57)</f>
        <v>-30047</v>
      </c>
      <c r="I58" s="11"/>
      <c r="J58" s="12">
        <f>SUM(J55:J57)</f>
        <v>20339</v>
      </c>
      <c r="K58" s="11"/>
      <c r="L58" s="12">
        <f>SUM(L55:L57)</f>
        <v>-27935</v>
      </c>
      <c r="M58" s="10"/>
      <c r="N58" s="12">
        <f>SUM(N55:N57)</f>
        <v>26337</v>
      </c>
      <c r="O58" s="51"/>
    </row>
    <row r="59" spans="1:15" s="50" customFormat="1" ht="19.95" customHeight="1" x14ac:dyDescent="0.5">
      <c r="A59" s="50" t="s">
        <v>26</v>
      </c>
      <c r="F59" s="16"/>
      <c r="G59" s="16"/>
      <c r="H59" s="10"/>
      <c r="I59" s="10"/>
      <c r="J59" s="10"/>
      <c r="K59" s="53"/>
      <c r="L59" s="10"/>
      <c r="M59" s="10"/>
      <c r="N59" s="10"/>
      <c r="O59" s="51"/>
    </row>
    <row r="60" spans="1:15" s="50" customFormat="1" ht="19.95" customHeight="1" x14ac:dyDescent="0.5">
      <c r="B60" s="50" t="s">
        <v>112</v>
      </c>
      <c r="F60" s="16"/>
      <c r="G60" s="16"/>
      <c r="H60" s="10"/>
      <c r="I60" s="10"/>
      <c r="J60" s="10"/>
      <c r="K60" s="53"/>
      <c r="L60" s="10"/>
      <c r="M60" s="10"/>
      <c r="N60" s="10"/>
      <c r="O60" s="51"/>
    </row>
    <row r="61" spans="1:15" s="50" customFormat="1" ht="19.95" customHeight="1" x14ac:dyDescent="0.5">
      <c r="C61" s="50" t="s">
        <v>120</v>
      </c>
      <c r="F61" s="16"/>
      <c r="G61" s="16"/>
      <c r="H61" s="10">
        <v>29492</v>
      </c>
      <c r="I61" s="10"/>
      <c r="J61" s="10">
        <v>-429677</v>
      </c>
      <c r="K61" s="53"/>
      <c r="L61" s="10">
        <v>29492</v>
      </c>
      <c r="M61" s="10"/>
      <c r="N61" s="10">
        <v>-429677</v>
      </c>
      <c r="O61" s="51"/>
    </row>
    <row r="62" spans="1:15" s="50" customFormat="1" ht="19.95" customHeight="1" x14ac:dyDescent="0.5">
      <c r="B62" s="50" t="s">
        <v>107</v>
      </c>
      <c r="F62" s="16"/>
      <c r="G62" s="16"/>
      <c r="H62" s="10">
        <v>0</v>
      </c>
      <c r="I62" s="10"/>
      <c r="J62" s="10">
        <v>0</v>
      </c>
      <c r="K62" s="53"/>
      <c r="L62" s="10">
        <v>0</v>
      </c>
      <c r="M62" s="10"/>
      <c r="N62" s="10">
        <v>32000</v>
      </c>
      <c r="O62" s="51"/>
    </row>
    <row r="63" spans="1:15" s="50" customFormat="1" ht="19.95" customHeight="1" x14ac:dyDescent="0.5">
      <c r="B63" s="50" t="s">
        <v>180</v>
      </c>
      <c r="F63" s="16"/>
      <c r="G63" s="16"/>
      <c r="H63" s="10">
        <v>-24775</v>
      </c>
      <c r="I63" s="10"/>
      <c r="J63" s="10">
        <v>0</v>
      </c>
      <c r="K63" s="53"/>
      <c r="L63" s="10">
        <v>-24775</v>
      </c>
      <c r="M63" s="10"/>
      <c r="N63" s="10">
        <v>0</v>
      </c>
      <c r="O63" s="51"/>
    </row>
    <row r="64" spans="1:15" s="50" customFormat="1" ht="19.95" customHeight="1" x14ac:dyDescent="0.5">
      <c r="B64" s="50" t="s">
        <v>181</v>
      </c>
      <c r="F64" s="16"/>
      <c r="G64" s="16"/>
      <c r="H64" s="10">
        <v>-739</v>
      </c>
      <c r="I64" s="10"/>
      <c r="J64" s="10">
        <v>3114</v>
      </c>
      <c r="K64" s="53"/>
      <c r="L64" s="10">
        <v>-739</v>
      </c>
      <c r="M64" s="10"/>
      <c r="N64" s="10">
        <v>3114</v>
      </c>
      <c r="O64" s="51"/>
    </row>
    <row r="65" spans="1:15" s="50" customFormat="1" ht="19.95" customHeight="1" x14ac:dyDescent="0.5">
      <c r="B65" s="50" t="s">
        <v>121</v>
      </c>
      <c r="F65" s="16"/>
      <c r="G65" s="16"/>
      <c r="H65" s="10">
        <v>0</v>
      </c>
      <c r="I65" s="10"/>
      <c r="J65" s="10">
        <v>-3377</v>
      </c>
      <c r="K65" s="53"/>
      <c r="L65" s="10">
        <v>0</v>
      </c>
      <c r="M65" s="10"/>
      <c r="N65" s="10">
        <v>-3377</v>
      </c>
      <c r="O65" s="51"/>
    </row>
    <row r="66" spans="1:15" s="50" customFormat="1" ht="19.95" customHeight="1" x14ac:dyDescent="0.5">
      <c r="B66" s="50" t="s">
        <v>69</v>
      </c>
      <c r="F66" s="16"/>
      <c r="G66" s="16"/>
      <c r="H66" s="10">
        <v>-27</v>
      </c>
      <c r="I66" s="10"/>
      <c r="J66" s="10">
        <v>-18</v>
      </c>
      <c r="K66" s="53"/>
      <c r="L66" s="10">
        <v>-27</v>
      </c>
      <c r="M66" s="10"/>
      <c r="N66" s="10">
        <v>-18</v>
      </c>
      <c r="O66" s="51"/>
    </row>
    <row r="67" spans="1:15" s="50" customFormat="1" ht="19.95" customHeight="1" x14ac:dyDescent="0.5">
      <c r="B67" s="50" t="s">
        <v>106</v>
      </c>
      <c r="F67" s="16"/>
      <c r="G67" s="16"/>
      <c r="H67" s="12">
        <v>-3479</v>
      </c>
      <c r="I67" s="10"/>
      <c r="J67" s="12">
        <v>-3289</v>
      </c>
      <c r="K67" s="53"/>
      <c r="L67" s="12">
        <v>-3459</v>
      </c>
      <c r="M67" s="10"/>
      <c r="N67" s="12">
        <v>-3411</v>
      </c>
      <c r="O67" s="51"/>
    </row>
    <row r="68" spans="1:15" s="50" customFormat="1" ht="19.95" customHeight="1" x14ac:dyDescent="0.5">
      <c r="C68" s="258" t="s">
        <v>182</v>
      </c>
      <c r="D68" s="258"/>
      <c r="E68" s="258"/>
      <c r="F68" s="258"/>
      <c r="G68" s="16"/>
      <c r="H68" s="12">
        <f>SUM(H60:H67)</f>
        <v>472</v>
      </c>
      <c r="I68" s="11"/>
      <c r="J68" s="12">
        <f>SUM(J60:J67)</f>
        <v>-433247</v>
      </c>
      <c r="K68" s="11"/>
      <c r="L68" s="12">
        <f>SUM(L60:L67)</f>
        <v>492</v>
      </c>
      <c r="M68" s="10"/>
      <c r="N68" s="12">
        <f>SUM(N60:N67)</f>
        <v>-401369</v>
      </c>
      <c r="O68" s="51"/>
    </row>
    <row r="69" spans="1:15" s="50" customFormat="1" ht="19.95" customHeight="1" x14ac:dyDescent="0.5">
      <c r="C69" s="97"/>
      <c r="D69" s="97"/>
      <c r="E69" s="97"/>
      <c r="F69" s="97"/>
      <c r="G69" s="16"/>
      <c r="H69" s="11"/>
      <c r="I69" s="11"/>
      <c r="J69" s="11"/>
      <c r="K69" s="11"/>
      <c r="L69" s="11"/>
      <c r="M69" s="10"/>
      <c r="N69" s="11"/>
      <c r="O69" s="51"/>
    </row>
    <row r="70" spans="1:15" s="50" customFormat="1" ht="19.95" customHeight="1" x14ac:dyDescent="0.5">
      <c r="A70" s="50" t="s">
        <v>34</v>
      </c>
      <c r="C70" s="54"/>
      <c r="D70" s="54"/>
      <c r="E70" s="54"/>
      <c r="F70" s="54"/>
      <c r="G70" s="16"/>
      <c r="H70" s="11">
        <f>H53+H58+H68</f>
        <v>76774</v>
      </c>
      <c r="I70" s="11"/>
      <c r="J70" s="11">
        <f>J53+J58+J68</f>
        <v>10988</v>
      </c>
      <c r="K70" s="11"/>
      <c r="L70" s="11">
        <f>L53+L58+L68</f>
        <v>79454</v>
      </c>
      <c r="M70" s="14"/>
      <c r="N70" s="11">
        <f>N53+N58+N68</f>
        <v>13054</v>
      </c>
      <c r="O70" s="59"/>
    </row>
    <row r="71" spans="1:15" s="50" customFormat="1" ht="19.95" customHeight="1" x14ac:dyDescent="0.5">
      <c r="A71" s="50" t="s">
        <v>163</v>
      </c>
      <c r="C71" s="54"/>
      <c r="D71" s="54"/>
      <c r="E71" s="54"/>
      <c r="F71" s="54"/>
      <c r="G71" s="16"/>
      <c r="H71" s="12">
        <v>283933</v>
      </c>
      <c r="I71" s="53"/>
      <c r="J71" s="12">
        <v>453020</v>
      </c>
      <c r="K71" s="53"/>
      <c r="L71" s="12">
        <v>106644</v>
      </c>
      <c r="M71" s="14"/>
      <c r="N71" s="12">
        <v>171269</v>
      </c>
      <c r="O71" s="51"/>
    </row>
    <row r="72" spans="1:15" s="50" customFormat="1" ht="19.95" customHeight="1" thickBot="1" x14ac:dyDescent="0.55000000000000004">
      <c r="A72" s="50" t="s">
        <v>164</v>
      </c>
      <c r="H72" s="20">
        <f>SUM(H70:H71)</f>
        <v>360707</v>
      </c>
      <c r="I72" s="11"/>
      <c r="J72" s="20">
        <f>SUM(J70:J71)</f>
        <v>464008</v>
      </c>
      <c r="K72" s="11"/>
      <c r="L72" s="20">
        <f>SUM(L70:L71)</f>
        <v>186098</v>
      </c>
      <c r="M72" s="11"/>
      <c r="N72" s="20">
        <f>SUM(N70:N71)</f>
        <v>184323</v>
      </c>
      <c r="O72" s="51"/>
    </row>
    <row r="73" spans="1:15" s="50" customFormat="1" ht="19.95" customHeight="1" thickTop="1" x14ac:dyDescent="0.5">
      <c r="H73" s="11"/>
      <c r="I73" s="11"/>
      <c r="J73" s="11"/>
      <c r="K73" s="11"/>
      <c r="L73" s="11"/>
      <c r="M73" s="11"/>
      <c r="N73" s="11"/>
      <c r="O73" s="51"/>
    </row>
    <row r="74" spans="1:15" s="50" customFormat="1" ht="19.95" customHeight="1" x14ac:dyDescent="0.5">
      <c r="A74" s="52"/>
      <c r="H74" s="11"/>
      <c r="I74" s="11"/>
      <c r="J74" s="11"/>
      <c r="K74" s="11"/>
      <c r="L74" s="11"/>
      <c r="M74" s="11"/>
      <c r="N74" s="11"/>
      <c r="O74" s="51"/>
    </row>
    <row r="75" spans="1:15" s="50" customFormat="1" ht="19.95" customHeight="1" x14ac:dyDescent="0.5">
      <c r="A75" s="52"/>
      <c r="H75" s="11"/>
      <c r="I75" s="11"/>
      <c r="J75" s="11"/>
      <c r="K75" s="11"/>
      <c r="L75" s="11"/>
      <c r="M75" s="11"/>
      <c r="N75" s="11"/>
      <c r="O75" s="51"/>
    </row>
    <row r="76" spans="1:15" ht="23.4" customHeight="1" x14ac:dyDescent="0.6">
      <c r="H76" s="49"/>
      <c r="J76" s="49"/>
      <c r="N76" s="49"/>
    </row>
  </sheetData>
  <mergeCells count="16">
    <mergeCell ref="A41:N41"/>
    <mergeCell ref="A42:N42"/>
    <mergeCell ref="H8:J8"/>
    <mergeCell ref="C68:F68"/>
    <mergeCell ref="D53:F53"/>
    <mergeCell ref="H43:N43"/>
    <mergeCell ref="H44:J44"/>
    <mergeCell ref="L44:N44"/>
    <mergeCell ref="A3:N3"/>
    <mergeCell ref="A39:N39"/>
    <mergeCell ref="A40:N40"/>
    <mergeCell ref="A4:N4"/>
    <mergeCell ref="A6:N6"/>
    <mergeCell ref="H7:N7"/>
    <mergeCell ref="A5:N5"/>
    <mergeCell ref="L8:N8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2020-05-11T07:25:59Z</cp:lastPrinted>
  <dcterms:created xsi:type="dcterms:W3CDTF">2003-10-16T04:11:37Z</dcterms:created>
  <dcterms:modified xsi:type="dcterms:W3CDTF">2020-05-12T08:21:42Z</dcterms:modified>
</cp:coreProperties>
</file>