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3795" yWindow="4575" windowWidth="11520" windowHeight="11760" tabRatio="822" activeTab="4"/>
  </bookViews>
  <sheets>
    <sheet name="BS_T" sheetId="188" r:id="rId1"/>
    <sheet name="PL_T" sheetId="189" r:id="rId2"/>
    <sheet name="SOE_T " sheetId="185" r:id="rId3"/>
    <sheet name="SOE_T2" sheetId="187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BS_T!$A$1:$M$91</definedName>
    <definedName name="_xlnm.Print_Area" localSheetId="4">CF_T!$A$1:$N$80</definedName>
    <definedName name="_xlnm.Print_Area" localSheetId="1">PL_T!$A$1:$M$41</definedName>
    <definedName name="_xlnm.Print_Area" localSheetId="2">'SOE_T '!$A$1:$AC$22</definedName>
    <definedName name="_xlnm.Print_Area" localSheetId="3">SOE_T2!$A$1:$V$19</definedName>
    <definedName name="q" localSheetId="4">#REF!</definedName>
    <definedName name="q">#REF!</definedName>
    <definedName name="qq" localSheetId="4">[1]MOULD!#REF!</definedName>
    <definedName name="qq" localSheetId="1">[1]MOULD!#REF!</definedName>
    <definedName name="qq">[1]MOULD!#REF!</definedName>
    <definedName name="Report" localSheetId="4">#REF!</definedName>
    <definedName name="Report">#REF!</definedName>
    <definedName name="ๆ" localSheetId="4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92" l="1"/>
  <c r="L26" i="192"/>
  <c r="H26" i="192"/>
  <c r="M29" i="188" l="1"/>
  <c r="K29" i="188"/>
  <c r="I29" i="188"/>
  <c r="G29" i="188"/>
  <c r="G70" i="188" l="1"/>
  <c r="G49" i="188"/>
  <c r="J65" i="192"/>
  <c r="J15" i="192"/>
  <c r="N12" i="192"/>
  <c r="L12" i="192"/>
  <c r="J12" i="192"/>
  <c r="H12" i="192"/>
  <c r="AC16" i="185"/>
  <c r="AA16" i="185"/>
  <c r="Y16" i="185"/>
  <c r="W16" i="185"/>
  <c r="U16" i="185"/>
  <c r="S16" i="185"/>
  <c r="Q16" i="185"/>
  <c r="O16" i="185"/>
  <c r="M16" i="185"/>
  <c r="K16" i="185"/>
  <c r="I16" i="185"/>
  <c r="G16" i="185"/>
  <c r="AA13" i="185"/>
  <c r="J67" i="192" l="1"/>
  <c r="H67" i="192"/>
  <c r="N67" i="192"/>
  <c r="L67" i="192"/>
  <c r="G69" i="188" l="1"/>
  <c r="U13" i="185"/>
  <c r="W14" i="185" l="1"/>
  <c r="Y14" i="185" s="1"/>
  <c r="AC14" i="185" s="1"/>
  <c r="X48" i="188" l="1"/>
  <c r="P13" i="187" l="1"/>
  <c r="K34" i="188" l="1"/>
  <c r="G37" i="189" l="1"/>
  <c r="G88" i="188"/>
  <c r="G53" i="188" l="1"/>
  <c r="K17" i="189" l="1"/>
  <c r="N48" i="192" l="1"/>
  <c r="L48" i="192"/>
  <c r="K19" i="188" l="1"/>
  <c r="H6" i="192" l="1"/>
  <c r="T16" i="187"/>
  <c r="V16" i="187" s="1"/>
  <c r="R18" i="187"/>
  <c r="P18" i="187"/>
  <c r="N18" i="187"/>
  <c r="L18" i="187"/>
  <c r="J18" i="187"/>
  <c r="H18" i="187"/>
  <c r="F18" i="187"/>
  <c r="W18" i="185"/>
  <c r="Y18" i="185" s="1"/>
  <c r="AC18" i="185" s="1"/>
  <c r="AA21" i="185"/>
  <c r="U21" i="185"/>
  <c r="S21" i="185"/>
  <c r="Q21" i="185"/>
  <c r="O21" i="185"/>
  <c r="M21" i="185"/>
  <c r="K21" i="185"/>
  <c r="I21" i="185"/>
  <c r="G21" i="185"/>
  <c r="G19" i="189" l="1"/>
  <c r="G60" i="188" l="1"/>
  <c r="G71" i="188"/>
  <c r="W19" i="185"/>
  <c r="T17" i="187" l="1"/>
  <c r="T18" i="187" s="1"/>
  <c r="A5" i="187" l="1"/>
  <c r="A5" i="192" s="1"/>
  <c r="A53" i="192" s="1"/>
  <c r="G7" i="189"/>
  <c r="H48" i="192"/>
  <c r="N29" i="192"/>
  <c r="N35" i="192" s="1"/>
  <c r="I81" i="192"/>
  <c r="K81" i="192"/>
  <c r="M81" i="192"/>
  <c r="K19" i="189"/>
  <c r="K14" i="189"/>
  <c r="W20" i="185"/>
  <c r="W21" i="185" s="1"/>
  <c r="W12" i="185"/>
  <c r="Y12" i="185" s="1"/>
  <c r="W15" i="185"/>
  <c r="Y15" i="185" s="1"/>
  <c r="AC15" i="185" s="1"/>
  <c r="W13" i="185"/>
  <c r="I19" i="189"/>
  <c r="G41" i="188"/>
  <c r="G14" i="189"/>
  <c r="L70" i="192"/>
  <c r="T13" i="187"/>
  <c r="F14" i="187"/>
  <c r="H14" i="187"/>
  <c r="J14" i="187"/>
  <c r="K84" i="188" s="1"/>
  <c r="P14" i="187"/>
  <c r="R14" i="187"/>
  <c r="H70" i="192"/>
  <c r="A39" i="188"/>
  <c r="G34" i="188"/>
  <c r="G19" i="188"/>
  <c r="M34" i="188"/>
  <c r="I34" i="188"/>
  <c r="K71" i="188"/>
  <c r="J29" i="192"/>
  <c r="J35" i="192" s="1"/>
  <c r="K41" i="189"/>
  <c r="M60" i="188"/>
  <c r="M71" i="188"/>
  <c r="I60" i="188"/>
  <c r="M19" i="189"/>
  <c r="N56" i="192"/>
  <c r="L56" i="192"/>
  <c r="J56" i="192"/>
  <c r="H56" i="192"/>
  <c r="H54" i="192"/>
  <c r="A51" i="192"/>
  <c r="I71" i="188"/>
  <c r="I14" i="189"/>
  <c r="M14" i="189"/>
  <c r="K60" i="188"/>
  <c r="M19" i="188"/>
  <c r="I19" i="188"/>
  <c r="I40" i="189"/>
  <c r="M40" i="189"/>
  <c r="M87" i="188"/>
  <c r="M89" i="188" s="1"/>
  <c r="I87" i="188"/>
  <c r="I89" i="188" s="1"/>
  <c r="I20" i="189" l="1"/>
  <c r="I22" i="189" s="1"/>
  <c r="I24" i="189" s="1"/>
  <c r="I34" i="189" s="1"/>
  <c r="M35" i="188"/>
  <c r="I35" i="188"/>
  <c r="Y20" i="185"/>
  <c r="G20" i="189"/>
  <c r="G22" i="189" s="1"/>
  <c r="H10" i="192" s="1"/>
  <c r="I72" i="188"/>
  <c r="I90" i="188" s="1"/>
  <c r="M72" i="188"/>
  <c r="M90" i="188" s="1"/>
  <c r="M20" i="189"/>
  <c r="M22" i="189" s="1"/>
  <c r="M24" i="189" s="1"/>
  <c r="M34" i="189" s="1"/>
  <c r="K20" i="189"/>
  <c r="K22" i="189" s="1"/>
  <c r="L10" i="192" s="1"/>
  <c r="G72" i="188"/>
  <c r="G35" i="188"/>
  <c r="N69" i="192"/>
  <c r="N71" i="192" s="1"/>
  <c r="K81" i="188"/>
  <c r="K72" i="188"/>
  <c r="K35" i="188"/>
  <c r="AC12" i="185"/>
  <c r="G86" i="188"/>
  <c r="H29" i="192" l="1"/>
  <c r="H35" i="192" s="1"/>
  <c r="H69" i="192" s="1"/>
  <c r="H71" i="192" s="1"/>
  <c r="H81" i="192" s="1"/>
  <c r="L29" i="192"/>
  <c r="L35" i="192" s="1"/>
  <c r="L69" i="192" s="1"/>
  <c r="L71" i="192" s="1"/>
  <c r="L81" i="192" s="1"/>
  <c r="I92" i="188"/>
  <c r="AC20" i="185"/>
  <c r="I29" i="189"/>
  <c r="I38" i="189" s="1"/>
  <c r="K24" i="189"/>
  <c r="K29" i="189" s="1"/>
  <c r="K38" i="189" s="1"/>
  <c r="K36" i="189" s="1"/>
  <c r="G24" i="189"/>
  <c r="G29" i="189" s="1"/>
  <c r="G38" i="189" s="1"/>
  <c r="M92" i="188"/>
  <c r="M29" i="189"/>
  <c r="M38" i="189" s="1"/>
  <c r="K34" i="189" l="1"/>
  <c r="G34" i="189"/>
  <c r="G32" i="189" s="1"/>
  <c r="G36" i="189"/>
  <c r="V17" i="187"/>
  <c r="V18" i="187" s="1"/>
  <c r="N14" i="187"/>
  <c r="T12" i="187"/>
  <c r="T14" i="187" s="1"/>
  <c r="K86" i="188" s="1"/>
  <c r="G40" i="189" l="1"/>
  <c r="M13" i="185"/>
  <c r="K32" i="189"/>
  <c r="K40" i="189" s="1"/>
  <c r="L13" i="187"/>
  <c r="V12" i="187"/>
  <c r="G85" i="188" l="1"/>
  <c r="G87" i="188" s="1"/>
  <c r="G89" i="188" s="1"/>
  <c r="G90" i="188" s="1"/>
  <c r="G92" i="188" s="1"/>
  <c r="Y13" i="185"/>
  <c r="L14" i="187"/>
  <c r="K85" i="188" s="1"/>
  <c r="K87" i="188" s="1"/>
  <c r="K89" i="188" s="1"/>
  <c r="K90" i="188" s="1"/>
  <c r="K92" i="188" s="1"/>
  <c r="V13" i="187"/>
  <c r="V14" i="187" s="1"/>
  <c r="Y19" i="185"/>
  <c r="AC13" i="185" l="1"/>
  <c r="AD11" i="185"/>
  <c r="W18" i="187"/>
  <c r="AC19" i="185"/>
  <c r="Y21" i="185"/>
  <c r="AD16" i="185" l="1"/>
  <c r="AD19" i="185"/>
  <c r="AC21" i="185"/>
  <c r="AD21" i="185" s="1"/>
  <c r="J48" i="192" l="1"/>
  <c r="J69" i="192" s="1"/>
  <c r="J71" i="192" s="1"/>
</calcChain>
</file>

<file path=xl/sharedStrings.xml><?xml version="1.0" encoding="utf-8"?>
<sst xmlns="http://schemas.openxmlformats.org/spreadsheetml/2006/main" count="306" uniqueCount="209">
  <si>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</si>
  <si>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</si>
  <si>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</si>
  <si>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</si>
  <si>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</si>
  <si>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</si>
  <si>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</si>
  <si>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</si>
  <si>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</si>
  <si>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</si>
  <si>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</si>
  <si>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</si>
  <si>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</si>
  <si>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</si>
  <si>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</si>
  <si>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</si>
  <si>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</si>
  <si>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</si>
  <si>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</si>
  <si>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</si>
  <si>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</si>
  <si>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</si>
  <si>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</si>
  <si>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</si>
  <si>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</si>
  <si>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</si>
  <si>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</si>
  <si>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</si>
  <si>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</si>
  <si>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</si>
  <si>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</si>
  <si>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</si>
  <si>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</si>
  <si>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</si>
  <si>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</si>
  <si>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</si>
  <si>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</si>
  <si>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</si>
  <si>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</si>
  <si>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</si>
  <si>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</si>
  <si>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</si>
  <si>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</si>
  <si>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</si>
  <si>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</si>
  <si>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</si>
  <si>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</si>
  <si>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</si>
  <si>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</si>
  <si>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</si>
  <si>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</si>
  <si>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</si>
  <si>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</si>
  <si>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</si>
  <si>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</si>
  <si>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</si>
  <si>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</si>
  <si>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</si>
  <si>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</si>
  <si>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</si>
  <si>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</si>
  <si>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</si>
  <si>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</si>
  <si>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</si>
  <si>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</si>
  <si>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</si>
  <si>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</si>
  <si>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</si>
  <si>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</si>
  <si>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</si>
  <si>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</si>
  <si>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</si>
  <si>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</si>
  <si>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</si>
  <si>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</si>
  <si>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</si>
  <si>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</si>
  <si>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</si>
  <si>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</si>
  <si>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</si>
  <si>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</si>
  <si>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</si>
  <si>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</si>
  <si>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</si>
  <si>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</si>
  <si>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</si>
  <si>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</si>
  <si>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</si>
  <si>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</si>
  <si>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</si>
  <si>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</si>
  <si>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</si>
  <si>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</si>
  <si>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</si>
  <si>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</si>
  <si>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</si>
  <si>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</si>
  <si>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</si>
  <si>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</si>
  <si>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</si>
  <si>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</si>
  <si>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</si>
  <si>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</si>
  <si>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</si>
  <si>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</si>
  <si>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</si>
  <si>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</si>
  <si>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</si>
  <si>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</si>
  <si>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</si>
  <si>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</si>
  <si>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</si>
  <si>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</si>
  <si>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</si>
  <si>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</si>
  <si>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</si>
  <si>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</si>
  <si>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</si>
  <si>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</si>
  <si>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</si>
  <si>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</si>
  <si>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</si>
  <si>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</si>
  <si>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</si>
  <si>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</si>
  <si>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</si>
  <si>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</si>
  <si>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</si>
  <si>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</si>
  <si>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</si>
  <si>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</si>
  <si>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</si>
  <si>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</si>
  <si>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</si>
  <si>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</si>
  <si>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</si>
  <si>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</si>
  <si>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</si>
  <si>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</si>
  <si>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</si>
  <si>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</si>
  <si>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</si>
  <si>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</si>
  <si>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</si>
  <si>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</si>
  <si>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</si>
  <si>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</si>
  <si>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</si>
  <si>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</si>
  <si>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</si>
  <si>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</si>
  <si>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</si>
  <si>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</si>
  <si>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</si>
  <si>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</si>
  <si>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</si>
  <si>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</si>
  <si>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</si>
  <si>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</si>
  <si>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</si>
  <si>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</si>
  <si>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</si>
  <si>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</si>
  <si>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31 ธันวาคม 2562</t>
  </si>
  <si>
    <t>23</t>
  </si>
  <si>
    <t>22 , 28</t>
  </si>
  <si>
    <t>จำนวนหุ้นสามัญถัวเฉลี่ยถ่วงน้ำหนัก (หุ้น)</t>
  </si>
  <si>
    <t>เงินสดจ่ายเพื่อไถ่ถอนหุ้นกู้</t>
  </si>
  <si>
    <t>ณ วันที่ 31 มีนาคม 2563</t>
  </si>
  <si>
    <t>31 มีนาคม 2563</t>
  </si>
  <si>
    <t>(หน่วย : พันบาท)</t>
  </si>
  <si>
    <t>2563</t>
  </si>
  <si>
    <t>ยอดคงเหลือ ณ วันที่ 1 มกราคม 2563</t>
  </si>
  <si>
    <t>ยอดคงเหลือ ณ วันที่ 31 มีนาคม 2562</t>
  </si>
  <si>
    <t>ยอดคงเหลือ ณ วันที่ 31 มีนาคม 2563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</si>
  <si>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</si>
  <si>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</si>
  <si>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</si>
  <si>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ยอดคงเหลือ ณ วันที่ 1 มกราคม 2562</t>
  </si>
  <si>
    <t>สำหรับงวดสามเดือนสิ้นสุดวันที่ 31 มีนาคม 2563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</si>
  <si>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</si>
  <si>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</si>
  <si>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</si>
  <si>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</si>
  <si>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</si>
  <si>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</si>
  <si>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</si>
  <si>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- ขาดทุนจากการตัดจำหน่ายสินทรัพย์ไม่มีตัวตน</t>
  </si>
  <si>
    <t>5 , 20.1.1</t>
  </si>
  <si>
    <t>20.1.3</t>
  </si>
  <si>
    <t>20.1.4</t>
  </si>
  <si>
    <t>20.1.6</t>
  </si>
  <si>
    <t>การเปลี่ยนแปลงส่วนได้เสียโดยอำนาจการควบคุมไม่เปลี่ยนแปลง</t>
  </si>
  <si>
    <t>9 , 10 , 12 , 13.1</t>
  </si>
  <si>
    <t>2.</t>
  </si>
  <si>
    <t>ในระหว่างปี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</si>
  <si>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3.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</si>
  <si>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</si>
  <si>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</si>
  <si>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</si>
  <si>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</si>
  <si>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</si>
  <si>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 xml:space="preserve">     </t>
  </si>
  <si>
    <t xml:space="preserve">ในระหว่างปี 2563 บริษัทมีสัญญาเช่าสำนักงาน ได้จัดประเภทใหม่เป็นหนี้สินตามสัญญาเช่าในวันที่ 1 มกราคม 2563 ซึ่งเป็นส่วนหนึ่งของกระบวนการนำมาตรฐาน เรื่องสัญญาเช่ามาใช้เป็นครั้งแรก </t>
  </si>
  <si>
    <t>เงินสดจ่ายเพื่อซื้อเพิ่มสัดส่วนในบริษัทย่อย</t>
  </si>
  <si>
    <t xml:space="preserve"> โดยมีสัญญาเช่าทางการเงินในงบการเงินรวม จำนวน 54.82 ล้านบาท และในงบการเงินเฉพาะของบริษัท 29.49 ล้านบาท ตามลำดับ (ตามหมายเหตุ 3) </t>
  </si>
  <si>
    <t>สินทรัพย์ทางการเงินไม่หมุนเวียน</t>
  </si>
  <si>
    <t>20.1.3, 20.1.6</t>
  </si>
  <si>
    <t>ในระหว่างงวด 2563 บริษัทมีการซื้อยานพาหนะจำนวน 1 คัน โดยการทำสัญญาเช่าทางการเงินจำนวน 3.12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</si>
</sst>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_ ;\-#,##0\ "/>
    <numFmt numFmtId="199" formatCode="#,##0.00_ ;\-#,##0.00\ "/>
    <numFmt numFmtId="200" formatCode="_-* #,##0.0000_-;\-* #,##0.0000_-;_-* &quot;-&quot;????_-;_-@_-"/>
    <numFmt numFmtId="201" formatCode="_-* #,##0.00_-;\-* #,##0.00_-;_-* &quot;-&quot;????_-;_-@_-"/>
    <numFmt numFmtId="202" formatCode="#,##0;\(#,##0\)"/>
    <numFmt numFmtId="203" formatCode="_(* #,##0_);_(* \(#,##0\);_(* &quot;-&quot;??_);_(@_)"/>
    <numFmt numFmtId="204" formatCode="#,###;\(#,###\)"/>
    <numFmt numFmtId="205" formatCode="_(* #,##0.00000_);_(* \(#,##0.00000\);_(* &quot;-&quot;??_);_(@_)"/>
    <numFmt numFmtId="206" formatCode="#,#00,"/>
    <numFmt numFmtId="207" formatCode="_-* #,##0_-;_-* \(#,##0\);_-* &quot;-&quot;??_-;_-@_-"/>
    <numFmt numFmtId="208" formatCode="_-* #,##0_-;_-* \(#,##0\);&quot;–&quot;"/>
    <numFmt numFmtId="209" formatCode="#,##0.00;\(#,##0.00\)"/>
    <numFmt numFmtId="210" formatCode="[$-F800]dddd\,\ mmmm\ dd\,\ yyyy"/>
    <numFmt numFmtId="211" formatCode="_(* #,##0.0000_);_(* \(#,##0.0000\);_(* &quot;-&quot;??_);_(@_)"/>
    <numFmt numFmtId="212" formatCode="0.000"/>
    <numFmt numFmtId="213" formatCode="\$#,##0.00;\(\$#,##0.00\)"/>
    <numFmt numFmtId="214" formatCode="\$#,##0;\(\$#,##0\)"/>
    <numFmt numFmtId="215" formatCode="_-&quot;?&quot;* #,##0.00_-;\-&quot;?&quot;* #,##0.00_-;_-&quot;?&quot;* &quot;-&quot;??_-;_-@_-"/>
    <numFmt numFmtId="216" formatCode="_-&quot;?&quot;* #,##0_-;\-&quot;?&quot;* #,##0_-;_-&quot;?&quot;* &quot;-&quot;_-;_-@_-"/>
    <numFmt numFmtId="217" formatCode="#.\ \ "/>
    <numFmt numFmtId="218" formatCode="##.\ \ "/>
    <numFmt numFmtId="219" formatCode="###0_);[Red]\(###0\)"/>
    <numFmt numFmtId="220" formatCode="General_)"/>
    <numFmt numFmtId="221" formatCode="#,##0.0_);[Red]\(#,##0.0\)"/>
    <numFmt numFmtId="222" formatCode="&quot;฿&quot;#,##0.00_);\(&quot;฿&quot;#,##0.00\)"/>
    <numFmt numFmtId="223" formatCode="\ว\ \ด\ด\ด\ด\ &quot;ค.ศ.&quot;\ \ค\ค\ค\ค"/>
    <numFmt numFmtId="224" formatCode="#,##0_);[Red]\(#,##0\);"/>
    <numFmt numFmtId="225" formatCode="_-[$€-2]* #,##0.00_-;\-[$€-2]* #,##0.00_-;_-[$€-2]* &quot;-&quot;??_-"/>
    <numFmt numFmtId="226" formatCode="#,##0\ \ ;\(#,##0\)\ ;\—\ \ \ \ "/>
    <numFmt numFmtId="227" formatCode=";;;"/>
    <numFmt numFmtId="228" formatCode="&quot;฿&quot;\t#,##0_);[Red]\(&quot;฿&quot;\t#,##0\)"/>
    <numFmt numFmtId="229" formatCode="#,##0.0;[Red]\-#,##0.0"/>
    <numFmt numFmtId="230" formatCode="0.00_);[Red]\(0.00\)"/>
    <numFmt numFmtId="231" formatCode="#,##0&quot;£&quot;_);[Red]\(#,##0&quot;£&quot;\)"/>
    <numFmt numFmtId="232" formatCode="_ * #,##0_)\ _฿_ ;_ * \(#,##0\)\ _฿_ ;_ * &quot;-&quot;_)\ _฿_ ;_ @_ "/>
    <numFmt numFmtId="233" formatCode="_(&quot;฿&quot;* \t#,##0_);_(&quot;฿&quot;* \(\t#,##0\);_(&quot;฿&quot;* &quot;-&quot;_);_(@_)"/>
    <numFmt numFmtId="234" formatCode="\t#\ ?/?"/>
    <numFmt numFmtId="235" formatCode="\t0%"/>
    <numFmt numFmtId="236" formatCode="&quot;True&quot;;&quot;True&quot;;&quot;False&quot;"/>
    <numFmt numFmtId="237" formatCode="\t&quot;$&quot;#,##0_);\(\t&quot;$&quot;#,##0\)"/>
    <numFmt numFmtId="238" formatCode="#,##0.00;[Red]\(#,##0.00\)"/>
    <numFmt numFmtId="239" formatCode="#,##0;[Red]\(#,##0\)"/>
    <numFmt numFmtId="240" formatCode="[$-409]d\-mmm\-yy;@"/>
    <numFmt numFmtId="241" formatCode="#,##0;[Red]\(#,##0\);\-"/>
    <numFmt numFmtId="242" formatCode="d/mm/yy\ "/>
    <numFmt numFmtId="243" formatCode="#,###.00"/>
    <numFmt numFmtId="244" formatCode="#,##0.000"/>
    <numFmt numFmtId="245" formatCode="_(* #,##0.000_);_(* \(#,##0.000\);_(* &quot;-&quot;??_);_(@_)"/>
  </numFmts>
  <fonts count="15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217" fontId="42" fillId="0" borderId="0"/>
    <xf numFmtId="218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21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91" fontId="3" fillId="0" borderId="0" applyFont="0" applyFill="0" applyBorder="0" applyAlignment="0" applyProtection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1" fontId="48" fillId="0" borderId="0" applyFill="0" applyBorder="0" applyAlignment="0" applyProtection="0"/>
    <xf numFmtId="40" fontId="48" fillId="0" borderId="0" applyFill="0" applyBorder="0" applyAlignment="0" applyProtection="0"/>
    <xf numFmtId="222" fontId="49" fillId="38" borderId="0" applyFill="0" applyBorder="0" applyAlignment="0">
      <alignment vertical="top"/>
    </xf>
    <xf numFmtId="212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119" fillId="0" borderId="0" applyFont="0" applyFill="0" applyBorder="0" applyAlignment="0" applyProtection="0"/>
    <xf numFmtId="194" fontId="119" fillId="0" borderId="0" applyFont="0" applyFill="0" applyBorder="0" applyAlignment="0" applyProtection="0"/>
    <xf numFmtId="214" fontId="115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196" fontId="9" fillId="0" borderId="0"/>
    <xf numFmtId="202" fontId="30" fillId="0" borderId="0"/>
    <xf numFmtId="0" fontId="25" fillId="0" borderId="0"/>
    <xf numFmtId="0" fontId="25" fillId="0" borderId="0"/>
    <xf numFmtId="0" fontId="25" fillId="0" borderId="0"/>
    <xf numFmtId="191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90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6" fillId="0" borderId="0" applyFont="0" applyFill="0" applyBorder="0" applyAlignment="0" applyProtection="0"/>
    <xf numFmtId="223" fontId="49" fillId="0" borderId="0" applyFont="0" applyFill="0" applyBorder="0" applyAlignment="0" applyProtection="0"/>
    <xf numFmtId="195" fontId="9" fillId="0" borderId="0"/>
    <xf numFmtId="213" fontId="30" fillId="0" borderId="0"/>
    <xf numFmtId="0" fontId="25" fillId="0" borderId="0"/>
    <xf numFmtId="0" fontId="25" fillId="0" borderId="0"/>
    <xf numFmtId="0" fontId="25" fillId="0" borderId="0"/>
    <xf numFmtId="224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9" fillId="0" borderId="0"/>
    <xf numFmtId="214" fontId="30" fillId="0" borderId="0"/>
    <xf numFmtId="193" fontId="25" fillId="0" borderId="0"/>
    <xf numFmtId="193" fontId="25" fillId="0" borderId="0"/>
    <xf numFmtId="193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25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26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27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28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29" fontId="49" fillId="38" borderId="0" applyFill="0" applyBorder="0" applyAlignment="0" applyProtection="0">
      <alignment vertical="top"/>
    </xf>
    <xf numFmtId="230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31" fontId="5" fillId="0" borderId="0" applyNumberFormat="0" applyFill="0" applyBorder="0" applyAlignment="0" applyProtection="0">
      <alignment horizontal="left"/>
    </xf>
    <xf numFmtId="221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40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40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40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32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33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23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43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40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40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40" fontId="24" fillId="0" borderId="0"/>
    <xf numFmtId="0" fontId="119" fillId="0" borderId="0"/>
    <xf numFmtId="240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40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40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34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0" fontId="113" fillId="0" borderId="17" applyNumberFormat="0" applyFill="0" applyAlignment="0" applyProtection="0"/>
    <xf numFmtId="191" fontId="14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</cellStyleXfs>
  <cellXfs count="264">
    <xf numFmtId="0" fontId="0" fillId="0" borderId="0" xfId="0"/>
    <xf numFmtId="49" fontId="146" fillId="0" borderId="0" xfId="0" applyNumberFormat="1" applyFont="1" applyAlignment="1">
      <alignment horizontal="center"/>
    </xf>
    <xf numFmtId="203" fontId="146" fillId="0" borderId="0" xfId="96" applyNumberFormat="1" applyFont="1" applyAlignment="1">
      <alignment horizontal="right"/>
    </xf>
    <xf numFmtId="191" fontId="146" fillId="0" borderId="0" xfId="96" applyFont="1"/>
    <xf numFmtId="0" fontId="150" fillId="0" borderId="0" xfId="0" applyFont="1"/>
    <xf numFmtId="49" fontId="147" fillId="0" borderId="0" xfId="0" applyNumberFormat="1" applyFont="1"/>
    <xf numFmtId="0" fontId="147" fillId="0" borderId="0" xfId="0" applyFont="1"/>
    <xf numFmtId="0" fontId="147" fillId="0" borderId="0" xfId="0" applyFont="1" applyAlignment="1">
      <alignment horizontal="center"/>
    </xf>
    <xf numFmtId="49" fontId="151" fillId="0" borderId="0" xfId="0" applyNumberFormat="1" applyFont="1" applyAlignment="1">
      <alignment horizontal="center"/>
    </xf>
    <xf numFmtId="2" fontId="146" fillId="0" borderId="0" xfId="0" applyNumberFormat="1" applyFont="1"/>
    <xf numFmtId="49" fontId="152" fillId="0" borderId="0" xfId="0" applyNumberFormat="1" applyFont="1"/>
    <xf numFmtId="49" fontId="146" fillId="0" borderId="0" xfId="0" applyNumberFormat="1" applyFont="1"/>
    <xf numFmtId="49" fontId="152" fillId="0" borderId="0" xfId="0" applyNumberFormat="1" applyFont="1" applyAlignment="1">
      <alignment vertical="center"/>
    </xf>
    <xf numFmtId="49" fontId="152" fillId="0" borderId="0" xfId="0" applyNumberFormat="1" applyFont="1" applyAlignment="1">
      <alignment horizontal="center" vertical="center"/>
    </xf>
    <xf numFmtId="49" fontId="146" fillId="0" borderId="0" xfId="0" applyNumberFormat="1" applyFont="1" applyAlignment="1">
      <alignment horizontal="center" vertical="center"/>
    </xf>
    <xf numFmtId="49" fontId="152" fillId="0" borderId="0" xfId="0" applyNumberFormat="1" applyFont="1" applyAlignment="1">
      <alignment horizontal="center" vertical="top"/>
    </xf>
    <xf numFmtId="49" fontId="146" fillId="0" borderId="0" xfId="0" applyNumberFormat="1" applyFont="1" applyAlignment="1">
      <alignment horizontal="center" vertical="top"/>
    </xf>
    <xf numFmtId="203" fontId="152" fillId="0" borderId="0" xfId="96" applyNumberFormat="1" applyFont="1" applyAlignment="1">
      <alignment horizontal="right"/>
    </xf>
    <xf numFmtId="203" fontId="150" fillId="0" borderId="0" xfId="0" applyNumberFormat="1" applyFont="1"/>
    <xf numFmtId="49" fontId="152" fillId="0" borderId="0" xfId="0" applyNumberFormat="1" applyFont="1" applyAlignment="1">
      <alignment horizontal="left" vertical="center"/>
    </xf>
    <xf numFmtId="203" fontId="20" fillId="0" borderId="0" xfId="96" applyNumberFormat="1" applyFont="1" applyAlignment="1">
      <alignment horizontal="right"/>
    </xf>
    <xf numFmtId="0" fontId="12" fillId="0" borderId="0" xfId="0" applyFont="1"/>
    <xf numFmtId="203" fontId="152" fillId="0" borderId="7" xfId="96" applyNumberFormat="1" applyFont="1" applyBorder="1" applyAlignment="1">
      <alignment horizontal="right"/>
    </xf>
    <xf numFmtId="49" fontId="152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right"/>
    </xf>
    <xf numFmtId="191" fontId="156" fillId="62" borderId="0" xfId="96" applyFont="1" applyFill="1"/>
    <xf numFmtId="49" fontId="11" fillId="0" borderId="0" xfId="0" applyNumberFormat="1" applyFont="1" applyAlignment="1">
      <alignment horizontal="right"/>
    </xf>
    <xf numFmtId="203" fontId="150" fillId="62" borderId="0" xfId="0" applyNumberFormat="1" applyFont="1" applyFill="1"/>
    <xf numFmtId="0" fontId="150" fillId="62" borderId="0" xfId="0" applyFont="1" applyFill="1"/>
    <xf numFmtId="4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horizontal="center"/>
    </xf>
    <xf numFmtId="203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203" fontId="146" fillId="0" borderId="11" xfId="96" applyNumberFormat="1" applyFont="1" applyFill="1" applyBorder="1"/>
    <xf numFmtId="203" fontId="146" fillId="0" borderId="0" xfId="96" applyNumberFormat="1" applyFont="1" applyFill="1"/>
    <xf numFmtId="3" fontId="146" fillId="0" borderId="0" xfId="0" applyNumberFormat="1" applyFont="1" applyFill="1"/>
    <xf numFmtId="203" fontId="20" fillId="0" borderId="29" xfId="96" applyNumberFormat="1" applyFont="1" applyFill="1" applyBorder="1"/>
    <xf numFmtId="203" fontId="20" fillId="0" borderId="0" xfId="96" applyNumberFormat="1" applyFont="1" applyFill="1"/>
    <xf numFmtId="203" fontId="24" fillId="0" borderId="0" xfId="96" applyNumberFormat="1" applyFont="1" applyFill="1"/>
    <xf numFmtId="203" fontId="20" fillId="0" borderId="0" xfId="96" applyNumberFormat="1" applyFont="1" applyFill="1" applyAlignment="1">
      <alignment horizontal="right"/>
    </xf>
    <xf numFmtId="207" fontId="152" fillId="0" borderId="0" xfId="553" applyNumberFormat="1" applyFont="1" applyFill="1" applyAlignment="1">
      <alignment horizontal="center" vertical="center"/>
    </xf>
    <xf numFmtId="203" fontId="152" fillId="0" borderId="7" xfId="96" applyNumberFormat="1" applyFont="1" applyFill="1" applyBorder="1"/>
    <xf numFmtId="208" fontId="152" fillId="0" borderId="0" xfId="1586" applyNumberFormat="1" applyFont="1" applyFill="1" applyAlignment="1">
      <alignment horizontal="center"/>
    </xf>
    <xf numFmtId="207" fontId="20" fillId="0" borderId="0" xfId="553" applyNumberFormat="1" applyFont="1" applyFill="1" applyAlignment="1">
      <alignment horizontal="center" vertical="center"/>
    </xf>
    <xf numFmtId="191" fontId="152" fillId="0" borderId="0" xfId="96" applyFont="1" applyFill="1"/>
    <xf numFmtId="203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97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203" fontId="146" fillId="0" borderId="31" xfId="96" applyNumberFormat="1" applyFont="1" applyFill="1" applyBorder="1"/>
    <xf numFmtId="191" fontId="146" fillId="0" borderId="0" xfId="96" applyFont="1" applyFill="1"/>
    <xf numFmtId="4" fontId="146" fillId="0" borderId="0" xfId="0" applyNumberFormat="1" applyFont="1" applyFill="1"/>
    <xf numFmtId="244" fontId="146" fillId="0" borderId="0" xfId="0" applyNumberFormat="1" applyFont="1" applyFill="1"/>
    <xf numFmtId="0" fontId="20" fillId="0" borderId="0" xfId="0" applyFont="1" applyFill="1"/>
    <xf numFmtId="0" fontId="20" fillId="0" borderId="29" xfId="0" applyFont="1" applyFill="1" applyBorder="1" applyAlignment="1">
      <alignment horizontal="center"/>
    </xf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03" fontId="20" fillId="0" borderId="11" xfId="96" applyNumberFormat="1" applyFont="1" applyFill="1" applyBorder="1"/>
    <xf numFmtId="203" fontId="16" fillId="0" borderId="0" xfId="96" applyNumberFormat="1" applyFont="1" applyFill="1"/>
    <xf numFmtId="203" fontId="20" fillId="0" borderId="7" xfId="96" applyNumberFormat="1" applyFont="1" applyFill="1" applyBorder="1"/>
    <xf numFmtId="203" fontId="20" fillId="0" borderId="0" xfId="0" applyNumberFormat="1" applyFont="1" applyFill="1"/>
    <xf numFmtId="208" fontId="20" fillId="0" borderId="0" xfId="1586" applyNumberFormat="1" applyFont="1" applyFill="1" applyAlignment="1">
      <alignment horizontal="center"/>
    </xf>
    <xf numFmtId="191" fontId="20" fillId="0" borderId="0" xfId="96" applyFont="1" applyFill="1"/>
    <xf numFmtId="203" fontId="20" fillId="0" borderId="0" xfId="1584" applyNumberFormat="1" applyFont="1" applyFill="1" applyAlignment="1">
      <alignment horizontal="right"/>
    </xf>
    <xf numFmtId="211" fontId="20" fillId="0" borderId="0" xfId="1584" applyNumberFormat="1" applyFont="1" applyFill="1" applyAlignment="1">
      <alignment horizontal="right"/>
    </xf>
    <xf numFmtId="191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203" fontId="11" fillId="0" borderId="0" xfId="96" applyNumberFormat="1" applyFont="1" applyFill="1" applyAlignment="1">
      <alignment horizontal="right"/>
    </xf>
    <xf numFmtId="203" fontId="13" fillId="0" borderId="0" xfId="96" applyNumberFormat="1" applyFont="1" applyFill="1" applyAlignment="1">
      <alignment horizontal="right"/>
    </xf>
    <xf numFmtId="191" fontId="11" fillId="0" borderId="0" xfId="96" applyFont="1" applyFill="1"/>
    <xf numFmtId="49" fontId="11" fillId="0" borderId="0" xfId="0" applyNumberFormat="1" applyFont="1" applyFill="1"/>
    <xf numFmtId="203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203" fontId="24" fillId="0" borderId="0" xfId="96" applyNumberFormat="1" applyFont="1" applyFill="1" applyAlignment="1">
      <alignment vertical="top"/>
    </xf>
    <xf numFmtId="203" fontId="24" fillId="0" borderId="0" xfId="0" applyNumberFormat="1" applyFont="1" applyFill="1"/>
    <xf numFmtId="43" fontId="20" fillId="0" borderId="0" xfId="1459" applyFont="1" applyFill="1"/>
    <xf numFmtId="191" fontId="24" fillId="0" borderId="0" xfId="96" applyFont="1" applyFill="1"/>
    <xf numFmtId="203" fontId="24" fillId="0" borderId="29" xfId="96" applyNumberFormat="1" applyFont="1" applyFill="1" applyBorder="1"/>
    <xf numFmtId="203" fontId="20" fillId="0" borderId="0" xfId="1459" applyNumberFormat="1" applyFont="1" applyFill="1"/>
    <xf numFmtId="203" fontId="25" fillId="0" borderId="11" xfId="96" applyNumberFormat="1" applyFont="1" applyFill="1" applyBorder="1" applyAlignment="1">
      <alignment horizontal="right"/>
    </xf>
    <xf numFmtId="203" fontId="25" fillId="0" borderId="11" xfId="96" applyNumberFormat="1" applyFont="1" applyFill="1" applyBorder="1"/>
    <xf numFmtId="203" fontId="25" fillId="0" borderId="0" xfId="96" applyNumberFormat="1" applyFont="1" applyFill="1"/>
    <xf numFmtId="203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245" fontId="20" fillId="0" borderId="0" xfId="96" applyNumberFormat="1" applyFont="1" applyFill="1" applyAlignment="1">
      <alignment horizontal="right"/>
    </xf>
    <xf numFmtId="0" fontId="150" fillId="0" borderId="0" xfId="0" applyFont="1" applyFill="1"/>
    <xf numFmtId="245" fontId="20" fillId="0" borderId="0" xfId="0" applyNumberFormat="1" applyFont="1" applyFill="1" applyAlignment="1">
      <alignment horizontal="right"/>
    </xf>
    <xf numFmtId="203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203" fontId="152" fillId="0" borderId="0" xfId="96" applyNumberFormat="1" applyFont="1" applyFill="1" applyAlignment="1">
      <alignment horizontal="right"/>
    </xf>
    <xf numFmtId="203" fontId="150" fillId="0" borderId="0" xfId="0" applyNumberFormat="1" applyFont="1" applyFill="1"/>
    <xf numFmtId="203" fontId="156" fillId="0" borderId="0" xfId="1459" applyNumberFormat="1" applyFont="1" applyFill="1"/>
    <xf numFmtId="203" fontId="146" fillId="0" borderId="29" xfId="96" applyNumberFormat="1" applyFont="1" applyFill="1" applyBorder="1"/>
    <xf numFmtId="0" fontId="146" fillId="0" borderId="0" xfId="0" applyFont="1" applyFill="1"/>
    <xf numFmtId="203" fontId="156" fillId="0" borderId="0" xfId="0" applyNumberFormat="1" applyFont="1" applyFill="1"/>
    <xf numFmtId="203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208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202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203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91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91" fontId="20" fillId="0" borderId="0" xfId="96" applyFont="1" applyFill="1" applyAlignment="1">
      <alignment horizontal="center"/>
    </xf>
    <xf numFmtId="199" fontId="20" fillId="0" borderId="0" xfId="1459" applyNumberFormat="1" applyFont="1" applyFill="1"/>
    <xf numFmtId="203" fontId="20" fillId="0" borderId="0" xfId="561" applyNumberFormat="1" applyFont="1" applyFill="1"/>
    <xf numFmtId="204" fontId="24" fillId="0" borderId="0" xfId="96" applyNumberFormat="1" applyFont="1" applyFill="1" applyAlignment="1">
      <alignment horizontal="right"/>
    </xf>
    <xf numFmtId="203" fontId="24" fillId="0" borderId="0" xfId="1459" applyNumberFormat="1" applyFont="1" applyFill="1"/>
    <xf numFmtId="203" fontId="24" fillId="0" borderId="0" xfId="561" applyNumberFormat="1" applyFont="1" applyFill="1" applyAlignment="1">
      <alignment horizontal="right"/>
    </xf>
    <xf numFmtId="204" fontId="24" fillId="0" borderId="0" xfId="96" applyNumberFormat="1" applyFont="1" applyFill="1"/>
    <xf numFmtId="203" fontId="24" fillId="0" borderId="0" xfId="561" applyNumberFormat="1" applyFont="1" applyFill="1"/>
    <xf numFmtId="202" fontId="24" fillId="0" borderId="0" xfId="96" applyNumberFormat="1" applyFont="1" applyFill="1"/>
    <xf numFmtId="197" fontId="20" fillId="0" borderId="0" xfId="0" applyNumberFormat="1" applyFont="1" applyFill="1"/>
    <xf numFmtId="43" fontId="20" fillId="0" borderId="0" xfId="0" applyNumberFormat="1" applyFont="1" applyFill="1"/>
    <xf numFmtId="203" fontId="20" fillId="0" borderId="0" xfId="0" applyNumberFormat="1" applyFont="1" applyFill="1" applyAlignment="1">
      <alignment horizontal="center"/>
    </xf>
    <xf numFmtId="203" fontId="24" fillId="0" borderId="0" xfId="96" applyNumberFormat="1" applyFont="1" applyFill="1" applyAlignment="1">
      <alignment horizontal="right"/>
    </xf>
    <xf numFmtId="194" fontId="20" fillId="0" borderId="0" xfId="1459" applyNumberFormat="1" applyFont="1" applyFill="1"/>
    <xf numFmtId="209" fontId="24" fillId="0" borderId="0" xfId="96" applyNumberFormat="1" applyFont="1" applyFill="1"/>
    <xf numFmtId="205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203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203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97" fontId="146" fillId="0" borderId="31" xfId="0" applyNumberFormat="1" applyFont="1" applyFill="1" applyBorder="1"/>
    <xf numFmtId="197" fontId="146" fillId="0" borderId="0" xfId="0" quotePrefix="1" applyNumberFormat="1" applyFont="1" applyFill="1" applyAlignment="1">
      <alignment horizontal="center"/>
    </xf>
    <xf numFmtId="210" fontId="146" fillId="0" borderId="0" xfId="0" applyNumberFormat="1" applyFont="1" applyFill="1" applyAlignment="1">
      <alignment horizontal="center"/>
    </xf>
    <xf numFmtId="203" fontId="154" fillId="0" borderId="0" xfId="96" applyNumberFormat="1" applyFont="1" applyFill="1"/>
    <xf numFmtId="197" fontId="146" fillId="0" borderId="0" xfId="96" applyNumberFormat="1" applyFont="1" applyFill="1"/>
    <xf numFmtId="203" fontId="146" fillId="0" borderId="30" xfId="1663" applyNumberFormat="1" applyFont="1" applyFill="1" applyBorder="1"/>
    <xf numFmtId="197" fontId="146" fillId="0" borderId="0" xfId="0" applyNumberFormat="1" applyFont="1" applyFill="1"/>
    <xf numFmtId="206" fontId="146" fillId="0" borderId="0" xfId="96" applyNumberFormat="1" applyFont="1" applyFill="1"/>
    <xf numFmtId="49" fontId="152" fillId="0" borderId="0" xfId="0" applyNumberFormat="1" applyFont="1" applyFill="1" applyAlignment="1">
      <alignment horizontal="left" vertical="center"/>
    </xf>
    <xf numFmtId="49" fontId="152" fillId="62" borderId="0" xfId="0" applyNumberFormat="1" applyFont="1" applyFill="1" applyAlignment="1">
      <alignment horizontal="center" vertical="center"/>
    </xf>
    <xf numFmtId="203" fontId="152" fillId="0" borderId="0" xfId="96" applyNumberFormat="1" applyFont="1" applyBorder="1" applyAlignment="1">
      <alignment horizontal="right"/>
    </xf>
    <xf numFmtId="49" fontId="152" fillId="0" borderId="0" xfId="0" applyNumberFormat="1" applyFont="1" applyFill="1" applyAlignment="1">
      <alignment horizontal="center" vertical="center"/>
    </xf>
    <xf numFmtId="198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203" fontId="11" fillId="0" borderId="0" xfId="0" applyNumberFormat="1" applyFont="1" applyFill="1"/>
    <xf numFmtId="49" fontId="152" fillId="0" borderId="0" xfId="0" applyNumberFormat="1" applyFont="1" applyAlignment="1">
      <alignment horizontal="left" vertical="center"/>
    </xf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203" fontId="152" fillId="0" borderId="0" xfId="96" applyNumberFormat="1" applyFont="1" applyFill="1"/>
    <xf numFmtId="203" fontId="152" fillId="0" borderId="7" xfId="96" applyNumberFormat="1" applyFont="1" applyFill="1" applyBorder="1" applyAlignment="1">
      <alignment horizontal="right"/>
    </xf>
    <xf numFmtId="203" fontId="147" fillId="0" borderId="0" xfId="0" applyNumberFormat="1" applyFont="1" applyAlignment="1">
      <alignment horizontal="center"/>
    </xf>
    <xf numFmtId="191" fontId="147" fillId="0" borderId="0" xfId="96" applyFont="1" applyAlignment="1">
      <alignment horizontal="center"/>
    </xf>
    <xf numFmtId="202" fontId="20" fillId="0" borderId="0" xfId="96" applyNumberFormat="1" applyFont="1" applyFill="1" applyAlignment="1">
      <alignment horizontal="center"/>
    </xf>
    <xf numFmtId="203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197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203" fontId="146" fillId="0" borderId="0" xfId="1220" applyNumberFormat="1" applyFont="1" applyFill="1"/>
    <xf numFmtId="0" fontId="155" fillId="0" borderId="0" xfId="0" applyFont="1" applyFill="1" applyAlignment="1">
      <alignment horizontal="center"/>
    </xf>
    <xf numFmtId="43" fontId="146" fillId="0" borderId="0" xfId="0" applyNumberFormat="1" applyFont="1" applyFill="1"/>
    <xf numFmtId="203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191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91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203" fontId="20" fillId="0" borderId="0" xfId="96" applyNumberFormat="1" applyFont="1" applyFill="1" applyAlignment="1">
      <alignment horizontal="center"/>
    </xf>
    <xf numFmtId="208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91" fontId="20" fillId="0" borderId="0" xfId="1584" applyNumberFormat="1" applyFont="1" applyFill="1"/>
    <xf numFmtId="191" fontId="20" fillId="0" borderId="0" xfId="1584" applyNumberFormat="1" applyFont="1" applyFill="1" applyAlignment="1">
      <alignment horizontal="right"/>
    </xf>
    <xf numFmtId="203" fontId="20" fillId="0" borderId="0" xfId="1584" applyNumberFormat="1" applyFont="1" applyFill="1"/>
    <xf numFmtId="191" fontId="20" fillId="0" borderId="0" xfId="96" applyFont="1" applyFill="1" applyAlignment="1">
      <alignment horizontal="right"/>
    </xf>
    <xf numFmtId="49" fontId="11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203" fontId="12" fillId="0" borderId="0" xfId="0" applyNumberFormat="1" applyFont="1" applyFill="1" applyAlignment="1">
      <alignment horizontal="center"/>
    </xf>
    <xf numFmtId="191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29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 wrapText="1"/>
    </xf>
    <xf numFmtId="191" fontId="13" fillId="0" borderId="0" xfId="96" applyFont="1" applyFill="1" applyAlignment="1">
      <alignment horizontal="right" vertical="center"/>
    </xf>
    <xf numFmtId="203" fontId="13" fillId="0" borderId="0" xfId="96" applyNumberFormat="1" applyFont="1" applyFill="1" applyBorder="1" applyAlignment="1">
      <alignment horizontal="right"/>
    </xf>
    <xf numFmtId="203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99" fontId="11" fillId="0" borderId="0" xfId="0" applyNumberFormat="1" applyFont="1" applyFill="1" applyAlignment="1">
      <alignment horizontal="right"/>
    </xf>
    <xf numFmtId="200" fontId="11" fillId="0" borderId="0" xfId="0" applyNumberFormat="1" applyFont="1" applyFill="1" applyAlignment="1">
      <alignment horizontal="right"/>
    </xf>
    <xf numFmtId="201" fontId="11" fillId="0" borderId="0" xfId="0" applyNumberFormat="1" applyFont="1" applyFill="1" applyAlignment="1">
      <alignment horizontal="right"/>
    </xf>
    <xf numFmtId="191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/>
    <xf numFmtId="0" fontId="20" fillId="0" borderId="0" xfId="0" applyFont="1" applyFill="1" applyAlignment="1">
      <alignment horizontal="center" vertical="top"/>
    </xf>
    <xf numFmtId="203" fontId="11" fillId="0" borderId="0" xfId="0" quotePrefix="1" applyNumberFormat="1" applyFont="1" applyFill="1"/>
    <xf numFmtId="0" fontId="155" fillId="0" borderId="0" xfId="0" applyFont="1" applyFill="1" applyAlignment="1">
      <alignment horizontal="center"/>
    </xf>
    <xf numFmtId="197" fontId="146" fillId="0" borderId="29" xfId="0" applyNumberFormat="1" applyFont="1" applyFill="1" applyBorder="1" applyAlignment="1">
      <alignment horizontal="right"/>
    </xf>
    <xf numFmtId="197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52" fillId="0" borderId="0" xfId="0" applyNumberFormat="1" applyFont="1" applyAlignment="1">
      <alignment horizontal="center" vertical="center" wrapText="1"/>
    </xf>
    <xf numFmtId="49" fontId="152" fillId="0" borderId="29" xfId="0" applyNumberFormat="1" applyFont="1" applyBorder="1" applyAlignment="1">
      <alignment horizontal="center" vertical="center" wrapText="1"/>
    </xf>
    <xf numFmtId="49" fontId="152" fillId="0" borderId="11" xfId="0" applyNumberFormat="1" applyFont="1" applyBorder="1" applyAlignment="1">
      <alignment horizontal="center" wrapText="1"/>
    </xf>
    <xf numFmtId="49" fontId="152" fillId="0" borderId="0" xfId="0" applyNumberFormat="1" applyFont="1" applyAlignment="1">
      <alignment horizontal="left" vertical="center"/>
    </xf>
    <xf numFmtId="49" fontId="152" fillId="0" borderId="0" xfId="0" applyNumberFormat="1" applyFont="1" applyAlignment="1">
      <alignment horizontal="center" wrapText="1"/>
    </xf>
    <xf numFmtId="49" fontId="152" fillId="0" borderId="29" xfId="0" applyNumberFormat="1" applyFont="1" applyBorder="1" applyAlignment="1">
      <alignment horizontal="center" wrapText="1"/>
    </xf>
    <xf numFmtId="49" fontId="147" fillId="0" borderId="0" xfId="0" applyNumberFormat="1" applyFont="1" applyAlignment="1">
      <alignment horizontal="center"/>
    </xf>
    <xf numFmtId="0" fontId="147" fillId="0" borderId="0" xfId="0" applyFont="1" applyAlignment="1">
      <alignment horizontal="center"/>
    </xf>
    <xf numFmtId="49" fontId="152" fillId="0" borderId="11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 wrapText="1"/>
    </xf>
    <xf numFmtId="0" fontId="153" fillId="0" borderId="29" xfId="0" applyFont="1" applyBorder="1"/>
    <xf numFmtId="49" fontId="152" fillId="0" borderId="29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/>
    </xf>
    <xf numFmtId="49" fontId="152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</cellXfs>
  <cellStyles count="2622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hidden) 2" xfId="1668"/>
    <cellStyle name="Comma (index)" xfId="108"/>
    <cellStyle name="Comma [0]ᱟ" xfId="109"/>
    <cellStyle name="Comma [0]ᱟ 2" xfId="1669"/>
    <cellStyle name="Comma [00]" xfId="110"/>
    <cellStyle name="Comma 10" xfId="111"/>
    <cellStyle name="Comma 10 2" xfId="112"/>
    <cellStyle name="Comma 10 2 2" xfId="1670"/>
    <cellStyle name="Comma 10 3" xfId="113"/>
    <cellStyle name="Comma 10 3 2" xfId="1671"/>
    <cellStyle name="Comma 10 4" xfId="114"/>
    <cellStyle name="Comma 10 4 2" xfId="1672"/>
    <cellStyle name="Comma 11" xfId="115"/>
    <cellStyle name="Comma 11 2" xfId="116"/>
    <cellStyle name="Comma 11 2 2" xfId="1674"/>
    <cellStyle name="Comma 11 3" xfId="117"/>
    <cellStyle name="Comma 11 3 2" xfId="1675"/>
    <cellStyle name="Comma 11 4" xfId="118"/>
    <cellStyle name="Comma 11 4 2" xfId="1676"/>
    <cellStyle name="Comma 11 5" xfId="1673"/>
    <cellStyle name="Comma 12" xfId="119"/>
    <cellStyle name="Comma 12 10" xfId="120"/>
    <cellStyle name="Comma 12 10 2" xfId="1678"/>
    <cellStyle name="Comma 12 11" xfId="121"/>
    <cellStyle name="Comma 12 11 2" xfId="1679"/>
    <cellStyle name="Comma 12 12" xfId="122"/>
    <cellStyle name="Comma 12 12 2" xfId="1680"/>
    <cellStyle name="Comma 12 13" xfId="1677"/>
    <cellStyle name="Comma 12 2" xfId="123"/>
    <cellStyle name="Comma 12 2 2" xfId="124"/>
    <cellStyle name="Comma 12 2 2 2" xfId="1682"/>
    <cellStyle name="Comma 12 2 3" xfId="125"/>
    <cellStyle name="Comma 12 2 3 2" xfId="1683"/>
    <cellStyle name="Comma 12 2 4" xfId="1681"/>
    <cellStyle name="Comma 12 3" xfId="126"/>
    <cellStyle name="Comma 12 3 2" xfId="127"/>
    <cellStyle name="Comma 12 3 2 2" xfId="128"/>
    <cellStyle name="Comma 12 3 2 2 2" xfId="1686"/>
    <cellStyle name="Comma 12 3 2 3" xfId="129"/>
    <cellStyle name="Comma 12 3 2 3 2" xfId="1687"/>
    <cellStyle name="Comma 12 3 2 4" xfId="1685"/>
    <cellStyle name="Comma 12 3 3" xfId="130"/>
    <cellStyle name="Comma 12 3 3 2" xfId="1688"/>
    <cellStyle name="Comma 12 3 4" xfId="131"/>
    <cellStyle name="Comma 12 3 4 2" xfId="1689"/>
    <cellStyle name="Comma 12 3 5" xfId="1684"/>
    <cellStyle name="Comma 12 4" xfId="132"/>
    <cellStyle name="Comma 12 4 2" xfId="133"/>
    <cellStyle name="Comma 12 4 2 2" xfId="1691"/>
    <cellStyle name="Comma 12 4 3" xfId="134"/>
    <cellStyle name="Comma 12 4 3 2" xfId="1692"/>
    <cellStyle name="Comma 12 4 4" xfId="1690"/>
    <cellStyle name="Comma 12 5" xfId="135"/>
    <cellStyle name="Comma 12 5 2" xfId="136"/>
    <cellStyle name="Comma 12 5 2 2" xfId="1694"/>
    <cellStyle name="Comma 12 5 3" xfId="137"/>
    <cellStyle name="Comma 12 5 3 2" xfId="1695"/>
    <cellStyle name="Comma 12 5 4" xfId="1693"/>
    <cellStyle name="Comma 12 6" xfId="138"/>
    <cellStyle name="Comma 12 6 2" xfId="139"/>
    <cellStyle name="Comma 12 6 2 2" xfId="1697"/>
    <cellStyle name="Comma 12 6 3" xfId="140"/>
    <cellStyle name="Comma 12 6 3 2" xfId="1698"/>
    <cellStyle name="Comma 12 6 4" xfId="1696"/>
    <cellStyle name="Comma 12 7" xfId="141"/>
    <cellStyle name="Comma 12 7 2" xfId="142"/>
    <cellStyle name="Comma 12 7 2 2" xfId="1700"/>
    <cellStyle name="Comma 12 7 3" xfId="143"/>
    <cellStyle name="Comma 12 7 3 2" xfId="1701"/>
    <cellStyle name="Comma 12 7 4" xfId="1699"/>
    <cellStyle name="Comma 12 8" xfId="144"/>
    <cellStyle name="Comma 12 8 2" xfId="145"/>
    <cellStyle name="Comma 12 8 2 2" xfId="1703"/>
    <cellStyle name="Comma 12 8 3" xfId="146"/>
    <cellStyle name="Comma 12 8 3 2" xfId="1704"/>
    <cellStyle name="Comma 12 8 4" xfId="1702"/>
    <cellStyle name="Comma 12 9" xfId="147"/>
    <cellStyle name="Comma 12 9 2" xfId="148"/>
    <cellStyle name="Comma 12 9 2 2" xfId="1706"/>
    <cellStyle name="Comma 12 9 3" xfId="149"/>
    <cellStyle name="Comma 12 9 3 2" xfId="1707"/>
    <cellStyle name="Comma 12 9 4" xfId="1705"/>
    <cellStyle name="Comma 13" xfId="150"/>
    <cellStyle name="Comma 13 2" xfId="151"/>
    <cellStyle name="Comma 13 2 2" xfId="152"/>
    <cellStyle name="Comma 13 2 2 2" xfId="1710"/>
    <cellStyle name="Comma 13 2 3" xfId="153"/>
    <cellStyle name="Comma 13 2 3 2" xfId="1711"/>
    <cellStyle name="Comma 13 2 4" xfId="1709"/>
    <cellStyle name="Comma 13 3" xfId="154"/>
    <cellStyle name="Comma 13 3 2" xfId="1712"/>
    <cellStyle name="Comma 13 4" xfId="155"/>
    <cellStyle name="Comma 13 4 2" xfId="1713"/>
    <cellStyle name="Comma 13 5" xfId="156"/>
    <cellStyle name="Comma 13 5 2" xfId="1714"/>
    <cellStyle name="Comma 13 6" xfId="1708"/>
    <cellStyle name="Comma 13_CPI_Y'52_TOP_GG 1" xfId="157"/>
    <cellStyle name="Comma 14" xfId="158"/>
    <cellStyle name="Comma 14 2" xfId="159"/>
    <cellStyle name="Comma 14 2 2" xfId="1716"/>
    <cellStyle name="Comma 14 3" xfId="160"/>
    <cellStyle name="Comma 14 3 2" xfId="1717"/>
    <cellStyle name="Comma 14 4" xfId="161"/>
    <cellStyle name="Comma 14 4 2" xfId="1718"/>
    <cellStyle name="Comma 14 5" xfId="1715"/>
    <cellStyle name="Comma 15" xfId="162"/>
    <cellStyle name="Comma 15 2" xfId="163"/>
    <cellStyle name="Comma 15 2 2" xfId="1720"/>
    <cellStyle name="Comma 15 3" xfId="164"/>
    <cellStyle name="Comma 15 3 2" xfId="1721"/>
    <cellStyle name="Comma 15 4" xfId="1719"/>
    <cellStyle name="Comma 16" xfId="165"/>
    <cellStyle name="Comma 16 2" xfId="166"/>
    <cellStyle name="Comma 16 2 2" xfId="167"/>
    <cellStyle name="Comma 16 2 2 2" xfId="1723"/>
    <cellStyle name="Comma 16 3" xfId="168"/>
    <cellStyle name="Comma 16 3 2" xfId="1724"/>
    <cellStyle name="Comma 16 4" xfId="169"/>
    <cellStyle name="Comma 16 4 2" xfId="1725"/>
    <cellStyle name="Comma 16 5" xfId="1722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2 2 2" xfId="1728"/>
    <cellStyle name="Comma 17 2 3" xfId="1727"/>
    <cellStyle name="Comma 17 2 4" xfId="2607"/>
    <cellStyle name="Comma 17 3" xfId="174"/>
    <cellStyle name="Comma 17 3 2" xfId="1729"/>
    <cellStyle name="Comma 17 4" xfId="1663"/>
    <cellStyle name="Comma 17 4 2" xfId="2599"/>
    <cellStyle name="Comma 17 5" xfId="1726"/>
    <cellStyle name="Comma 18" xfId="175"/>
    <cellStyle name="Comma 18 2" xfId="176"/>
    <cellStyle name="Comma 18 3" xfId="177"/>
    <cellStyle name="Comma 18 4" xfId="178"/>
    <cellStyle name="Comma 18 5" xfId="1730"/>
    <cellStyle name="Comma 18 6" xfId="2608"/>
    <cellStyle name="Comma 18_DP(IA)_'09(170200,170200-NB,170300,170300-B1)_CPI_Q409" xfId="179"/>
    <cellStyle name="Comma 19" xfId="180"/>
    <cellStyle name="Comma 19 2" xfId="181"/>
    <cellStyle name="Comma 19 2 2" xfId="182"/>
    <cellStyle name="Comma 19 2 2 2" xfId="1733"/>
    <cellStyle name="Comma 19 2 3" xfId="1732"/>
    <cellStyle name="Comma 19 2 4" xfId="2610"/>
    <cellStyle name="Comma 19 3" xfId="183"/>
    <cellStyle name="Comma 19 3 2" xfId="1734"/>
    <cellStyle name="Comma 19 4" xfId="184"/>
    <cellStyle name="Comma 19 4 2" xfId="1735"/>
    <cellStyle name="Comma 19 5" xfId="1731"/>
    <cellStyle name="Comma 19 6" xfId="2609"/>
    <cellStyle name="Comma 2" xfId="185"/>
    <cellStyle name="Comma 2 10" xfId="186"/>
    <cellStyle name="Comma 2 10 2" xfId="1737"/>
    <cellStyle name="Comma 2 11" xfId="187"/>
    <cellStyle name="Comma 2 11 2" xfId="1738"/>
    <cellStyle name="Comma 2 12" xfId="188"/>
    <cellStyle name="Comma 2 12 2" xfId="1739"/>
    <cellStyle name="Comma 2 13" xfId="189"/>
    <cellStyle name="Comma 2 13 2" xfId="1740"/>
    <cellStyle name="Comma 2 14" xfId="190"/>
    <cellStyle name="Comma 2 14 2" xfId="1741"/>
    <cellStyle name="Comma 2 15" xfId="191"/>
    <cellStyle name="Comma 2 15 2" xfId="1742"/>
    <cellStyle name="Comma 2 16" xfId="192"/>
    <cellStyle name="Comma 2 16 2" xfId="1743"/>
    <cellStyle name="Comma 2 17" xfId="193"/>
    <cellStyle name="Comma 2 17 2" xfId="1744"/>
    <cellStyle name="Comma 2 18" xfId="194"/>
    <cellStyle name="Comma 2 18 2" xfId="1745"/>
    <cellStyle name="Comma 2 19" xfId="195"/>
    <cellStyle name="Comma 2 19 2" xfId="1746"/>
    <cellStyle name="Comma 2 2" xfId="196"/>
    <cellStyle name="Comma 2 2 10" xfId="197"/>
    <cellStyle name="Comma 2 2 10 2" xfId="198"/>
    <cellStyle name="Comma 2 2 10 2 2" xfId="1749"/>
    <cellStyle name="Comma 2 2 10 3" xfId="199"/>
    <cellStyle name="Comma 2 2 10 3 2" xfId="1750"/>
    <cellStyle name="Comma 2 2 10 4" xfId="1748"/>
    <cellStyle name="Comma 2 2 11" xfId="200"/>
    <cellStyle name="Comma 2 2 11 2" xfId="201"/>
    <cellStyle name="Comma 2 2 11 2 2" xfId="1752"/>
    <cellStyle name="Comma 2 2 11 3" xfId="202"/>
    <cellStyle name="Comma 2 2 11 3 2" xfId="1753"/>
    <cellStyle name="Comma 2 2 11 4" xfId="1751"/>
    <cellStyle name="Comma 2 2 12" xfId="203"/>
    <cellStyle name="Comma 2 2 12 2" xfId="204"/>
    <cellStyle name="Comma 2 2 12 2 2" xfId="1755"/>
    <cellStyle name="Comma 2 2 12 3" xfId="205"/>
    <cellStyle name="Comma 2 2 12 3 2" xfId="1756"/>
    <cellStyle name="Comma 2 2 12 4" xfId="1754"/>
    <cellStyle name="Comma 2 2 13" xfId="206"/>
    <cellStyle name="Comma 2 2 13 2" xfId="207"/>
    <cellStyle name="Comma 2 2 13 2 2" xfId="1758"/>
    <cellStyle name="Comma 2 2 13 3" xfId="208"/>
    <cellStyle name="Comma 2 2 13 3 2" xfId="1759"/>
    <cellStyle name="Comma 2 2 13 4" xfId="1757"/>
    <cellStyle name="Comma 2 2 14" xfId="209"/>
    <cellStyle name="Comma 2 2 14 2" xfId="210"/>
    <cellStyle name="Comma 2 2 14 2 2" xfId="1761"/>
    <cellStyle name="Comma 2 2 14 3" xfId="211"/>
    <cellStyle name="Comma 2 2 14 3 2" xfId="1762"/>
    <cellStyle name="Comma 2 2 14 4" xfId="1760"/>
    <cellStyle name="Comma 2 2 15" xfId="212"/>
    <cellStyle name="Comma 2 2 15 2" xfId="213"/>
    <cellStyle name="Comma 2 2 15 2 2" xfId="1764"/>
    <cellStyle name="Comma 2 2 15 3" xfId="214"/>
    <cellStyle name="Comma 2 2 15 3 2" xfId="1765"/>
    <cellStyle name="Comma 2 2 15 4" xfId="1763"/>
    <cellStyle name="Comma 2 2 16" xfId="215"/>
    <cellStyle name="Comma 2 2 16 2" xfId="216"/>
    <cellStyle name="Comma 2 2 16 2 2" xfId="1767"/>
    <cellStyle name="Comma 2 2 16 3" xfId="217"/>
    <cellStyle name="Comma 2 2 16 3 2" xfId="1768"/>
    <cellStyle name="Comma 2 2 16 4" xfId="1766"/>
    <cellStyle name="Comma 2 2 17" xfId="218"/>
    <cellStyle name="Comma 2 2 17 2" xfId="219"/>
    <cellStyle name="Comma 2 2 17 2 2" xfId="1770"/>
    <cellStyle name="Comma 2 2 17 3" xfId="220"/>
    <cellStyle name="Comma 2 2 17 3 2" xfId="1771"/>
    <cellStyle name="Comma 2 2 17 4" xfId="1769"/>
    <cellStyle name="Comma 2 2 18" xfId="221"/>
    <cellStyle name="Comma 2 2 18 2" xfId="222"/>
    <cellStyle name="Comma 2 2 18 2 2" xfId="1773"/>
    <cellStyle name="Comma 2 2 18 3" xfId="223"/>
    <cellStyle name="Comma 2 2 18 3 2" xfId="1774"/>
    <cellStyle name="Comma 2 2 18 4" xfId="1772"/>
    <cellStyle name="Comma 2 2 19" xfId="224"/>
    <cellStyle name="Comma 2 2 19 2" xfId="225"/>
    <cellStyle name="Comma 2 2 19 2 2" xfId="1776"/>
    <cellStyle name="Comma 2 2 19 3" xfId="226"/>
    <cellStyle name="Comma 2 2 19 3 2" xfId="1777"/>
    <cellStyle name="Comma 2 2 19 4" xfId="1775"/>
    <cellStyle name="Comma 2 2 2" xfId="227"/>
    <cellStyle name="Comma 2 2 2 2" xfId="228"/>
    <cellStyle name="Comma 2 2 2 2 2" xfId="229"/>
    <cellStyle name="Comma 2 2 2 2 2 2" xfId="1780"/>
    <cellStyle name="Comma 2 2 2 2 3" xfId="230"/>
    <cellStyle name="Comma 2 2 2 2 3 2" xfId="1781"/>
    <cellStyle name="Comma 2 2 2 2 4" xfId="1779"/>
    <cellStyle name="Comma 2 2 2 3" xfId="231"/>
    <cellStyle name="Comma 2 2 2 3 2" xfId="1782"/>
    <cellStyle name="Comma 2 2 2 4" xfId="232"/>
    <cellStyle name="Comma 2 2 2 4 2" xfId="1783"/>
    <cellStyle name="Comma 2 2 2 5" xfId="1778"/>
    <cellStyle name="Comma 2 2 20" xfId="233"/>
    <cellStyle name="Comma 2 2 20 2" xfId="234"/>
    <cellStyle name="Comma 2 2 20 2 2" xfId="1785"/>
    <cellStyle name="Comma 2 2 20 3" xfId="235"/>
    <cellStyle name="Comma 2 2 20 3 2" xfId="1786"/>
    <cellStyle name="Comma 2 2 20 4" xfId="1784"/>
    <cellStyle name="Comma 2 2 21" xfId="236"/>
    <cellStyle name="Comma 2 2 21 2" xfId="237"/>
    <cellStyle name="Comma 2 2 21 2 2" xfId="1788"/>
    <cellStyle name="Comma 2 2 21 3" xfId="238"/>
    <cellStyle name="Comma 2 2 21 3 2" xfId="1789"/>
    <cellStyle name="Comma 2 2 21 4" xfId="1787"/>
    <cellStyle name="Comma 2 2 22" xfId="239"/>
    <cellStyle name="Comma 2 2 22 2" xfId="240"/>
    <cellStyle name="Comma 2 2 22 2 2" xfId="1791"/>
    <cellStyle name="Comma 2 2 22 3" xfId="241"/>
    <cellStyle name="Comma 2 2 22 3 2" xfId="1792"/>
    <cellStyle name="Comma 2 2 22 4" xfId="1790"/>
    <cellStyle name="Comma 2 2 23" xfId="242"/>
    <cellStyle name="Comma 2 2 23 2" xfId="243"/>
    <cellStyle name="Comma 2 2 23 2 2" xfId="1794"/>
    <cellStyle name="Comma 2 2 23 3" xfId="244"/>
    <cellStyle name="Comma 2 2 23 3 2" xfId="1795"/>
    <cellStyle name="Comma 2 2 23 4" xfId="1793"/>
    <cellStyle name="Comma 2 2 24" xfId="245"/>
    <cellStyle name="Comma 2 2 24 2" xfId="246"/>
    <cellStyle name="Comma 2 2 24 2 2" xfId="1797"/>
    <cellStyle name="Comma 2 2 24 3" xfId="247"/>
    <cellStyle name="Comma 2 2 24 3 2" xfId="1798"/>
    <cellStyle name="Comma 2 2 24 4" xfId="1796"/>
    <cellStyle name="Comma 2 2 25" xfId="248"/>
    <cellStyle name="Comma 2 2 25 2" xfId="249"/>
    <cellStyle name="Comma 2 2 25 2 2" xfId="1800"/>
    <cellStyle name="Comma 2 2 25 3" xfId="250"/>
    <cellStyle name="Comma 2 2 25 3 2" xfId="1801"/>
    <cellStyle name="Comma 2 2 25 4" xfId="1799"/>
    <cellStyle name="Comma 2 2 26" xfId="251"/>
    <cellStyle name="Comma 2 2 26 2" xfId="252"/>
    <cellStyle name="Comma 2 2 26 2 2" xfId="1803"/>
    <cellStyle name="Comma 2 2 26 3" xfId="253"/>
    <cellStyle name="Comma 2 2 26 3 2" xfId="1804"/>
    <cellStyle name="Comma 2 2 26 4" xfId="1802"/>
    <cellStyle name="Comma 2 2 27" xfId="254"/>
    <cellStyle name="Comma 2 2 27 2" xfId="255"/>
    <cellStyle name="Comma 2 2 27 2 2" xfId="1806"/>
    <cellStyle name="Comma 2 2 27 3" xfId="256"/>
    <cellStyle name="Comma 2 2 27 3 2" xfId="1807"/>
    <cellStyle name="Comma 2 2 27 4" xfId="1805"/>
    <cellStyle name="Comma 2 2 28" xfId="257"/>
    <cellStyle name="Comma 2 2 28 2" xfId="258"/>
    <cellStyle name="Comma 2 2 28 2 2" xfId="1809"/>
    <cellStyle name="Comma 2 2 28 3" xfId="259"/>
    <cellStyle name="Comma 2 2 28 3 2" xfId="1810"/>
    <cellStyle name="Comma 2 2 28 4" xfId="1808"/>
    <cellStyle name="Comma 2 2 29" xfId="260"/>
    <cellStyle name="Comma 2 2 29 2" xfId="261"/>
    <cellStyle name="Comma 2 2 29 2 2" xfId="1812"/>
    <cellStyle name="Comma 2 2 29 3" xfId="262"/>
    <cellStyle name="Comma 2 2 29 3 2" xfId="1813"/>
    <cellStyle name="Comma 2 2 29 4" xfId="1811"/>
    <cellStyle name="Comma 2 2 3" xfId="263"/>
    <cellStyle name="Comma 2 2 3 2" xfId="264"/>
    <cellStyle name="Comma 2 2 3 2 2" xfId="1815"/>
    <cellStyle name="Comma 2 2 3 3" xfId="265"/>
    <cellStyle name="Comma 2 2 3 3 2" xfId="1816"/>
    <cellStyle name="Comma 2 2 3 4" xfId="1814"/>
    <cellStyle name="Comma 2 2 30" xfId="266"/>
    <cellStyle name="Comma 2 2 30 2" xfId="267"/>
    <cellStyle name="Comma 2 2 30 2 2" xfId="1818"/>
    <cellStyle name="Comma 2 2 30 3" xfId="268"/>
    <cellStyle name="Comma 2 2 30 3 2" xfId="1819"/>
    <cellStyle name="Comma 2 2 30 4" xfId="1817"/>
    <cellStyle name="Comma 2 2 31" xfId="269"/>
    <cellStyle name="Comma 2 2 31 2" xfId="270"/>
    <cellStyle name="Comma 2 2 31 2 2" xfId="1821"/>
    <cellStyle name="Comma 2 2 31 3" xfId="271"/>
    <cellStyle name="Comma 2 2 31 3 2" xfId="1822"/>
    <cellStyle name="Comma 2 2 31 4" xfId="1820"/>
    <cellStyle name="Comma 2 2 32" xfId="272"/>
    <cellStyle name="Comma 2 2 32 2" xfId="273"/>
    <cellStyle name="Comma 2 2 32 2 2" xfId="1824"/>
    <cellStyle name="Comma 2 2 32 3" xfId="274"/>
    <cellStyle name="Comma 2 2 32 3 2" xfId="1825"/>
    <cellStyle name="Comma 2 2 32 4" xfId="1823"/>
    <cellStyle name="Comma 2 2 33" xfId="275"/>
    <cellStyle name="Comma 2 2 33 2" xfId="276"/>
    <cellStyle name="Comma 2 2 33 2 2" xfId="1827"/>
    <cellStyle name="Comma 2 2 33 3" xfId="277"/>
    <cellStyle name="Comma 2 2 33 3 2" xfId="1828"/>
    <cellStyle name="Comma 2 2 33 4" xfId="1826"/>
    <cellStyle name="Comma 2 2 34" xfId="278"/>
    <cellStyle name="Comma 2 2 34 2" xfId="279"/>
    <cellStyle name="Comma 2 2 34 2 2" xfId="1830"/>
    <cellStyle name="Comma 2 2 34 3" xfId="280"/>
    <cellStyle name="Comma 2 2 34 3 2" xfId="1831"/>
    <cellStyle name="Comma 2 2 34 4" xfId="1829"/>
    <cellStyle name="Comma 2 2 35" xfId="281"/>
    <cellStyle name="Comma 2 2 35 2" xfId="282"/>
    <cellStyle name="Comma 2 2 35 2 2" xfId="1833"/>
    <cellStyle name="Comma 2 2 35 3" xfId="283"/>
    <cellStyle name="Comma 2 2 35 3 2" xfId="1834"/>
    <cellStyle name="Comma 2 2 35 4" xfId="1832"/>
    <cellStyle name="Comma 2 2 36" xfId="284"/>
    <cellStyle name="Comma 2 2 36 2" xfId="285"/>
    <cellStyle name="Comma 2 2 36 2 2" xfId="1836"/>
    <cellStyle name="Comma 2 2 36 3" xfId="286"/>
    <cellStyle name="Comma 2 2 36 3 2" xfId="1837"/>
    <cellStyle name="Comma 2 2 36 4" xfId="1835"/>
    <cellStyle name="Comma 2 2 37" xfId="287"/>
    <cellStyle name="Comma 2 2 37 2" xfId="288"/>
    <cellStyle name="Comma 2 2 37 2 2" xfId="1839"/>
    <cellStyle name="Comma 2 2 37 3" xfId="289"/>
    <cellStyle name="Comma 2 2 37 3 2" xfId="1840"/>
    <cellStyle name="Comma 2 2 37 4" xfId="1838"/>
    <cellStyle name="Comma 2 2 38" xfId="290"/>
    <cellStyle name="Comma 2 2 38 2" xfId="291"/>
    <cellStyle name="Comma 2 2 38 2 2" xfId="1842"/>
    <cellStyle name="Comma 2 2 38 3" xfId="292"/>
    <cellStyle name="Comma 2 2 38 3 2" xfId="1843"/>
    <cellStyle name="Comma 2 2 38 4" xfId="1841"/>
    <cellStyle name="Comma 2 2 39" xfId="293"/>
    <cellStyle name="Comma 2 2 39 2" xfId="294"/>
    <cellStyle name="Comma 2 2 39 2 2" xfId="1845"/>
    <cellStyle name="Comma 2 2 39 3" xfId="295"/>
    <cellStyle name="Comma 2 2 39 3 2" xfId="1846"/>
    <cellStyle name="Comma 2 2 39 4" xfId="1844"/>
    <cellStyle name="Comma 2 2 4" xfId="296"/>
    <cellStyle name="Comma 2 2 4 2" xfId="297"/>
    <cellStyle name="Comma 2 2 4 2 2" xfId="1848"/>
    <cellStyle name="Comma 2 2 4 3" xfId="298"/>
    <cellStyle name="Comma 2 2 4 3 2" xfId="1849"/>
    <cellStyle name="Comma 2 2 4 4" xfId="1847"/>
    <cellStyle name="Comma 2 2 40" xfId="299"/>
    <cellStyle name="Comma 2 2 40 2" xfId="300"/>
    <cellStyle name="Comma 2 2 40 2 2" xfId="1851"/>
    <cellStyle name="Comma 2 2 40 3" xfId="301"/>
    <cellStyle name="Comma 2 2 40 3 2" xfId="1852"/>
    <cellStyle name="Comma 2 2 40 4" xfId="1850"/>
    <cellStyle name="Comma 2 2 41" xfId="302"/>
    <cellStyle name="Comma 2 2 41 2" xfId="303"/>
    <cellStyle name="Comma 2 2 41 2 2" xfId="1854"/>
    <cellStyle name="Comma 2 2 41 3" xfId="304"/>
    <cellStyle name="Comma 2 2 41 3 2" xfId="1855"/>
    <cellStyle name="Comma 2 2 41 4" xfId="1853"/>
    <cellStyle name="Comma 2 2 42" xfId="305"/>
    <cellStyle name="Comma 2 2 42 2" xfId="306"/>
    <cellStyle name="Comma 2 2 42 2 2" xfId="1857"/>
    <cellStyle name="Comma 2 2 42 3" xfId="307"/>
    <cellStyle name="Comma 2 2 42 3 2" xfId="1858"/>
    <cellStyle name="Comma 2 2 42 4" xfId="1856"/>
    <cellStyle name="Comma 2 2 43" xfId="308"/>
    <cellStyle name="Comma 2 2 43 2" xfId="309"/>
    <cellStyle name="Comma 2 2 43 2 2" xfId="1860"/>
    <cellStyle name="Comma 2 2 43 3" xfId="310"/>
    <cellStyle name="Comma 2 2 43 3 2" xfId="1861"/>
    <cellStyle name="Comma 2 2 43 4" xfId="1859"/>
    <cellStyle name="Comma 2 2 44" xfId="311"/>
    <cellStyle name="Comma 2 2 44 2" xfId="312"/>
    <cellStyle name="Comma 2 2 44 2 2" xfId="1863"/>
    <cellStyle name="Comma 2 2 44 3" xfId="313"/>
    <cellStyle name="Comma 2 2 44 3 2" xfId="1864"/>
    <cellStyle name="Comma 2 2 44 4" xfId="1862"/>
    <cellStyle name="Comma 2 2 45" xfId="314"/>
    <cellStyle name="Comma 2 2 45 2" xfId="315"/>
    <cellStyle name="Comma 2 2 45 2 2" xfId="1866"/>
    <cellStyle name="Comma 2 2 45 3" xfId="316"/>
    <cellStyle name="Comma 2 2 45 3 2" xfId="1867"/>
    <cellStyle name="Comma 2 2 45 4" xfId="1865"/>
    <cellStyle name="Comma 2 2 46" xfId="317"/>
    <cellStyle name="Comma 2 2 46 2" xfId="318"/>
    <cellStyle name="Comma 2 2 46 2 2" xfId="1869"/>
    <cellStyle name="Comma 2 2 46 3" xfId="319"/>
    <cellStyle name="Comma 2 2 46 3 2" xfId="1870"/>
    <cellStyle name="Comma 2 2 46 4" xfId="1868"/>
    <cellStyle name="Comma 2 2 47" xfId="320"/>
    <cellStyle name="Comma 2 2 47 2" xfId="321"/>
    <cellStyle name="Comma 2 2 47 2 2" xfId="1872"/>
    <cellStyle name="Comma 2 2 47 3" xfId="322"/>
    <cellStyle name="Comma 2 2 47 3 2" xfId="1873"/>
    <cellStyle name="Comma 2 2 47 4" xfId="1871"/>
    <cellStyle name="Comma 2 2 48" xfId="323"/>
    <cellStyle name="Comma 2 2 48 2" xfId="324"/>
    <cellStyle name="Comma 2 2 48 2 2" xfId="1875"/>
    <cellStyle name="Comma 2 2 48 3" xfId="325"/>
    <cellStyle name="Comma 2 2 48 3 2" xfId="1876"/>
    <cellStyle name="Comma 2 2 48 4" xfId="1874"/>
    <cellStyle name="Comma 2 2 49" xfId="326"/>
    <cellStyle name="Comma 2 2 49 2" xfId="327"/>
    <cellStyle name="Comma 2 2 49 2 2" xfId="1878"/>
    <cellStyle name="Comma 2 2 49 3" xfId="328"/>
    <cellStyle name="Comma 2 2 49 3 2" xfId="1879"/>
    <cellStyle name="Comma 2 2 49 4" xfId="1877"/>
    <cellStyle name="Comma 2 2 5" xfId="329"/>
    <cellStyle name="Comma 2 2 5 2" xfId="330"/>
    <cellStyle name="Comma 2 2 5 2 2" xfId="1881"/>
    <cellStyle name="Comma 2 2 5 3" xfId="331"/>
    <cellStyle name="Comma 2 2 5 3 2" xfId="1882"/>
    <cellStyle name="Comma 2 2 5 4" xfId="1880"/>
    <cellStyle name="Comma 2 2 50" xfId="332"/>
    <cellStyle name="Comma 2 2 50 2" xfId="333"/>
    <cellStyle name="Comma 2 2 50 2 2" xfId="1884"/>
    <cellStyle name="Comma 2 2 50 3" xfId="334"/>
    <cellStyle name="Comma 2 2 50 3 2" xfId="1885"/>
    <cellStyle name="Comma 2 2 50 4" xfId="1883"/>
    <cellStyle name="Comma 2 2 51" xfId="335"/>
    <cellStyle name="Comma 2 2 51 2" xfId="336"/>
    <cellStyle name="Comma 2 2 51 2 2" xfId="1887"/>
    <cellStyle name="Comma 2 2 51 3" xfId="337"/>
    <cellStyle name="Comma 2 2 51 3 2" xfId="1888"/>
    <cellStyle name="Comma 2 2 51 4" xfId="1886"/>
    <cellStyle name="Comma 2 2 52" xfId="338"/>
    <cellStyle name="Comma 2 2 52 2" xfId="339"/>
    <cellStyle name="Comma 2 2 52 2 2" xfId="1890"/>
    <cellStyle name="Comma 2 2 52 3" xfId="340"/>
    <cellStyle name="Comma 2 2 52 3 2" xfId="1891"/>
    <cellStyle name="Comma 2 2 52 4" xfId="1889"/>
    <cellStyle name="Comma 2 2 53" xfId="341"/>
    <cellStyle name="Comma 2 2 53 2" xfId="342"/>
    <cellStyle name="Comma 2 2 53 2 2" xfId="1893"/>
    <cellStyle name="Comma 2 2 53 3" xfId="343"/>
    <cellStyle name="Comma 2 2 53 3 2" xfId="1894"/>
    <cellStyle name="Comma 2 2 53 4" xfId="1892"/>
    <cellStyle name="Comma 2 2 54" xfId="344"/>
    <cellStyle name="Comma 2 2 54 2" xfId="345"/>
    <cellStyle name="Comma 2 2 54 2 2" xfId="1896"/>
    <cellStyle name="Comma 2 2 54 3" xfId="346"/>
    <cellStyle name="Comma 2 2 54 3 2" xfId="1897"/>
    <cellStyle name="Comma 2 2 54 4" xfId="1895"/>
    <cellStyle name="Comma 2 2 55" xfId="347"/>
    <cellStyle name="Comma 2 2 55 2" xfId="348"/>
    <cellStyle name="Comma 2 2 55 2 2" xfId="1899"/>
    <cellStyle name="Comma 2 2 55 3" xfId="349"/>
    <cellStyle name="Comma 2 2 55 3 2" xfId="1900"/>
    <cellStyle name="Comma 2 2 55 4" xfId="1898"/>
    <cellStyle name="Comma 2 2 56" xfId="350"/>
    <cellStyle name="Comma 2 2 56 2" xfId="351"/>
    <cellStyle name="Comma 2 2 56 2 2" xfId="1902"/>
    <cellStyle name="Comma 2 2 56 3" xfId="352"/>
    <cellStyle name="Comma 2 2 56 3 2" xfId="1903"/>
    <cellStyle name="Comma 2 2 56 4" xfId="1901"/>
    <cellStyle name="Comma 2 2 57" xfId="353"/>
    <cellStyle name="Comma 2 2 57 2" xfId="354"/>
    <cellStyle name="Comma 2 2 57 2 2" xfId="1905"/>
    <cellStyle name="Comma 2 2 57 3" xfId="355"/>
    <cellStyle name="Comma 2 2 57 3 2" xfId="1906"/>
    <cellStyle name="Comma 2 2 57 4" xfId="1904"/>
    <cellStyle name="Comma 2 2 58" xfId="356"/>
    <cellStyle name="Comma 2 2 58 2" xfId="357"/>
    <cellStyle name="Comma 2 2 58 2 2" xfId="1908"/>
    <cellStyle name="Comma 2 2 58 3" xfId="358"/>
    <cellStyle name="Comma 2 2 58 3 2" xfId="1909"/>
    <cellStyle name="Comma 2 2 58 4" xfId="1907"/>
    <cellStyle name="Comma 2 2 59" xfId="359"/>
    <cellStyle name="Comma 2 2 59 2" xfId="1910"/>
    <cellStyle name="Comma 2 2 6" xfId="360"/>
    <cellStyle name="Comma 2 2 6 2" xfId="361"/>
    <cellStyle name="Comma 2 2 6 2 2" xfId="1912"/>
    <cellStyle name="Comma 2 2 6 3" xfId="362"/>
    <cellStyle name="Comma 2 2 6 3 2" xfId="1913"/>
    <cellStyle name="Comma 2 2 6 4" xfId="1911"/>
    <cellStyle name="Comma 2 2 60" xfId="363"/>
    <cellStyle name="Comma 2 2 60 2" xfId="1914"/>
    <cellStyle name="Comma 2 2 61" xfId="364"/>
    <cellStyle name="Comma 2 2 61 2" xfId="1915"/>
    <cellStyle name="Comma 2 2 62" xfId="1747"/>
    <cellStyle name="Comma 2 2 7" xfId="365"/>
    <cellStyle name="Comma 2 2 7 2" xfId="366"/>
    <cellStyle name="Comma 2 2 7 2 2" xfId="1917"/>
    <cellStyle name="Comma 2 2 7 3" xfId="367"/>
    <cellStyle name="Comma 2 2 7 3 2" xfId="1918"/>
    <cellStyle name="Comma 2 2 7 4" xfId="1916"/>
    <cellStyle name="Comma 2 2 8" xfId="368"/>
    <cellStyle name="Comma 2 2 8 2" xfId="369"/>
    <cellStyle name="Comma 2 2 8 2 2" xfId="1920"/>
    <cellStyle name="Comma 2 2 8 3" xfId="370"/>
    <cellStyle name="Comma 2 2 8 3 2" xfId="1921"/>
    <cellStyle name="Comma 2 2 8 4" xfId="1919"/>
    <cellStyle name="Comma 2 2 9" xfId="371"/>
    <cellStyle name="Comma 2 2 9 2" xfId="372"/>
    <cellStyle name="Comma 2 2 9 2 2" xfId="1923"/>
    <cellStyle name="Comma 2 2 9 3" xfId="373"/>
    <cellStyle name="Comma 2 2 9 3 2" xfId="1924"/>
    <cellStyle name="Comma 2 2 9 4" xfId="1922"/>
    <cellStyle name="Comma 2 20" xfId="374"/>
    <cellStyle name="Comma 2 20 2" xfId="1925"/>
    <cellStyle name="Comma 2 21" xfId="375"/>
    <cellStyle name="Comma 2 21 2" xfId="1926"/>
    <cellStyle name="Comma 2 22" xfId="376"/>
    <cellStyle name="Comma 2 22 2" xfId="1927"/>
    <cellStyle name="Comma 2 23" xfId="377"/>
    <cellStyle name="Comma 2 23 2" xfId="1928"/>
    <cellStyle name="Comma 2 24" xfId="378"/>
    <cellStyle name="Comma 2 24 2" xfId="1929"/>
    <cellStyle name="Comma 2 25" xfId="379"/>
    <cellStyle name="Comma 2 25 2" xfId="1930"/>
    <cellStyle name="Comma 2 26" xfId="380"/>
    <cellStyle name="Comma 2 26 2" xfId="1931"/>
    <cellStyle name="Comma 2 27" xfId="381"/>
    <cellStyle name="Comma 2 27 2" xfId="1932"/>
    <cellStyle name="Comma 2 28" xfId="382"/>
    <cellStyle name="Comma 2 28 2" xfId="1933"/>
    <cellStyle name="Comma 2 29" xfId="383"/>
    <cellStyle name="Comma 2 29 2" xfId="1934"/>
    <cellStyle name="Comma 2 3" xfId="384"/>
    <cellStyle name="Comma 2 3 2" xfId="385"/>
    <cellStyle name="Comma 2 3 2 2" xfId="1936"/>
    <cellStyle name="Comma 2 3 3" xfId="386"/>
    <cellStyle name="Comma 2 3 3 2" xfId="1937"/>
    <cellStyle name="Comma 2 3 4" xfId="1935"/>
    <cellStyle name="Comma 2 3 5" xfId="2611"/>
    <cellStyle name="Comma 2 30" xfId="387"/>
    <cellStyle name="Comma 2 30 2" xfId="1938"/>
    <cellStyle name="Comma 2 31" xfId="388"/>
    <cellStyle name="Comma 2 31 2" xfId="1939"/>
    <cellStyle name="Comma 2 32" xfId="389"/>
    <cellStyle name="Comma 2 32 2" xfId="1940"/>
    <cellStyle name="Comma 2 33" xfId="390"/>
    <cellStyle name="Comma 2 33 2" xfId="1941"/>
    <cellStyle name="Comma 2 34" xfId="391"/>
    <cellStyle name="Comma 2 34 2" xfId="1942"/>
    <cellStyle name="Comma 2 35" xfId="392"/>
    <cellStyle name="Comma 2 35 2" xfId="1943"/>
    <cellStyle name="Comma 2 36" xfId="393"/>
    <cellStyle name="Comma 2 36 2" xfId="1944"/>
    <cellStyle name="Comma 2 37" xfId="394"/>
    <cellStyle name="Comma 2 37 2" xfId="1945"/>
    <cellStyle name="Comma 2 38" xfId="395"/>
    <cellStyle name="Comma 2 38 2" xfId="1946"/>
    <cellStyle name="Comma 2 39" xfId="396"/>
    <cellStyle name="Comma 2 39 2" xfId="1947"/>
    <cellStyle name="Comma 2 4" xfId="397"/>
    <cellStyle name="Comma 2 4 2" xfId="398"/>
    <cellStyle name="Comma 2 4 2 2" xfId="1948"/>
    <cellStyle name="Comma 2 40" xfId="399"/>
    <cellStyle name="Comma 2 40 2" xfId="1949"/>
    <cellStyle name="Comma 2 41" xfId="400"/>
    <cellStyle name="Comma 2 41 2" xfId="1950"/>
    <cellStyle name="Comma 2 42" xfId="401"/>
    <cellStyle name="Comma 2 42 2" xfId="1951"/>
    <cellStyle name="Comma 2 43" xfId="402"/>
    <cellStyle name="Comma 2 43 2" xfId="1952"/>
    <cellStyle name="Comma 2 44" xfId="403"/>
    <cellStyle name="Comma 2 44 2" xfId="1953"/>
    <cellStyle name="Comma 2 45" xfId="404"/>
    <cellStyle name="Comma 2 45 2" xfId="1954"/>
    <cellStyle name="Comma 2 46" xfId="405"/>
    <cellStyle name="Comma 2 46 2" xfId="1955"/>
    <cellStyle name="Comma 2 47" xfId="406"/>
    <cellStyle name="Comma 2 47 2" xfId="1956"/>
    <cellStyle name="Comma 2 48" xfId="407"/>
    <cellStyle name="Comma 2 48 2" xfId="1957"/>
    <cellStyle name="Comma 2 49" xfId="408"/>
    <cellStyle name="Comma 2 49 2" xfId="1958"/>
    <cellStyle name="Comma 2 5" xfId="409"/>
    <cellStyle name="Comma 2 5 2" xfId="410"/>
    <cellStyle name="Comma 2 5 2 2" xfId="1959"/>
    <cellStyle name="Comma 2 50" xfId="411"/>
    <cellStyle name="Comma 2 50 2" xfId="1960"/>
    <cellStyle name="Comma 2 51" xfId="412"/>
    <cellStyle name="Comma 2 51 2" xfId="1961"/>
    <cellStyle name="Comma 2 52" xfId="413"/>
    <cellStyle name="Comma 2 52 2" xfId="1962"/>
    <cellStyle name="Comma 2 53" xfId="414"/>
    <cellStyle name="Comma 2 53 2" xfId="1963"/>
    <cellStyle name="Comma 2 54" xfId="415"/>
    <cellStyle name="Comma 2 54 2" xfId="1964"/>
    <cellStyle name="Comma 2 55" xfId="416"/>
    <cellStyle name="Comma 2 55 2" xfId="1965"/>
    <cellStyle name="Comma 2 56" xfId="417"/>
    <cellStyle name="Comma 2 56 2" xfId="1966"/>
    <cellStyle name="Comma 2 57" xfId="418"/>
    <cellStyle name="Comma 2 57 2" xfId="1967"/>
    <cellStyle name="Comma 2 58" xfId="419"/>
    <cellStyle name="Comma 2 58 2" xfId="1968"/>
    <cellStyle name="Comma 2 59" xfId="420"/>
    <cellStyle name="Comma 2 59 2" xfId="421"/>
    <cellStyle name="Comma 2 59 2 2" xfId="1970"/>
    <cellStyle name="Comma 2 59 3" xfId="422"/>
    <cellStyle name="Comma 2 59 3 2" xfId="1971"/>
    <cellStyle name="Comma 2 59 4" xfId="1969"/>
    <cellStyle name="Comma 2 6" xfId="423"/>
    <cellStyle name="Comma 2 6 2" xfId="424"/>
    <cellStyle name="Comma 2 6 2 2" xfId="1972"/>
    <cellStyle name="Comma 2 60" xfId="425"/>
    <cellStyle name="Comma 2 60 2" xfId="1973"/>
    <cellStyle name="Comma 2 61" xfId="426"/>
    <cellStyle name="Comma 2 61 2" xfId="1974"/>
    <cellStyle name="Comma 2 62" xfId="427"/>
    <cellStyle name="Comma 2 62 2" xfId="1975"/>
    <cellStyle name="Comma 2 63" xfId="1736"/>
    <cellStyle name="Comma 2 7" xfId="428"/>
    <cellStyle name="Comma 2 7 2" xfId="1976"/>
    <cellStyle name="Comma 2 8" xfId="429"/>
    <cellStyle name="Comma 2 8 2" xfId="1977"/>
    <cellStyle name="Comma 2 9" xfId="430"/>
    <cellStyle name="Comma 2 9 2" xfId="1978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2 2 2" xfId="1981"/>
    <cellStyle name="Comma 20 2 3" xfId="1980"/>
    <cellStyle name="Comma 20 2 4" xfId="2613"/>
    <cellStyle name="Comma 20 3" xfId="435"/>
    <cellStyle name="Comma 20 3 2" xfId="1982"/>
    <cellStyle name="Comma 20 4" xfId="436"/>
    <cellStyle name="Comma 20 4 2" xfId="1983"/>
    <cellStyle name="Comma 20 5" xfId="1979"/>
    <cellStyle name="Comma 20 6" xfId="2612"/>
    <cellStyle name="Comma 21" xfId="437"/>
    <cellStyle name="Comma 21 2" xfId="438"/>
    <cellStyle name="Comma 21 2 2" xfId="1985"/>
    <cellStyle name="Comma 21 3" xfId="439"/>
    <cellStyle name="Comma 21 3 2" xfId="1986"/>
    <cellStyle name="Comma 21 4" xfId="440"/>
    <cellStyle name="Comma 21 4 2" xfId="1987"/>
    <cellStyle name="Comma 21 5" xfId="1984"/>
    <cellStyle name="Comma 22" xfId="441"/>
    <cellStyle name="Comma 22 2" xfId="442"/>
    <cellStyle name="Comma 22 2 2" xfId="1989"/>
    <cellStyle name="Comma 22 3" xfId="443"/>
    <cellStyle name="Comma 22 3 2" xfId="1990"/>
    <cellStyle name="Comma 22 4" xfId="1988"/>
    <cellStyle name="Comma 22 5" xfId="2614"/>
    <cellStyle name="Comma 23" xfId="444"/>
    <cellStyle name="Comma 23 2" xfId="445"/>
    <cellStyle name="Comma 23 2 2" xfId="1992"/>
    <cellStyle name="Comma 23 3" xfId="446"/>
    <cellStyle name="Comma 23 3 2" xfId="1993"/>
    <cellStyle name="Comma 23 4" xfId="1991"/>
    <cellStyle name="Comma 24" xfId="447"/>
    <cellStyle name="Comma 24 2" xfId="448"/>
    <cellStyle name="Comma 24 2 2" xfId="1995"/>
    <cellStyle name="Comma 24 3" xfId="449"/>
    <cellStyle name="Comma 24 3 2" xfId="1996"/>
    <cellStyle name="Comma 24 4" xfId="1994"/>
    <cellStyle name="Comma 25" xfId="450"/>
    <cellStyle name="Comma 25 2" xfId="451"/>
    <cellStyle name="Comma 25 2 2" xfId="452"/>
    <cellStyle name="Comma 25 2 2 2" xfId="1999"/>
    <cellStyle name="Comma 25 2 3" xfId="453"/>
    <cellStyle name="Comma 25 2 3 2" xfId="2000"/>
    <cellStyle name="Comma 25 2 4" xfId="1998"/>
    <cellStyle name="Comma 25 3" xfId="454"/>
    <cellStyle name="Comma 25 3 2" xfId="2001"/>
    <cellStyle name="Comma 25 4" xfId="455"/>
    <cellStyle name="Comma 25 4 2" xfId="2002"/>
    <cellStyle name="Comma 25 5" xfId="1997"/>
    <cellStyle name="Comma 26" xfId="456"/>
    <cellStyle name="Comma 26 2" xfId="457"/>
    <cellStyle name="Comma 26 2 2" xfId="2004"/>
    <cellStyle name="Comma 26 3" xfId="458"/>
    <cellStyle name="Comma 26 3 2" xfId="2005"/>
    <cellStyle name="Comma 26 4" xfId="2003"/>
    <cellStyle name="Comma 27" xfId="459"/>
    <cellStyle name="Comma 27 2" xfId="460"/>
    <cellStyle name="Comma 27 2 2" xfId="2007"/>
    <cellStyle name="Comma 27 3" xfId="461"/>
    <cellStyle name="Comma 27 3 2" xfId="2008"/>
    <cellStyle name="Comma 27 4" xfId="2006"/>
    <cellStyle name="Comma 28" xfId="462"/>
    <cellStyle name="Comma 28 2" xfId="463"/>
    <cellStyle name="Comma 28 2 2" xfId="2010"/>
    <cellStyle name="Comma 28 3" xfId="464"/>
    <cellStyle name="Comma 28 3 2" xfId="2011"/>
    <cellStyle name="Comma 28 4" xfId="2009"/>
    <cellStyle name="Comma 29" xfId="465"/>
    <cellStyle name="Comma 29 2" xfId="466"/>
    <cellStyle name="Comma 29 2 2" xfId="2013"/>
    <cellStyle name="Comma 29 3" xfId="2012"/>
    <cellStyle name="Comma 29 4" xfId="2615"/>
    <cellStyle name="Comma 3" xfId="467"/>
    <cellStyle name="Comma 3 10" xfId="468"/>
    <cellStyle name="Comma 3 10 2" xfId="469"/>
    <cellStyle name="Comma 3 10 2 2" xfId="2016"/>
    <cellStyle name="Comma 3 10 3" xfId="2015"/>
    <cellStyle name="Comma 3 11" xfId="470"/>
    <cellStyle name="Comma 3 11 2" xfId="2017"/>
    <cellStyle name="Comma 3 12" xfId="471"/>
    <cellStyle name="Comma 3 12 2" xfId="2018"/>
    <cellStyle name="Comma 3 13" xfId="472"/>
    <cellStyle name="Comma 3 13 2" xfId="2019"/>
    <cellStyle name="Comma 3 14" xfId="2014"/>
    <cellStyle name="Comma 3 2" xfId="473"/>
    <cellStyle name="Comma 3 2 2" xfId="474"/>
    <cellStyle name="Comma 3 2 2 2" xfId="2021"/>
    <cellStyle name="Comma 3 2 3" xfId="475"/>
    <cellStyle name="Comma 3 2 3 2" xfId="2022"/>
    <cellStyle name="Comma 3 2 4" xfId="2020"/>
    <cellStyle name="Comma 3 3" xfId="476"/>
    <cellStyle name="Comma 3 3 2" xfId="2023"/>
    <cellStyle name="Comma 3 4" xfId="477"/>
    <cellStyle name="Comma 3 4 2" xfId="478"/>
    <cellStyle name="Comma 3 4 2 2" xfId="2025"/>
    <cellStyle name="Comma 3 4 3" xfId="479"/>
    <cellStyle name="Comma 3 4 3 2" xfId="2026"/>
    <cellStyle name="Comma 3 4 4" xfId="2024"/>
    <cellStyle name="Comma 3 5" xfId="480"/>
    <cellStyle name="Comma 3 5 2" xfId="481"/>
    <cellStyle name="Comma 3 5 2 2" xfId="2028"/>
    <cellStyle name="Comma 3 5 3" xfId="482"/>
    <cellStyle name="Comma 3 5 3 2" xfId="2029"/>
    <cellStyle name="Comma 3 5 4" xfId="2027"/>
    <cellStyle name="Comma 3 6" xfId="483"/>
    <cellStyle name="Comma 3 6 2" xfId="2030"/>
    <cellStyle name="Comma 3 7" xfId="484"/>
    <cellStyle name="Comma 3 7 2" xfId="2031"/>
    <cellStyle name="Comma 3 8" xfId="485"/>
    <cellStyle name="Comma 3 8 2" xfId="2032"/>
    <cellStyle name="Comma 3 9" xfId="486"/>
    <cellStyle name="Comma 3 9 2" xfId="2033"/>
    <cellStyle name="Comma 30" xfId="487"/>
    <cellStyle name="Comma 30 2" xfId="2034"/>
    <cellStyle name="Comma 31" xfId="488"/>
    <cellStyle name="Comma 31 2" xfId="2035"/>
    <cellStyle name="Comma 32" xfId="489"/>
    <cellStyle name="Comma 32 2" xfId="2036"/>
    <cellStyle name="Comma 33" xfId="490"/>
    <cellStyle name="Comma 33 2" xfId="2037"/>
    <cellStyle name="Comma 34" xfId="491"/>
    <cellStyle name="Comma 34 2" xfId="2038"/>
    <cellStyle name="Comma 35" xfId="492"/>
    <cellStyle name="Comma 35 2" xfId="2039"/>
    <cellStyle name="Comma 36" xfId="493"/>
    <cellStyle name="Comma 36 2" xfId="2040"/>
    <cellStyle name="Comma 37" xfId="1667"/>
    <cellStyle name="Comma 38" xfId="2562"/>
    <cellStyle name="Comma 39" xfId="2604"/>
    <cellStyle name="Comma 4" xfId="494"/>
    <cellStyle name="Comma 4 2" xfId="495"/>
    <cellStyle name="Comma 4 2 2" xfId="496"/>
    <cellStyle name="Comma 4 2 2 2" xfId="497"/>
    <cellStyle name="Comma 4 2 2 2 2" xfId="2044"/>
    <cellStyle name="Comma 4 2 2 3" xfId="498"/>
    <cellStyle name="Comma 4 2 2 3 2" xfId="2045"/>
    <cellStyle name="Comma 4 2 2 4" xfId="499"/>
    <cellStyle name="Comma 4 2 2 4 2" xfId="2046"/>
    <cellStyle name="Comma 4 2 2 5" xfId="2043"/>
    <cellStyle name="Comma 4 2 3" xfId="500"/>
    <cellStyle name="Comma 4 2 3 2" xfId="501"/>
    <cellStyle name="Comma 4 2 3 2 2" xfId="2048"/>
    <cellStyle name="Comma 4 2 3 3" xfId="502"/>
    <cellStyle name="Comma 4 2 3 3 2" xfId="2049"/>
    <cellStyle name="Comma 4 2 3 4" xfId="2047"/>
    <cellStyle name="Comma 4 2 4" xfId="503"/>
    <cellStyle name="Comma 4 2 4 2" xfId="2050"/>
    <cellStyle name="Comma 4 2 5" xfId="504"/>
    <cellStyle name="Comma 4 2 5 2" xfId="2051"/>
    <cellStyle name="Comma 4 2 6" xfId="505"/>
    <cellStyle name="Comma 4 2 6 2" xfId="2052"/>
    <cellStyle name="Comma 4 2 7" xfId="2042"/>
    <cellStyle name="Comma 4 3" xfId="506"/>
    <cellStyle name="Comma 4 3 2" xfId="507"/>
    <cellStyle name="Comma 4 3 2 2" xfId="2053"/>
    <cellStyle name="Comma 4 4" xfId="508"/>
    <cellStyle name="Comma 4 4 2" xfId="509"/>
    <cellStyle name="Comma 4 4 2 2" xfId="2054"/>
    <cellStyle name="Comma 4 5" xfId="510"/>
    <cellStyle name="Comma 4 5 2" xfId="511"/>
    <cellStyle name="Comma 4 5 2 2" xfId="2055"/>
    <cellStyle name="Comma 4 6" xfId="512"/>
    <cellStyle name="Comma 4 7" xfId="513"/>
    <cellStyle name="Comma 4 8" xfId="2041"/>
    <cellStyle name="Comma 4_fucking of" xfId="514"/>
    <cellStyle name="Comma 40" xfId="2561"/>
    <cellStyle name="Comma 5" xfId="515"/>
    <cellStyle name="Comma 5 2" xfId="516"/>
    <cellStyle name="Comma 5 2 2" xfId="517"/>
    <cellStyle name="Comma 5 2 2 2" xfId="2057"/>
    <cellStyle name="Comma 5 3" xfId="518"/>
    <cellStyle name="Comma 5 3 2" xfId="519"/>
    <cellStyle name="Comma 5 3 2 2" xfId="2059"/>
    <cellStyle name="Comma 5 3 3" xfId="520"/>
    <cellStyle name="Comma 5 3 3 2" xfId="2060"/>
    <cellStyle name="Comma 5 3 4" xfId="2058"/>
    <cellStyle name="Comma 5 3 5" xfId="2616"/>
    <cellStyle name="Comma 5 4" xfId="521"/>
    <cellStyle name="Comma 5 4 2" xfId="522"/>
    <cellStyle name="Comma 5 4 2 2" xfId="2061"/>
    <cellStyle name="Comma 5 5" xfId="523"/>
    <cellStyle name="Comma 5 5 2" xfId="2062"/>
    <cellStyle name="Comma 5 6" xfId="524"/>
    <cellStyle name="Comma 5 6 2" xfId="2063"/>
    <cellStyle name="Comma 5 7" xfId="2056"/>
    <cellStyle name="Comma 5_WK_TNE_ MASTER Q209(ตัวอย่าง)" xfId="525"/>
    <cellStyle name="Comma 6" xfId="526"/>
    <cellStyle name="Comma 6 2" xfId="527"/>
    <cellStyle name="Comma 6 2 2" xfId="528"/>
    <cellStyle name="Comma 6 2 2 2" xfId="2065"/>
    <cellStyle name="Comma 6 3" xfId="529"/>
    <cellStyle name="Comma 6 3 2" xfId="530"/>
    <cellStyle name="Comma 6 3 2 2" xfId="2066"/>
    <cellStyle name="Comma 6 4" xfId="531"/>
    <cellStyle name="Comma 6 4 2" xfId="532"/>
    <cellStyle name="Comma 6 4 2 2" xfId="2067"/>
    <cellStyle name="Comma 6 5" xfId="533"/>
    <cellStyle name="Comma 6 5 2" xfId="2068"/>
    <cellStyle name="Comma 6 6" xfId="534"/>
    <cellStyle name="Comma 6 6 2" xfId="2069"/>
    <cellStyle name="Comma 6 7" xfId="2064"/>
    <cellStyle name="Comma 7" xfId="535"/>
    <cellStyle name="Comma 7 2" xfId="536"/>
    <cellStyle name="Comma 7 2 2" xfId="2071"/>
    <cellStyle name="Comma 7 3" xfId="537"/>
    <cellStyle name="Comma 7 3 2" xfId="2072"/>
    <cellStyle name="Comma 7 4" xfId="538"/>
    <cellStyle name="Comma 7 4 2" xfId="2073"/>
    <cellStyle name="Comma 7 5" xfId="2070"/>
    <cellStyle name="Comma 8" xfId="539"/>
    <cellStyle name="Comma 8 2" xfId="540"/>
    <cellStyle name="Comma 8 2 2" xfId="2075"/>
    <cellStyle name="Comma 8 3" xfId="541"/>
    <cellStyle name="Comma 8 3 2" xfId="2076"/>
    <cellStyle name="Comma 8 4" xfId="542"/>
    <cellStyle name="Comma 8 4 2" xfId="2077"/>
    <cellStyle name="Comma 8 5" xfId="2074"/>
    <cellStyle name="Comma 9" xfId="543"/>
    <cellStyle name="Comma 9 2" xfId="544"/>
    <cellStyle name="Comma 9 2 2" xfId="2079"/>
    <cellStyle name="Comma 9 3" xfId="545"/>
    <cellStyle name="Comma 9 3 2" xfId="2080"/>
    <cellStyle name="Comma 9 4" xfId="546"/>
    <cellStyle name="Comma 9 5" xfId="547"/>
    <cellStyle name="Comma 9 5 2" xfId="2081"/>
    <cellStyle name="Comma 9 6" xfId="2078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2 2" xfId="2082"/>
    <cellStyle name="Currency 3" xfId="565"/>
    <cellStyle name="Currency 3 2" xfId="2083"/>
    <cellStyle name="Currency 4" xfId="566"/>
    <cellStyle name="Currency 4 2" xfId="2084"/>
    <cellStyle name="Currency 5" xfId="567"/>
    <cellStyle name="Currency 5 2" xfId="568"/>
    <cellStyle name="Currency 5 2 2" xfId="2086"/>
    <cellStyle name="Currency 5 3" xfId="2085"/>
    <cellStyle name="Currency 6" xfId="569"/>
    <cellStyle name="Currency 6 2" xfId="2087"/>
    <cellStyle name="Currency 7" xfId="570"/>
    <cellStyle name="Currency 7 2" xfId="571"/>
    <cellStyle name="Currency 7 2 2" xfId="2089"/>
    <cellStyle name="Currency 7 3" xfId="2088"/>
    <cellStyle name="Currency 8" xfId="572"/>
    <cellStyle name="Currency 8 2" xfId="573"/>
    <cellStyle name="Currency 8 2 2" xfId="2091"/>
    <cellStyle name="Currency 8 3" xfId="2090"/>
    <cellStyle name="Currency 9" xfId="574"/>
    <cellStyle name="Currency 9 2" xfId="2092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Euro 2" xfId="2093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3 2" xfId="2094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 6" xfId="2095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19 2" xfId="2096"/>
    <cellStyle name="Normal 15 2" xfId="677"/>
    <cellStyle name="Normal 15 2 2" xfId="2097"/>
    <cellStyle name="Normal 16" xfId="678"/>
    <cellStyle name="Normal 16 2" xfId="679"/>
    <cellStyle name="Normal 16 2 2" xfId="1664"/>
    <cellStyle name="Normal 16 3" xfId="680"/>
    <cellStyle name="Normal 16 3 2" xfId="2099"/>
    <cellStyle name="Normal 16 4" xfId="2098"/>
    <cellStyle name="Normal 17" xfId="681"/>
    <cellStyle name="Normal 17 2" xfId="682"/>
    <cellStyle name="Normal 17 2 2" xfId="683"/>
    <cellStyle name="Normal 17 3" xfId="684"/>
    <cellStyle name="Normal 17 4" xfId="685"/>
    <cellStyle name="Normal 17 4 2" xfId="2100"/>
    <cellStyle name="Normal 18" xfId="686"/>
    <cellStyle name="Normal 18 2" xfId="687"/>
    <cellStyle name="Normal 18 3" xfId="688"/>
    <cellStyle name="Normal 18 3 2" xfId="2101"/>
    <cellStyle name="Normal 19" xfId="689"/>
    <cellStyle name="Normal 19 2" xfId="690"/>
    <cellStyle name="Normal 19 2 2" xfId="2102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19 2" xfId="2103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 5" xfId="2105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8 2" xfId="2106"/>
    <cellStyle name="Normal 2 2 59" xfId="761"/>
    <cellStyle name="Normal 2 2 6" xfId="762"/>
    <cellStyle name="Normal 2 2 60" xfId="2104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0 2" xfId="2107"/>
    <cellStyle name="Normal 2 21" xfId="768"/>
    <cellStyle name="Normal 2 21 2" xfId="2108"/>
    <cellStyle name="Normal 2 22" xfId="769"/>
    <cellStyle name="Normal 2 22 2" xfId="2109"/>
    <cellStyle name="Normal 2 23" xfId="770"/>
    <cellStyle name="Normal 2 23 2" xfId="2110"/>
    <cellStyle name="Normal 2 24" xfId="771"/>
    <cellStyle name="Normal 2 24 2" xfId="2111"/>
    <cellStyle name="Normal 2 25" xfId="772"/>
    <cellStyle name="Normal 2 25 2" xfId="2112"/>
    <cellStyle name="Normal 2 26" xfId="773"/>
    <cellStyle name="Normal 2 26 2" xfId="2113"/>
    <cellStyle name="Normal 2 27" xfId="774"/>
    <cellStyle name="Normal 2 27 2" xfId="2114"/>
    <cellStyle name="Normal 2 28" xfId="775"/>
    <cellStyle name="Normal 2 28 2" xfId="2115"/>
    <cellStyle name="Normal 2 29" xfId="776"/>
    <cellStyle name="Normal 2 29 2" xfId="2116"/>
    <cellStyle name="Normal 2 3" xfId="777"/>
    <cellStyle name="Normal 2 3 2" xfId="778"/>
    <cellStyle name="Normal 2 3 2 2" xfId="2117"/>
    <cellStyle name="Normal 2 3 3" xfId="779"/>
    <cellStyle name="Normal 2 3 3 2" xfId="2118"/>
    <cellStyle name="Normal 2 30" xfId="780"/>
    <cellStyle name="Normal 2 30 2" xfId="2119"/>
    <cellStyle name="Normal 2 31" xfId="781"/>
    <cellStyle name="Normal 2 31 2" xfId="2120"/>
    <cellStyle name="Normal 2 32" xfId="782"/>
    <cellStyle name="Normal 2 32 2" xfId="2121"/>
    <cellStyle name="Normal 2 33" xfId="783"/>
    <cellStyle name="Normal 2 33 2" xfId="2122"/>
    <cellStyle name="Normal 2 34" xfId="784"/>
    <cellStyle name="Normal 2 34 2" xfId="2123"/>
    <cellStyle name="Normal 2 35" xfId="785"/>
    <cellStyle name="Normal 2 35 2" xfId="2124"/>
    <cellStyle name="Normal 2 36" xfId="786"/>
    <cellStyle name="Normal 2 36 2" xfId="2125"/>
    <cellStyle name="Normal 2 37" xfId="787"/>
    <cellStyle name="Normal 2 37 2" xfId="2126"/>
    <cellStyle name="Normal 2 38" xfId="788"/>
    <cellStyle name="Normal 2 38 2" xfId="2127"/>
    <cellStyle name="Normal 2 39" xfId="789"/>
    <cellStyle name="Normal 2 39 2" xfId="2128"/>
    <cellStyle name="Normal 2 4" xfId="790"/>
    <cellStyle name="Normal 2 40" xfId="791"/>
    <cellStyle name="Normal 2 40 2" xfId="2129"/>
    <cellStyle name="Normal 2 41" xfId="792"/>
    <cellStyle name="Normal 2 41 2" xfId="2130"/>
    <cellStyle name="Normal 2 42" xfId="793"/>
    <cellStyle name="Normal 2 42 2" xfId="2131"/>
    <cellStyle name="Normal 2 43" xfId="794"/>
    <cellStyle name="Normal 2 43 2" xfId="2132"/>
    <cellStyle name="Normal 2 44" xfId="795"/>
    <cellStyle name="Normal 2 44 2" xfId="2133"/>
    <cellStyle name="Normal 2 45" xfId="796"/>
    <cellStyle name="Normal 2 45 2" xfId="2134"/>
    <cellStyle name="Normal 2 46" xfId="797"/>
    <cellStyle name="Normal 2 46 2" xfId="2135"/>
    <cellStyle name="Normal 2 47" xfId="798"/>
    <cellStyle name="Normal 2 47 2" xfId="2136"/>
    <cellStyle name="Normal 2 48" xfId="799"/>
    <cellStyle name="Normal 2 48 2" xfId="2137"/>
    <cellStyle name="Normal 2 49" xfId="800"/>
    <cellStyle name="Normal 2 49 2" xfId="2138"/>
    <cellStyle name="Normal 2 5" xfId="801"/>
    <cellStyle name="Normal 2 50" xfId="802"/>
    <cellStyle name="Normal 2 50 2" xfId="2139"/>
    <cellStyle name="Normal 2 51" xfId="803"/>
    <cellStyle name="Normal 2 51 2" xfId="2140"/>
    <cellStyle name="Normal 2 52" xfId="804"/>
    <cellStyle name="Normal 2 52 2" xfId="2141"/>
    <cellStyle name="Normal 2 53" xfId="805"/>
    <cellStyle name="Normal 2 53 2" xfId="2142"/>
    <cellStyle name="Normal 2 54" xfId="806"/>
    <cellStyle name="Normal 2 54 2" xfId="2143"/>
    <cellStyle name="Normal 2 55" xfId="807"/>
    <cellStyle name="Normal 2 55 2" xfId="2144"/>
    <cellStyle name="Normal 2 56" xfId="808"/>
    <cellStyle name="Normal 2 56 2" xfId="2145"/>
    <cellStyle name="Normal 2 57" xfId="809"/>
    <cellStyle name="Normal 2 57 2" xfId="2146"/>
    <cellStyle name="Normal 2 58" xfId="810"/>
    <cellStyle name="Normal 2 58 2" xfId="2147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0 2" xfId="2148"/>
    <cellStyle name="Normal 21" xfId="818"/>
    <cellStyle name="Normal 21 2" xfId="2149"/>
    <cellStyle name="Normal 22" xfId="819"/>
    <cellStyle name="Normal 22 2" xfId="2150"/>
    <cellStyle name="Normal 23" xfId="820"/>
    <cellStyle name="Normal 23 2" xfId="2151"/>
    <cellStyle name="Normal 24" xfId="821"/>
    <cellStyle name="Normal 24 2" xfId="2152"/>
    <cellStyle name="Normal 25" xfId="822"/>
    <cellStyle name="Normal 26" xfId="823"/>
    <cellStyle name="Normal 26 2" xfId="2153"/>
    <cellStyle name="Normal 27" xfId="824"/>
    <cellStyle name="Normal 27 2" xfId="2154"/>
    <cellStyle name="Normal 28" xfId="825"/>
    <cellStyle name="Normal 28 2" xfId="2155"/>
    <cellStyle name="Normal 29" xfId="826"/>
    <cellStyle name="Normal 29 2" xfId="215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2 2 2" xfId="2158"/>
    <cellStyle name="Normal 3 2 3" xfId="841"/>
    <cellStyle name="Normal 3 2_CPI_Y'52_TOP_GG 1" xfId="842"/>
    <cellStyle name="Normal 3 20" xfId="2157"/>
    <cellStyle name="Normal 3 21" xfId="2602"/>
    <cellStyle name="Normal 3 22" xfId="2603"/>
    <cellStyle name="Normal 3 23" xfId="2601"/>
    <cellStyle name="Normal 3 24" xfId="2618"/>
    <cellStyle name="Normal 3 25" xfId="2617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0 2" xfId="2159"/>
    <cellStyle name="Normal 31" xfId="852"/>
    <cellStyle name="Normal 31 2" xfId="2160"/>
    <cellStyle name="Normal 32" xfId="853"/>
    <cellStyle name="Normal 32 2" xfId="2161"/>
    <cellStyle name="Normal 33" xfId="854"/>
    <cellStyle name="Normal 33 2" xfId="2162"/>
    <cellStyle name="Normal 34" xfId="855"/>
    <cellStyle name="Normal 34 2" xfId="2163"/>
    <cellStyle name="Normal 35" xfId="856"/>
    <cellStyle name="Normal 36" xfId="857"/>
    <cellStyle name="Normal 37" xfId="858"/>
    <cellStyle name="Normal 37 2" xfId="2164"/>
    <cellStyle name="Normal 38" xfId="859"/>
    <cellStyle name="Normal 39" xfId="860"/>
    <cellStyle name="Normal 39 2" xfId="2165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19 2" xfId="2166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0 2" xfId="2167"/>
    <cellStyle name="Normal 41" xfId="882"/>
    <cellStyle name="Normal 42" xfId="883"/>
    <cellStyle name="Normal 42 2" xfId="2168"/>
    <cellStyle name="Normal 43" xfId="884"/>
    <cellStyle name="Normal 43 2" xfId="2169"/>
    <cellStyle name="Normal 44" xfId="885"/>
    <cellStyle name="Normal 44 2" xfId="2170"/>
    <cellStyle name="Normal 45" xfId="886"/>
    <cellStyle name="Normal 45 2" xfId="2171"/>
    <cellStyle name="Normal 46" xfId="887"/>
    <cellStyle name="Normal 46 2" xfId="2172"/>
    <cellStyle name="Normal 47" xfId="888"/>
    <cellStyle name="Normal 47 2" xfId="2173"/>
    <cellStyle name="Normal 48" xfId="889"/>
    <cellStyle name="Normal 48 2" xfId="2174"/>
    <cellStyle name="Normal 49" xfId="890"/>
    <cellStyle name="Normal 49 2" xfId="2175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0 2" xfId="2176"/>
    <cellStyle name="Normal 51" xfId="899"/>
    <cellStyle name="Normal 51 2" xfId="2177"/>
    <cellStyle name="Normal 52" xfId="900"/>
    <cellStyle name="Normal 52 2" xfId="2178"/>
    <cellStyle name="Normal 53" xfId="901"/>
    <cellStyle name="Normal 53 2" xfId="2179"/>
    <cellStyle name="Normal 54" xfId="902"/>
    <cellStyle name="Normal 54 2" xfId="2180"/>
    <cellStyle name="Normal 55" xfId="903"/>
    <cellStyle name="Normal 55 2" xfId="2181"/>
    <cellStyle name="Normal 56" xfId="904"/>
    <cellStyle name="Normal 56 2" xfId="2182"/>
    <cellStyle name="Normal 57" xfId="905"/>
    <cellStyle name="Normal 57 2" xfId="2183"/>
    <cellStyle name="Normal 58" xfId="906"/>
    <cellStyle name="Normal 58 2" xfId="2184"/>
    <cellStyle name="Normal 59" xfId="907"/>
    <cellStyle name="Normal 59 2" xfId="2185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0 2" xfId="2186"/>
    <cellStyle name="Normal 61" xfId="914"/>
    <cellStyle name="Normal 61 2" xfId="2187"/>
    <cellStyle name="Normal 62" xfId="915"/>
    <cellStyle name="Normal 62 2" xfId="2188"/>
    <cellStyle name="Normal 63" xfId="916"/>
    <cellStyle name="Normal 63 2" xfId="2189"/>
    <cellStyle name="Normal 64" xfId="917"/>
    <cellStyle name="Normal 65" xfId="918"/>
    <cellStyle name="Normal 65 2" xfId="919"/>
    <cellStyle name="Normal 65 2 2" xfId="2191"/>
    <cellStyle name="Normal 65 3" xfId="2190"/>
    <cellStyle name="Normal 66" xfId="920"/>
    <cellStyle name="Normal 67" xfId="921"/>
    <cellStyle name="Normal 68" xfId="1666"/>
    <cellStyle name="Normal 69" xfId="2596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0" xfId="2605"/>
    <cellStyle name="Normal 71" xfId="2595"/>
    <cellStyle name="Normal 72" xfId="2606"/>
    <cellStyle name="Normal 73" xfId="2621"/>
    <cellStyle name="Normal 77" xfId="932"/>
    <cellStyle name="Normal 77 2" xfId="2192"/>
    <cellStyle name="Normal 8" xfId="933"/>
    <cellStyle name="Normal 8 2" xfId="934"/>
    <cellStyle name="Normal 9" xfId="935"/>
    <cellStyle name="Normal 9 10" xfId="936"/>
    <cellStyle name="Normal 9 10 2" xfId="2193"/>
    <cellStyle name="Normal 9 11" xfId="937"/>
    <cellStyle name="Normal 9 11 2" xfId="2194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 9 9 2" xfId="2195"/>
    <cellStyle name="Normal_APURET2" xfId="946"/>
    <cellStyle name="Normale_9639A02C" xfId="947"/>
    <cellStyle name="NormalGB" xfId="948"/>
    <cellStyle name="Note 2" xfId="949"/>
    <cellStyle name="Note 2 2" xfId="2196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2 2" xfId="2198"/>
    <cellStyle name="oft Excel]_x000d__x000a_Comment=The open=/f lines load custom functions into the Paste Function list._x000d__x000a_Maximized=3_x000d__x000a_Basics=1_x000d__x000a_A 3" xfId="952"/>
    <cellStyle name="oft Excel]_x000d__x000a_Comment=The open=/f lines load custom functions into the Paste Function list._x000d__x000a_Maximized=3_x000d__x000a_Basics=1_x000d__x000a_A 3 2" xfId="2199"/>
    <cellStyle name="oft Excel]_x000d__x000a_Comment=The open=/f lines load custom functions into the Paste Function list._x000d__x000a_Maximized=3_x000d__x000a_Basics=1_x000d__x000a_A 4" xfId="2197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0 2 2" xfId="2201"/>
    <cellStyle name="Percent 2 10 3" xfId="2200"/>
    <cellStyle name="Percent 2 11" xfId="963"/>
    <cellStyle name="Percent 2 11 2" xfId="2202"/>
    <cellStyle name="Percent 2 12" xfId="964"/>
    <cellStyle name="Percent 2 12 2" xfId="2203"/>
    <cellStyle name="Percent 2 13" xfId="965"/>
    <cellStyle name="Percent 2 13 2" xfId="2204"/>
    <cellStyle name="Percent 2 14" xfId="966"/>
    <cellStyle name="Percent 2 14 2" xfId="2205"/>
    <cellStyle name="Percent 2 15" xfId="967"/>
    <cellStyle name="Percent 2 15 2" xfId="2206"/>
    <cellStyle name="Percent 2 16" xfId="968"/>
    <cellStyle name="Percent 2 16 2" xfId="2207"/>
    <cellStyle name="Percent 2 17" xfId="969"/>
    <cellStyle name="Percent 2 17 2" xfId="2208"/>
    <cellStyle name="Percent 2 18" xfId="970"/>
    <cellStyle name="Percent 2 18 2" xfId="2209"/>
    <cellStyle name="Percent 2 19" xfId="971"/>
    <cellStyle name="Percent 2 19 2" xfId="2210"/>
    <cellStyle name="Percent 2 2" xfId="972"/>
    <cellStyle name="Percent 2 2 2" xfId="973"/>
    <cellStyle name="Percent 2 2 2 2" xfId="2212"/>
    <cellStyle name="Percent 2 2 3" xfId="974"/>
    <cellStyle name="Percent 2 2 3 2" xfId="2213"/>
    <cellStyle name="Percent 2 2 4" xfId="2211"/>
    <cellStyle name="Percent 2 20" xfId="975"/>
    <cellStyle name="Percent 2 20 2" xfId="2214"/>
    <cellStyle name="Percent 2 21" xfId="976"/>
    <cellStyle name="Percent 2 21 2" xfId="2215"/>
    <cellStyle name="Percent 2 22" xfId="977"/>
    <cellStyle name="Percent 2 22 2" xfId="2216"/>
    <cellStyle name="Percent 2 23" xfId="978"/>
    <cellStyle name="Percent 2 23 2" xfId="2217"/>
    <cellStyle name="Percent 2 24" xfId="979"/>
    <cellStyle name="Percent 2 24 2" xfId="2218"/>
    <cellStyle name="Percent 2 25" xfId="980"/>
    <cellStyle name="Percent 2 25 2" xfId="2219"/>
    <cellStyle name="Percent 2 26" xfId="981"/>
    <cellStyle name="Percent 2 26 2" xfId="2220"/>
    <cellStyle name="Percent 2 27" xfId="982"/>
    <cellStyle name="Percent 2 27 2" xfId="2221"/>
    <cellStyle name="Percent 2 28" xfId="983"/>
    <cellStyle name="Percent 2 28 2" xfId="2222"/>
    <cellStyle name="Percent 2 29" xfId="984"/>
    <cellStyle name="Percent 2 29 2" xfId="2223"/>
    <cellStyle name="Percent 2 3" xfId="985"/>
    <cellStyle name="Percent 2 3 2" xfId="2224"/>
    <cellStyle name="Percent 2 30" xfId="986"/>
    <cellStyle name="Percent 2 30 2" xfId="2225"/>
    <cellStyle name="Percent 2 31" xfId="987"/>
    <cellStyle name="Percent 2 31 2" xfId="2226"/>
    <cellStyle name="Percent 2 32" xfId="988"/>
    <cellStyle name="Percent 2 32 2" xfId="2227"/>
    <cellStyle name="Percent 2 33" xfId="989"/>
    <cellStyle name="Percent 2 33 2" xfId="2228"/>
    <cellStyle name="Percent 2 34" xfId="990"/>
    <cellStyle name="Percent 2 34 2" xfId="2229"/>
    <cellStyle name="Percent 2 35" xfId="991"/>
    <cellStyle name="Percent 2 35 2" xfId="2230"/>
    <cellStyle name="Percent 2 36" xfId="992"/>
    <cellStyle name="Percent 2 36 2" xfId="2231"/>
    <cellStyle name="Percent 2 37" xfId="993"/>
    <cellStyle name="Percent 2 37 2" xfId="2232"/>
    <cellStyle name="Percent 2 38" xfId="994"/>
    <cellStyle name="Percent 2 38 2" xfId="2233"/>
    <cellStyle name="Percent 2 39" xfId="995"/>
    <cellStyle name="Percent 2 39 2" xfId="2234"/>
    <cellStyle name="Percent 2 4" xfId="996"/>
    <cellStyle name="Percent 2 4 2" xfId="2235"/>
    <cellStyle name="Percent 2 40" xfId="997"/>
    <cellStyle name="Percent 2 40 2" xfId="2236"/>
    <cellStyle name="Percent 2 41" xfId="998"/>
    <cellStyle name="Percent 2 41 2" xfId="2237"/>
    <cellStyle name="Percent 2 42" xfId="999"/>
    <cellStyle name="Percent 2 42 2" xfId="2238"/>
    <cellStyle name="Percent 2 43" xfId="1000"/>
    <cellStyle name="Percent 2 43 2" xfId="2239"/>
    <cellStyle name="Percent 2 44" xfId="1001"/>
    <cellStyle name="Percent 2 44 2" xfId="2240"/>
    <cellStyle name="Percent 2 45" xfId="1002"/>
    <cellStyle name="Percent 2 45 2" xfId="2241"/>
    <cellStyle name="Percent 2 46" xfId="1003"/>
    <cellStyle name="Percent 2 46 2" xfId="2242"/>
    <cellStyle name="Percent 2 47" xfId="1004"/>
    <cellStyle name="Percent 2 47 2" xfId="2243"/>
    <cellStyle name="Percent 2 48" xfId="1005"/>
    <cellStyle name="Percent 2 48 2" xfId="2244"/>
    <cellStyle name="Percent 2 49" xfId="1006"/>
    <cellStyle name="Percent 2 49 2" xfId="2245"/>
    <cellStyle name="Percent 2 5" xfId="1007"/>
    <cellStyle name="Percent 2 5 2" xfId="2246"/>
    <cellStyle name="Percent 2 50" xfId="1008"/>
    <cellStyle name="Percent 2 50 2" xfId="2247"/>
    <cellStyle name="Percent 2 51" xfId="1009"/>
    <cellStyle name="Percent 2 51 2" xfId="2248"/>
    <cellStyle name="Percent 2 52" xfId="1010"/>
    <cellStyle name="Percent 2 52 2" xfId="2249"/>
    <cellStyle name="Percent 2 53" xfId="1011"/>
    <cellStyle name="Percent 2 53 2" xfId="2250"/>
    <cellStyle name="Percent 2 54" xfId="1012"/>
    <cellStyle name="Percent 2 54 2" xfId="2251"/>
    <cellStyle name="Percent 2 55" xfId="1013"/>
    <cellStyle name="Percent 2 55 2" xfId="2252"/>
    <cellStyle name="Percent 2 56" xfId="1014"/>
    <cellStyle name="Percent 2 56 2" xfId="2253"/>
    <cellStyle name="Percent 2 57" xfId="1015"/>
    <cellStyle name="Percent 2 57 2" xfId="2254"/>
    <cellStyle name="Percent 2 58" xfId="1016"/>
    <cellStyle name="Percent 2 58 2" xfId="2255"/>
    <cellStyle name="Percent 2 59" xfId="1017"/>
    <cellStyle name="Percent 2 59 2" xfId="2256"/>
    <cellStyle name="Percent 2 6" xfId="1018"/>
    <cellStyle name="Percent 2 6 2" xfId="2257"/>
    <cellStyle name="Percent 2 7" xfId="1019"/>
    <cellStyle name="Percent 2 7 2" xfId="2258"/>
    <cellStyle name="Percent 2 8" xfId="1020"/>
    <cellStyle name="Percent 2 8 2" xfId="2259"/>
    <cellStyle name="Percent 2 9" xfId="1021"/>
    <cellStyle name="Percent 2 9 2" xfId="2260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5 2 2" xfId="2261"/>
    <cellStyle name="Percent 6" xfId="1030"/>
    <cellStyle name="Percent 6 2" xfId="1031"/>
    <cellStyle name="Percent 6 2 2" xfId="2262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 (0) 2" xfId="2263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2 2" xfId="2265"/>
    <cellStyle name="เครื่องหมายจุลภาค 10 2 3" xfId="1155"/>
    <cellStyle name="เครื่องหมายจุลภาค 10 2 3 2" xfId="2266"/>
    <cellStyle name="เครื่องหมายจุลภาค 10 2 4" xfId="2264"/>
    <cellStyle name="เครื่องหมายจุลภาค 10 3" xfId="1156"/>
    <cellStyle name="เครื่องหมายจุลภาค 10 3 2" xfId="2267"/>
    <cellStyle name="เครื่องหมายจุลภาค 10 4" xfId="1157"/>
    <cellStyle name="เครื่องหมายจุลภาค 10 4 2" xfId="2268"/>
    <cellStyle name="เครื่องหมายจุลภาค 10 5" xfId="1158"/>
    <cellStyle name="เครื่องหมายจุลภาค 10 5 2" xfId="2269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2 2 2" xfId="2272"/>
    <cellStyle name="เครื่องหมายจุลภาค 11 2 3" xfId="2271"/>
    <cellStyle name="เครื่องหมายจุลภาค 11 3" xfId="1163"/>
    <cellStyle name="เครื่องหมายจุลภาค 11 3 2" xfId="2273"/>
    <cellStyle name="เครื่องหมายจุลภาค 11 4" xfId="1164"/>
    <cellStyle name="เครื่องหมายจุลภาค 11 4 2" xfId="2274"/>
    <cellStyle name="เครื่องหมายจุลภาค 11 5" xfId="1165"/>
    <cellStyle name="เครื่องหมายจุลภาค 11 5 2" xfId="2275"/>
    <cellStyle name="เครื่องหมายจุลภาค 11 6" xfId="1166"/>
    <cellStyle name="เครื่องหมายจุลภาค 11 6 2" xfId="2276"/>
    <cellStyle name="เครื่องหมายจุลภาค 11 7" xfId="1167"/>
    <cellStyle name="เครื่องหมายจุลภาค 11 7 2" xfId="2277"/>
    <cellStyle name="เครื่องหมายจุลภาค 11 8" xfId="1662"/>
    <cellStyle name="เครื่องหมายจุลภาค 11 8 2" xfId="2598"/>
    <cellStyle name="เครื่องหมายจุลภาค 11 9" xfId="2270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2 2 2" xfId="2280"/>
    <cellStyle name="เครื่องหมายจุลภาค 12 2 3" xfId="2279"/>
    <cellStyle name="เครื่องหมายจุลภาค 12 3" xfId="1172"/>
    <cellStyle name="เครื่องหมายจุลภาค 12 3 2" xfId="1173"/>
    <cellStyle name="เครื่องหมายจุลภาค 12 3 2 2" xfId="2282"/>
    <cellStyle name="เครื่องหมายจุลภาค 12 3 3" xfId="2281"/>
    <cellStyle name="เครื่องหมายจุลภาค 12 4" xfId="1174"/>
    <cellStyle name="เครื่องหมายจุลภาค 12 4 2" xfId="2283"/>
    <cellStyle name="เครื่องหมายจุลภาค 12 5" xfId="1175"/>
    <cellStyle name="เครื่องหมายจุลภาค 12 5 2" xfId="2284"/>
    <cellStyle name="เครื่องหมายจุลภาค 12 6" xfId="1176"/>
    <cellStyle name="เครื่องหมายจุลภาค 12 6 2" xfId="1177"/>
    <cellStyle name="เครื่องหมายจุลภาค 12 6 2 2" xfId="2286"/>
    <cellStyle name="เครื่องหมายจุลภาค 12 6 3" xfId="1178"/>
    <cellStyle name="เครื่องหมายจุลภาค 12 6 3 2" xfId="2287"/>
    <cellStyle name="เครื่องหมายจุลภาค 12 6 4" xfId="2285"/>
    <cellStyle name="เครื่องหมายจุลภาค 12 7" xfId="22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2 2" xfId="2290"/>
    <cellStyle name="เครื่องหมายจุลภาค 13 2 3" xfId="1183"/>
    <cellStyle name="เครื่องหมายจุลภาค 13 2 3 2" xfId="2291"/>
    <cellStyle name="เครื่องหมายจุลภาค 13 2 4" xfId="2289"/>
    <cellStyle name="เครื่องหมายจุลภาค 13 3" xfId="1184"/>
    <cellStyle name="เครื่องหมายจุลภาค 13 3 2" xfId="1185"/>
    <cellStyle name="เครื่องหมายจุลภาค 13 3 2 2" xfId="2293"/>
    <cellStyle name="เครื่องหมายจุลภาค 13 3 3" xfId="1186"/>
    <cellStyle name="เครื่องหมายจุลภาค 13 3 3 2" xfId="2294"/>
    <cellStyle name="เครื่องหมายจุลภาค 13 3 4" xfId="2292"/>
    <cellStyle name="เครื่องหมายจุลภาค 13 4" xfId="1187"/>
    <cellStyle name="เครื่องหมายจุลภาค 13 4 2" xfId="2295"/>
    <cellStyle name="เครื่องหมายจุลภาค 13 5" xfId="1188"/>
    <cellStyle name="เครื่องหมายจุลภาค 13 5 2" xfId="2296"/>
    <cellStyle name="เครื่องหมายจุลภาค 13 6" xfId="22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2 2" xfId="2299"/>
    <cellStyle name="เครื่องหมายจุลภาค 14 2 3" xfId="1192"/>
    <cellStyle name="เครื่องหมายจุลภาค 14 2 3 2" xfId="2300"/>
    <cellStyle name="เครื่องหมายจุลภาค 14 2 4" xfId="1193"/>
    <cellStyle name="เครื่องหมายจุลภาค 14 2 4 2" xfId="2301"/>
    <cellStyle name="เครื่องหมายจุลภาค 14 2 5" xfId="2298"/>
    <cellStyle name="เครื่องหมายจุลภาค 14 2 6" xfId="2619"/>
    <cellStyle name="เครื่องหมายจุลภาค 14 3" xfId="1194"/>
    <cellStyle name="เครื่องหมายจุลภาค 14 3 2" xfId="2302"/>
    <cellStyle name="เครื่องหมายจุลภาค 14 4" xfId="1195"/>
    <cellStyle name="เครื่องหมายจุลภาค 14 4 2" xfId="2303"/>
    <cellStyle name="เครื่องหมายจุลภาค 14 5" xfId="2297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2 2" xfId="2306"/>
    <cellStyle name="เครื่องหมายจุลภาค 15 2 3" xfId="1199"/>
    <cellStyle name="เครื่องหมายจุลภาค 15 2 3 2" xfId="2307"/>
    <cellStyle name="เครื่องหมายจุลภาค 15 2 4" xfId="2305"/>
    <cellStyle name="เครื่องหมายจุลภาค 15 3" xfId="1200"/>
    <cellStyle name="เครื่องหมายจุลภาค 15 3 2" xfId="2308"/>
    <cellStyle name="เครื่องหมายจุลภาค 15 4" xfId="1201"/>
    <cellStyle name="เครื่องหมายจุลภาค 15 4 2" xfId="2309"/>
    <cellStyle name="เครื่องหมายจุลภาค 15 5" xfId="2304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2 2" xfId="2312"/>
    <cellStyle name="เครื่องหมายจุลภาค 16 2 3" xfId="1205"/>
    <cellStyle name="เครื่องหมายจุลภาค 16 2 3 2" xfId="2313"/>
    <cellStyle name="เครื่องหมายจุลภาค 16 2 4" xfId="2311"/>
    <cellStyle name="เครื่องหมายจุลภาค 16 3" xfId="1206"/>
    <cellStyle name="เครื่องหมายจุลภาค 16 3 2" xfId="2314"/>
    <cellStyle name="เครื่องหมายจุลภาค 16 4" xfId="1207"/>
    <cellStyle name="เครื่องหมายจุลภาค 16 4 2" xfId="2315"/>
    <cellStyle name="เครื่องหมายจุลภาค 16 5" xfId="2310"/>
    <cellStyle name="เครื่องหมายจุลภาค 17" xfId="1208"/>
    <cellStyle name="เครื่องหมายจุลภาค 17 2" xfId="1209"/>
    <cellStyle name="เครื่องหมายจุลภาค 17 2 2" xfId="2317"/>
    <cellStyle name="เครื่องหมายจุลภาค 17 3" xfId="1210"/>
    <cellStyle name="เครื่องหมายจุลภาค 17 3 2" xfId="2318"/>
    <cellStyle name="เครื่องหมายจุลภาค 17 4" xfId="2316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2 2" xfId="2321"/>
    <cellStyle name="เครื่องหมายจุลภาค 18 2 3" xfId="1214"/>
    <cellStyle name="เครื่องหมายจุลภาค 18 2 3 2" xfId="2322"/>
    <cellStyle name="เครื่องหมายจุลภาค 18 2 4" xfId="2320"/>
    <cellStyle name="เครื่องหมายจุลภาค 18 3" xfId="1215"/>
    <cellStyle name="เครื่องหมายจุลภาค 18 3 2" xfId="2323"/>
    <cellStyle name="เครื่องหมายจุลภาค 18 4" xfId="1216"/>
    <cellStyle name="เครื่องหมายจุลภาค 18 4 2" xfId="2324"/>
    <cellStyle name="เครื่องหมายจุลภาค 18 5" xfId="2319"/>
    <cellStyle name="เครื่องหมายจุลภาค 19" xfId="1217"/>
    <cellStyle name="เครื่องหมายจุลภาค 19 2" xfId="1218"/>
    <cellStyle name="เครื่องหมายจุลภาค 19 2 2" xfId="2326"/>
    <cellStyle name="เครื่องหมายจุลภาค 19 3" xfId="1219"/>
    <cellStyle name="เครื่องหมายจุลภาค 19 3 2" xfId="2327"/>
    <cellStyle name="เครื่องหมายจุลภาค 19 4" xfId="2325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0 2 2" xfId="2329"/>
    <cellStyle name="เครื่องหมายจุลภาค 2 11" xfId="1223"/>
    <cellStyle name="เครื่องหมายจุลภาค 2 11 2" xfId="2330"/>
    <cellStyle name="เครื่องหมายจุลภาค 2 12" xfId="1224"/>
    <cellStyle name="เครื่องหมายจุลภาค 2 12 2" xfId="2331"/>
    <cellStyle name="เครื่องหมายจุลภาค 2 13" xfId="1225"/>
    <cellStyle name="เครื่องหมายจุลภาค 2 13 2" xfId="2332"/>
    <cellStyle name="เครื่องหมายจุลภาค 2 14" xfId="2328"/>
    <cellStyle name="เครื่องหมายจุลภาค 2 15" xfId="2620"/>
    <cellStyle name="เครื่องหมายจุลภาค 2 2" xfId="1226"/>
    <cellStyle name="เครื่องหมายจุลภาค 2 2 10" xfId="1227"/>
    <cellStyle name="เครื่องหมายจุลภาค 2 2 10 2" xfId="2334"/>
    <cellStyle name="เครื่องหมายจุลภาค 2 2 11" xfId="1228"/>
    <cellStyle name="เครื่องหมายจุลภาค 2 2 11 2" xfId="2335"/>
    <cellStyle name="เครื่องหมายจุลภาค 2 2 12" xfId="2333"/>
    <cellStyle name="เครื่องหมายจุลภาค 2 2 2" xfId="1229"/>
    <cellStyle name="เครื่องหมายจุลภาค 2 2 2 10" xfId="1230"/>
    <cellStyle name="เครื่องหมายจุลภาค 2 2 2 10 2" xfId="2337"/>
    <cellStyle name="เครื่องหมายจุลภาค 2 2 2 11" xfId="2336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2 2" xfId="2339"/>
    <cellStyle name="เครื่องหมายจุลภาค 2 2 2 2 2 3" xfId="1234"/>
    <cellStyle name="เครื่องหมายจุลภาค 2 2 2 2 2 3 2" xfId="2340"/>
    <cellStyle name="เครื่องหมายจุลภาค 2 2 2 2 2 4" xfId="2338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2 2" xfId="2342"/>
    <cellStyle name="เครื่องหมายจุลภาค 2 2 2 2 3 3" xfId="1237"/>
    <cellStyle name="เครื่องหมายจุลภาค 2 2 2 2 3 3 2" xfId="2343"/>
    <cellStyle name="เครื่องหมายจุลภาค 2 2 2 2 3 4" xfId="2341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2 2" xfId="2345"/>
    <cellStyle name="เครื่องหมายจุลภาค 2 2 2 2 4 3" xfId="1240"/>
    <cellStyle name="เครื่องหมายจุลภาค 2 2 2 2 4 3 2" xfId="2346"/>
    <cellStyle name="เครื่องหมายจุลภาค 2 2 2 2 4 4" xfId="2344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2 2" xfId="2348"/>
    <cellStyle name="เครื่องหมายจุลภาค 2 2 2 2 5 3" xfId="1243"/>
    <cellStyle name="เครื่องหมายจุลภาค 2 2 2 2 5 3 2" xfId="2349"/>
    <cellStyle name="เครื่องหมายจุลภาค 2 2 2 2 5 4" xfId="2347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2 2" xfId="2351"/>
    <cellStyle name="เครื่องหมายจุลภาค 2 2 2 2 6 3" xfId="1246"/>
    <cellStyle name="เครื่องหมายจุลภาค 2 2 2 2 6 3 2" xfId="2352"/>
    <cellStyle name="เครื่องหมายจุลภาค 2 2 2 2 6 4" xfId="2350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2 2" xfId="2354"/>
    <cellStyle name="เครื่องหมายจุลภาค 2 2 2 2 7 3" xfId="1249"/>
    <cellStyle name="เครื่องหมายจุลภาค 2 2 2 2 7 3 2" xfId="2355"/>
    <cellStyle name="เครื่องหมายจุลภาค 2 2 2 2 7 4" xfId="2353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2 2" xfId="2357"/>
    <cellStyle name="เครื่องหมายจุลภาค 2 2 2 2 8 3" xfId="1252"/>
    <cellStyle name="เครื่องหมายจุลภาค 2 2 2 2 8 3 2" xfId="2358"/>
    <cellStyle name="เครื่องหมายจุลภาค 2 2 2 2 8 4" xfId="2356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2 2" xfId="2361"/>
    <cellStyle name="เครื่องหมายจุลภาค 2 2 2 3 2 3" xfId="1256"/>
    <cellStyle name="เครื่องหมายจุลภาค 2 2 2 3 2 3 2" xfId="2362"/>
    <cellStyle name="เครื่องหมายจุลภาค 2 2 2 3 2 4" xfId="2360"/>
    <cellStyle name="เครื่องหมายจุลภาค 2 2 2 3 3" xfId="1257"/>
    <cellStyle name="เครื่องหมายจุลภาค 2 2 2 3 3 2" xfId="2363"/>
    <cellStyle name="เครื่องหมายจุลภาค 2 2 2 3 4" xfId="1258"/>
    <cellStyle name="เครื่องหมายจุลภาค 2 2 2 3 4 2" xfId="2364"/>
    <cellStyle name="เครื่องหมายจุลภาค 2 2 2 3 5" xfId="2359"/>
    <cellStyle name="เครื่องหมายจุลภาค 2 2 2 4" xfId="1259"/>
    <cellStyle name="เครื่องหมายจุลภาค 2 2 2 4 2" xfId="1260"/>
    <cellStyle name="เครื่องหมายจุลภาค 2 2 2 4 2 2" xfId="2366"/>
    <cellStyle name="เครื่องหมายจุลภาค 2 2 2 4 3" xfId="1261"/>
    <cellStyle name="เครื่องหมายจุลภาค 2 2 2 4 3 2" xfId="2367"/>
    <cellStyle name="เครื่องหมายจุลภาค 2 2 2 4 4" xfId="2365"/>
    <cellStyle name="เครื่องหมายจุลภาค 2 2 2 5" xfId="1262"/>
    <cellStyle name="เครื่องหมายจุลภาค 2 2 2 5 2" xfId="1263"/>
    <cellStyle name="เครื่องหมายจุลภาค 2 2 2 5 2 2" xfId="2369"/>
    <cellStyle name="เครื่องหมายจุลภาค 2 2 2 5 3" xfId="1264"/>
    <cellStyle name="เครื่องหมายจุลภาค 2 2 2 5 3 2" xfId="2370"/>
    <cellStyle name="เครื่องหมายจุลภาค 2 2 2 5 4" xfId="2368"/>
    <cellStyle name="เครื่องหมายจุลภาค 2 2 2 6" xfId="1265"/>
    <cellStyle name="เครื่องหมายจุลภาค 2 2 2 6 2" xfId="1266"/>
    <cellStyle name="เครื่องหมายจุลภาค 2 2 2 6 2 2" xfId="2372"/>
    <cellStyle name="เครื่องหมายจุลภาค 2 2 2 6 3" xfId="1267"/>
    <cellStyle name="เครื่องหมายจุลภาค 2 2 2 6 3 2" xfId="2373"/>
    <cellStyle name="เครื่องหมายจุลภาค 2 2 2 6 4" xfId="2371"/>
    <cellStyle name="เครื่องหมายจุลภาค 2 2 2 7" xfId="1268"/>
    <cellStyle name="เครื่องหมายจุลภาค 2 2 2 7 2" xfId="1269"/>
    <cellStyle name="เครื่องหมายจุลภาค 2 2 2 7 2 2" xfId="2375"/>
    <cellStyle name="เครื่องหมายจุลภาค 2 2 2 7 3" xfId="1270"/>
    <cellStyle name="เครื่องหมายจุลภาค 2 2 2 7 3 2" xfId="2376"/>
    <cellStyle name="เครื่องหมายจุลภาค 2 2 2 7 4" xfId="2374"/>
    <cellStyle name="เครื่องหมายจุลภาค 2 2 2 8" xfId="1271"/>
    <cellStyle name="เครื่องหมายจุลภาค 2 2 2 8 2" xfId="1272"/>
    <cellStyle name="เครื่องหมายจุลภาค 2 2 2 8 2 2" xfId="2378"/>
    <cellStyle name="เครื่องหมายจุลภาค 2 2 2 8 3" xfId="1273"/>
    <cellStyle name="เครื่องหมายจุลภาค 2 2 2 8 3 2" xfId="2379"/>
    <cellStyle name="เครื่องหมายจุลภาค 2 2 2 8 4" xfId="2377"/>
    <cellStyle name="เครื่องหมายจุลภาค 2 2 2 9" xfId="1274"/>
    <cellStyle name="เครื่องหมายจุลภาค 2 2 2 9 2" xfId="2380"/>
    <cellStyle name="เครื่องหมายจุลภาค 2 2 3" xfId="1275"/>
    <cellStyle name="เครื่องหมายจุลภาค 2 2 3 2" xfId="1276"/>
    <cellStyle name="เครื่องหมายจุลภาค 2 2 3 2 2" xfId="2382"/>
    <cellStyle name="เครื่องหมายจุลภาค 2 2 3 3" xfId="1277"/>
    <cellStyle name="เครื่องหมายจุลภาค 2 2 3 3 2" xfId="2383"/>
    <cellStyle name="เครื่องหมายจุลภาค 2 2 3 4" xfId="2381"/>
    <cellStyle name="เครื่องหมายจุลภาค 2 2 4" xfId="1278"/>
    <cellStyle name="เครื่องหมายจุลภาค 2 2 4 2" xfId="1279"/>
    <cellStyle name="เครื่องหมายจุลภาค 2 2 4 2 2" xfId="2385"/>
    <cellStyle name="เครื่องหมายจุลภาค 2 2 4 3" xfId="1280"/>
    <cellStyle name="เครื่องหมายจุลภาค 2 2 4 3 2" xfId="2386"/>
    <cellStyle name="เครื่องหมายจุลภาค 2 2 4 4" xfId="2384"/>
    <cellStyle name="เครื่องหมายจุลภาค 2 2 5" xfId="1281"/>
    <cellStyle name="เครื่องหมายจุลภาค 2 2 5 2" xfId="1282"/>
    <cellStyle name="เครื่องหมายจุลภาค 2 2 5 2 2" xfId="2388"/>
    <cellStyle name="เครื่องหมายจุลภาค 2 2 5 3" xfId="1283"/>
    <cellStyle name="เครื่องหมายจุลภาค 2 2 5 3 2" xfId="2389"/>
    <cellStyle name="เครื่องหมายจุลภาค 2 2 5 4" xfId="2387"/>
    <cellStyle name="เครื่องหมายจุลภาค 2 2 6" xfId="1284"/>
    <cellStyle name="เครื่องหมายจุลภาค 2 2 6 2" xfId="1285"/>
    <cellStyle name="เครื่องหมายจุลภาค 2 2 6 2 2" xfId="2391"/>
    <cellStyle name="เครื่องหมายจุลภาค 2 2 6 3" xfId="1286"/>
    <cellStyle name="เครื่องหมายจุลภาค 2 2 6 3 2" xfId="2392"/>
    <cellStyle name="เครื่องหมายจุลภาค 2 2 6 4" xfId="2390"/>
    <cellStyle name="เครื่องหมายจุลภาค 2 2 7" xfId="1287"/>
    <cellStyle name="เครื่องหมายจุลภาค 2 2 7 2" xfId="1288"/>
    <cellStyle name="เครื่องหมายจุลภาค 2 2 7 2 2" xfId="2394"/>
    <cellStyle name="เครื่องหมายจุลภาค 2 2 7 3" xfId="1289"/>
    <cellStyle name="เครื่องหมายจุลภาค 2 2 7 3 2" xfId="2395"/>
    <cellStyle name="เครื่องหมายจุลภาค 2 2 7 4" xfId="2393"/>
    <cellStyle name="เครื่องหมายจุลภาค 2 2 8" xfId="1290"/>
    <cellStyle name="เครื่องหมายจุลภาค 2 2 8 2" xfId="1291"/>
    <cellStyle name="เครื่องหมายจุลภาค 2 2 8 2 2" xfId="2397"/>
    <cellStyle name="เครื่องหมายจุลภาค 2 2 8 3" xfId="1292"/>
    <cellStyle name="เครื่องหมายจุลภาค 2 2 8 3 2" xfId="2398"/>
    <cellStyle name="เครื่องหมายจุลภาค 2 2 8 4" xfId="2396"/>
    <cellStyle name="เครื่องหมายจุลภาค 2 2 9" xfId="1293"/>
    <cellStyle name="เครื่องหมายจุลภาค 2 2 9 2" xfId="1294"/>
    <cellStyle name="เครื่องหมายจุลภาค 2 2 9 2 2" xfId="2400"/>
    <cellStyle name="เครื่องหมายจุลภาค 2 2 9 3" xfId="1295"/>
    <cellStyle name="เครื่องหมายจุลภาค 2 2 9 3 2" xfId="2401"/>
    <cellStyle name="เครื่องหมายจุลภาค 2 2 9 4" xfId="2399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2 2" xfId="2404"/>
    <cellStyle name="เครื่องหมายจุลภาค 2 3 2 3" xfId="1300"/>
    <cellStyle name="เครื่องหมายจุลภาค 2 3 2 3 2" xfId="2405"/>
    <cellStyle name="เครื่องหมายจุลภาค 2 3 2 4" xfId="2403"/>
    <cellStyle name="เครื่องหมายจุลภาค 2 3 3" xfId="1301"/>
    <cellStyle name="เครื่องหมายจุลภาค 2 3 3 2" xfId="1302"/>
    <cellStyle name="เครื่องหมายจุลภาค 2 3 3 2 2" xfId="2407"/>
    <cellStyle name="เครื่องหมายจุลภาค 2 3 3 3" xfId="1303"/>
    <cellStyle name="เครื่องหมายจุลภาค 2 3 3 3 2" xfId="2408"/>
    <cellStyle name="เครื่องหมายจุลภาค 2 3 3 4" xfId="2406"/>
    <cellStyle name="เครื่องหมายจุลภาค 2 3 4" xfId="1304"/>
    <cellStyle name="เครื่องหมายจุลภาค 2 3 4 2" xfId="2409"/>
    <cellStyle name="เครื่องหมายจุลภาค 2 3 5" xfId="1305"/>
    <cellStyle name="เครื่องหมายจุลภาค 2 3 5 2" xfId="2410"/>
    <cellStyle name="เครื่องหมายจุลภาค 2 3 6" xfId="2402"/>
    <cellStyle name="เครื่องหมายจุลภาค 2 4" xfId="1306"/>
    <cellStyle name="เครื่องหมายจุลภาค 2 4 2" xfId="1307"/>
    <cellStyle name="เครื่องหมายจุลภาค 2 4 2 2" xfId="2412"/>
    <cellStyle name="เครื่องหมายจุลภาค 2 4 3" xfId="1308"/>
    <cellStyle name="เครื่องหมายจุลภาค 2 4 3 2" xfId="2413"/>
    <cellStyle name="เครื่องหมายจุลภาค 2 4 4" xfId="2411"/>
    <cellStyle name="เครื่องหมายจุลภาค 2 5" xfId="1309"/>
    <cellStyle name="เครื่องหมายจุลภาค 2 5 2" xfId="1310"/>
    <cellStyle name="เครื่องหมายจุลภาค 2 5 2 2" xfId="2415"/>
    <cellStyle name="เครื่องหมายจุลภาค 2 5 3" xfId="1311"/>
    <cellStyle name="เครื่องหมายจุลภาค 2 5 3 2" xfId="2416"/>
    <cellStyle name="เครื่องหมายจุลภาค 2 5 4" xfId="2414"/>
    <cellStyle name="เครื่องหมายจุลภาค 2 6" xfId="1312"/>
    <cellStyle name="เครื่องหมายจุลภาค 2 6 2" xfId="1313"/>
    <cellStyle name="เครื่องหมายจุลภาค 2 6 2 2" xfId="2418"/>
    <cellStyle name="เครื่องหมายจุลภาค 2 6 3" xfId="1314"/>
    <cellStyle name="เครื่องหมายจุลภาค 2 6 3 2" xfId="2419"/>
    <cellStyle name="เครื่องหมายจุลภาค 2 6 4" xfId="2417"/>
    <cellStyle name="เครื่องหมายจุลภาค 2 7" xfId="1315"/>
    <cellStyle name="เครื่องหมายจุลภาค 2 7 2" xfId="1316"/>
    <cellStyle name="เครื่องหมายจุลภาค 2 7 2 2" xfId="2421"/>
    <cellStyle name="เครื่องหมายจุลภาค 2 7 3" xfId="1317"/>
    <cellStyle name="เครื่องหมายจุลภาค 2 7 3 2" xfId="2422"/>
    <cellStyle name="เครื่องหมายจุลภาค 2 7 4" xfId="2420"/>
    <cellStyle name="เครื่องหมายจุลภาค 2 8" xfId="1318"/>
    <cellStyle name="เครื่องหมายจุลภาค 2 8 2" xfId="1319"/>
    <cellStyle name="เครื่องหมายจุลภาค 2 8 2 2" xfId="2424"/>
    <cellStyle name="เครื่องหมายจุลภาค 2 8 3" xfId="1320"/>
    <cellStyle name="เครื่องหมายจุลภาค 2 8 3 2" xfId="2425"/>
    <cellStyle name="เครื่องหมายจุลภาค 2 8 4" xfId="2423"/>
    <cellStyle name="เครื่องหมายจุลภาค 2 9" xfId="1321"/>
    <cellStyle name="เครื่องหมายจุลภาค 2 9 2" xfId="1322"/>
    <cellStyle name="เครื่องหมายจุลภาค 2 9 2 2" xfId="2427"/>
    <cellStyle name="เครื่องหมายจุลภาค 2 9 3" xfId="1323"/>
    <cellStyle name="เครื่องหมายจุลภาค 2 9 3 2" xfId="2428"/>
    <cellStyle name="เครื่องหมายจุลภาค 2 9 4" xfId="2426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0 2 2 2" xfId="2429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2 2" xfId="2431"/>
    <cellStyle name="เครื่องหมายจุลภาค 25 3" xfId="1334"/>
    <cellStyle name="เครื่องหมายจุลภาค 25 3 2" xfId="2432"/>
    <cellStyle name="เครื่องหมายจุลภาค 25 4" xfId="2430"/>
    <cellStyle name="เครื่องหมายจุลภาค 26" xfId="1335"/>
    <cellStyle name="เครื่องหมายจุลภาค 26 2" xfId="1336"/>
    <cellStyle name="เครื่องหมายจุลภาค 26 2 2" xfId="2434"/>
    <cellStyle name="เครื่องหมายจุลภาค 26 3" xfId="1337"/>
    <cellStyle name="เครื่องหมายจุลภาค 26 3 2" xfId="2435"/>
    <cellStyle name="เครื่องหมายจุลภาค 26 4" xfId="2433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2 2" xfId="2437"/>
    <cellStyle name="เครื่องหมายจุลภาค 29 3" xfId="1342"/>
    <cellStyle name="เครื่องหมายจุลภาค 29 3 2" xfId="2438"/>
    <cellStyle name="เครื่องหมายจุลภาค 29 4" xfId="2436"/>
    <cellStyle name="เครื่องหมายจุลภาค 3" xfId="1343"/>
    <cellStyle name="เครื่องหมายจุลภาค 3 10" xfId="1344"/>
    <cellStyle name="เครื่องหมายจุลภาค 3 10 2" xfId="2440"/>
    <cellStyle name="เครื่องหมายจุลภาค 3 11" xfId="1345"/>
    <cellStyle name="เครื่องหมายจุลภาค 3 11 2" xfId="2441"/>
    <cellStyle name="เครื่องหมายจุลภาค 3 12" xfId="1346"/>
    <cellStyle name="เครื่องหมายจุลภาค 3 12 2" xfId="2442"/>
    <cellStyle name="เครื่องหมายจุลภาค 3 13" xfId="2439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2 2" xfId="2445"/>
    <cellStyle name="เครื่องหมายจุลภาค 3 2 2 2 3" xfId="1351"/>
    <cellStyle name="เครื่องหมายจุลภาค 3 2 2 2 3 2" xfId="2446"/>
    <cellStyle name="เครื่องหมายจุลภาค 3 2 2 2 4" xfId="2444"/>
    <cellStyle name="เครื่องหมายจุลภาค 3 2 2 3" xfId="1352"/>
    <cellStyle name="เครื่องหมายจุลภาค 3 2 2 3 2" xfId="2447"/>
    <cellStyle name="เครื่องหมายจุลภาค 3 2 2 4" xfId="1353"/>
    <cellStyle name="เครื่องหมายจุลภาค 3 2 2 4 2" xfId="2448"/>
    <cellStyle name="เครื่องหมายจุลภาค 3 2 2 5" xfId="244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3 2 2" xfId="2449"/>
    <cellStyle name="เครื่องหมายจุลภาค 3 4" xfId="1357"/>
    <cellStyle name="เครื่องหมายจุลภาค 3 4 2" xfId="1358"/>
    <cellStyle name="เครื่องหมายจุลภาค 3 4 2 2" xfId="2451"/>
    <cellStyle name="เครื่องหมายจุลภาค 3 4 3" xfId="1359"/>
    <cellStyle name="เครื่องหมายจุลภาค 3 4 3 2" xfId="2452"/>
    <cellStyle name="เครื่องหมายจุลภาค 3 4 4" xfId="2450"/>
    <cellStyle name="เครื่องหมายจุลภาค 3 5" xfId="1360"/>
    <cellStyle name="เครื่องหมายจุลภาค 3 5 2" xfId="1361"/>
    <cellStyle name="เครื่องหมายจุลภาค 3 5 2 2" xfId="2454"/>
    <cellStyle name="เครื่องหมายจุลภาค 3 5 3" xfId="1362"/>
    <cellStyle name="เครื่องหมายจุลภาค 3 5 3 2" xfId="2455"/>
    <cellStyle name="เครื่องหมายจุลภาค 3 5 4" xfId="2453"/>
    <cellStyle name="เครื่องหมายจุลภาค 3 6" xfId="1363"/>
    <cellStyle name="เครื่องหมายจุลภาค 3 6 2" xfId="1364"/>
    <cellStyle name="เครื่องหมายจุลภาค 3 6 2 2" xfId="2457"/>
    <cellStyle name="เครื่องหมายจุลภาค 3 6 3" xfId="1365"/>
    <cellStyle name="เครื่องหมายจุลภาค 3 6 3 2" xfId="2458"/>
    <cellStyle name="เครื่องหมายจุลภาค 3 6 4" xfId="2456"/>
    <cellStyle name="เครื่องหมายจุลภาค 3 7" xfId="1366"/>
    <cellStyle name="เครื่องหมายจุลภาค 3 7 2" xfId="1367"/>
    <cellStyle name="เครื่องหมายจุลภาค 3 7 2 2" xfId="2460"/>
    <cellStyle name="เครื่องหมายจุลภาค 3 7 3" xfId="1368"/>
    <cellStyle name="เครื่องหมายจุลภาค 3 7 3 2" xfId="2461"/>
    <cellStyle name="เครื่องหมายจุลภาค 3 7 4" xfId="2459"/>
    <cellStyle name="เครื่องหมายจุลภาค 3 8" xfId="1369"/>
    <cellStyle name="เครื่องหมายจุลภาค 3 8 2" xfId="1370"/>
    <cellStyle name="เครื่องหมายจุลภาค 3 8 2 2" xfId="2463"/>
    <cellStyle name="เครื่องหมายจุลภาค 3 8 3" xfId="1371"/>
    <cellStyle name="เครื่องหมายจุลภาค 3 8 3 2" xfId="2464"/>
    <cellStyle name="เครื่องหมายจุลภาค 3 8 4" xfId="2462"/>
    <cellStyle name="เครื่องหมายจุลภาค 3 9" xfId="1372"/>
    <cellStyle name="เครื่องหมายจุลภาค 3 9 2" xfId="1373"/>
    <cellStyle name="เครื่องหมายจุลภาค 3 9 2 2" xfId="2466"/>
    <cellStyle name="เครื่องหมายจุลภาค 3 9 3" xfId="1374"/>
    <cellStyle name="เครื่องหมายจุลภาค 3 9 3 2" xfId="2467"/>
    <cellStyle name="เครื่องหมายจุลภาค 3 9 4" xfId="2465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2 2" xfId="2469"/>
    <cellStyle name="เครื่องหมายจุลภาค 30 3" xfId="1378"/>
    <cellStyle name="เครื่องหมายจุลภาค 30 3 2" xfId="2470"/>
    <cellStyle name="เครื่องหมายจุลภาค 30 4" xfId="2468"/>
    <cellStyle name="เครื่องหมายจุลภาค 31" xfId="1379"/>
    <cellStyle name="เครื่องหมายจุลภาค 31 2" xfId="1380"/>
    <cellStyle name="เครื่องหมายจุลภาค 31 2 2" xfId="2472"/>
    <cellStyle name="เครื่องหมายจุลภาค 31 3" xfId="1381"/>
    <cellStyle name="เครื่องหมายจุลภาค 31 3 2" xfId="2473"/>
    <cellStyle name="เครื่องหมายจุลภาค 31 4" xfId="2471"/>
    <cellStyle name="เครื่องหมายจุลภาค 32" xfId="1660"/>
    <cellStyle name="เครื่องหมายจุลภาค 32 2" xfId="1665"/>
    <cellStyle name="เครื่องหมายจุลภาค 32 2 2" xfId="2600"/>
    <cellStyle name="เครื่องหมายจุลภาค 32 3" xfId="2597"/>
    <cellStyle name="เครื่องหมายจุลภาค 4" xfId="1382"/>
    <cellStyle name="เครื่องหมายจุลภาค 4 10" xfId="1383"/>
    <cellStyle name="เครื่องหมายจุลภาค 4 10 2" xfId="2474"/>
    <cellStyle name="เครื่องหมายจุลภาค 4 11" xfId="1384"/>
    <cellStyle name="เครื่องหมายจุลภาค 4 11 2" xfId="2475"/>
    <cellStyle name="เครื่องหมายจุลภาค 4 12" xfId="1385"/>
    <cellStyle name="เครื่องหมายจุลภาค 4 12 2" xfId="2476"/>
    <cellStyle name="เครื่องหมายจุลภาค 4 2" xfId="1386"/>
    <cellStyle name="เครื่องหมายจุลภาค 4 2 2" xfId="1387"/>
    <cellStyle name="เครื่องหมายจุลภาค 4 2 2 2" xfId="2478"/>
    <cellStyle name="เครื่องหมายจุลภาค 4 2 3" xfId="1388"/>
    <cellStyle name="เครื่องหมายจุลภาค 4 2 3 2" xfId="2479"/>
    <cellStyle name="เครื่องหมายจุลภาค 4 2 4" xfId="2477"/>
    <cellStyle name="เครื่องหมายจุลภาค 4 3" xfId="1389"/>
    <cellStyle name="เครื่องหมายจุลภาค 4 3 2" xfId="1390"/>
    <cellStyle name="เครื่องหมายจุลภาค 4 3 2 2" xfId="2481"/>
    <cellStyle name="เครื่องหมายจุลภาค 4 3 3" xfId="1391"/>
    <cellStyle name="เครื่องหมายจุลภาค 4 3 3 2" xfId="2482"/>
    <cellStyle name="เครื่องหมายจุลภาค 4 3 4" xfId="2480"/>
    <cellStyle name="เครื่องหมายจุลภาค 4 4" xfId="1392"/>
    <cellStyle name="เครื่องหมายจุลภาค 4 4 2" xfId="1393"/>
    <cellStyle name="เครื่องหมายจุลภาค 4 4 2 2" xfId="2484"/>
    <cellStyle name="เครื่องหมายจุลภาค 4 4 3" xfId="1394"/>
    <cellStyle name="เครื่องหมายจุลภาค 4 4 3 2" xfId="2485"/>
    <cellStyle name="เครื่องหมายจุลภาค 4 4 4" xfId="2483"/>
    <cellStyle name="เครื่องหมายจุลภาค 4 5" xfId="1395"/>
    <cellStyle name="เครื่องหมายจุลภาค 4 5 2" xfId="1396"/>
    <cellStyle name="เครื่องหมายจุลภาค 4 5 2 2" xfId="2487"/>
    <cellStyle name="เครื่องหมายจุลภาค 4 5 3" xfId="1397"/>
    <cellStyle name="เครื่องหมายจุลภาค 4 5 3 2" xfId="2488"/>
    <cellStyle name="เครื่องหมายจุลภาค 4 5 4" xfId="2486"/>
    <cellStyle name="เครื่องหมายจุลภาค 4 6" xfId="1398"/>
    <cellStyle name="เครื่องหมายจุลภาค 4 6 2" xfId="1399"/>
    <cellStyle name="เครื่องหมายจุลภาค 4 6 2 2" xfId="2490"/>
    <cellStyle name="เครื่องหมายจุลภาค 4 6 3" xfId="1400"/>
    <cellStyle name="เครื่องหมายจุลภาค 4 6 3 2" xfId="2491"/>
    <cellStyle name="เครื่องหมายจุลภาค 4 6 4" xfId="2489"/>
    <cellStyle name="เครื่องหมายจุลภาค 4 7" xfId="1401"/>
    <cellStyle name="เครื่องหมายจุลภาค 4 7 2" xfId="1402"/>
    <cellStyle name="เครื่องหมายจุลภาค 4 7 2 2" xfId="2493"/>
    <cellStyle name="เครื่องหมายจุลภาค 4 7 3" xfId="1403"/>
    <cellStyle name="เครื่องหมายจุลภาค 4 7 3 2" xfId="2494"/>
    <cellStyle name="เครื่องหมายจุลภาค 4 7 4" xfId="2492"/>
    <cellStyle name="เครื่องหมายจุลภาค 4 8" xfId="1404"/>
    <cellStyle name="เครื่องหมายจุลภาค 4 8 2" xfId="1405"/>
    <cellStyle name="เครื่องหมายจุลภาค 4 8 2 2" xfId="2496"/>
    <cellStyle name="เครื่องหมายจุลภาค 4 8 3" xfId="1406"/>
    <cellStyle name="เครื่องหมายจุลภาค 4 8 3 2" xfId="2497"/>
    <cellStyle name="เครื่องหมายจุลภาค 4 8 4" xfId="2495"/>
    <cellStyle name="เครื่องหมายจุลภาค 4 9" xfId="1407"/>
    <cellStyle name="เครื่องหมายจุลภาค 4 9 2" xfId="1408"/>
    <cellStyle name="เครื่องหมายจุลภาค 4 9 2 2" xfId="2499"/>
    <cellStyle name="เครื่องหมายจุลภาค 4 9 3" xfId="1409"/>
    <cellStyle name="เครื่องหมายจุลภาค 4 9 3 2" xfId="2500"/>
    <cellStyle name="เครื่องหมายจุลภาค 4 9 4" xfId="2498"/>
    <cellStyle name="เครื่องหมายจุลภาค 5" xfId="1410"/>
    <cellStyle name="เครื่องหมายจุลภาค 5 10" xfId="1411"/>
    <cellStyle name="เครื่องหมายจุลภาค 5 10 2" xfId="2502"/>
    <cellStyle name="เครื่องหมายจุลภาค 5 11" xfId="1412"/>
    <cellStyle name="เครื่องหมายจุลภาค 5 11 2" xfId="2503"/>
    <cellStyle name="เครื่องหมายจุลภาค 5 12" xfId="2501"/>
    <cellStyle name="เครื่องหมายจุลภาค 5 2" xfId="1413"/>
    <cellStyle name="เครื่องหมายจุลภาค 5 2 2" xfId="1414"/>
    <cellStyle name="เครื่องหมายจุลภาค 5 2 2 2" xfId="2505"/>
    <cellStyle name="เครื่องหมายจุลภาค 5 2 3" xfId="1415"/>
    <cellStyle name="เครื่องหมายจุลภาค 5 2 3 2" xfId="2506"/>
    <cellStyle name="เครื่องหมายจุลภาค 5 2 4" xfId="2504"/>
    <cellStyle name="เครื่องหมายจุลภาค 5 3" xfId="1416"/>
    <cellStyle name="เครื่องหมายจุลภาค 5 3 2" xfId="1417"/>
    <cellStyle name="เครื่องหมายจุลภาค 5 3 2 2" xfId="2508"/>
    <cellStyle name="เครื่องหมายจุลภาค 5 3 3" xfId="1418"/>
    <cellStyle name="เครื่องหมายจุลภาค 5 3 3 2" xfId="2509"/>
    <cellStyle name="เครื่องหมายจุลภาค 5 3 4" xfId="2507"/>
    <cellStyle name="เครื่องหมายจุลภาค 5 4" xfId="1419"/>
    <cellStyle name="เครื่องหมายจุลภาค 5 4 2" xfId="1420"/>
    <cellStyle name="เครื่องหมายจุลภาค 5 4 2 2" xfId="2511"/>
    <cellStyle name="เครื่องหมายจุลภาค 5 4 3" xfId="1421"/>
    <cellStyle name="เครื่องหมายจุลภาค 5 4 3 2" xfId="2512"/>
    <cellStyle name="เครื่องหมายจุลภาค 5 4 4" xfId="2510"/>
    <cellStyle name="เครื่องหมายจุลภาค 5 5" xfId="1422"/>
    <cellStyle name="เครื่องหมายจุลภาค 5 5 2" xfId="1423"/>
    <cellStyle name="เครื่องหมายจุลภาค 5 5 2 2" xfId="2514"/>
    <cellStyle name="เครื่องหมายจุลภาค 5 5 3" xfId="1424"/>
    <cellStyle name="เครื่องหมายจุลภาค 5 5 3 2" xfId="2515"/>
    <cellStyle name="เครื่องหมายจุลภาค 5 5 4" xfId="2513"/>
    <cellStyle name="เครื่องหมายจุลภาค 5 6" xfId="1425"/>
    <cellStyle name="เครื่องหมายจุลภาค 5 6 2" xfId="1426"/>
    <cellStyle name="เครื่องหมายจุลภาค 5 6 2 2" xfId="2517"/>
    <cellStyle name="เครื่องหมายจุลภาค 5 6 3" xfId="1427"/>
    <cellStyle name="เครื่องหมายจุลภาค 5 6 3 2" xfId="2518"/>
    <cellStyle name="เครื่องหมายจุลภาค 5 6 4" xfId="2516"/>
    <cellStyle name="เครื่องหมายจุลภาค 5 7" xfId="1428"/>
    <cellStyle name="เครื่องหมายจุลภาค 5 7 2" xfId="1429"/>
    <cellStyle name="เครื่องหมายจุลภาค 5 7 2 2" xfId="2520"/>
    <cellStyle name="เครื่องหมายจุลภาค 5 7 3" xfId="1430"/>
    <cellStyle name="เครื่องหมายจุลภาค 5 7 3 2" xfId="2521"/>
    <cellStyle name="เครื่องหมายจุลภาค 5 7 4" xfId="2519"/>
    <cellStyle name="เครื่องหมายจุลภาค 5 8" xfId="1431"/>
    <cellStyle name="เครื่องหมายจุลภาค 5 8 2" xfId="1432"/>
    <cellStyle name="เครื่องหมายจุลภาค 5 8 2 2" xfId="2523"/>
    <cellStyle name="เครื่องหมายจุลภาค 5 8 3" xfId="1433"/>
    <cellStyle name="เครื่องหมายจุลภาค 5 8 3 2" xfId="2524"/>
    <cellStyle name="เครื่องหมายจุลภาค 5 8 4" xfId="2522"/>
    <cellStyle name="เครื่องหมายจุลภาค 5 9" xfId="1434"/>
    <cellStyle name="เครื่องหมายจุลภาค 5 9 2" xfId="2525"/>
    <cellStyle name="เครื่องหมายจุลภาค 6" xfId="1435"/>
    <cellStyle name="เครื่องหมายจุลภาค 6 2" xfId="1436"/>
    <cellStyle name="เครื่องหมายจุลภาค 6 2 2" xfId="2527"/>
    <cellStyle name="เครื่องหมายจุลภาค 6 3" xfId="1437"/>
    <cellStyle name="เครื่องหมายจุลภาค 6 3 2" xfId="2528"/>
    <cellStyle name="เครื่องหมายจุลภาค 6 4" xfId="1438"/>
    <cellStyle name="เครื่องหมายจุลภาค 6 4 2" xfId="2529"/>
    <cellStyle name="เครื่องหมายจุลภาค 6 5" xfId="2526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2 2" xfId="2531"/>
    <cellStyle name="เครื่องหมายจุลภาค 7 2 3" xfId="1442"/>
    <cellStyle name="เครื่องหมายจุลภาค 7 2 3 2" xfId="2532"/>
    <cellStyle name="เครื่องหมายจุลภาค 7 2 4" xfId="2530"/>
    <cellStyle name="เครื่องหมายจุลภาค 7 3" xfId="1443"/>
    <cellStyle name="เครื่องหมายจุลภาค 7 3 2" xfId="2533"/>
    <cellStyle name="เครื่องหมายจุลภาค 7 4" xfId="1444"/>
    <cellStyle name="เครื่องหมายจุลภาค 7 4 2" xfId="2534"/>
    <cellStyle name="เครื่องหมายจุลภาค 7 5" xfId="1445"/>
    <cellStyle name="เครื่องหมายจุลภาค 7 5 2" xfId="253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2 2" xfId="2537"/>
    <cellStyle name="เครื่องหมายจุลภาค 8 2 3" xfId="1449"/>
    <cellStyle name="เครื่องหมายจุลภาค 8 2 3 2" xfId="2538"/>
    <cellStyle name="เครื่องหมายจุลภาค 8 2 4" xfId="2536"/>
    <cellStyle name="เครื่องหมายจุลภาค 8 3" xfId="1450"/>
    <cellStyle name="เครื่องหมายจุลภาค 8 3 2" xfId="2539"/>
    <cellStyle name="เครื่องหมายจุลภาค 8 4" xfId="1451"/>
    <cellStyle name="เครื่องหมายจุลภาค 8 4 2" xfId="2540"/>
    <cellStyle name="เครื่องหมายจุลภาค 8 5" xfId="1452"/>
    <cellStyle name="เครื่องหมายจุลภาค 8 5 2" xfId="2541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2 2" xfId="2544"/>
    <cellStyle name="เครื่องหมายจุลภาค 9 2 3" xfId="1456"/>
    <cellStyle name="เครื่องหมายจุลภาค 9 2 3 2" xfId="2545"/>
    <cellStyle name="เครื่องหมายจุลภาค 9 2 4" xfId="2543"/>
    <cellStyle name="เครื่องหมายจุลภาค 9 3" xfId="1457"/>
    <cellStyle name="เครื่องหมายจุลภาค 9 3 2" xfId="2546"/>
    <cellStyle name="เครื่องหมายจุลภาค 9 4" xfId="1458"/>
    <cellStyle name="เครื่องหมายจุลภาค 9 4 2" xfId="2547"/>
    <cellStyle name="เครื่องหมายจุลภาค 9 5" xfId="2542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2 2 2" xfId="2550"/>
    <cellStyle name="ปกติ 10 2 3" xfId="2549"/>
    <cellStyle name="ปกติ 10 3" xfId="1474"/>
    <cellStyle name="ปกติ 10 3 2" xfId="2551"/>
    <cellStyle name="ปกติ 10 4" xfId="2548"/>
    <cellStyle name="ปกติ 10_CPI_Y'52_TOP_GG 1" xfId="1475"/>
    <cellStyle name="ปกติ 11" xfId="1476"/>
    <cellStyle name="ปกติ 11 2" xfId="1477"/>
    <cellStyle name="ปกติ 11 2 2" xfId="2553"/>
    <cellStyle name="ปกติ 11 3" xfId="1478"/>
    <cellStyle name="ปกติ 11 3 2" xfId="2554"/>
    <cellStyle name="ปกติ 11 4" xfId="1479"/>
    <cellStyle name="ปกติ 11 4 2" xfId="2555"/>
    <cellStyle name="ปกติ 11 5" xfId="1480"/>
    <cellStyle name="ปกติ 11 6" xfId="2552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3 2" xfId="2556"/>
    <cellStyle name="ปกติ 15 4" xfId="1492"/>
    <cellStyle name="ปกติ 15 4 2" xfId="2557"/>
    <cellStyle name="ปกติ 15_IA_Increase 2009 (update Dec'09) " xfId="1493"/>
    <cellStyle name="ปกติ 16" xfId="1494"/>
    <cellStyle name="ปกติ 16 2" xfId="2558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0 2" xfId="2559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15 2" xfId="2560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2 2" xfId="2563"/>
    <cellStyle name="ปกติ 2 2 4 3" xfId="1528"/>
    <cellStyle name="ปกติ 2 2 4 3 2" xfId="2564"/>
    <cellStyle name="ปกติ 2 2 4 4" xfId="1529"/>
    <cellStyle name="ปกติ 2 2 4 4 2" xfId="2565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2 2" xfId="2566"/>
    <cellStyle name="ปกติ 2 7 3" xfId="1542"/>
    <cellStyle name="ปกติ 2 8" xfId="1543"/>
    <cellStyle name="ปกติ 2 8 2" xfId="1544"/>
    <cellStyle name="ปกติ 2 8 3" xfId="2567"/>
    <cellStyle name="ปกติ 2 9" xfId="1545"/>
    <cellStyle name="ปกติ 2 9 2" xfId="2568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3 2 2" xfId="2570"/>
    <cellStyle name="ปกติ 3 3 3" xfId="2569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2 2" xfId="2571"/>
    <cellStyle name="ปกติ 4 3" xfId="1561"/>
    <cellStyle name="ปกติ 4 3 2" xfId="2572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3 2" xfId="2573"/>
    <cellStyle name="ปกติ 5 4" xfId="1567"/>
    <cellStyle name="ปกติ 5_DetailCPI_1209" xfId="1568"/>
    <cellStyle name="ปกติ 6" xfId="1569"/>
    <cellStyle name="ปกติ 6 2" xfId="1570"/>
    <cellStyle name="ปกติ 6 2 2" xfId="2575"/>
    <cellStyle name="ปกติ 6 3" xfId="2574"/>
    <cellStyle name="ปกติ 6_CPI_Y'52_TOP_GG 1" xfId="1571"/>
    <cellStyle name="ปกติ 7" xfId="1572"/>
    <cellStyle name="ปกติ 7 2" xfId="1573"/>
    <cellStyle name="ปกติ 7 2 2" xfId="2577"/>
    <cellStyle name="ปกติ 7 3" xfId="1574"/>
    <cellStyle name="ปกติ 7 4" xfId="2576"/>
    <cellStyle name="ปกติ 8" xfId="1575"/>
    <cellStyle name="ปกติ 8 2" xfId="1576"/>
    <cellStyle name="ปกติ 8 2 2" xfId="1577"/>
    <cellStyle name="ปกติ 8 3" xfId="1578"/>
    <cellStyle name="ปกติ 8 4" xfId="2578"/>
    <cellStyle name="ปกติ 8_CPI_Y'52_TOP_GG 1" xfId="1579"/>
    <cellStyle name="ปกติ 9" xfId="1580"/>
    <cellStyle name="ปกติ 9 2" xfId="1581"/>
    <cellStyle name="ปกติ 9 2 2" xfId="2580"/>
    <cellStyle name="ปกติ 9 3" xfId="1582"/>
    <cellStyle name="ปกติ 9 4" xfId="2579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0 2 2" xfId="2582"/>
    <cellStyle name="เปอร์เซ็นต์ 10 3" xfId="2581"/>
    <cellStyle name="เปอร์เซ็นต์ 11" xfId="1589"/>
    <cellStyle name="เปอร์เซ็นต์ 11 2" xfId="1590"/>
    <cellStyle name="เปอร์เซ็นต์ 11 3" xfId="2583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2 2 2" xfId="2584"/>
    <cellStyle name="เปอร์เซ็นต์ 2 2 3" xfId="1595"/>
    <cellStyle name="เปอร์เซ็นต์ 2 2 3 2" xfId="2585"/>
    <cellStyle name="เปอร์เซ็นต์ 2 3" xfId="1596"/>
    <cellStyle name="เปอร์เซ็นต์ 2 3 2" xfId="2586"/>
    <cellStyle name="เปอร์เซ็นต์ 2 4" xfId="1597"/>
    <cellStyle name="เปอร์เซ็นต์ 2 4 2" xfId="2587"/>
    <cellStyle name="เปอร์เซ็นต์ 2 5" xfId="1598"/>
    <cellStyle name="เปอร์เซ็นต์ 2 5 2" xfId="2588"/>
    <cellStyle name="เปอร์เซ็นต์ 3" xfId="1599"/>
    <cellStyle name="เปอร์เซ็นต์ 3 2" xfId="1600"/>
    <cellStyle name="เปอร์เซ็นต์ 3 2 2" xfId="2589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5 2" xfId="2590"/>
    <cellStyle name="เปอร์เซ็นต์ 6" xfId="1606"/>
    <cellStyle name="เปอร์เซ็นต์ 6 2" xfId="2591"/>
    <cellStyle name="เปอร์เซ็นต์ 7" xfId="1607"/>
    <cellStyle name="เปอร์เซ็นต์ 7 2" xfId="2592"/>
    <cellStyle name="เปอร์เซ็นต์ 8" xfId="1608"/>
    <cellStyle name="เปอร์เซ็นต์ 8 2" xfId="2593"/>
    <cellStyle name="เปอร์เซ็นต์ 9" xfId="1609"/>
    <cellStyle name="เปอร์เซ็นต์ 9 2" xfId="2594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6"/>
  <sheetViews>
    <sheetView zoomScale="98" zoomScaleNormal="98" zoomScaleSheetLayoutView="100" zoomScalePageLayoutView="7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D125" sqref="D125"/>
    </sheetView>
  </sheetViews>
  <sheetFormatPr defaultColWidth="9.140625" defaultRowHeight="18"/>
  <cols>
    <col min="1" max="1" width="2.85546875" style="102" customWidth="1"/>
    <col min="2" max="2" width="2.5703125" style="140" customWidth="1"/>
    <col min="3" max="3" width="2.5703125" style="102" customWidth="1"/>
    <col min="4" max="4" width="42.85546875" style="102" customWidth="1"/>
    <col min="5" max="5" width="6.85546875" style="46" customWidth="1"/>
    <col min="6" max="6" width="1.85546875" style="46" customWidth="1"/>
    <col min="7" max="7" width="14" style="35" customWidth="1"/>
    <col min="8" max="8" width="1.85546875" style="148" customWidth="1"/>
    <col min="9" max="9" width="14" style="35" customWidth="1"/>
    <col min="10" max="10" width="1.85546875" style="148" customWidth="1"/>
    <col min="11" max="11" width="14" style="35" customWidth="1"/>
    <col min="12" max="12" width="1.85546875" style="148" customWidth="1"/>
    <col min="13" max="13" width="14.42578125" style="35" customWidth="1"/>
    <col min="14" max="14" width="15" style="102" customWidth="1"/>
    <col min="15" max="15" width="12.42578125" style="102" bestFit="1" customWidth="1"/>
    <col min="16" max="16" width="12.42578125" style="102" customWidth="1"/>
    <col min="17" max="17" width="11.42578125" style="102" customWidth="1"/>
    <col min="18" max="16384" width="9.140625" style="102"/>
  </cols>
  <sheetData>
    <row r="1" spans="1:14" ht="18" customHeight="1">
      <c r="A1" s="230" t="s">
        <v>29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4" ht="18" customHeight="1">
      <c r="A2" s="230" t="s">
        <v>46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4" ht="18" customHeight="1">
      <c r="A3" s="230" t="s">
        <v>168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4" ht="18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4" ht="18" customHeight="1">
      <c r="D5" s="141"/>
      <c r="G5" s="228" t="s">
        <v>170</v>
      </c>
      <c r="H5" s="228"/>
      <c r="I5" s="228"/>
      <c r="J5" s="228"/>
      <c r="K5" s="228"/>
      <c r="L5" s="228"/>
      <c r="M5" s="228"/>
    </row>
    <row r="6" spans="1:14" ht="18" customHeight="1">
      <c r="D6" s="141"/>
      <c r="G6" s="229" t="s">
        <v>38</v>
      </c>
      <c r="H6" s="229"/>
      <c r="I6" s="229"/>
      <c r="J6" s="142"/>
      <c r="K6" s="229" t="s">
        <v>39</v>
      </c>
      <c r="L6" s="229"/>
      <c r="M6" s="229"/>
    </row>
    <row r="7" spans="1:14" ht="18" customHeight="1">
      <c r="D7" s="141"/>
      <c r="G7" s="50" t="s">
        <v>58</v>
      </c>
      <c r="H7" s="50"/>
      <c r="I7" s="50" t="s">
        <v>58</v>
      </c>
      <c r="J7" s="50"/>
      <c r="K7" s="50" t="s">
        <v>58</v>
      </c>
      <c r="L7" s="50"/>
      <c r="M7" s="50" t="s">
        <v>58</v>
      </c>
    </row>
    <row r="8" spans="1:14" ht="18" customHeight="1">
      <c r="D8" s="141"/>
      <c r="E8" s="160"/>
      <c r="F8" s="161"/>
      <c r="G8" s="51" t="s">
        <v>169</v>
      </c>
      <c r="H8" s="174"/>
      <c r="I8" s="175" t="s">
        <v>163</v>
      </c>
      <c r="J8" s="174"/>
      <c r="K8" s="51" t="s">
        <v>169</v>
      </c>
      <c r="L8" s="174"/>
      <c r="M8" s="175" t="s">
        <v>163</v>
      </c>
    </row>
    <row r="9" spans="1:14" ht="18" customHeight="1">
      <c r="D9" s="141"/>
      <c r="G9" s="51" t="s">
        <v>133</v>
      </c>
      <c r="H9" s="50"/>
      <c r="I9" s="143" t="s">
        <v>132</v>
      </c>
      <c r="J9" s="50"/>
      <c r="K9" s="51" t="s">
        <v>133</v>
      </c>
      <c r="L9" s="50"/>
      <c r="M9" s="143" t="s">
        <v>132</v>
      </c>
    </row>
    <row r="10" spans="1:14" ht="18" customHeight="1">
      <c r="D10" s="141"/>
      <c r="E10" s="47" t="s">
        <v>4</v>
      </c>
      <c r="G10" s="52" t="s">
        <v>134</v>
      </c>
      <c r="H10" s="50"/>
      <c r="I10" s="52"/>
      <c r="J10" s="144"/>
      <c r="K10" s="52" t="s">
        <v>134</v>
      </c>
      <c r="L10" s="50"/>
      <c r="M10" s="52"/>
    </row>
    <row r="11" spans="1:14" s="48" customFormat="1" ht="13.5" customHeight="1">
      <c r="B11" s="176"/>
      <c r="G11" s="53"/>
      <c r="I11" s="53"/>
      <c r="K11" s="53"/>
      <c r="M11" s="53"/>
    </row>
    <row r="12" spans="1:14" ht="18" customHeight="1">
      <c r="A12" s="136" t="s">
        <v>5</v>
      </c>
      <c r="B12" s="137"/>
      <c r="C12" s="136"/>
      <c r="D12" s="136"/>
      <c r="E12" s="49"/>
      <c r="F12" s="49"/>
      <c r="G12" s="32"/>
      <c r="H12" s="146"/>
      <c r="I12" s="32" t="s">
        <v>2</v>
      </c>
      <c r="J12" s="146"/>
      <c r="K12" s="32"/>
      <c r="L12" s="146"/>
      <c r="M12" s="32"/>
    </row>
    <row r="13" spans="1:14" ht="18" customHeight="1">
      <c r="A13" s="136"/>
      <c r="B13" s="137" t="s">
        <v>30</v>
      </c>
      <c r="C13" s="136"/>
      <c r="D13" s="136"/>
      <c r="E13" s="105"/>
      <c r="F13" s="105"/>
      <c r="G13" s="31">
        <v>84842</v>
      </c>
      <c r="H13" s="34"/>
      <c r="I13" s="31">
        <v>49804</v>
      </c>
      <c r="J13" s="34"/>
      <c r="K13" s="31">
        <v>54231</v>
      </c>
      <c r="L13" s="34"/>
      <c r="M13" s="31">
        <v>20559</v>
      </c>
      <c r="N13" s="149"/>
    </row>
    <row r="14" spans="1:14" ht="18" customHeight="1">
      <c r="A14" s="136"/>
      <c r="B14" s="136" t="s">
        <v>102</v>
      </c>
      <c r="C14" s="136"/>
      <c r="D14" s="136"/>
      <c r="E14" s="105" t="s">
        <v>188</v>
      </c>
      <c r="F14" s="105"/>
      <c r="G14" s="31">
        <v>543403</v>
      </c>
      <c r="H14" s="34"/>
      <c r="I14" s="31">
        <v>531545</v>
      </c>
      <c r="J14" s="34"/>
      <c r="K14" s="31">
        <v>488479</v>
      </c>
      <c r="L14" s="34"/>
      <c r="M14" s="31">
        <v>466260</v>
      </c>
    </row>
    <row r="15" spans="1:14" ht="18" customHeight="1">
      <c r="A15" s="136"/>
      <c r="B15" s="137" t="s">
        <v>101</v>
      </c>
      <c r="C15" s="136"/>
      <c r="D15" s="136"/>
      <c r="E15" s="105" t="s">
        <v>189</v>
      </c>
      <c r="F15" s="105"/>
      <c r="G15" s="31">
        <v>0</v>
      </c>
      <c r="H15" s="34"/>
      <c r="I15" s="177">
        <v>0</v>
      </c>
      <c r="J15" s="34"/>
      <c r="K15" s="31">
        <v>59043</v>
      </c>
      <c r="L15" s="34"/>
      <c r="M15" s="31">
        <v>60043</v>
      </c>
    </row>
    <row r="16" spans="1:14" ht="18" customHeight="1">
      <c r="A16" s="136"/>
      <c r="B16" s="137" t="s">
        <v>103</v>
      </c>
      <c r="C16" s="136"/>
      <c r="D16" s="136"/>
      <c r="E16" s="105">
        <v>6</v>
      </c>
      <c r="F16" s="102"/>
      <c r="G16" s="31">
        <v>765724</v>
      </c>
      <c r="H16" s="34"/>
      <c r="I16" s="31">
        <v>725201</v>
      </c>
      <c r="J16" s="34"/>
      <c r="K16" s="31">
        <v>509225</v>
      </c>
      <c r="L16" s="34"/>
      <c r="M16" s="31">
        <v>491773</v>
      </c>
      <c r="N16" s="35"/>
    </row>
    <row r="17" spans="1:15" ht="18" customHeight="1">
      <c r="A17" s="136"/>
      <c r="B17" s="137" t="s">
        <v>84</v>
      </c>
      <c r="C17" s="136"/>
      <c r="D17" s="136"/>
      <c r="E17" s="105">
        <v>7</v>
      </c>
      <c r="F17" s="102"/>
      <c r="G17" s="31">
        <v>22854</v>
      </c>
      <c r="H17" s="34"/>
      <c r="I17" s="177">
        <v>22253</v>
      </c>
      <c r="J17" s="34"/>
      <c r="K17" s="31">
        <v>0</v>
      </c>
      <c r="L17" s="34"/>
      <c r="M17" s="31">
        <v>0</v>
      </c>
      <c r="N17" s="35"/>
    </row>
    <row r="18" spans="1:15" ht="18" customHeight="1">
      <c r="A18" s="136"/>
      <c r="B18" s="137" t="s">
        <v>44</v>
      </c>
      <c r="C18" s="136"/>
      <c r="D18" s="136"/>
      <c r="E18" s="105"/>
      <c r="F18" s="105"/>
      <c r="G18" s="31">
        <v>9446</v>
      </c>
      <c r="H18" s="34"/>
      <c r="I18" s="31">
        <v>9251</v>
      </c>
      <c r="J18" s="34"/>
      <c r="K18" s="31">
        <v>4922</v>
      </c>
      <c r="L18" s="34"/>
      <c r="M18" s="31">
        <v>4937</v>
      </c>
    </row>
    <row r="19" spans="1:15" ht="18" customHeight="1">
      <c r="A19" s="136"/>
      <c r="B19" s="137"/>
      <c r="C19" s="136"/>
      <c r="D19" s="136" t="s">
        <v>6</v>
      </c>
      <c r="G19" s="33">
        <f>SUM(G13:G18)</f>
        <v>1426269</v>
      </c>
      <c r="H19" s="34"/>
      <c r="I19" s="33">
        <f>SUM(I13:I18)</f>
        <v>1338054</v>
      </c>
      <c r="J19" s="34"/>
      <c r="K19" s="33">
        <f>SUM(K13:K18)</f>
        <v>1115900</v>
      </c>
      <c r="L19" s="34"/>
      <c r="M19" s="33">
        <f>SUM(M13:M18)</f>
        <v>1043572</v>
      </c>
    </row>
    <row r="20" spans="1:15">
      <c r="A20" s="136" t="s">
        <v>21</v>
      </c>
      <c r="B20" s="137"/>
      <c r="C20" s="136"/>
      <c r="D20" s="136"/>
      <c r="G20" s="34"/>
      <c r="H20" s="34"/>
      <c r="I20" s="34"/>
      <c r="J20" s="34"/>
      <c r="K20" s="34"/>
      <c r="L20" s="34"/>
      <c r="M20" s="34"/>
    </row>
    <row r="21" spans="1:15" ht="18" customHeight="1">
      <c r="A21" s="136"/>
      <c r="B21" s="136" t="s">
        <v>104</v>
      </c>
      <c r="D21" s="136"/>
      <c r="E21" s="46">
        <v>8.1</v>
      </c>
      <c r="G21" s="31">
        <v>0</v>
      </c>
      <c r="H21" s="34"/>
      <c r="I21" s="31">
        <v>0</v>
      </c>
      <c r="J21" s="138"/>
      <c r="K21" s="31">
        <v>0</v>
      </c>
      <c r="L21" s="34"/>
      <c r="M21" s="138">
        <v>0</v>
      </c>
      <c r="O21" s="35"/>
    </row>
    <row r="22" spans="1:15" ht="18" customHeight="1">
      <c r="A22" s="136"/>
      <c r="B22" s="136" t="s">
        <v>105</v>
      </c>
      <c r="D22" s="136"/>
      <c r="E22" s="46">
        <v>8.1999999999999993</v>
      </c>
      <c r="G22" s="31">
        <v>0</v>
      </c>
      <c r="H22" s="138"/>
      <c r="I22" s="31">
        <v>0</v>
      </c>
      <c r="J22" s="138"/>
      <c r="K22" s="31">
        <v>254196</v>
      </c>
      <c r="L22" s="34"/>
      <c r="M22" s="31">
        <v>247124</v>
      </c>
      <c r="O22" s="35"/>
    </row>
    <row r="23" spans="1:15" ht="18" customHeight="1">
      <c r="A23" s="136"/>
      <c r="B23" s="137" t="s">
        <v>147</v>
      </c>
      <c r="C23" s="136"/>
      <c r="D23" s="136"/>
      <c r="E23" s="46" t="s">
        <v>190</v>
      </c>
      <c r="F23" s="49"/>
      <c r="G23" s="31">
        <v>0</v>
      </c>
      <c r="H23" s="34"/>
      <c r="I23" s="31">
        <v>0</v>
      </c>
      <c r="J23" s="138"/>
      <c r="K23" s="75">
        <v>49102</v>
      </c>
      <c r="L23" s="34"/>
      <c r="M23" s="75">
        <v>49102</v>
      </c>
      <c r="N23" s="31"/>
      <c r="O23" s="35"/>
    </row>
    <row r="24" spans="1:15" ht="18" customHeight="1">
      <c r="A24" s="136"/>
      <c r="B24" s="137" t="s">
        <v>119</v>
      </c>
      <c r="C24" s="136"/>
      <c r="D24" s="136"/>
      <c r="E24" s="46">
        <v>9</v>
      </c>
      <c r="G24" s="31">
        <v>40500</v>
      </c>
      <c r="H24" s="34"/>
      <c r="I24" s="31">
        <v>40713</v>
      </c>
      <c r="J24" s="138"/>
      <c r="K24" s="31">
        <v>824</v>
      </c>
      <c r="L24" s="34"/>
      <c r="M24" s="31">
        <v>824</v>
      </c>
      <c r="O24" s="35"/>
    </row>
    <row r="25" spans="1:15" ht="18" customHeight="1">
      <c r="A25" s="136"/>
      <c r="B25" s="137" t="s">
        <v>120</v>
      </c>
      <c r="C25" s="136"/>
      <c r="D25" s="136"/>
      <c r="E25" s="46">
        <v>10</v>
      </c>
      <c r="G25" s="31">
        <v>1609869</v>
      </c>
      <c r="H25" s="34"/>
      <c r="I25" s="31">
        <v>1593253</v>
      </c>
      <c r="J25" s="138"/>
      <c r="K25" s="31">
        <v>700407</v>
      </c>
      <c r="L25" s="34"/>
      <c r="M25" s="31">
        <v>716469</v>
      </c>
      <c r="O25" s="35"/>
    </row>
    <row r="26" spans="1:15" ht="18" customHeight="1">
      <c r="A26" s="136"/>
      <c r="B26" s="137" t="s">
        <v>184</v>
      </c>
      <c r="C26" s="136"/>
      <c r="D26" s="136"/>
      <c r="E26" s="46">
        <v>11</v>
      </c>
      <c r="G26" s="31">
        <v>29035</v>
      </c>
      <c r="H26" s="34"/>
      <c r="I26" s="31">
        <v>0</v>
      </c>
      <c r="J26" s="138"/>
      <c r="K26" s="31">
        <v>20962</v>
      </c>
      <c r="L26" s="34"/>
      <c r="M26" s="31">
        <v>0</v>
      </c>
      <c r="O26" s="35"/>
    </row>
    <row r="27" spans="1:15" ht="18" customHeight="1">
      <c r="A27" s="136"/>
      <c r="B27" s="137" t="s">
        <v>121</v>
      </c>
      <c r="C27" s="136"/>
      <c r="D27" s="136"/>
      <c r="E27" s="46">
        <v>12</v>
      </c>
      <c r="G27" s="31">
        <v>25615</v>
      </c>
      <c r="H27" s="34"/>
      <c r="I27" s="31">
        <v>27229</v>
      </c>
      <c r="J27" s="138"/>
      <c r="K27" s="31">
        <v>20969</v>
      </c>
      <c r="L27" s="34"/>
      <c r="M27" s="34">
        <v>22065</v>
      </c>
      <c r="O27" s="35"/>
    </row>
    <row r="28" spans="1:15" ht="18" customHeight="1">
      <c r="A28" s="136"/>
      <c r="B28" s="137" t="s">
        <v>110</v>
      </c>
      <c r="C28" s="136"/>
      <c r="D28" s="136"/>
      <c r="G28" s="31">
        <v>5528</v>
      </c>
      <c r="H28" s="34"/>
      <c r="I28" s="31">
        <v>2986</v>
      </c>
      <c r="J28" s="138"/>
      <c r="K28" s="31">
        <v>24753</v>
      </c>
      <c r="L28" s="34"/>
      <c r="M28" s="31">
        <v>23863</v>
      </c>
      <c r="N28" s="55"/>
      <c r="O28" s="35"/>
    </row>
    <row r="29" spans="1:15" ht="18" customHeight="1">
      <c r="A29" s="136"/>
      <c r="B29" s="137" t="s">
        <v>206</v>
      </c>
      <c r="C29" s="136"/>
      <c r="D29" s="136"/>
      <c r="F29" s="49"/>
      <c r="G29" s="31">
        <f>2000+7312</f>
        <v>9312</v>
      </c>
      <c r="H29" s="34"/>
      <c r="I29" s="31">
        <f>2000+6632</f>
        <v>8632</v>
      </c>
      <c r="J29" s="138"/>
      <c r="K29" s="31">
        <f>2000+7312</f>
        <v>9312</v>
      </c>
      <c r="L29" s="34"/>
      <c r="M29" s="31">
        <f>2000+6633</f>
        <v>8633</v>
      </c>
      <c r="O29" s="35"/>
    </row>
    <row r="30" spans="1:15" ht="18" customHeight="1">
      <c r="A30" s="136"/>
      <c r="B30" s="137" t="s">
        <v>18</v>
      </c>
      <c r="C30" s="136"/>
      <c r="D30" s="136"/>
      <c r="E30" s="162"/>
      <c r="G30" s="31"/>
      <c r="H30" s="34"/>
      <c r="I30" s="31"/>
      <c r="J30" s="138"/>
      <c r="K30" s="135"/>
      <c r="L30" s="34"/>
      <c r="M30" s="135"/>
      <c r="O30" s="35"/>
    </row>
    <row r="31" spans="1:15" ht="18" customHeight="1">
      <c r="A31" s="136"/>
      <c r="B31" s="137"/>
      <c r="C31" s="139" t="s">
        <v>142</v>
      </c>
      <c r="D31" s="136"/>
      <c r="E31" s="162">
        <v>13.1</v>
      </c>
      <c r="G31" s="31">
        <v>36017</v>
      </c>
      <c r="H31" s="34"/>
      <c r="I31" s="31">
        <v>37640</v>
      </c>
      <c r="J31" s="138"/>
      <c r="K31" s="135">
        <v>0</v>
      </c>
      <c r="L31" s="34"/>
      <c r="M31" s="135">
        <v>0</v>
      </c>
      <c r="O31" s="35"/>
    </row>
    <row r="32" spans="1:15" ht="18" customHeight="1">
      <c r="A32" s="136"/>
      <c r="B32" s="137"/>
      <c r="C32" s="139" t="s">
        <v>143</v>
      </c>
      <c r="D32" s="136"/>
      <c r="E32" s="162">
        <v>13.2</v>
      </c>
      <c r="G32" s="31">
        <v>0</v>
      </c>
      <c r="H32" s="34"/>
      <c r="I32" s="31">
        <v>0</v>
      </c>
      <c r="J32" s="138"/>
      <c r="K32" s="135">
        <v>0</v>
      </c>
      <c r="L32" s="34"/>
      <c r="M32" s="135">
        <v>0</v>
      </c>
      <c r="O32" s="35"/>
    </row>
    <row r="33" spans="1:32" ht="18" customHeight="1">
      <c r="A33" s="136"/>
      <c r="B33" s="137"/>
      <c r="C33" s="139" t="s">
        <v>144</v>
      </c>
      <c r="D33" s="136"/>
      <c r="E33" s="162"/>
      <c r="G33" s="31">
        <v>29711</v>
      </c>
      <c r="H33" s="34"/>
      <c r="I33" s="31">
        <v>28554</v>
      </c>
      <c r="J33" s="138"/>
      <c r="K33" s="31">
        <v>5628</v>
      </c>
      <c r="L33" s="34"/>
      <c r="M33" s="31">
        <v>5628</v>
      </c>
      <c r="O33" s="35"/>
    </row>
    <row r="34" spans="1:32" ht="18" customHeight="1">
      <c r="A34" s="136"/>
      <c r="B34" s="137"/>
      <c r="C34" s="136"/>
      <c r="D34" s="136" t="s">
        <v>22</v>
      </c>
      <c r="E34" s="49"/>
      <c r="F34" s="49"/>
      <c r="G34" s="33">
        <f>SUM(G21:G33)</f>
        <v>1785587</v>
      </c>
      <c r="H34" s="34"/>
      <c r="I34" s="33">
        <f>SUM(I21:I33)</f>
        <v>1739007</v>
      </c>
      <c r="J34" s="138"/>
      <c r="K34" s="33">
        <f>SUM(K21:K33)</f>
        <v>1086153</v>
      </c>
      <c r="L34" s="34"/>
      <c r="M34" s="33">
        <f>SUM(M21:M33)</f>
        <v>1073708</v>
      </c>
      <c r="N34" s="55"/>
    </row>
    <row r="35" spans="1:32" ht="18" customHeight="1" thickBot="1">
      <c r="A35" s="136" t="s">
        <v>7</v>
      </c>
      <c r="B35" s="137"/>
      <c r="C35" s="136"/>
      <c r="D35" s="136"/>
      <c r="E35" s="49"/>
      <c r="F35" s="49"/>
      <c r="G35" s="45">
        <f>+G19+G34</f>
        <v>3211856</v>
      </c>
      <c r="H35" s="34"/>
      <c r="I35" s="45">
        <f>+I19+I34</f>
        <v>3077061</v>
      </c>
      <c r="J35" s="138"/>
      <c r="K35" s="45">
        <f>+K19+K34</f>
        <v>2202053</v>
      </c>
      <c r="L35" s="34"/>
      <c r="M35" s="45">
        <f>+M19+M34</f>
        <v>2117280</v>
      </c>
      <c r="N35" s="55"/>
    </row>
    <row r="36" spans="1:32" ht="18" customHeight="1" thickTop="1">
      <c r="A36" s="136"/>
      <c r="B36" s="137"/>
      <c r="C36" s="136"/>
      <c r="D36" s="136"/>
      <c r="E36" s="49"/>
      <c r="F36" s="49"/>
      <c r="G36" s="34"/>
      <c r="H36" s="34"/>
      <c r="I36" s="34"/>
      <c r="J36" s="138"/>
      <c r="K36" s="34"/>
      <c r="L36" s="34"/>
      <c r="M36" s="34"/>
      <c r="N36" s="55"/>
    </row>
    <row r="37" spans="1:32" ht="17.649999999999999" customHeight="1">
      <c r="A37" s="230" t="s">
        <v>29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55"/>
    </row>
    <row r="38" spans="1:32" ht="17.649999999999999" customHeight="1">
      <c r="A38" s="230" t="s">
        <v>61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55"/>
    </row>
    <row r="39" spans="1:32" ht="17.649999999999999" customHeight="1">
      <c r="A39" s="230" t="str">
        <f>+A3</f>
        <v>ณ วันที่ 31 มีนาคม 2563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35"/>
    </row>
    <row r="40" spans="1:32" ht="18.75">
      <c r="A40" s="231" t="s">
        <v>69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34"/>
    </row>
    <row r="41" spans="1:32" ht="18" customHeight="1">
      <c r="D41" s="141"/>
      <c r="G41" s="228" t="str">
        <f>G5</f>
        <v>(หน่วย : พันบาท)</v>
      </c>
      <c r="H41" s="228"/>
      <c r="I41" s="228"/>
      <c r="J41" s="228"/>
      <c r="K41" s="228"/>
      <c r="L41" s="228"/>
      <c r="M41" s="228"/>
    </row>
    <row r="42" spans="1:32" ht="18" customHeight="1">
      <c r="D42" s="141"/>
      <c r="G42" s="229" t="s">
        <v>38</v>
      </c>
      <c r="H42" s="229"/>
      <c r="I42" s="229"/>
      <c r="J42" s="142"/>
      <c r="K42" s="229" t="s">
        <v>39</v>
      </c>
      <c r="L42" s="229"/>
      <c r="M42" s="229"/>
    </row>
    <row r="43" spans="1:32" ht="18" customHeight="1">
      <c r="D43" s="141"/>
      <c r="G43" s="50" t="s">
        <v>58</v>
      </c>
      <c r="H43" s="50"/>
      <c r="I43" s="50" t="s">
        <v>58</v>
      </c>
      <c r="J43" s="50"/>
      <c r="K43" s="50" t="s">
        <v>58</v>
      </c>
      <c r="L43" s="50"/>
      <c r="M43" s="50" t="s">
        <v>58</v>
      </c>
    </row>
    <row r="44" spans="1:32" ht="18" customHeight="1">
      <c r="D44" s="141"/>
      <c r="E44" s="160"/>
      <c r="G44" s="51" t="s">
        <v>169</v>
      </c>
      <c r="H44" s="174"/>
      <c r="I44" s="175" t="s">
        <v>163</v>
      </c>
      <c r="J44" s="174"/>
      <c r="K44" s="51" t="s">
        <v>169</v>
      </c>
      <c r="L44" s="174"/>
      <c r="M44" s="175" t="s">
        <v>163</v>
      </c>
    </row>
    <row r="45" spans="1:32" ht="18" customHeight="1">
      <c r="D45" s="141"/>
      <c r="G45" s="51" t="s">
        <v>133</v>
      </c>
      <c r="H45" s="50"/>
      <c r="I45" s="143" t="s">
        <v>132</v>
      </c>
      <c r="J45" s="50"/>
      <c r="K45" s="51" t="s">
        <v>133</v>
      </c>
      <c r="L45" s="50"/>
      <c r="M45" s="143" t="s">
        <v>132</v>
      </c>
    </row>
    <row r="46" spans="1:32" ht="18" customHeight="1">
      <c r="D46" s="141"/>
      <c r="E46" s="47" t="s">
        <v>4</v>
      </c>
      <c r="G46" s="52" t="s">
        <v>134</v>
      </c>
      <c r="H46" s="50"/>
      <c r="I46" s="52"/>
      <c r="J46" s="144"/>
      <c r="K46" s="52" t="s">
        <v>134</v>
      </c>
      <c r="L46" s="50"/>
      <c r="M46" s="52"/>
    </row>
    <row r="47" spans="1:32" s="46" customFormat="1" ht="12.75" customHeight="1">
      <c r="B47" s="140"/>
      <c r="H47" s="48"/>
      <c r="I47" s="53"/>
      <c r="J47" s="48"/>
      <c r="L47" s="48"/>
      <c r="M47" s="53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</row>
    <row r="48" spans="1:32" ht="18" customHeight="1">
      <c r="A48" s="136" t="s">
        <v>8</v>
      </c>
      <c r="B48" s="137"/>
      <c r="C48" s="136"/>
      <c r="D48" s="136"/>
      <c r="E48" s="49"/>
      <c r="F48" s="49"/>
      <c r="H48" s="102"/>
      <c r="J48" s="102"/>
      <c r="L48" s="102"/>
      <c r="X48" s="102" t="e">
        <f>X46X47-X46-X47</f>
        <v>#NAME?</v>
      </c>
    </row>
    <row r="49" spans="1:18" ht="18" customHeight="1">
      <c r="A49" s="136"/>
      <c r="B49" s="137" t="s">
        <v>85</v>
      </c>
      <c r="C49" s="136"/>
      <c r="D49" s="136"/>
      <c r="E49" s="162"/>
      <c r="G49" s="31">
        <f>100499+1</f>
        <v>100500</v>
      </c>
      <c r="H49" s="34"/>
      <c r="I49" s="31">
        <v>94007</v>
      </c>
      <c r="J49" s="34"/>
      <c r="K49" s="31">
        <v>100500</v>
      </c>
      <c r="L49" s="34"/>
      <c r="M49" s="31">
        <v>94007</v>
      </c>
    </row>
    <row r="50" spans="1:18" ht="18" customHeight="1">
      <c r="A50" s="136"/>
      <c r="B50" s="137" t="s">
        <v>86</v>
      </c>
      <c r="C50" s="136"/>
      <c r="D50" s="136"/>
      <c r="E50" s="162">
        <v>14</v>
      </c>
      <c r="G50" s="31">
        <v>442434</v>
      </c>
      <c r="H50" s="34"/>
      <c r="I50" s="31">
        <v>271578</v>
      </c>
      <c r="J50" s="34"/>
      <c r="K50" s="31">
        <v>283529</v>
      </c>
      <c r="L50" s="34"/>
      <c r="M50" s="31">
        <v>196692</v>
      </c>
    </row>
    <row r="51" spans="1:18" ht="18" customHeight="1">
      <c r="A51" s="136"/>
      <c r="B51" s="137" t="s">
        <v>106</v>
      </c>
      <c r="C51" s="136"/>
      <c r="D51" s="136"/>
      <c r="E51" s="162"/>
      <c r="G51" s="31"/>
      <c r="H51" s="34"/>
      <c r="I51" s="145"/>
      <c r="J51" s="34"/>
      <c r="K51" s="31"/>
      <c r="L51" s="34"/>
      <c r="M51" s="34"/>
      <c r="O51" s="227"/>
      <c r="P51" s="227"/>
      <c r="Q51" s="227"/>
      <c r="R51" s="227"/>
    </row>
    <row r="52" spans="1:18" ht="18" customHeight="1">
      <c r="A52" s="136"/>
      <c r="B52" s="137"/>
      <c r="C52" s="139" t="s">
        <v>151</v>
      </c>
      <c r="D52" s="136"/>
      <c r="E52" s="46">
        <v>15</v>
      </c>
      <c r="G52" s="31">
        <v>718948</v>
      </c>
      <c r="H52" s="34"/>
      <c r="I52" s="34">
        <v>723531</v>
      </c>
      <c r="J52" s="34"/>
      <c r="K52" s="34">
        <v>0</v>
      </c>
      <c r="L52" s="34"/>
      <c r="M52" s="34">
        <v>0</v>
      </c>
      <c r="O52" s="227"/>
      <c r="P52" s="227"/>
      <c r="Q52" s="227"/>
      <c r="R52" s="227"/>
    </row>
    <row r="53" spans="1:18" ht="18" customHeight="1">
      <c r="A53" s="136"/>
      <c r="B53" s="137"/>
      <c r="C53" s="139" t="s">
        <v>152</v>
      </c>
      <c r="D53" s="136"/>
      <c r="E53" s="46">
        <v>16</v>
      </c>
      <c r="G53" s="31">
        <f>59745+603</f>
        <v>60348</v>
      </c>
      <c r="H53" s="34"/>
      <c r="I53" s="34">
        <v>60538</v>
      </c>
      <c r="J53" s="34"/>
      <c r="K53" s="31">
        <v>59745</v>
      </c>
      <c r="L53" s="34"/>
      <c r="M53" s="34">
        <v>59820</v>
      </c>
      <c r="O53" s="227"/>
      <c r="P53" s="227"/>
      <c r="Q53" s="227"/>
      <c r="R53" s="227"/>
    </row>
    <row r="54" spans="1:18" ht="18" hidden="1" customHeight="1">
      <c r="A54" s="136"/>
      <c r="B54" s="137" t="s">
        <v>185</v>
      </c>
      <c r="C54" s="139"/>
      <c r="D54" s="136"/>
      <c r="G54" s="31">
        <v>0</v>
      </c>
      <c r="H54" s="34"/>
      <c r="I54" s="34">
        <v>0</v>
      </c>
      <c r="J54" s="34"/>
      <c r="K54" s="31">
        <v>0</v>
      </c>
      <c r="L54" s="34"/>
      <c r="M54" s="34">
        <v>0</v>
      </c>
      <c r="O54" s="178"/>
      <c r="P54" s="178"/>
      <c r="Q54" s="178"/>
      <c r="R54" s="178"/>
    </row>
    <row r="55" spans="1:18" ht="18" customHeight="1">
      <c r="A55" s="136"/>
      <c r="B55" s="137" t="s">
        <v>107</v>
      </c>
      <c r="C55" s="136"/>
      <c r="D55" s="136"/>
      <c r="G55" s="31">
        <v>1456</v>
      </c>
      <c r="H55" s="34"/>
      <c r="I55" s="34">
        <v>1355</v>
      </c>
      <c r="J55" s="34"/>
      <c r="K55" s="34">
        <v>0</v>
      </c>
      <c r="L55" s="34"/>
      <c r="M55" s="34">
        <v>0</v>
      </c>
    </row>
    <row r="56" spans="1:18" ht="18" customHeight="1">
      <c r="A56" s="136"/>
      <c r="B56" s="137" t="s">
        <v>90</v>
      </c>
      <c r="C56" s="136"/>
      <c r="G56" s="31">
        <v>14929</v>
      </c>
      <c r="H56" s="34"/>
      <c r="I56" s="34">
        <v>4503</v>
      </c>
      <c r="J56" s="34"/>
      <c r="K56" s="31">
        <v>14233</v>
      </c>
      <c r="L56" s="34"/>
      <c r="M56" s="34">
        <v>3609</v>
      </c>
    </row>
    <row r="57" spans="1:18" ht="18" customHeight="1">
      <c r="A57" s="136"/>
      <c r="B57" s="136" t="s">
        <v>128</v>
      </c>
      <c r="C57" s="136"/>
      <c r="G57" s="31">
        <v>7316</v>
      </c>
      <c r="H57" s="34"/>
      <c r="I57" s="34">
        <v>4918</v>
      </c>
      <c r="J57" s="34"/>
      <c r="K57" s="31">
        <v>0</v>
      </c>
      <c r="L57" s="34"/>
      <c r="M57" s="34">
        <v>0</v>
      </c>
    </row>
    <row r="58" spans="1:18" ht="18" customHeight="1">
      <c r="A58" s="136"/>
      <c r="B58" s="136" t="s">
        <v>87</v>
      </c>
      <c r="C58" s="136"/>
      <c r="G58" s="31">
        <v>15355</v>
      </c>
      <c r="H58" s="34"/>
      <c r="I58" s="34">
        <v>3076</v>
      </c>
      <c r="J58" s="34"/>
      <c r="K58" s="31">
        <v>9895</v>
      </c>
      <c r="L58" s="34"/>
      <c r="M58" s="34">
        <v>1927</v>
      </c>
    </row>
    <row r="59" spans="1:18" ht="18" customHeight="1">
      <c r="A59" s="136"/>
      <c r="B59" s="137" t="s">
        <v>9</v>
      </c>
      <c r="C59" s="136"/>
      <c r="D59" s="136"/>
      <c r="G59" s="31">
        <v>4652</v>
      </c>
      <c r="H59" s="34"/>
      <c r="I59" s="31">
        <v>2499</v>
      </c>
      <c r="J59" s="34"/>
      <c r="K59" s="31">
        <v>0</v>
      </c>
      <c r="L59" s="34"/>
      <c r="M59" s="31">
        <v>0</v>
      </c>
    </row>
    <row r="60" spans="1:18" ht="18" customHeight="1">
      <c r="A60" s="136"/>
      <c r="B60" s="137"/>
      <c r="D60" s="136" t="s">
        <v>10</v>
      </c>
      <c r="G60" s="33">
        <f>SUM(G49:G59)</f>
        <v>1365938</v>
      </c>
      <c r="H60" s="34"/>
      <c r="I60" s="33">
        <f>SUM(I49:I59)</f>
        <v>1166005</v>
      </c>
      <c r="J60" s="34"/>
      <c r="K60" s="33">
        <f>SUM(K49:K59)</f>
        <v>467902</v>
      </c>
      <c r="L60" s="34"/>
      <c r="M60" s="33">
        <f>SUM(M49:M59)</f>
        <v>356055</v>
      </c>
      <c r="O60" s="55"/>
    </row>
    <row r="61" spans="1:18" ht="18" customHeight="1">
      <c r="A61" s="136" t="s">
        <v>11</v>
      </c>
      <c r="B61" s="137"/>
      <c r="C61" s="136"/>
      <c r="D61" s="136"/>
      <c r="G61" s="54"/>
      <c r="H61" s="34"/>
      <c r="I61" s="34"/>
      <c r="J61" s="34"/>
      <c r="K61" s="34"/>
      <c r="L61" s="34"/>
      <c r="M61" s="34"/>
    </row>
    <row r="62" spans="1:18" ht="18" customHeight="1">
      <c r="A62" s="136"/>
      <c r="B62" s="137" t="s">
        <v>108</v>
      </c>
      <c r="C62" s="136"/>
      <c r="D62" s="136"/>
      <c r="G62" s="31"/>
      <c r="H62" s="34"/>
      <c r="I62" s="34"/>
      <c r="J62" s="34"/>
      <c r="K62" s="31"/>
      <c r="L62" s="34"/>
      <c r="M62" s="34"/>
      <c r="O62" s="35"/>
    </row>
    <row r="63" spans="1:18" ht="18" hidden="1" customHeight="1">
      <c r="A63" s="136"/>
      <c r="B63" s="137"/>
      <c r="C63" s="139" t="s">
        <v>150</v>
      </c>
      <c r="D63" s="136"/>
      <c r="G63" s="31">
        <v>0</v>
      </c>
      <c r="H63" s="34"/>
      <c r="I63" s="34">
        <v>0</v>
      </c>
      <c r="J63" s="34"/>
      <c r="K63" s="31"/>
      <c r="L63" s="34"/>
      <c r="M63" s="34">
        <v>0</v>
      </c>
      <c r="O63" s="35"/>
    </row>
    <row r="64" spans="1:18" ht="18" customHeight="1">
      <c r="A64" s="136"/>
      <c r="B64" s="137"/>
      <c r="C64" s="139" t="s">
        <v>151</v>
      </c>
      <c r="D64" s="136"/>
      <c r="E64" s="46">
        <v>15</v>
      </c>
      <c r="G64" s="31">
        <v>0</v>
      </c>
      <c r="H64" s="34"/>
      <c r="I64" s="31">
        <v>0</v>
      </c>
      <c r="J64" s="34"/>
      <c r="K64" s="31">
        <v>0</v>
      </c>
      <c r="L64" s="34"/>
      <c r="M64" s="31">
        <v>0</v>
      </c>
      <c r="O64" s="35"/>
    </row>
    <row r="65" spans="1:15" ht="18" customHeight="1">
      <c r="A65" s="136"/>
      <c r="B65" s="137"/>
      <c r="C65" s="139" t="s">
        <v>152</v>
      </c>
      <c r="D65" s="136"/>
      <c r="E65" s="162">
        <v>16</v>
      </c>
      <c r="G65" s="31">
        <v>193645</v>
      </c>
      <c r="H65" s="34"/>
      <c r="I65" s="31">
        <v>208856</v>
      </c>
      <c r="J65" s="34"/>
      <c r="K65" s="31">
        <v>193645</v>
      </c>
      <c r="L65" s="34"/>
      <c r="M65" s="31">
        <v>208795</v>
      </c>
      <c r="O65" s="35"/>
    </row>
    <row r="66" spans="1:15" ht="18" customHeight="1">
      <c r="A66" s="136"/>
      <c r="B66" s="137"/>
      <c r="C66" s="139" t="s">
        <v>153</v>
      </c>
      <c r="D66" s="136"/>
      <c r="E66" s="46" t="s">
        <v>191</v>
      </c>
      <c r="G66" s="31">
        <v>16790</v>
      </c>
      <c r="H66" s="34"/>
      <c r="I66" s="31">
        <v>16090</v>
      </c>
      <c r="J66" s="34"/>
      <c r="K66" s="31">
        <v>0</v>
      </c>
      <c r="L66" s="34"/>
      <c r="M66" s="31">
        <v>0</v>
      </c>
      <c r="O66" s="35"/>
    </row>
    <row r="67" spans="1:15" ht="18" customHeight="1">
      <c r="A67" s="136"/>
      <c r="B67" s="137" t="s">
        <v>109</v>
      </c>
      <c r="C67" s="136"/>
      <c r="D67" s="136"/>
      <c r="E67" s="162"/>
      <c r="G67" s="31">
        <v>76818</v>
      </c>
      <c r="H67" s="34"/>
      <c r="I67" s="31">
        <v>79128</v>
      </c>
      <c r="J67" s="34"/>
      <c r="K67" s="31">
        <v>0</v>
      </c>
      <c r="L67" s="34"/>
      <c r="M67" s="31">
        <v>0</v>
      </c>
      <c r="O67" s="35"/>
    </row>
    <row r="68" spans="1:15" ht="18" customHeight="1">
      <c r="A68" s="136"/>
      <c r="B68" s="137" t="s">
        <v>89</v>
      </c>
      <c r="C68" s="136"/>
      <c r="D68" s="136"/>
      <c r="G68" s="31">
        <v>97401</v>
      </c>
      <c r="H68" s="34"/>
      <c r="I68" s="31">
        <v>106345</v>
      </c>
      <c r="J68" s="34"/>
      <c r="K68" s="31">
        <v>80890</v>
      </c>
      <c r="L68" s="34"/>
      <c r="M68" s="31">
        <v>89908</v>
      </c>
      <c r="O68" s="35"/>
    </row>
    <row r="69" spans="1:15" ht="18" customHeight="1">
      <c r="A69" s="136"/>
      <c r="B69" s="137" t="s">
        <v>88</v>
      </c>
      <c r="C69" s="136"/>
      <c r="D69" s="136"/>
      <c r="G69" s="31">
        <f>9714+11664</f>
        <v>21378</v>
      </c>
      <c r="H69" s="34"/>
      <c r="I69" s="31">
        <v>1426</v>
      </c>
      <c r="J69" s="34"/>
      <c r="K69" s="31">
        <v>0</v>
      </c>
      <c r="L69" s="34"/>
      <c r="M69" s="31">
        <v>0</v>
      </c>
      <c r="O69" s="35"/>
    </row>
    <row r="70" spans="1:15" ht="18" customHeight="1">
      <c r="A70" s="136"/>
      <c r="B70" s="137" t="s">
        <v>23</v>
      </c>
      <c r="C70" s="136"/>
      <c r="D70" s="136"/>
      <c r="G70" s="31">
        <f>10217-2</f>
        <v>10215</v>
      </c>
      <c r="H70" s="34"/>
      <c r="I70" s="31">
        <v>10217</v>
      </c>
      <c r="J70" s="34"/>
      <c r="K70" s="31">
        <v>15882</v>
      </c>
      <c r="L70" s="34"/>
      <c r="M70" s="31">
        <v>0</v>
      </c>
      <c r="O70" s="35"/>
    </row>
    <row r="71" spans="1:15" ht="18" customHeight="1">
      <c r="A71" s="136"/>
      <c r="B71" s="137"/>
      <c r="D71" s="136" t="s">
        <v>127</v>
      </c>
      <c r="E71" s="49"/>
      <c r="F71" s="49"/>
      <c r="G71" s="33">
        <f>SUM(G62:G70)</f>
        <v>416247</v>
      </c>
      <c r="H71" s="34"/>
      <c r="I71" s="33">
        <f>SUM(I62:I70)</f>
        <v>422062</v>
      </c>
      <c r="J71" s="34"/>
      <c r="K71" s="33">
        <f>SUM(K62:K70)</f>
        <v>290417</v>
      </c>
      <c r="L71" s="34"/>
      <c r="M71" s="33">
        <f>SUM(M62:M70)</f>
        <v>298703</v>
      </c>
    </row>
    <row r="72" spans="1:15" ht="18" customHeight="1">
      <c r="A72" s="136"/>
      <c r="D72" s="136" t="s">
        <v>12</v>
      </c>
      <c r="E72" s="49"/>
      <c r="F72" s="49"/>
      <c r="G72" s="33">
        <f>+G60+G71</f>
        <v>1782185</v>
      </c>
      <c r="H72" s="34"/>
      <c r="I72" s="33">
        <f>+I60+I71</f>
        <v>1588067</v>
      </c>
      <c r="J72" s="34"/>
      <c r="K72" s="33">
        <f>+K60+K71</f>
        <v>758319</v>
      </c>
      <c r="L72" s="34"/>
      <c r="M72" s="33">
        <f>+M60+M71</f>
        <v>654758</v>
      </c>
      <c r="N72" s="179"/>
    </row>
    <row r="73" spans="1:15" ht="18" customHeight="1">
      <c r="A73" s="136"/>
      <c r="B73" s="137"/>
      <c r="C73" s="136"/>
      <c r="D73" s="136"/>
      <c r="E73" s="49"/>
      <c r="F73" s="49"/>
      <c r="G73" s="32"/>
      <c r="H73" s="32"/>
      <c r="I73" s="32"/>
      <c r="J73" s="32"/>
      <c r="K73" s="32"/>
      <c r="L73" s="32"/>
      <c r="M73" s="32"/>
    </row>
    <row r="74" spans="1:15">
      <c r="A74" s="102" t="s">
        <v>51</v>
      </c>
      <c r="H74" s="146"/>
      <c r="I74" s="32"/>
      <c r="J74" s="146"/>
      <c r="L74" s="146"/>
      <c r="M74" s="32"/>
    </row>
    <row r="75" spans="1:15">
      <c r="B75" s="140" t="s">
        <v>15</v>
      </c>
      <c r="H75" s="146"/>
      <c r="I75" s="32"/>
      <c r="J75" s="146"/>
      <c r="L75" s="146"/>
      <c r="M75" s="32"/>
    </row>
    <row r="76" spans="1:15">
      <c r="C76" s="102" t="s">
        <v>31</v>
      </c>
      <c r="H76" s="146"/>
      <c r="I76" s="32"/>
      <c r="J76" s="146"/>
      <c r="L76" s="146"/>
      <c r="M76" s="32"/>
    </row>
    <row r="77" spans="1:15" ht="18.75" thickBot="1">
      <c r="D77" s="102" t="s">
        <v>65</v>
      </c>
      <c r="G77" s="147">
        <v>836505</v>
      </c>
      <c r="H77" s="34"/>
      <c r="I77" s="147">
        <v>836505</v>
      </c>
      <c r="J77" s="34"/>
      <c r="K77" s="147">
        <v>836505</v>
      </c>
      <c r="L77" s="34"/>
      <c r="M77" s="147">
        <v>836505</v>
      </c>
    </row>
    <row r="78" spans="1:15" ht="18.75" thickTop="1">
      <c r="C78" s="102" t="s">
        <v>32</v>
      </c>
      <c r="G78" s="34"/>
      <c r="H78" s="34"/>
      <c r="I78" s="34"/>
      <c r="J78" s="34"/>
      <c r="K78" s="34"/>
      <c r="L78" s="34"/>
      <c r="M78" s="34"/>
    </row>
    <row r="79" spans="1:15">
      <c r="D79" s="102" t="s">
        <v>60</v>
      </c>
      <c r="G79" s="34">
        <v>836505</v>
      </c>
      <c r="H79" s="34"/>
      <c r="I79" s="34">
        <v>836505</v>
      </c>
      <c r="J79" s="34"/>
      <c r="K79" s="34">
        <v>836505</v>
      </c>
      <c r="L79" s="34"/>
      <c r="M79" s="34">
        <v>836505</v>
      </c>
    </row>
    <row r="80" spans="1:15">
      <c r="B80" s="140" t="s">
        <v>33</v>
      </c>
      <c r="G80" s="34"/>
      <c r="H80" s="34"/>
      <c r="I80" s="34"/>
      <c r="J80" s="34"/>
      <c r="K80" s="34"/>
      <c r="L80" s="34"/>
      <c r="M80" s="34"/>
      <c r="O80" s="180"/>
    </row>
    <row r="81" spans="1:15">
      <c r="C81" s="102" t="s">
        <v>43</v>
      </c>
      <c r="G81" s="34">
        <v>15501</v>
      </c>
      <c r="H81" s="34"/>
      <c r="I81" s="34">
        <v>15501</v>
      </c>
      <c r="J81" s="34"/>
      <c r="K81" s="34">
        <f>+SOE_T2!H14</f>
        <v>15501</v>
      </c>
      <c r="L81" s="34"/>
      <c r="M81" s="34">
        <v>15501</v>
      </c>
      <c r="O81" s="180"/>
    </row>
    <row r="82" spans="1:15">
      <c r="B82" s="140" t="s">
        <v>45</v>
      </c>
      <c r="G82" s="34"/>
      <c r="H82" s="34"/>
      <c r="I82" s="34"/>
      <c r="J82" s="34"/>
      <c r="K82" s="34"/>
      <c r="L82" s="34"/>
      <c r="M82" s="34"/>
      <c r="O82" s="180"/>
    </row>
    <row r="83" spans="1:15">
      <c r="C83" s="102" t="s">
        <v>34</v>
      </c>
      <c r="G83" s="34"/>
      <c r="H83" s="34"/>
      <c r="I83" s="34"/>
      <c r="J83" s="34"/>
      <c r="K83" s="34"/>
      <c r="L83" s="34"/>
      <c r="M83" s="34"/>
      <c r="O83" s="180"/>
    </row>
    <row r="84" spans="1:15">
      <c r="D84" s="102" t="s">
        <v>42</v>
      </c>
      <c r="G84" s="34">
        <v>83650</v>
      </c>
      <c r="H84" s="34"/>
      <c r="I84" s="34">
        <v>83650</v>
      </c>
      <c r="J84" s="34"/>
      <c r="K84" s="34">
        <f>SOE_T2!J14</f>
        <v>83650</v>
      </c>
      <c r="L84" s="34"/>
      <c r="M84" s="34">
        <v>83650</v>
      </c>
      <c r="N84" s="180"/>
      <c r="O84" s="180"/>
    </row>
    <row r="85" spans="1:15">
      <c r="C85" s="102" t="s">
        <v>35</v>
      </c>
      <c r="G85" s="34">
        <f>+'SOE_T '!M16</f>
        <v>221869</v>
      </c>
      <c r="H85" s="34"/>
      <c r="I85" s="34">
        <v>242954</v>
      </c>
      <c r="J85" s="34"/>
      <c r="K85" s="34">
        <f>SOE_T2!L14</f>
        <v>344077</v>
      </c>
      <c r="L85" s="34"/>
      <c r="M85" s="34">
        <v>363544</v>
      </c>
      <c r="O85" s="180"/>
    </row>
    <row r="86" spans="1:15">
      <c r="B86" s="140" t="s">
        <v>52</v>
      </c>
      <c r="G86" s="101">
        <f>+'SOE_T '!W16</f>
        <v>175572</v>
      </c>
      <c r="H86" s="34"/>
      <c r="I86" s="101">
        <v>177898</v>
      </c>
      <c r="J86" s="34"/>
      <c r="K86" s="101">
        <f>SOE_T2!T14</f>
        <v>164001</v>
      </c>
      <c r="L86" s="34"/>
      <c r="M86" s="101">
        <v>163322</v>
      </c>
      <c r="O86" s="180"/>
    </row>
    <row r="87" spans="1:15" ht="17.25" customHeight="1">
      <c r="C87" s="102" t="s">
        <v>57</v>
      </c>
      <c r="G87" s="34">
        <f>SUM(G79:G86)</f>
        <v>1333097</v>
      </c>
      <c r="H87" s="34"/>
      <c r="I87" s="34">
        <f>SUM(I79:I86)</f>
        <v>1356508</v>
      </c>
      <c r="J87" s="34"/>
      <c r="K87" s="34">
        <f>SUM(K79:K86)</f>
        <v>1443734</v>
      </c>
      <c r="L87" s="34"/>
      <c r="M87" s="34">
        <f>SUM(M79:M86)</f>
        <v>1462522</v>
      </c>
    </row>
    <row r="88" spans="1:15" ht="17.25" customHeight="1">
      <c r="B88" s="140" t="s">
        <v>91</v>
      </c>
      <c r="G88" s="34">
        <f>+'SOE_T '!AA16</f>
        <v>96574</v>
      </c>
      <c r="H88" s="34"/>
      <c r="I88" s="34">
        <v>132486</v>
      </c>
      <c r="J88" s="34"/>
      <c r="K88" s="34">
        <v>0</v>
      </c>
      <c r="L88" s="34"/>
      <c r="M88" s="101">
        <v>0</v>
      </c>
    </row>
    <row r="89" spans="1:15">
      <c r="D89" s="102" t="s">
        <v>53</v>
      </c>
      <c r="G89" s="33">
        <f>+G87+G88</f>
        <v>1429671</v>
      </c>
      <c r="H89" s="34"/>
      <c r="I89" s="33">
        <f>+I87+I88</f>
        <v>1488994</v>
      </c>
      <c r="J89" s="34"/>
      <c r="K89" s="33">
        <f>+K87+K88</f>
        <v>1443734</v>
      </c>
      <c r="L89" s="34"/>
      <c r="M89" s="33">
        <f>+M87+M88</f>
        <v>1462522</v>
      </c>
    </row>
    <row r="90" spans="1:15" ht="19.149999999999999" customHeight="1" thickBot="1">
      <c r="A90" s="102" t="s">
        <v>54</v>
      </c>
      <c r="G90" s="45">
        <f>G72+G89</f>
        <v>3211856</v>
      </c>
      <c r="H90" s="34"/>
      <c r="I90" s="45">
        <f>I72+I89</f>
        <v>3077061</v>
      </c>
      <c r="J90" s="34"/>
      <c r="K90" s="45">
        <f>K72+K89</f>
        <v>2202053</v>
      </c>
      <c r="L90" s="34"/>
      <c r="M90" s="45">
        <f>M72+M89</f>
        <v>2117280</v>
      </c>
      <c r="O90" s="55"/>
    </row>
    <row r="91" spans="1:15" ht="18.75" thickTop="1">
      <c r="H91" s="56"/>
      <c r="J91" s="56"/>
      <c r="L91" s="56"/>
    </row>
    <row r="92" spans="1:15">
      <c r="F92" s="55"/>
      <c r="G92" s="55">
        <f>+G35-G90</f>
        <v>0</v>
      </c>
      <c r="H92" s="55"/>
      <c r="I92" s="55">
        <f>+I35-I90</f>
        <v>0</v>
      </c>
      <c r="J92" s="55"/>
      <c r="K92" s="55">
        <f>+K35-K90</f>
        <v>0</v>
      </c>
      <c r="L92" s="55"/>
      <c r="M92" s="55">
        <f>+M35-M90</f>
        <v>0</v>
      </c>
      <c r="O92" s="179"/>
    </row>
    <row r="93" spans="1:15">
      <c r="K93" s="56"/>
      <c r="M93" s="56" t="s">
        <v>2</v>
      </c>
    </row>
    <row r="94" spans="1:15">
      <c r="D94" s="149"/>
      <c r="F94" s="148"/>
      <c r="G94" s="55"/>
      <c r="H94" s="55"/>
      <c r="I94" s="55"/>
      <c r="J94" s="55"/>
      <c r="K94" s="55"/>
      <c r="M94" s="148"/>
    </row>
    <row r="95" spans="1:15">
      <c r="G95" s="56"/>
      <c r="I95" s="56"/>
    </row>
    <row r="96" spans="1:15">
      <c r="G96" s="57"/>
    </row>
  </sheetData>
  <mergeCells count="15">
    <mergeCell ref="O51:R53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view="pageBreakPreview" topLeftCell="A40" zoomScale="80" zoomScaleNormal="140" zoomScaleSheetLayoutView="80" workbookViewId="0">
      <pane xSplit="4" topLeftCell="E1" activePane="topRight" state="frozen"/>
      <selection activeCell="D59" sqref="D59"/>
      <selection pane="topRight" activeCell="G20" sqref="G20"/>
    </sheetView>
  </sheetViews>
  <sheetFormatPr defaultColWidth="9.140625" defaultRowHeight="21" customHeight="1"/>
  <cols>
    <col min="1" max="1" width="2.140625" style="58" customWidth="1"/>
    <col min="2" max="2" width="2.28515625" style="58" customWidth="1"/>
    <col min="3" max="3" width="2.42578125" style="58" customWidth="1"/>
    <col min="4" max="4" width="38.42578125" style="58" customWidth="1"/>
    <col min="5" max="5" width="8" style="58" customWidth="1"/>
    <col min="6" max="6" width="2" style="58" customWidth="1"/>
    <col min="7" max="7" width="14.42578125" style="58" customWidth="1"/>
    <col min="8" max="8" width="2" style="58" customWidth="1"/>
    <col min="9" max="9" width="14.42578125" style="58" customWidth="1"/>
    <col min="10" max="10" width="2" style="58" customWidth="1"/>
    <col min="11" max="11" width="14.42578125" style="58" customWidth="1"/>
    <col min="12" max="12" width="2" style="58" customWidth="1"/>
    <col min="13" max="13" width="14.42578125" style="58" customWidth="1"/>
    <col min="14" max="16384" width="9.140625" style="58"/>
  </cols>
  <sheetData>
    <row r="1" spans="1:13" ht="18.75">
      <c r="M1" s="112" t="s">
        <v>133</v>
      </c>
    </row>
    <row r="2" spans="1:13" ht="18.75">
      <c r="M2" s="112" t="s">
        <v>134</v>
      </c>
    </row>
    <row r="3" spans="1:13" s="181" customFormat="1" ht="20.25" customHeight="1">
      <c r="A3" s="232" t="s">
        <v>29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s="181" customFormat="1" ht="20.25" customHeight="1">
      <c r="A4" s="232" t="s">
        <v>47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s="181" customFormat="1" ht="21" customHeight="1">
      <c r="A5" s="232" t="s">
        <v>179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s="181" customFormat="1" ht="16.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3" s="181" customFormat="1" ht="20.25" customHeight="1">
      <c r="A7" s="172"/>
      <c r="B7" s="172"/>
      <c r="C7" s="172"/>
      <c r="D7" s="172"/>
      <c r="E7" s="172"/>
      <c r="F7" s="172"/>
      <c r="G7" s="233" t="str">
        <f>BS_T!G5</f>
        <v>(หน่วย : พันบาท)</v>
      </c>
      <c r="H7" s="233"/>
      <c r="I7" s="233"/>
      <c r="J7" s="233"/>
      <c r="K7" s="233"/>
      <c r="L7" s="233"/>
      <c r="M7" s="233"/>
    </row>
    <row r="8" spans="1:13" ht="20.100000000000001" customHeight="1">
      <c r="G8" s="234" t="s">
        <v>38</v>
      </c>
      <c r="H8" s="234"/>
      <c r="I8" s="234"/>
      <c r="K8" s="234" t="s">
        <v>39</v>
      </c>
      <c r="L8" s="234"/>
      <c r="M8" s="234"/>
    </row>
    <row r="9" spans="1:13" ht="20.100000000000001" customHeight="1">
      <c r="A9" s="30"/>
      <c r="B9" s="30"/>
      <c r="C9" s="30"/>
      <c r="D9" s="30"/>
      <c r="E9" s="59" t="s">
        <v>4</v>
      </c>
      <c r="F9" s="30"/>
      <c r="G9" s="61" t="s">
        <v>171</v>
      </c>
      <c r="H9" s="62"/>
      <c r="I9" s="61" t="s">
        <v>157</v>
      </c>
      <c r="J9" s="62"/>
      <c r="K9" s="61" t="s">
        <v>171</v>
      </c>
      <c r="L9" s="62"/>
      <c r="M9" s="61" t="s">
        <v>157</v>
      </c>
    </row>
    <row r="10" spans="1:13" ht="20.100000000000001" customHeight="1">
      <c r="A10" s="30"/>
      <c r="B10" s="30"/>
      <c r="C10" s="30"/>
      <c r="D10" s="30"/>
      <c r="E10" s="30"/>
      <c r="F10" s="30"/>
      <c r="G10" s="62"/>
      <c r="H10" s="62"/>
      <c r="I10" s="30"/>
      <c r="J10" s="62"/>
      <c r="K10" s="62"/>
      <c r="L10" s="62"/>
      <c r="M10" s="30"/>
    </row>
    <row r="11" spans="1:13" ht="6.75" customHeight="1">
      <c r="A11" s="30"/>
      <c r="B11" s="30"/>
      <c r="C11" s="30"/>
      <c r="D11" s="30"/>
      <c r="E11" s="30"/>
      <c r="F11" s="30"/>
      <c r="G11" s="62"/>
      <c r="H11" s="62"/>
      <c r="I11" s="62"/>
      <c r="J11" s="62"/>
      <c r="K11" s="62"/>
      <c r="L11" s="62"/>
      <c r="M11" s="62"/>
    </row>
    <row r="12" spans="1:13" ht="20.100000000000001" customHeight="1">
      <c r="A12" s="58" t="s">
        <v>27</v>
      </c>
      <c r="E12" s="30">
        <v>20.2</v>
      </c>
      <c r="F12" s="30"/>
      <c r="G12" s="37">
        <v>560897</v>
      </c>
      <c r="H12" s="37"/>
      <c r="I12" s="37">
        <v>643251</v>
      </c>
      <c r="J12" s="37"/>
      <c r="K12" s="37">
        <v>448897</v>
      </c>
      <c r="L12" s="37"/>
      <c r="M12" s="37">
        <v>516086</v>
      </c>
    </row>
    <row r="13" spans="1:13" ht="20.100000000000001" customHeight="1">
      <c r="A13" s="58" t="s">
        <v>28</v>
      </c>
      <c r="E13" s="30">
        <v>20.2</v>
      </c>
      <c r="F13" s="30"/>
      <c r="G13" s="36">
        <v>-435325</v>
      </c>
      <c r="H13" s="37"/>
      <c r="I13" s="36">
        <v>-507824</v>
      </c>
      <c r="J13" s="37"/>
      <c r="K13" s="36">
        <v>-358178</v>
      </c>
      <c r="L13" s="37"/>
      <c r="M13" s="36">
        <v>-405093</v>
      </c>
    </row>
    <row r="14" spans="1:13" ht="20.100000000000001" customHeight="1">
      <c r="A14" s="58" t="s">
        <v>77</v>
      </c>
      <c r="E14" s="30"/>
      <c r="F14" s="30"/>
      <c r="G14" s="36">
        <f>+G12+G13</f>
        <v>125572</v>
      </c>
      <c r="H14" s="37"/>
      <c r="I14" s="36">
        <f>+I12+I13</f>
        <v>135427</v>
      </c>
      <c r="J14" s="37"/>
      <c r="K14" s="63">
        <f>+K12+K13</f>
        <v>90719</v>
      </c>
      <c r="L14" s="37"/>
      <c r="M14" s="36">
        <f>+M12+M13</f>
        <v>110993</v>
      </c>
    </row>
    <row r="15" spans="1:13" ht="20.100000000000001" customHeight="1">
      <c r="A15" s="58" t="s">
        <v>13</v>
      </c>
      <c r="E15" s="30">
        <v>20.2</v>
      </c>
      <c r="F15" s="30"/>
      <c r="G15" s="37">
        <v>2292</v>
      </c>
      <c r="H15" s="37"/>
      <c r="I15" s="37">
        <v>1246</v>
      </c>
      <c r="J15" s="37"/>
      <c r="K15" s="37">
        <v>4445</v>
      </c>
      <c r="L15" s="37"/>
      <c r="M15" s="37">
        <v>8551</v>
      </c>
    </row>
    <row r="16" spans="1:13" ht="20.25" customHeight="1">
      <c r="A16" s="58" t="s">
        <v>100</v>
      </c>
      <c r="E16" s="30"/>
      <c r="F16" s="30"/>
      <c r="G16" s="37">
        <v>-75339</v>
      </c>
      <c r="H16" s="37"/>
      <c r="I16" s="37">
        <v>-90251</v>
      </c>
      <c r="J16" s="37"/>
      <c r="K16" s="37">
        <v>-58421</v>
      </c>
      <c r="L16" s="37"/>
      <c r="M16" s="37">
        <v>-71695</v>
      </c>
    </row>
    <row r="17" spans="1:16" ht="20.100000000000001" customHeight="1">
      <c r="A17" s="58" t="s">
        <v>40</v>
      </c>
      <c r="E17" s="30"/>
      <c r="F17" s="30"/>
      <c r="G17" s="37">
        <v>-68595</v>
      </c>
      <c r="H17" s="37"/>
      <c r="I17" s="37">
        <v>-50672</v>
      </c>
      <c r="J17" s="37"/>
      <c r="K17" s="37">
        <f>-51836+7617</f>
        <v>-44219</v>
      </c>
      <c r="L17" s="37"/>
      <c r="M17" s="37">
        <v>-26794</v>
      </c>
    </row>
    <row r="18" spans="1:16" ht="20.100000000000001" customHeight="1">
      <c r="A18" s="58" t="s">
        <v>75</v>
      </c>
      <c r="E18" s="30">
        <v>20.2</v>
      </c>
      <c r="F18" s="30"/>
      <c r="G18" s="37">
        <v>-7617</v>
      </c>
      <c r="H18" s="37"/>
      <c r="I18" s="37">
        <v>-6755</v>
      </c>
      <c r="J18" s="37"/>
      <c r="K18" s="37">
        <v>-7617</v>
      </c>
      <c r="L18" s="37"/>
      <c r="M18" s="37">
        <v>-6755</v>
      </c>
    </row>
    <row r="19" spans="1:16" ht="20.100000000000001" customHeight="1">
      <c r="A19" s="58" t="s">
        <v>126</v>
      </c>
      <c r="G19" s="63">
        <f>SUM(G15:G18)</f>
        <v>-149259</v>
      </c>
      <c r="H19" s="37"/>
      <c r="I19" s="63">
        <f>SUM(I15:I18)</f>
        <v>-146432</v>
      </c>
      <c r="J19" s="37"/>
      <c r="K19" s="63">
        <f>SUM(K15:K18)</f>
        <v>-105812</v>
      </c>
      <c r="L19" s="37"/>
      <c r="M19" s="63">
        <f>SUM(M15:M18)</f>
        <v>-96693</v>
      </c>
    </row>
    <row r="20" spans="1:16" ht="20.100000000000001" customHeight="1">
      <c r="A20" s="58" t="s">
        <v>78</v>
      </c>
      <c r="G20" s="37">
        <f>SUM(G14,G19)</f>
        <v>-23687</v>
      </c>
      <c r="H20" s="37"/>
      <c r="I20" s="37">
        <f>SUM(I14,I19)</f>
        <v>-11005</v>
      </c>
      <c r="J20" s="37"/>
      <c r="K20" s="37">
        <f>SUM(K14,K19)</f>
        <v>-15093</v>
      </c>
      <c r="L20" s="37"/>
      <c r="M20" s="37">
        <f>SUM(M14,M19)</f>
        <v>14300</v>
      </c>
    </row>
    <row r="21" spans="1:16" ht="20.100000000000001" customHeight="1">
      <c r="A21" s="58" t="s">
        <v>41</v>
      </c>
      <c r="E21" s="30">
        <v>20.2</v>
      </c>
      <c r="G21" s="36">
        <v>-10217</v>
      </c>
      <c r="H21" s="37"/>
      <c r="I21" s="36">
        <v>-9509</v>
      </c>
      <c r="J21" s="37"/>
      <c r="K21" s="36">
        <v>-5265</v>
      </c>
      <c r="L21" s="37"/>
      <c r="M21" s="36">
        <v>-5634</v>
      </c>
    </row>
    <row r="22" spans="1:16" ht="20.100000000000001" customHeight="1">
      <c r="A22" s="58" t="s">
        <v>79</v>
      </c>
      <c r="G22" s="37">
        <f>+G20+G21</f>
        <v>-33904</v>
      </c>
      <c r="H22" s="37"/>
      <c r="I22" s="37">
        <f>+I20+I21</f>
        <v>-20514</v>
      </c>
      <c r="J22" s="37"/>
      <c r="K22" s="37">
        <f>+K20+K21</f>
        <v>-20358</v>
      </c>
      <c r="L22" s="37"/>
      <c r="M22" s="37">
        <f>+M20+M21</f>
        <v>8666</v>
      </c>
    </row>
    <row r="23" spans="1:16" ht="20.100000000000001" customHeight="1">
      <c r="A23" s="58" t="s">
        <v>148</v>
      </c>
      <c r="E23" s="30"/>
      <c r="G23" s="36">
        <v>4479</v>
      </c>
      <c r="H23" s="37"/>
      <c r="I23" s="36">
        <v>3755</v>
      </c>
      <c r="J23" s="37"/>
      <c r="K23" s="36">
        <v>891</v>
      </c>
      <c r="L23" s="37"/>
      <c r="M23" s="36">
        <v>1453</v>
      </c>
    </row>
    <row r="24" spans="1:16" ht="20.100000000000001" customHeight="1">
      <c r="A24" s="182" t="s">
        <v>176</v>
      </c>
      <c r="G24" s="63">
        <f>G22+G23</f>
        <v>-29425</v>
      </c>
      <c r="H24" s="37"/>
      <c r="I24" s="63">
        <f>I22+I23</f>
        <v>-16759</v>
      </c>
      <c r="J24" s="37"/>
      <c r="K24" s="63">
        <f>K22+K23</f>
        <v>-19467</v>
      </c>
      <c r="L24" s="37"/>
      <c r="M24" s="63">
        <f>M22+M23</f>
        <v>10119</v>
      </c>
    </row>
    <row r="25" spans="1:16" s="106" customFormat="1" ht="20.100000000000001" customHeight="1">
      <c r="A25" s="106" t="s">
        <v>62</v>
      </c>
      <c r="G25" s="64"/>
      <c r="H25" s="64"/>
      <c r="I25" s="183"/>
      <c r="J25" s="64"/>
      <c r="K25" s="64"/>
      <c r="L25" s="64"/>
      <c r="M25" s="64"/>
    </row>
    <row r="26" spans="1:16" ht="20.100000000000001" customHeight="1">
      <c r="A26" s="106" t="s">
        <v>129</v>
      </c>
      <c r="B26" s="106"/>
      <c r="G26" s="37"/>
      <c r="H26" s="37"/>
      <c r="I26" s="37"/>
      <c r="J26" s="37"/>
      <c r="K26" s="37"/>
      <c r="L26" s="37"/>
      <c r="M26" s="37"/>
    </row>
    <row r="27" spans="1:16" ht="20.100000000000001" customHeight="1">
      <c r="A27" s="106"/>
      <c r="B27" s="106"/>
      <c r="C27" s="106" t="s">
        <v>130</v>
      </c>
    </row>
    <row r="28" spans="1:16" ht="20.100000000000001" customHeight="1">
      <c r="B28" s="58" t="s">
        <v>80</v>
      </c>
      <c r="G28" s="37">
        <v>679</v>
      </c>
      <c r="H28" s="37"/>
      <c r="I28" s="37">
        <v>1308</v>
      </c>
      <c r="J28" s="37"/>
      <c r="K28" s="37">
        <v>679</v>
      </c>
      <c r="L28" s="37"/>
      <c r="M28" s="37">
        <v>1305</v>
      </c>
    </row>
    <row r="29" spans="1:16" ht="20.100000000000001" customHeight="1" thickBot="1">
      <c r="A29" s="106" t="s">
        <v>175</v>
      </c>
      <c r="G29" s="65">
        <f>SUM(G24:G28)</f>
        <v>-28746</v>
      </c>
      <c r="H29" s="37"/>
      <c r="I29" s="65">
        <f>SUM(I24:I28)</f>
        <v>-15451</v>
      </c>
      <c r="J29" s="37"/>
      <c r="K29" s="65">
        <f>SUM(K24:K28)</f>
        <v>-18788</v>
      </c>
      <c r="L29" s="37"/>
      <c r="M29" s="65">
        <f>SUM(M24:M28)</f>
        <v>11424</v>
      </c>
    </row>
    <row r="30" spans="1:16" ht="20.100000000000001" customHeight="1" thickTop="1">
      <c r="G30" s="66"/>
      <c r="H30" s="71"/>
      <c r="I30" s="66"/>
      <c r="J30" s="66"/>
      <c r="K30" s="163"/>
      <c r="L30" s="66"/>
      <c r="M30" s="37"/>
    </row>
    <row r="31" spans="1:16" s="108" customFormat="1" ht="21" customHeight="1">
      <c r="A31" s="106" t="s">
        <v>177</v>
      </c>
      <c r="B31" s="184"/>
      <c r="C31" s="185"/>
      <c r="D31" s="185"/>
      <c r="E31" s="43"/>
      <c r="F31" s="107"/>
      <c r="G31" s="43"/>
      <c r="H31" s="107"/>
      <c r="I31" s="43"/>
      <c r="J31" s="107"/>
      <c r="K31" s="40"/>
      <c r="L31" s="186"/>
      <c r="M31" s="66"/>
      <c r="N31" s="187"/>
      <c r="O31" s="187"/>
      <c r="P31" s="67"/>
    </row>
    <row r="32" spans="1:16" s="108" customFormat="1" ht="21" customHeight="1">
      <c r="A32" s="106"/>
      <c r="B32" s="58" t="s">
        <v>49</v>
      </c>
      <c r="C32" s="185"/>
      <c r="D32" s="185"/>
      <c r="G32" s="43">
        <f>+G34-G33</f>
        <v>-21085</v>
      </c>
      <c r="H32" s="186"/>
      <c r="I32" s="43">
        <v>-6893</v>
      </c>
      <c r="J32" s="186"/>
      <c r="K32" s="40">
        <f>+K34-K33</f>
        <v>-19467</v>
      </c>
      <c r="L32" s="43"/>
      <c r="M32" s="43">
        <v>10119</v>
      </c>
    </row>
    <row r="33" spans="1:13" s="108" customFormat="1" ht="21" customHeight="1">
      <c r="A33" s="106"/>
      <c r="B33" s="58" t="s">
        <v>48</v>
      </c>
      <c r="C33" s="188"/>
      <c r="D33" s="185"/>
      <c r="G33" s="43">
        <v>-8340</v>
      </c>
      <c r="H33" s="186"/>
      <c r="I33" s="189">
        <v>-9866</v>
      </c>
      <c r="J33" s="186"/>
      <c r="K33" s="40">
        <v>0</v>
      </c>
      <c r="L33" s="43"/>
      <c r="M33" s="43">
        <v>0</v>
      </c>
    </row>
    <row r="34" spans="1:13" s="108" customFormat="1" ht="21" customHeight="1" thickBot="1">
      <c r="A34" s="106"/>
      <c r="B34" s="58"/>
      <c r="C34" s="188"/>
      <c r="D34" s="185"/>
      <c r="G34" s="65">
        <f>G24</f>
        <v>-29425</v>
      </c>
      <c r="H34" s="186"/>
      <c r="I34" s="190">
        <f>I24</f>
        <v>-16759</v>
      </c>
      <c r="J34" s="186"/>
      <c r="K34" s="41">
        <f>K24</f>
        <v>-19467</v>
      </c>
      <c r="L34" s="43"/>
      <c r="M34" s="190">
        <f>+M24</f>
        <v>10119</v>
      </c>
    </row>
    <row r="35" spans="1:13" s="108" customFormat="1" ht="21" customHeight="1" thickTop="1">
      <c r="A35" s="106" t="s">
        <v>63</v>
      </c>
      <c r="B35" s="184"/>
      <c r="C35" s="185"/>
      <c r="D35" s="185"/>
      <c r="G35" s="67"/>
      <c r="H35" s="186"/>
      <c r="I35" s="67"/>
      <c r="J35" s="186"/>
      <c r="K35" s="42"/>
      <c r="L35" s="186"/>
      <c r="M35" s="67"/>
    </row>
    <row r="36" spans="1:13" s="108" customFormat="1" ht="21" customHeight="1">
      <c r="A36" s="184"/>
      <c r="B36" s="58" t="s">
        <v>49</v>
      </c>
      <c r="C36" s="185"/>
      <c r="D36" s="185"/>
      <c r="G36" s="43">
        <f>-G37+G38</f>
        <v>-20406</v>
      </c>
      <c r="H36" s="186"/>
      <c r="I36" s="43">
        <v>-5590</v>
      </c>
      <c r="J36" s="186"/>
      <c r="K36" s="43">
        <f>+K38-K37</f>
        <v>-18788</v>
      </c>
      <c r="L36" s="43"/>
      <c r="M36" s="43">
        <v>11424</v>
      </c>
    </row>
    <row r="37" spans="1:13" s="108" customFormat="1" ht="21" customHeight="1">
      <c r="A37" s="184"/>
      <c r="B37" s="58" t="s">
        <v>48</v>
      </c>
      <c r="C37" s="185"/>
      <c r="D37" s="185"/>
      <c r="G37" s="43">
        <f>'SOE_T '!AA13</f>
        <v>-8340</v>
      </c>
      <c r="H37" s="186"/>
      <c r="I37" s="189">
        <v>-9861</v>
      </c>
      <c r="J37" s="186"/>
      <c r="K37" s="43">
        <v>0</v>
      </c>
      <c r="L37" s="43"/>
      <c r="M37" s="43">
        <v>0</v>
      </c>
    </row>
    <row r="38" spans="1:13" s="108" customFormat="1" ht="21" customHeight="1" thickBot="1">
      <c r="A38" s="184"/>
      <c r="B38" s="58"/>
      <c r="C38" s="185"/>
      <c r="D38" s="185"/>
      <c r="G38" s="65">
        <f>G29</f>
        <v>-28746</v>
      </c>
      <c r="H38" s="186"/>
      <c r="I38" s="190">
        <f>I29</f>
        <v>-15451</v>
      </c>
      <c r="J38" s="186"/>
      <c r="K38" s="41">
        <f>K29</f>
        <v>-18788</v>
      </c>
      <c r="L38" s="43"/>
      <c r="M38" s="190">
        <f>M29</f>
        <v>11424</v>
      </c>
    </row>
    <row r="39" spans="1:13" s="60" customFormat="1" ht="21" customHeight="1" thickTop="1">
      <c r="A39" s="191" t="s">
        <v>67</v>
      </c>
      <c r="C39" s="110"/>
      <c r="D39" s="110"/>
      <c r="E39" s="167"/>
      <c r="F39" s="109"/>
      <c r="G39" s="68"/>
      <c r="H39" s="68"/>
      <c r="I39" s="68"/>
      <c r="J39" s="68"/>
      <c r="K39" s="44"/>
      <c r="L39" s="68"/>
      <c r="M39" s="67"/>
    </row>
    <row r="40" spans="1:13" s="60" customFormat="1" ht="21" customHeight="1">
      <c r="A40" s="60" t="s">
        <v>25</v>
      </c>
      <c r="B40" s="60" t="s">
        <v>68</v>
      </c>
      <c r="C40" s="110"/>
      <c r="D40" s="110"/>
      <c r="E40" s="110">
        <v>17</v>
      </c>
      <c r="G40" s="92">
        <f>G32/G41</f>
        <v>-2.5206065713892924E-2</v>
      </c>
      <c r="H40" s="192"/>
      <c r="I40" s="94">
        <f>I32/I41</f>
        <v>-8.2402376554832311E-3</v>
      </c>
      <c r="J40" s="193"/>
      <c r="K40" s="94">
        <f>K32/K41</f>
        <v>-2.3271827424821132E-2</v>
      </c>
      <c r="L40" s="193"/>
      <c r="M40" s="94">
        <f>M32/M41</f>
        <v>1.2096759732458265E-2</v>
      </c>
    </row>
    <row r="41" spans="1:13" s="60" customFormat="1" ht="21" customHeight="1" thickBot="1">
      <c r="B41" s="60" t="s">
        <v>166</v>
      </c>
      <c r="C41" s="110"/>
      <c r="D41" s="110"/>
      <c r="E41" s="110"/>
      <c r="G41" s="95">
        <v>836505</v>
      </c>
      <c r="H41" s="194"/>
      <c r="I41" s="95">
        <v>836505</v>
      </c>
      <c r="J41" s="69"/>
      <c r="K41" s="95">
        <f>BS_T!K79</f>
        <v>836505</v>
      </c>
      <c r="L41" s="69"/>
      <c r="M41" s="95">
        <v>836505</v>
      </c>
    </row>
    <row r="42" spans="1:13" s="60" customFormat="1" ht="21" customHeight="1" thickTop="1">
      <c r="C42" s="110"/>
      <c r="D42" s="110"/>
      <c r="G42" s="69"/>
      <c r="H42" s="194"/>
      <c r="I42" s="69"/>
      <c r="J42" s="69"/>
      <c r="K42" s="69"/>
      <c r="L42" s="69"/>
      <c r="M42" s="69"/>
    </row>
    <row r="43" spans="1:13" s="60" customFormat="1" ht="21" customHeight="1">
      <c r="C43" s="110"/>
      <c r="D43" s="110"/>
      <c r="G43" s="69"/>
      <c r="H43" s="194"/>
      <c r="I43" s="195"/>
      <c r="J43" s="69"/>
      <c r="K43" s="69"/>
      <c r="L43" s="69"/>
      <c r="M43" s="69"/>
    </row>
    <row r="44" spans="1:13" s="60" customFormat="1" ht="21" customHeight="1">
      <c r="C44" s="110"/>
      <c r="D44" s="110"/>
      <c r="G44" s="69"/>
      <c r="H44" s="194"/>
      <c r="I44" s="69"/>
      <c r="J44" s="69"/>
      <c r="K44" s="69"/>
      <c r="L44" s="69"/>
      <c r="M44" s="69"/>
    </row>
    <row r="45" spans="1:13" s="60" customFormat="1" ht="21" customHeight="1">
      <c r="C45" s="110"/>
      <c r="D45" s="110"/>
      <c r="G45" s="70"/>
      <c r="H45" s="194"/>
      <c r="I45" s="69"/>
      <c r="J45" s="69"/>
      <c r="K45" s="69"/>
      <c r="L45" s="69"/>
      <c r="M45" s="69"/>
    </row>
    <row r="46" spans="1:13" ht="8.25" customHeight="1">
      <c r="G46" s="71"/>
      <c r="H46" s="71"/>
      <c r="I46" s="71"/>
      <c r="J46" s="71"/>
      <c r="K46" s="68"/>
      <c r="L46" s="71"/>
      <c r="M46" s="69"/>
    </row>
    <row r="47" spans="1:13" ht="21" customHeight="1">
      <c r="G47" s="72"/>
      <c r="K47" s="72"/>
      <c r="M47" s="7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7"/>
  <sheetViews>
    <sheetView view="pageBreakPreview" topLeftCell="A7" zoomScale="86" zoomScaleNormal="100" zoomScaleSheetLayoutView="86" workbookViewId="0">
      <pane xSplit="5" topLeftCell="G1" activePane="topRight" state="frozen"/>
      <selection activeCell="A7" sqref="A7"/>
      <selection pane="topRight" activeCell="H20" sqref="H20"/>
    </sheetView>
  </sheetViews>
  <sheetFormatPr defaultColWidth="9.140625" defaultRowHeight="18"/>
  <cols>
    <col min="1" max="1" width="1.85546875" style="78" customWidth="1"/>
    <col min="2" max="3" width="2.28515625" style="78" customWidth="1"/>
    <col min="4" max="4" width="37" style="78" customWidth="1"/>
    <col min="5" max="5" width="7.5703125" style="196" hidden="1" customWidth="1"/>
    <col min="6" max="6" width="1.4257812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5" width="15.7109375" style="78" customWidth="1"/>
    <col min="16" max="16" width="0.85546875" style="78" customWidth="1"/>
    <col min="17" max="17" width="15.7109375" style="78" customWidth="1"/>
    <col min="18" max="18" width="0.85546875" style="78" customWidth="1"/>
    <col min="19" max="19" width="15.7109375" style="78" customWidth="1"/>
    <col min="20" max="20" width="0.85546875" style="78" customWidth="1"/>
    <col min="21" max="21" width="15.7109375" style="78" customWidth="1"/>
    <col min="22" max="22" width="0.85546875" style="78" customWidth="1"/>
    <col min="23" max="23" width="15.7109375" style="78" customWidth="1"/>
    <col min="24" max="24" width="0.85546875" style="78" customWidth="1"/>
    <col min="25" max="25" width="15.7109375" style="78" customWidth="1"/>
    <col min="26" max="26" width="0.85546875" style="78" customWidth="1"/>
    <col min="27" max="27" width="15.7109375" style="78" customWidth="1"/>
    <col min="28" max="28" width="0.85546875" style="78" customWidth="1"/>
    <col min="29" max="29" width="14" style="78" customWidth="1"/>
    <col min="30" max="30" width="16.28515625" style="77" customWidth="1"/>
    <col min="31" max="31" width="16.7109375" style="78" bestFit="1" customWidth="1"/>
    <col min="32" max="32" width="11.7109375" style="78" customWidth="1"/>
    <col min="33" max="16384" width="9.140625" style="78"/>
  </cols>
  <sheetData>
    <row r="1" spans="1:32">
      <c r="Z1" s="197"/>
      <c r="AA1" s="77"/>
      <c r="AB1" s="77"/>
      <c r="AC1" s="197" t="s">
        <v>133</v>
      </c>
      <c r="AD1" s="78"/>
    </row>
    <row r="2" spans="1:32">
      <c r="Z2" s="197"/>
      <c r="AA2" s="77"/>
      <c r="AB2" s="77"/>
      <c r="AC2" s="197" t="s">
        <v>134</v>
      </c>
      <c r="AD2" s="78"/>
    </row>
    <row r="3" spans="1:32" ht="21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</row>
    <row r="4" spans="1:32" ht="21" customHeight="1">
      <c r="A4" s="236" t="s">
        <v>55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</row>
    <row r="5" spans="1:32" ht="21" customHeight="1">
      <c r="A5" s="237" t="s">
        <v>179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78"/>
    </row>
    <row r="6" spans="1:32" ht="15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78"/>
    </row>
    <row r="7" spans="1:32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200"/>
      <c r="N7" s="199"/>
      <c r="O7" s="199"/>
      <c r="P7" s="199"/>
      <c r="Q7" s="197"/>
      <c r="R7" s="199"/>
      <c r="S7" s="199"/>
      <c r="T7" s="199"/>
      <c r="U7" s="201"/>
      <c r="V7" s="199"/>
      <c r="W7" s="199"/>
      <c r="X7" s="199"/>
      <c r="Y7" s="199"/>
      <c r="Z7" s="199"/>
      <c r="AA7" s="199"/>
      <c r="AB7" s="199"/>
      <c r="AC7" s="202" t="s">
        <v>170</v>
      </c>
    </row>
    <row r="8" spans="1:32" ht="19.149999999999999" customHeight="1">
      <c r="G8" s="238" t="s">
        <v>38</v>
      </c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</row>
    <row r="9" spans="1:32" ht="19.149999999999999" customHeight="1">
      <c r="G9" s="238" t="s">
        <v>154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196"/>
      <c r="AA9" s="203"/>
      <c r="AB9" s="196"/>
      <c r="AC9" s="203"/>
    </row>
    <row r="10" spans="1:32" ht="23.25" customHeight="1">
      <c r="A10" s="73"/>
      <c r="B10" s="73"/>
      <c r="C10" s="73"/>
      <c r="D10" s="204"/>
      <c r="E10" s="239" t="s">
        <v>4</v>
      </c>
      <c r="F10" s="74"/>
      <c r="G10" s="239" t="s">
        <v>131</v>
      </c>
      <c r="H10" s="74"/>
      <c r="I10" s="239" t="s">
        <v>33</v>
      </c>
      <c r="J10" s="74"/>
      <c r="K10" s="235" t="s">
        <v>45</v>
      </c>
      <c r="L10" s="235"/>
      <c r="M10" s="235"/>
      <c r="N10" s="74"/>
      <c r="O10" s="235" t="s">
        <v>52</v>
      </c>
      <c r="P10" s="235"/>
      <c r="Q10" s="235"/>
      <c r="R10" s="235"/>
      <c r="S10" s="235"/>
      <c r="T10" s="235"/>
      <c r="U10" s="235"/>
      <c r="V10" s="235"/>
      <c r="W10" s="235"/>
      <c r="X10" s="74"/>
      <c r="Y10" s="74"/>
      <c r="Z10" s="74"/>
      <c r="AA10" s="239" t="s">
        <v>91</v>
      </c>
      <c r="AB10" s="74"/>
      <c r="AC10" s="241" t="s">
        <v>1</v>
      </c>
    </row>
    <row r="11" spans="1:32" ht="72">
      <c r="A11" s="73"/>
      <c r="B11" s="73"/>
      <c r="C11" s="73"/>
      <c r="D11" s="73"/>
      <c r="E11" s="240" t="s">
        <v>4</v>
      </c>
      <c r="F11" s="74"/>
      <c r="G11" s="240"/>
      <c r="H11" s="205"/>
      <c r="I11" s="240"/>
      <c r="J11" s="205"/>
      <c r="K11" s="206" t="s">
        <v>156</v>
      </c>
      <c r="L11" s="196"/>
      <c r="M11" s="207" t="s">
        <v>24</v>
      </c>
      <c r="N11" s="196"/>
      <c r="O11" s="208" t="s">
        <v>83</v>
      </c>
      <c r="P11" s="196"/>
      <c r="Q11" s="206" t="s">
        <v>74</v>
      </c>
      <c r="R11" s="196"/>
      <c r="S11" s="206" t="s">
        <v>70</v>
      </c>
      <c r="T11" s="196"/>
      <c r="U11" s="206" t="s">
        <v>50</v>
      </c>
      <c r="V11" s="196"/>
      <c r="W11" s="206" t="s">
        <v>56</v>
      </c>
      <c r="X11" s="209"/>
      <c r="Y11" s="206" t="s">
        <v>155</v>
      </c>
      <c r="Z11" s="205"/>
      <c r="AA11" s="240"/>
      <c r="AB11" s="74"/>
      <c r="AC11" s="242"/>
      <c r="AD11" s="77">
        <f>1294746-Y16</f>
        <v>-38351</v>
      </c>
    </row>
    <row r="12" spans="1:32" ht="22.5" customHeight="1">
      <c r="A12" s="73" t="s">
        <v>172</v>
      </c>
      <c r="B12" s="73"/>
      <c r="C12" s="73"/>
      <c r="D12" s="73"/>
      <c r="F12" s="73"/>
      <c r="G12" s="75">
        <v>836505</v>
      </c>
      <c r="H12" s="76"/>
      <c r="I12" s="75">
        <v>15501</v>
      </c>
      <c r="J12" s="76"/>
      <c r="K12" s="75">
        <v>83650</v>
      </c>
      <c r="L12" s="76"/>
      <c r="M12" s="75">
        <v>242954</v>
      </c>
      <c r="N12" s="75"/>
      <c r="O12" s="75">
        <v>0</v>
      </c>
      <c r="P12" s="75"/>
      <c r="Q12" s="75">
        <v>180140</v>
      </c>
      <c r="R12" s="75"/>
      <c r="S12" s="75">
        <v>5084</v>
      </c>
      <c r="T12" s="76"/>
      <c r="U12" s="75">
        <v>-7326</v>
      </c>
      <c r="V12" s="75"/>
      <c r="W12" s="75">
        <f>SUM(O12:U12)</f>
        <v>177898</v>
      </c>
      <c r="X12" s="75"/>
      <c r="Y12" s="75">
        <f>SUM(G12,I12,K12,M12,W12)</f>
        <v>1356508</v>
      </c>
      <c r="Z12" s="76"/>
      <c r="AA12" s="75">
        <v>132486</v>
      </c>
      <c r="AB12" s="76"/>
      <c r="AC12" s="76">
        <f>SUM(Y12:AA12)</f>
        <v>1488994</v>
      </c>
      <c r="AE12" s="158"/>
      <c r="AF12" s="210"/>
    </row>
    <row r="13" spans="1:32" ht="22.5" customHeight="1">
      <c r="A13" s="73" t="s">
        <v>175</v>
      </c>
      <c r="B13" s="73"/>
      <c r="C13" s="73"/>
      <c r="D13" s="73"/>
      <c r="E13" s="74"/>
      <c r="F13" s="73"/>
      <c r="G13" s="75">
        <v>0</v>
      </c>
      <c r="H13" s="76"/>
      <c r="I13" s="75">
        <v>0</v>
      </c>
      <c r="J13" s="76"/>
      <c r="K13" s="75">
        <v>0</v>
      </c>
      <c r="L13" s="76"/>
      <c r="M13" s="75">
        <f>PL_T!G32</f>
        <v>-21085</v>
      </c>
      <c r="N13" s="75"/>
      <c r="O13" s="75">
        <v>0</v>
      </c>
      <c r="P13" s="75"/>
      <c r="Q13" s="75">
        <v>0</v>
      </c>
      <c r="R13" s="75"/>
      <c r="S13" s="75">
        <v>0</v>
      </c>
      <c r="T13" s="76"/>
      <c r="U13" s="75">
        <f>PL_T!G28</f>
        <v>679</v>
      </c>
      <c r="V13" s="75"/>
      <c r="W13" s="75">
        <f>SUM(O13:U13)</f>
        <v>679</v>
      </c>
      <c r="X13" s="75"/>
      <c r="Y13" s="75">
        <f>SUM(G13,I13,K13,M13,W13)</f>
        <v>-20406</v>
      </c>
      <c r="Z13" s="76"/>
      <c r="AA13" s="75">
        <f>-37341+25995+3005+1</f>
        <v>-8340</v>
      </c>
      <c r="AB13" s="76"/>
      <c r="AC13" s="76">
        <f>SUM(Y13:AA13)</f>
        <v>-28746</v>
      </c>
      <c r="AE13" s="158"/>
      <c r="AF13" s="210"/>
    </row>
    <row r="14" spans="1:32" ht="22.5" customHeight="1">
      <c r="A14" s="73" t="s">
        <v>192</v>
      </c>
      <c r="B14" s="73"/>
      <c r="C14" s="73"/>
      <c r="D14" s="73"/>
      <c r="E14" s="74"/>
      <c r="F14" s="73"/>
      <c r="G14" s="75">
        <v>0</v>
      </c>
      <c r="H14" s="76"/>
      <c r="I14" s="75">
        <v>0</v>
      </c>
      <c r="J14" s="76"/>
      <c r="K14" s="75">
        <v>0</v>
      </c>
      <c r="L14" s="76"/>
      <c r="M14" s="75">
        <v>0</v>
      </c>
      <c r="N14" s="75"/>
      <c r="O14" s="75">
        <v>0</v>
      </c>
      <c r="P14" s="75"/>
      <c r="Q14" s="75">
        <v>0</v>
      </c>
      <c r="R14" s="75"/>
      <c r="S14" s="75">
        <v>-3005</v>
      </c>
      <c r="T14" s="76"/>
      <c r="U14" s="75">
        <v>0</v>
      </c>
      <c r="V14" s="75"/>
      <c r="W14" s="75">
        <f>SUM(O14:U14)</f>
        <v>-3005</v>
      </c>
      <c r="X14" s="75"/>
      <c r="Y14" s="75">
        <f>SUM(G14,I14,K14,M14,W14)</f>
        <v>-3005</v>
      </c>
      <c r="Z14" s="76"/>
      <c r="AA14" s="75">
        <v>-25995</v>
      </c>
      <c r="AB14" s="76"/>
      <c r="AC14" s="76">
        <f>SUM(Y14:AA14)</f>
        <v>-29000</v>
      </c>
      <c r="AE14" s="158"/>
      <c r="AF14" s="210"/>
    </row>
    <row r="15" spans="1:32" ht="22.5" customHeight="1">
      <c r="A15" s="73" t="s">
        <v>135</v>
      </c>
      <c r="B15" s="73"/>
      <c r="C15" s="73"/>
      <c r="D15" s="73"/>
      <c r="E15" s="74" t="s">
        <v>164</v>
      </c>
      <c r="F15" s="73"/>
      <c r="G15" s="75">
        <v>0</v>
      </c>
      <c r="H15" s="168"/>
      <c r="I15" s="75">
        <v>0</v>
      </c>
      <c r="J15" s="168"/>
      <c r="K15" s="75">
        <v>0</v>
      </c>
      <c r="L15" s="168"/>
      <c r="M15" s="75">
        <v>0</v>
      </c>
      <c r="N15" s="75"/>
      <c r="O15" s="75">
        <v>0</v>
      </c>
      <c r="P15" s="75"/>
      <c r="Q15" s="75">
        <v>0</v>
      </c>
      <c r="R15" s="75"/>
      <c r="S15" s="75">
        <v>0</v>
      </c>
      <c r="T15" s="75"/>
      <c r="U15" s="75">
        <v>0</v>
      </c>
      <c r="V15" s="75"/>
      <c r="W15" s="75">
        <f>SUM(O15:U15)</f>
        <v>0</v>
      </c>
      <c r="X15" s="75"/>
      <c r="Y15" s="75">
        <f>SUM(G15,I15,K15,M15,W15)</f>
        <v>0</v>
      </c>
      <c r="Z15" s="76"/>
      <c r="AA15" s="75">
        <v>-1577</v>
      </c>
      <c r="AB15" s="168"/>
      <c r="AC15" s="76">
        <f>SUM(Y15:AA15)</f>
        <v>-1577</v>
      </c>
    </row>
    <row r="16" spans="1:32" ht="22.5" customHeight="1" thickBot="1">
      <c r="A16" s="73" t="s">
        <v>174</v>
      </c>
      <c r="B16" s="73"/>
      <c r="C16" s="73"/>
      <c r="D16" s="73"/>
      <c r="E16" s="74"/>
      <c r="F16" s="73"/>
      <c r="G16" s="111">
        <f>SUM(G12:G15)</f>
        <v>836505</v>
      </c>
      <c r="H16" s="211"/>
      <c r="I16" s="111">
        <f>SUM(I12:I15)</f>
        <v>15501</v>
      </c>
      <c r="J16" s="211"/>
      <c r="K16" s="111">
        <f>SUM(K12:K15)</f>
        <v>83650</v>
      </c>
      <c r="L16" s="211"/>
      <c r="M16" s="111">
        <f>SUM(M12:M15)</f>
        <v>221869</v>
      </c>
      <c r="N16" s="212"/>
      <c r="O16" s="111">
        <f>SUM(O12:O15)</f>
        <v>0</v>
      </c>
      <c r="P16" s="212"/>
      <c r="Q16" s="111">
        <f>SUM(Q12:Q15)</f>
        <v>180140</v>
      </c>
      <c r="R16" s="212"/>
      <c r="S16" s="111">
        <f>SUM(S12:S15)</f>
        <v>2079</v>
      </c>
      <c r="T16" s="211"/>
      <c r="U16" s="111">
        <f>SUM(U12:U15)</f>
        <v>-6647</v>
      </c>
      <c r="V16" s="212"/>
      <c r="W16" s="111">
        <f>SUM(W12:W15)</f>
        <v>175572</v>
      </c>
      <c r="X16" s="212"/>
      <c r="Y16" s="111">
        <f>SUM(Y12:Y15)</f>
        <v>1333097</v>
      </c>
      <c r="Z16" s="211"/>
      <c r="AA16" s="111">
        <f>SUM(AA12:AA15)</f>
        <v>96574</v>
      </c>
      <c r="AB16" s="211"/>
      <c r="AC16" s="111">
        <f>SUM(AC12:AC15)</f>
        <v>1429671</v>
      </c>
      <c r="AD16" s="77">
        <f>+AC16-BS_T!G89</f>
        <v>0</v>
      </c>
      <c r="AE16" s="158"/>
      <c r="AF16" s="210"/>
    </row>
    <row r="17" spans="1:33" ht="22.5" customHeight="1" thickTop="1">
      <c r="A17" s="73"/>
      <c r="B17" s="73"/>
      <c r="C17" s="73"/>
      <c r="D17" s="73"/>
      <c r="E17" s="74"/>
      <c r="F17" s="73"/>
      <c r="G17" s="212"/>
      <c r="H17" s="211"/>
      <c r="I17" s="212"/>
      <c r="J17" s="211"/>
      <c r="K17" s="212"/>
      <c r="L17" s="211"/>
      <c r="M17" s="212"/>
      <c r="N17" s="212"/>
      <c r="O17" s="212"/>
      <c r="P17" s="212"/>
      <c r="Q17" s="212"/>
      <c r="R17" s="212"/>
      <c r="S17" s="212"/>
      <c r="T17" s="211"/>
      <c r="U17" s="212"/>
      <c r="V17" s="212"/>
      <c r="W17" s="212"/>
      <c r="X17" s="212"/>
      <c r="Y17" s="212"/>
      <c r="Z17" s="211"/>
      <c r="AA17" s="212"/>
      <c r="AB17" s="211"/>
      <c r="AC17" s="212"/>
      <c r="AE17" s="158"/>
      <c r="AF17" s="210"/>
    </row>
    <row r="18" spans="1:33" ht="22.5" customHeight="1">
      <c r="A18" s="73" t="s">
        <v>178</v>
      </c>
      <c r="B18" s="73"/>
      <c r="C18" s="73"/>
      <c r="D18" s="73"/>
      <c r="E18" s="74"/>
      <c r="F18" s="73"/>
      <c r="G18" s="212">
        <v>836505</v>
      </c>
      <c r="H18" s="211"/>
      <c r="I18" s="212">
        <v>15501</v>
      </c>
      <c r="J18" s="211"/>
      <c r="K18" s="212">
        <v>83650</v>
      </c>
      <c r="L18" s="211"/>
      <c r="M18" s="212">
        <v>314000</v>
      </c>
      <c r="N18" s="212"/>
      <c r="O18" s="212">
        <v>0</v>
      </c>
      <c r="P18" s="212"/>
      <c r="Q18" s="212">
        <v>178748</v>
      </c>
      <c r="R18" s="212"/>
      <c r="S18" s="212">
        <v>5084</v>
      </c>
      <c r="T18" s="211"/>
      <c r="U18" s="212">
        <v>-7165</v>
      </c>
      <c r="V18" s="212"/>
      <c r="W18" s="75">
        <f>SUM(O18:U18)</f>
        <v>176667</v>
      </c>
      <c r="X18" s="212"/>
      <c r="Y18" s="75">
        <f>SUM(G18,I18,K18,M18,W18)</f>
        <v>1426323</v>
      </c>
      <c r="Z18" s="211"/>
      <c r="AA18" s="212">
        <v>159386</v>
      </c>
      <c r="AB18" s="211"/>
      <c r="AC18" s="76">
        <f>SUM(Y18:AA18)</f>
        <v>1585709</v>
      </c>
      <c r="AE18" s="158"/>
      <c r="AF18" s="210"/>
    </row>
    <row r="19" spans="1:33" ht="22.5" customHeight="1">
      <c r="A19" s="73" t="s">
        <v>175</v>
      </c>
      <c r="B19" s="73"/>
      <c r="C19" s="73"/>
      <c r="D19" s="73"/>
      <c r="E19" s="74"/>
      <c r="F19" s="73"/>
      <c r="G19" s="75">
        <v>0</v>
      </c>
      <c r="H19" s="79"/>
      <c r="I19" s="75">
        <v>0</v>
      </c>
      <c r="J19" s="79"/>
      <c r="K19" s="75">
        <v>0</v>
      </c>
      <c r="L19" s="79"/>
      <c r="M19" s="75">
        <v>-6893</v>
      </c>
      <c r="N19" s="75"/>
      <c r="O19" s="75">
        <v>0</v>
      </c>
      <c r="P19" s="79"/>
      <c r="Q19" s="75">
        <v>0</v>
      </c>
      <c r="R19" s="75"/>
      <c r="S19" s="75">
        <v>0</v>
      </c>
      <c r="T19" s="79"/>
      <c r="U19" s="75">
        <v>1308</v>
      </c>
      <c r="V19" s="75"/>
      <c r="W19" s="75">
        <f>SUM(O19:U19)</f>
        <v>1308</v>
      </c>
      <c r="X19" s="75"/>
      <c r="Y19" s="75">
        <f>SUM(G19,I19,K19,M19,W19)</f>
        <v>-5585</v>
      </c>
      <c r="Z19" s="76"/>
      <c r="AA19" s="75">
        <v>-1577</v>
      </c>
      <c r="AB19" s="79"/>
      <c r="AC19" s="76">
        <f>SUM(Y19:AA19)</f>
        <v>-7162</v>
      </c>
      <c r="AD19" s="77">
        <f>+AC19-PL_T!G38</f>
        <v>21584</v>
      </c>
      <c r="AE19" s="157"/>
      <c r="AF19" s="158"/>
    </row>
    <row r="20" spans="1:33" ht="22.5" customHeight="1">
      <c r="A20" s="73" t="s">
        <v>135</v>
      </c>
      <c r="B20" s="73"/>
      <c r="C20" s="73"/>
      <c r="D20" s="73"/>
      <c r="E20" s="74" t="s">
        <v>164</v>
      </c>
      <c r="F20" s="73"/>
      <c r="G20" s="75">
        <v>0</v>
      </c>
      <c r="H20" s="76"/>
      <c r="I20" s="75">
        <v>0</v>
      </c>
      <c r="J20" s="76"/>
      <c r="K20" s="75">
        <v>0</v>
      </c>
      <c r="L20" s="76"/>
      <c r="M20" s="75">
        <v>0</v>
      </c>
      <c r="N20" s="75"/>
      <c r="O20" s="75">
        <v>0</v>
      </c>
      <c r="P20" s="75"/>
      <c r="Q20" s="75">
        <v>0</v>
      </c>
      <c r="R20" s="75"/>
      <c r="S20" s="75">
        <v>0</v>
      </c>
      <c r="T20" s="76"/>
      <c r="U20" s="75">
        <v>0</v>
      </c>
      <c r="V20" s="75"/>
      <c r="W20" s="75">
        <f>SUM(O20:U20)</f>
        <v>0</v>
      </c>
      <c r="X20" s="75"/>
      <c r="Y20" s="75">
        <f>SUM(G20,I20,K20,M20,W20)</f>
        <v>0</v>
      </c>
      <c r="Z20" s="76"/>
      <c r="AA20" s="75">
        <v>-9861</v>
      </c>
      <c r="AB20" s="76"/>
      <c r="AC20" s="76">
        <f>SUM(Y20:AA20)</f>
        <v>-9861</v>
      </c>
      <c r="AE20" s="157"/>
      <c r="AF20" s="158"/>
      <c r="AG20" s="157"/>
    </row>
    <row r="21" spans="1:33" ht="22.5" customHeight="1" thickBot="1">
      <c r="A21" s="73" t="s">
        <v>173</v>
      </c>
      <c r="B21" s="73"/>
      <c r="C21" s="73"/>
      <c r="D21" s="73"/>
      <c r="E21" s="74"/>
      <c r="F21" s="73"/>
      <c r="G21" s="111">
        <f>SUM(G18:G20)</f>
        <v>836505</v>
      </c>
      <c r="H21" s="76"/>
      <c r="I21" s="111">
        <f>SUM(I18:I20)</f>
        <v>15501</v>
      </c>
      <c r="J21" s="76"/>
      <c r="K21" s="111">
        <f>SUM(K18:K20)</f>
        <v>83650</v>
      </c>
      <c r="L21" s="76"/>
      <c r="M21" s="111">
        <f>SUM(M18:M20)</f>
        <v>307107</v>
      </c>
      <c r="N21" s="75"/>
      <c r="O21" s="111">
        <f>SUM(O18:O20)</f>
        <v>0</v>
      </c>
      <c r="P21" s="75"/>
      <c r="Q21" s="111">
        <f>SUM(Q18:Q20)</f>
        <v>178748</v>
      </c>
      <c r="R21" s="75"/>
      <c r="S21" s="111">
        <f>SUM(S18:S20)</f>
        <v>5084</v>
      </c>
      <c r="T21" s="76"/>
      <c r="U21" s="111">
        <f>SUM(U18:U20)</f>
        <v>-5857</v>
      </c>
      <c r="V21" s="75"/>
      <c r="W21" s="111">
        <f>SUM(W18:W20)</f>
        <v>177975</v>
      </c>
      <c r="X21" s="75"/>
      <c r="Y21" s="111">
        <f>SUM(Y18:Y20)</f>
        <v>1420738</v>
      </c>
      <c r="Z21" s="76"/>
      <c r="AA21" s="111">
        <f>SUM(AA18:AA20)</f>
        <v>147948</v>
      </c>
      <c r="AB21" s="76"/>
      <c r="AC21" s="111">
        <f>SUM(AC18:AC20)</f>
        <v>1568686</v>
      </c>
      <c r="AD21" s="77">
        <f>+AC21-BS_T!G89</f>
        <v>139015</v>
      </c>
      <c r="AE21" s="157"/>
      <c r="AF21" s="158"/>
      <c r="AG21" s="157"/>
    </row>
    <row r="22" spans="1:33" ht="22.5" customHeight="1" thickTop="1">
      <c r="A22" s="73"/>
      <c r="B22" s="73"/>
      <c r="C22" s="73"/>
      <c r="D22" s="73"/>
      <c r="E22" s="74"/>
      <c r="F22" s="73"/>
      <c r="G22" s="75"/>
      <c r="H22" s="79"/>
      <c r="I22" s="75"/>
      <c r="J22" s="79"/>
      <c r="K22" s="75"/>
      <c r="L22" s="79"/>
      <c r="M22" s="75"/>
      <c r="N22" s="75"/>
      <c r="O22" s="75"/>
      <c r="P22" s="79"/>
      <c r="Q22" s="75"/>
      <c r="R22" s="75"/>
      <c r="S22" s="75"/>
      <c r="T22" s="79"/>
      <c r="U22" s="75"/>
      <c r="V22" s="75"/>
      <c r="W22" s="75"/>
      <c r="X22" s="75"/>
      <c r="Y22" s="75"/>
      <c r="Z22" s="76"/>
      <c r="AA22" s="135"/>
      <c r="AB22" s="79"/>
      <c r="AC22" s="76"/>
      <c r="AE22" s="157"/>
      <c r="AF22" s="158"/>
      <c r="AG22" s="157"/>
    </row>
    <row r="23" spans="1:33" ht="22.5" customHeight="1">
      <c r="A23" s="73"/>
      <c r="B23" s="73"/>
      <c r="C23" s="73"/>
      <c r="D23" s="73"/>
      <c r="E23" s="74"/>
      <c r="F23" s="73"/>
      <c r="G23" s="75"/>
      <c r="H23" s="79"/>
      <c r="I23" s="75"/>
      <c r="J23" s="79"/>
      <c r="K23" s="75"/>
      <c r="L23" s="79"/>
      <c r="M23" s="75"/>
      <c r="N23" s="75"/>
      <c r="O23" s="75"/>
      <c r="P23" s="75"/>
      <c r="Q23" s="75"/>
      <c r="R23" s="75"/>
      <c r="S23" s="75"/>
      <c r="T23" s="79"/>
      <c r="U23" s="75"/>
      <c r="V23" s="75"/>
      <c r="W23" s="75"/>
      <c r="X23" s="75"/>
      <c r="Y23" s="75"/>
      <c r="Z23" s="76"/>
      <c r="AA23" s="75"/>
      <c r="AB23" s="79"/>
      <c r="AC23" s="168"/>
      <c r="AD23" s="78"/>
    </row>
    <row r="24" spans="1:33" ht="19.149999999999999" customHeight="1">
      <c r="A24" s="73"/>
      <c r="C24" s="213"/>
      <c r="D24" s="213"/>
      <c r="E24" s="74"/>
      <c r="F24" s="73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7"/>
      <c r="AD24" s="78"/>
      <c r="AE24" s="214"/>
    </row>
    <row r="25" spans="1:33" ht="19.149999999999999" customHeight="1">
      <c r="A25" s="73"/>
      <c r="C25" s="213"/>
      <c r="D25" s="213"/>
      <c r="E25" s="74"/>
      <c r="F25" s="73"/>
      <c r="G25" s="75"/>
      <c r="H25" s="75"/>
      <c r="I25" s="75"/>
      <c r="J25" s="75"/>
      <c r="K25" s="75"/>
      <c r="L25" s="75"/>
      <c r="M25" s="75" t="s">
        <v>64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7"/>
      <c r="AD25" s="78"/>
      <c r="AE25" s="214"/>
    </row>
    <row r="26" spans="1:33" ht="19.149999999999999" customHeight="1">
      <c r="A26" s="73"/>
      <c r="B26" s="73"/>
      <c r="C26" s="73"/>
      <c r="D26" s="73"/>
      <c r="E26" s="74"/>
      <c r="F26" s="73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135"/>
      <c r="U26" s="75"/>
      <c r="V26" s="75"/>
      <c r="W26" s="75"/>
      <c r="X26" s="75"/>
      <c r="Y26" s="75"/>
      <c r="Z26" s="75"/>
      <c r="AA26" s="75"/>
      <c r="AB26" s="77"/>
      <c r="AD26" s="78"/>
      <c r="AE26" s="77"/>
    </row>
    <row r="27" spans="1:33" ht="19.149999999999999" customHeight="1">
      <c r="A27" s="73"/>
      <c r="B27" s="215"/>
      <c r="C27" s="73"/>
      <c r="D27" s="73"/>
      <c r="E27" s="74"/>
      <c r="F27" s="73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7"/>
      <c r="AB27" s="216"/>
      <c r="AC27" s="218"/>
      <c r="AE27" s="219"/>
    </row>
    <row r="28" spans="1:33" ht="19.149999999999999" customHeight="1">
      <c r="A28" s="220"/>
      <c r="B28" s="215"/>
      <c r="C28" s="73"/>
      <c r="D28" s="73"/>
      <c r="E28" s="74"/>
      <c r="F28" s="73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7"/>
      <c r="AB28" s="216"/>
      <c r="AC28" s="218"/>
    </row>
    <row r="29" spans="1:33" ht="19.149999999999999" customHeight="1"/>
    <row r="30" spans="1:33" ht="19.149999999999999" customHeight="1">
      <c r="F30" s="196"/>
      <c r="G30" s="221"/>
      <c r="H30" s="221"/>
      <c r="I30" s="221"/>
      <c r="J30" s="221"/>
      <c r="K30" s="221"/>
      <c r="L30" s="221"/>
      <c r="M30" s="222"/>
      <c r="N30" s="222"/>
      <c r="O30" s="222"/>
      <c r="P30" s="222"/>
      <c r="Q30" s="222"/>
      <c r="R30" s="222"/>
      <c r="S30" s="221"/>
      <c r="T30" s="221"/>
      <c r="U30" s="222"/>
      <c r="V30" s="222"/>
      <c r="W30" s="222"/>
      <c r="X30" s="222"/>
      <c r="Y30" s="222"/>
      <c r="Z30" s="221"/>
      <c r="AA30" s="221"/>
      <c r="AB30" s="223"/>
      <c r="AC30" s="221"/>
    </row>
    <row r="31" spans="1:33" ht="19.149999999999999" customHeight="1">
      <c r="F31" s="196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3"/>
      <c r="AC31" s="221"/>
    </row>
    <row r="32" spans="1:33" ht="19.149999999999999" customHeight="1">
      <c r="F32" s="196"/>
      <c r="G32" s="221"/>
      <c r="H32" s="221"/>
      <c r="I32" s="221"/>
      <c r="J32" s="221"/>
      <c r="K32" s="221"/>
      <c r="L32" s="221"/>
      <c r="M32" s="222"/>
      <c r="N32" s="222"/>
      <c r="O32" s="222"/>
      <c r="P32" s="222"/>
      <c r="Q32" s="222"/>
      <c r="R32" s="222"/>
      <c r="S32" s="221"/>
      <c r="T32" s="221"/>
      <c r="U32" s="222"/>
      <c r="V32" s="222"/>
      <c r="W32" s="222"/>
      <c r="X32" s="222"/>
      <c r="Y32" s="222"/>
      <c r="Z32" s="221"/>
      <c r="AA32" s="223"/>
      <c r="AB32" s="223"/>
      <c r="AC32" s="223"/>
    </row>
    <row r="33" spans="1:29" ht="19.149999999999999" customHeight="1">
      <c r="B33" s="224"/>
      <c r="F33" s="196"/>
      <c r="G33" s="221"/>
      <c r="H33" s="221"/>
      <c r="I33" s="221"/>
      <c r="J33" s="221"/>
      <c r="K33" s="221"/>
      <c r="L33" s="221"/>
      <c r="M33" s="222"/>
      <c r="N33" s="222"/>
      <c r="O33" s="222"/>
      <c r="P33" s="222"/>
      <c r="Q33" s="222"/>
      <c r="R33" s="222"/>
      <c r="S33" s="221"/>
      <c r="T33" s="221"/>
      <c r="U33" s="222"/>
      <c r="V33" s="222"/>
      <c r="W33" s="222"/>
      <c r="X33" s="222"/>
      <c r="Y33" s="222"/>
      <c r="Z33" s="221"/>
      <c r="AA33" s="221"/>
      <c r="AB33" s="221"/>
      <c r="AC33" s="221"/>
    </row>
    <row r="34" spans="1:29" ht="19.149999999999999" customHeight="1"/>
    <row r="35" spans="1:29" ht="19.149999999999999" customHeight="1"/>
    <row r="36" spans="1:29" ht="19.149999999999999" customHeight="1"/>
    <row r="37" spans="1:29" ht="19.149999999999999" customHeight="1">
      <c r="A37" s="196"/>
      <c r="B37" s="196"/>
      <c r="C37" s="196"/>
      <c r="D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rstPageNumber="4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9"/>
  <sheetViews>
    <sheetView view="pageBreakPreview" topLeftCell="A4" zoomScale="75" zoomScaleNormal="90" zoomScaleSheetLayoutView="75" workbookViewId="0">
      <selection activeCell="N9" sqref="N9:T9"/>
    </sheetView>
  </sheetViews>
  <sheetFormatPr defaultColWidth="9.140625" defaultRowHeight="21.75"/>
  <cols>
    <col min="1" max="2" width="9.140625" style="4"/>
    <col min="3" max="3" width="11.5703125" style="4" customWidth="1"/>
    <col min="4" max="4" width="8" style="4" hidden="1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85546875" style="4" customWidth="1"/>
    <col min="11" max="11" width="1.28515625" style="4" customWidth="1"/>
    <col min="12" max="12" width="16.7109375" style="4" customWidth="1"/>
    <col min="13" max="13" width="1.28515625" style="4" customWidth="1"/>
    <col min="14" max="14" width="16.7109375" style="4" customWidth="1"/>
    <col min="15" max="15" width="1.28515625" style="4" customWidth="1"/>
    <col min="16" max="16" width="16.7109375" style="4" customWidth="1"/>
    <col min="17" max="17" width="1.28515625" style="4" customWidth="1"/>
    <col min="18" max="18" width="16.7109375" style="4" customWidth="1"/>
    <col min="19" max="19" width="1.28515625" style="4" customWidth="1"/>
    <col min="20" max="20" width="16.7109375" style="4" customWidth="1"/>
    <col min="21" max="21" width="1.28515625" style="4" customWidth="1"/>
    <col min="22" max="22" width="16.7109375" style="4" customWidth="1"/>
    <col min="23" max="23" width="14.28515625" style="4" customWidth="1"/>
    <col min="24" max="16384" width="9.140625" style="4"/>
  </cols>
  <sheetData>
    <row r="1" spans="1:26" customFormat="1">
      <c r="T1" s="24"/>
      <c r="V1" s="24" t="s">
        <v>133</v>
      </c>
    </row>
    <row r="2" spans="1:26" customFormat="1">
      <c r="T2" s="24"/>
      <c r="V2" s="24" t="s">
        <v>134</v>
      </c>
    </row>
    <row r="3" spans="1:26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5"/>
      <c r="X3" s="5"/>
      <c r="Y3" s="5"/>
    </row>
    <row r="4" spans="1:26">
      <c r="A4" s="249" t="s">
        <v>59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5"/>
      <c r="X4" s="5"/>
      <c r="Y4" s="5"/>
    </row>
    <row r="5" spans="1:26">
      <c r="A5" s="250" t="str">
        <f>'SOE_T '!A5:AC5</f>
        <v>สำหรับงวดสามเดือนสิ้นสุดวันที่ 31 มีนาคม 2563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6"/>
      <c r="X5" s="21"/>
      <c r="Y5" s="21"/>
      <c r="Z5" s="21"/>
    </row>
    <row r="6" spans="1:2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65"/>
      <c r="O6" s="7"/>
      <c r="P6" s="166"/>
      <c r="Q6" s="7"/>
      <c r="R6" s="7"/>
      <c r="S6" s="7"/>
      <c r="T6" s="7"/>
      <c r="U6" s="7"/>
      <c r="V6" s="7"/>
      <c r="W6" s="6"/>
      <c r="X6" s="6"/>
      <c r="Y6" s="6"/>
    </row>
    <row r="7" spans="1:2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26" t="s">
        <v>170</v>
      </c>
      <c r="W7" s="8"/>
      <c r="X7" s="8"/>
      <c r="Y7" s="9"/>
    </row>
    <row r="8" spans="1:26">
      <c r="A8" s="10"/>
      <c r="B8" s="10"/>
      <c r="C8" s="10"/>
      <c r="D8" s="10"/>
      <c r="E8" s="10"/>
      <c r="F8" s="251" t="s">
        <v>39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1"/>
      <c r="X8" s="11"/>
      <c r="Y8" s="9"/>
    </row>
    <row r="9" spans="1:26" ht="21.75" customHeight="1">
      <c r="A9" s="12"/>
      <c r="B9" s="12"/>
      <c r="C9" s="12"/>
      <c r="D9" s="247" t="s">
        <v>4</v>
      </c>
      <c r="E9" s="12"/>
      <c r="F9" s="252" t="s">
        <v>131</v>
      </c>
      <c r="G9" s="23"/>
      <c r="H9" s="252" t="s">
        <v>33</v>
      </c>
      <c r="I9" s="13"/>
      <c r="J9" s="254" t="s">
        <v>45</v>
      </c>
      <c r="K9" s="254"/>
      <c r="L9" s="254"/>
      <c r="M9" s="23"/>
      <c r="N9" s="245" t="s">
        <v>52</v>
      </c>
      <c r="O9" s="245"/>
      <c r="P9" s="245"/>
      <c r="Q9" s="245"/>
      <c r="R9" s="245"/>
      <c r="S9" s="245"/>
      <c r="T9" s="245"/>
      <c r="U9" s="13"/>
      <c r="V9" s="255" t="s">
        <v>1</v>
      </c>
      <c r="W9" s="14"/>
      <c r="X9" s="3"/>
      <c r="Y9" s="11"/>
    </row>
    <row r="10" spans="1:26">
      <c r="A10" s="12"/>
      <c r="B10" s="12"/>
      <c r="C10" s="12"/>
      <c r="D10" s="247"/>
      <c r="E10" s="12"/>
      <c r="F10" s="247"/>
      <c r="G10" s="23"/>
      <c r="H10" s="247"/>
      <c r="I10" s="13"/>
      <c r="J10" s="252" t="s">
        <v>156</v>
      </c>
      <c r="K10" s="23"/>
      <c r="L10" s="252" t="s">
        <v>24</v>
      </c>
      <c r="M10" s="23"/>
      <c r="N10" s="243" t="s">
        <v>83</v>
      </c>
      <c r="O10" s="23"/>
      <c r="P10" s="247" t="s">
        <v>50</v>
      </c>
      <c r="Q10" s="23"/>
      <c r="R10" s="247" t="s">
        <v>76</v>
      </c>
      <c r="S10" s="23"/>
      <c r="T10" s="247" t="s">
        <v>82</v>
      </c>
      <c r="U10" s="13"/>
      <c r="V10" s="256"/>
      <c r="W10" s="14"/>
      <c r="X10" s="25"/>
      <c r="Y10" s="11"/>
    </row>
    <row r="11" spans="1:26" ht="52.5" customHeight="1">
      <c r="A11" s="12"/>
      <c r="B11" s="12"/>
      <c r="C11" s="12"/>
      <c r="D11" s="248"/>
      <c r="E11" s="12"/>
      <c r="F11" s="248"/>
      <c r="G11" s="23"/>
      <c r="H11" s="248"/>
      <c r="I11" s="15"/>
      <c r="J11" s="253"/>
      <c r="K11" s="23"/>
      <c r="L11" s="248"/>
      <c r="M11" s="23"/>
      <c r="N11" s="244"/>
      <c r="O11" s="23"/>
      <c r="P11" s="248"/>
      <c r="Q11" s="23"/>
      <c r="R11" s="248"/>
      <c r="S11" s="23"/>
      <c r="T11" s="248"/>
      <c r="U11" s="15"/>
      <c r="V11" s="254"/>
      <c r="W11" s="16"/>
      <c r="X11" s="3"/>
      <c r="Y11" s="11"/>
    </row>
    <row r="12" spans="1:26">
      <c r="A12" s="12" t="s">
        <v>172</v>
      </c>
      <c r="B12" s="19"/>
      <c r="C12" s="19"/>
      <c r="D12" s="150"/>
      <c r="E12" s="19"/>
      <c r="F12" s="17">
        <v>836505</v>
      </c>
      <c r="G12" s="17"/>
      <c r="H12" s="17">
        <v>15501</v>
      </c>
      <c r="I12" s="17"/>
      <c r="J12" s="17">
        <v>83650</v>
      </c>
      <c r="K12" s="17"/>
      <c r="L12" s="17">
        <v>363544</v>
      </c>
      <c r="M12" s="17"/>
      <c r="N12" s="17">
        <v>0</v>
      </c>
      <c r="O12" s="17"/>
      <c r="P12" s="17">
        <v>-7011</v>
      </c>
      <c r="Q12" s="17"/>
      <c r="R12" s="17">
        <v>170333</v>
      </c>
      <c r="S12" s="17"/>
      <c r="T12" s="17">
        <f t="shared" ref="T12:T13" si="0">SUM(N12:S12)</f>
        <v>163322</v>
      </c>
      <c r="U12" s="17"/>
      <c r="V12" s="20">
        <f t="shared" ref="V12:V13" si="1">F12+H12+J12+L12+T12</f>
        <v>1462522</v>
      </c>
      <c r="W12" s="2"/>
      <c r="X12" s="3"/>
      <c r="Y12" s="11"/>
    </row>
    <row r="13" spans="1:26">
      <c r="A13" s="29" t="s">
        <v>175</v>
      </c>
      <c r="B13" s="12"/>
      <c r="C13" s="12"/>
      <c r="D13" s="151" t="s">
        <v>165</v>
      </c>
      <c r="E13" s="12"/>
      <c r="F13" s="98">
        <v>0</v>
      </c>
      <c r="G13" s="98"/>
      <c r="H13" s="98">
        <v>0</v>
      </c>
      <c r="I13" s="163"/>
      <c r="J13" s="98">
        <v>0</v>
      </c>
      <c r="K13" s="98"/>
      <c r="L13" s="98">
        <f>PL_T!K34</f>
        <v>-19467</v>
      </c>
      <c r="M13" s="17"/>
      <c r="N13" s="98">
        <v>0</v>
      </c>
      <c r="O13" s="17"/>
      <c r="P13" s="98">
        <f>PL_T!K28</f>
        <v>679</v>
      </c>
      <c r="Q13" s="17"/>
      <c r="R13" s="98">
        <v>0</v>
      </c>
      <c r="S13" s="17"/>
      <c r="T13" s="17">
        <f t="shared" si="0"/>
        <v>679</v>
      </c>
      <c r="U13" s="17"/>
      <c r="V13" s="20">
        <f t="shared" si="1"/>
        <v>-18788</v>
      </c>
      <c r="W13" s="2"/>
      <c r="X13" s="3"/>
      <c r="Y13" s="11"/>
    </row>
    <row r="14" spans="1:26" ht="22.5" thickBot="1">
      <c r="A14" s="246" t="s">
        <v>174</v>
      </c>
      <c r="B14" s="246"/>
      <c r="C14" s="246"/>
      <c r="D14" s="246"/>
      <c r="E14" s="246"/>
      <c r="F14" s="22">
        <f>SUM(F12:F13)</f>
        <v>836505</v>
      </c>
      <c r="G14" s="152"/>
      <c r="H14" s="22">
        <f>SUM(H12:H13)</f>
        <v>15501</v>
      </c>
      <c r="I14" s="152"/>
      <c r="J14" s="22">
        <f>SUM(J12:J13)</f>
        <v>83650</v>
      </c>
      <c r="K14" s="152"/>
      <c r="L14" s="22">
        <f>SUM(L12:L13)</f>
        <v>344077</v>
      </c>
      <c r="M14" s="152"/>
      <c r="N14" s="22">
        <f>SUM(N12:N13)</f>
        <v>0</v>
      </c>
      <c r="O14" s="152"/>
      <c r="P14" s="22">
        <f>SUM(P12:P13)</f>
        <v>-6332</v>
      </c>
      <c r="Q14" s="152"/>
      <c r="R14" s="22">
        <f>SUM(R12:R13)</f>
        <v>170333</v>
      </c>
      <c r="S14" s="152"/>
      <c r="T14" s="164">
        <f>SUM(T12:T13)</f>
        <v>164001</v>
      </c>
      <c r="U14" s="152"/>
      <c r="V14" s="22">
        <f>SUM(V12:V13)</f>
        <v>1443734</v>
      </c>
      <c r="W14" s="18"/>
    </row>
    <row r="15" spans="1:26" ht="22.5" thickTop="1">
      <c r="A15" s="159"/>
      <c r="B15" s="159"/>
      <c r="C15" s="159"/>
      <c r="D15" s="159"/>
      <c r="E15" s="159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8"/>
    </row>
    <row r="16" spans="1:26">
      <c r="A16" s="12" t="s">
        <v>178</v>
      </c>
      <c r="B16" s="159"/>
      <c r="C16" s="159"/>
      <c r="D16" s="159"/>
      <c r="E16" s="159"/>
      <c r="F16" s="152">
        <v>836505</v>
      </c>
      <c r="G16" s="152"/>
      <c r="H16" s="152">
        <v>15501</v>
      </c>
      <c r="I16" s="152"/>
      <c r="J16" s="152">
        <v>83650</v>
      </c>
      <c r="K16" s="152"/>
      <c r="L16" s="152">
        <v>422692</v>
      </c>
      <c r="M16" s="152"/>
      <c r="N16" s="152">
        <v>0</v>
      </c>
      <c r="O16" s="152"/>
      <c r="P16" s="152">
        <v>-6848</v>
      </c>
      <c r="Q16" s="152"/>
      <c r="R16" s="152">
        <v>170333</v>
      </c>
      <c r="S16" s="152"/>
      <c r="T16" s="98">
        <f>SUM(N16:S16)</f>
        <v>163485</v>
      </c>
      <c r="U16" s="152"/>
      <c r="V16" s="39">
        <f>F16+H16+J16+L16+T16</f>
        <v>1521833</v>
      </c>
      <c r="W16" s="18"/>
    </row>
    <row r="17" spans="1:23" s="93" customFormat="1">
      <c r="A17" s="96" t="s">
        <v>175</v>
      </c>
      <c r="B17" s="97"/>
      <c r="C17" s="97"/>
      <c r="D17" s="153" t="s">
        <v>165</v>
      </c>
      <c r="E17" s="97"/>
      <c r="F17" s="39">
        <v>0</v>
      </c>
      <c r="G17" s="39"/>
      <c r="H17" s="39">
        <v>0</v>
      </c>
      <c r="I17" s="39"/>
      <c r="J17" s="98">
        <v>0</v>
      </c>
      <c r="K17" s="39"/>
      <c r="L17" s="39">
        <v>10119</v>
      </c>
      <c r="N17" s="39">
        <v>0</v>
      </c>
      <c r="O17" s="39"/>
      <c r="P17" s="39">
        <v>1305</v>
      </c>
      <c r="Q17" s="39"/>
      <c r="R17" s="39">
        <v>0</v>
      </c>
      <c r="S17" s="39"/>
      <c r="T17" s="98">
        <f>SUM(N17:S17)</f>
        <v>1305</v>
      </c>
      <c r="U17" s="39"/>
      <c r="V17" s="39">
        <f>F17+H17+J17+L17+T17</f>
        <v>11424</v>
      </c>
      <c r="W17" s="99"/>
    </row>
    <row r="18" spans="1:23" s="28" customFormat="1" ht="22.5" thickBot="1">
      <c r="A18" s="246" t="s">
        <v>173</v>
      </c>
      <c r="B18" s="246"/>
      <c r="C18" s="246"/>
      <c r="D18" s="246"/>
      <c r="E18" s="246"/>
      <c r="F18" s="22">
        <f>SUM(F16:F17)</f>
        <v>836505</v>
      </c>
      <c r="G18" s="17"/>
      <c r="H18" s="22">
        <f>SUM(H16:H17)</f>
        <v>15501</v>
      </c>
      <c r="I18" s="17"/>
      <c r="J18" s="22">
        <f>SUM(J16:J17)</f>
        <v>83650</v>
      </c>
      <c r="K18" s="17"/>
      <c r="L18" s="22">
        <f>SUM(L16:L17)</f>
        <v>432811</v>
      </c>
      <c r="M18" s="17"/>
      <c r="N18" s="22">
        <f>SUM(N16:N17)</f>
        <v>0</v>
      </c>
      <c r="O18" s="17"/>
      <c r="P18" s="22">
        <f>SUM(P16:P17)</f>
        <v>-5543</v>
      </c>
      <c r="Q18" s="17"/>
      <c r="R18" s="22">
        <f>SUM(R16:R17)</f>
        <v>170333</v>
      </c>
      <c r="S18" s="17"/>
      <c r="T18" s="22">
        <f>SUM(T16:T17)</f>
        <v>164790</v>
      </c>
      <c r="U18" s="17"/>
      <c r="V18" s="22">
        <f>SUM(V16:V17)</f>
        <v>1533257</v>
      </c>
      <c r="W18" s="27">
        <f>+V18-BS_T!K89</f>
        <v>89523</v>
      </c>
    </row>
    <row r="19" spans="1:23" s="28" customFormat="1" ht="22.5" thickTop="1">
      <c r="A19" s="19"/>
      <c r="B19" s="19"/>
      <c r="C19" s="19"/>
      <c r="D19" s="19"/>
      <c r="E19" s="19"/>
      <c r="F19" s="20"/>
      <c r="G19" s="20"/>
      <c r="H19" s="20"/>
      <c r="I19" s="20"/>
      <c r="J19" s="20"/>
      <c r="K19" s="20"/>
      <c r="L19" s="20"/>
      <c r="M19" s="4"/>
      <c r="N19" s="20"/>
      <c r="O19" s="20"/>
      <c r="P19" s="20"/>
      <c r="Q19" s="20"/>
      <c r="R19" s="20"/>
      <c r="S19" s="20"/>
      <c r="T19" s="17"/>
      <c r="U19" s="20"/>
      <c r="V19" s="20"/>
      <c r="W19" s="27"/>
    </row>
  </sheetData>
  <mergeCells count="18"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  <mergeCell ref="A18:E18"/>
    <mergeCell ref="A14:E14"/>
    <mergeCell ref="D9:D11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74" firstPageNumber="5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3"/>
  <sheetViews>
    <sheetView tabSelected="1" view="pageBreakPreview" topLeftCell="A58" zoomScale="70" zoomScaleNormal="80" zoomScaleSheetLayoutView="70" workbookViewId="0">
      <pane xSplit="5" topLeftCell="H1" activePane="topRight" state="frozen"/>
      <selection pane="topRight" activeCell="E80" sqref="E80"/>
    </sheetView>
  </sheetViews>
  <sheetFormatPr defaultColWidth="9.140625" defaultRowHeight="18.75"/>
  <cols>
    <col min="1" max="1" width="2.85546875" style="58" customWidth="1"/>
    <col min="2" max="4" width="2.5703125" style="58" customWidth="1"/>
    <col min="5" max="5" width="47" style="30" customWidth="1"/>
    <col min="6" max="6" width="12.5703125" style="30" customWidth="1"/>
    <col min="7" max="7" width="2.28515625" style="30" customWidth="1"/>
    <col min="8" max="8" width="13.85546875" style="66" customWidth="1"/>
    <col min="9" max="9" width="2.140625" style="58" customWidth="1"/>
    <col min="10" max="10" width="13.85546875" style="58" customWidth="1"/>
    <col min="11" max="11" width="2.140625" style="58" customWidth="1"/>
    <col min="12" max="12" width="13.85546875" style="58" customWidth="1"/>
    <col min="13" max="13" width="2.140625" style="58" customWidth="1"/>
    <col min="14" max="14" width="13.85546875" style="58" customWidth="1"/>
    <col min="15" max="15" width="13" style="58" customWidth="1"/>
    <col min="16" max="16" width="1.7109375" style="58" customWidth="1"/>
    <col min="17" max="17" width="13.5703125" style="83" customWidth="1"/>
    <col min="18" max="18" width="7" style="83" customWidth="1"/>
    <col min="19" max="19" width="7" style="68" customWidth="1"/>
    <col min="20" max="20" width="1" style="58" customWidth="1"/>
    <col min="21" max="21" width="8.5703125" style="58" customWidth="1"/>
    <col min="22" max="16384" width="9.140625" style="58"/>
  </cols>
  <sheetData>
    <row r="1" spans="1:21">
      <c r="N1" s="112" t="s">
        <v>133</v>
      </c>
    </row>
    <row r="2" spans="1:21">
      <c r="N2" s="112" t="s">
        <v>134</v>
      </c>
    </row>
    <row r="3" spans="1:21" ht="23.1" customHeight="1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21" ht="23.1" customHeight="1">
      <c r="A4" s="232" t="s">
        <v>16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21" s="114" customFormat="1" ht="21" customHeight="1">
      <c r="A5" s="262" t="str">
        <f>SOE_T2!A5</f>
        <v>สำหรับงวดสามเดือนสิ้นสุดวันที่ 31 มีนาคม 2563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113"/>
    </row>
    <row r="6" spans="1:21" ht="21" customHeight="1">
      <c r="H6" s="263" t="str">
        <f>SOE_T2!V7</f>
        <v>(หน่วย : พันบาท)</v>
      </c>
      <c r="I6" s="260"/>
      <c r="J6" s="260"/>
      <c r="K6" s="260"/>
      <c r="L6" s="260"/>
      <c r="M6" s="260"/>
      <c r="N6" s="260"/>
    </row>
    <row r="7" spans="1:21" ht="21" customHeight="1">
      <c r="H7" s="261" t="s">
        <v>38</v>
      </c>
      <c r="I7" s="261"/>
      <c r="J7" s="261"/>
      <c r="L7" s="261" t="s">
        <v>39</v>
      </c>
      <c r="M7" s="261"/>
      <c r="N7" s="261"/>
      <c r="P7" s="68"/>
      <c r="Q7" s="68"/>
      <c r="R7" s="68"/>
      <c r="T7" s="68"/>
      <c r="U7" s="68"/>
    </row>
    <row r="8" spans="1:21" s="30" customFormat="1" ht="21" customHeight="1">
      <c r="F8" s="59" t="s">
        <v>4</v>
      </c>
      <c r="H8" s="61" t="s">
        <v>171</v>
      </c>
      <c r="I8" s="62"/>
      <c r="J8" s="61" t="s">
        <v>157</v>
      </c>
      <c r="K8" s="62"/>
      <c r="L8" s="61" t="s">
        <v>171</v>
      </c>
      <c r="M8" s="62"/>
      <c r="N8" s="61" t="s">
        <v>157</v>
      </c>
      <c r="P8" s="115"/>
      <c r="Q8" s="116"/>
      <c r="R8" s="116"/>
      <c r="S8" s="117"/>
    </row>
    <row r="9" spans="1:21" ht="21" customHeight="1">
      <c r="A9" s="58" t="s">
        <v>17</v>
      </c>
      <c r="H9" s="86"/>
      <c r="I9" s="118"/>
      <c r="J9" s="119"/>
      <c r="K9" s="118"/>
      <c r="M9" s="118"/>
      <c r="N9" s="118"/>
      <c r="P9" s="71"/>
    </row>
    <row r="10" spans="1:21" ht="21" customHeight="1">
      <c r="B10" s="114" t="s">
        <v>182</v>
      </c>
      <c r="H10" s="100">
        <f>+PL_T!G22</f>
        <v>-33904</v>
      </c>
      <c r="I10" s="120"/>
      <c r="J10" s="121">
        <v>-20514</v>
      </c>
      <c r="K10" s="120"/>
      <c r="L10" s="100">
        <f>PL_T!K22</f>
        <v>-20358</v>
      </c>
      <c r="M10" s="120"/>
      <c r="N10" s="122">
        <v>8666</v>
      </c>
    </row>
    <row r="11" spans="1:21" ht="21" customHeight="1">
      <c r="A11" s="58" t="s">
        <v>92</v>
      </c>
      <c r="H11" s="38"/>
      <c r="I11" s="123"/>
      <c r="J11" s="124"/>
      <c r="K11" s="123"/>
      <c r="L11" s="84"/>
      <c r="M11" s="123"/>
      <c r="N11" s="123"/>
    </row>
    <row r="12" spans="1:21" ht="21" customHeight="1">
      <c r="C12" s="58" t="s">
        <v>111</v>
      </c>
      <c r="H12" s="38">
        <f>-PL_T!G21</f>
        <v>10217</v>
      </c>
      <c r="I12" s="123"/>
      <c r="J12" s="38">
        <f>-PL_T!I21</f>
        <v>9509</v>
      </c>
      <c r="K12" s="123"/>
      <c r="L12" s="38">
        <f>-PL_T!K21</f>
        <v>5265</v>
      </c>
      <c r="M12" s="38"/>
      <c r="N12" s="38">
        <f>-PL_T!M21</f>
        <v>5634</v>
      </c>
    </row>
    <row r="13" spans="1:21" ht="21" customHeight="1">
      <c r="C13" s="58" t="s">
        <v>159</v>
      </c>
      <c r="H13" s="38">
        <v>-17056</v>
      </c>
      <c r="I13" s="123"/>
      <c r="J13" s="38">
        <v>-13251</v>
      </c>
      <c r="K13" s="123"/>
      <c r="L13" s="38">
        <v>-22908</v>
      </c>
      <c r="M13" s="38"/>
      <c r="N13" s="38">
        <v>5388</v>
      </c>
    </row>
    <row r="14" spans="1:21" ht="21" customHeight="1">
      <c r="C14" s="58" t="s">
        <v>112</v>
      </c>
      <c r="H14" s="38">
        <v>-40017</v>
      </c>
      <c r="I14" s="123"/>
      <c r="J14" s="38">
        <v>1769</v>
      </c>
      <c r="K14" s="123"/>
      <c r="L14" s="38">
        <v>-17452</v>
      </c>
      <c r="M14" s="38"/>
      <c r="N14" s="38">
        <v>-28084</v>
      </c>
    </row>
    <row r="15" spans="1:21" ht="21" customHeight="1">
      <c r="C15" s="58" t="s">
        <v>123</v>
      </c>
      <c r="H15" s="38">
        <f>-29200+480-1264+1700</f>
        <v>-28284</v>
      </c>
      <c r="I15" s="123"/>
      <c r="J15" s="38">
        <f>-3696</f>
        <v>-3696</v>
      </c>
      <c r="K15" s="123"/>
      <c r="L15" s="38">
        <v>-945</v>
      </c>
      <c r="M15" s="38"/>
      <c r="N15" s="38">
        <v>-735</v>
      </c>
    </row>
    <row r="16" spans="1:21" ht="21" customHeight="1">
      <c r="C16" s="58" t="s">
        <v>160</v>
      </c>
      <c r="H16" s="38">
        <v>172266</v>
      </c>
      <c r="I16" s="123"/>
      <c r="J16" s="38">
        <v>39530</v>
      </c>
      <c r="K16" s="123"/>
      <c r="L16" s="38">
        <v>87673</v>
      </c>
      <c r="M16" s="123"/>
      <c r="N16" s="123">
        <v>49272</v>
      </c>
    </row>
    <row r="17" spans="2:19" ht="21" customHeight="1">
      <c r="C17" s="58" t="s">
        <v>122</v>
      </c>
      <c r="H17" s="38">
        <v>923</v>
      </c>
      <c r="I17" s="123"/>
      <c r="J17" s="38">
        <v>858</v>
      </c>
      <c r="K17" s="123"/>
      <c r="L17" s="38">
        <v>0</v>
      </c>
      <c r="M17" s="123"/>
      <c r="N17" s="38">
        <v>0</v>
      </c>
    </row>
    <row r="18" spans="2:19" ht="21" customHeight="1">
      <c r="C18" s="58" t="s">
        <v>136</v>
      </c>
      <c r="D18" s="30"/>
      <c r="E18" s="58"/>
      <c r="F18" s="30" t="s">
        <v>193</v>
      </c>
      <c r="H18" s="38">
        <v>52649</v>
      </c>
      <c r="I18" s="123"/>
      <c r="J18" s="38">
        <v>59560</v>
      </c>
      <c r="K18" s="123"/>
      <c r="L18" s="38">
        <v>22084</v>
      </c>
      <c r="M18" s="123"/>
      <c r="N18" s="123">
        <v>23879</v>
      </c>
    </row>
    <row r="19" spans="2:19" ht="21" customHeight="1">
      <c r="C19" s="58" t="s">
        <v>137</v>
      </c>
      <c r="D19" s="30"/>
      <c r="E19" s="58"/>
      <c r="F19" s="30">
        <v>8.1999999999999993</v>
      </c>
      <c r="H19" s="38">
        <v>0</v>
      </c>
      <c r="I19" s="123"/>
      <c r="J19" s="38">
        <v>0</v>
      </c>
      <c r="K19" s="123"/>
      <c r="L19" s="38">
        <v>21929</v>
      </c>
      <c r="M19" s="123"/>
      <c r="N19" s="38">
        <v>6835</v>
      </c>
    </row>
    <row r="20" spans="2:19" ht="21" customHeight="1">
      <c r="C20" s="58" t="s">
        <v>113</v>
      </c>
      <c r="D20" s="30"/>
      <c r="E20" s="58"/>
      <c r="H20" s="38">
        <v>4987</v>
      </c>
      <c r="I20" s="123"/>
      <c r="J20" s="38">
        <v>3220</v>
      </c>
      <c r="K20" s="125"/>
      <c r="L20" s="38">
        <v>2081</v>
      </c>
      <c r="M20" s="125"/>
      <c r="N20" s="123">
        <v>2121</v>
      </c>
    </row>
    <row r="21" spans="2:19" ht="21" customHeight="1">
      <c r="C21" s="58" t="s">
        <v>125</v>
      </c>
      <c r="E21" s="58"/>
      <c r="F21" s="91"/>
      <c r="G21" s="91"/>
      <c r="H21" s="38">
        <v>-1886</v>
      </c>
      <c r="I21" s="123"/>
      <c r="J21" s="38">
        <v>53</v>
      </c>
      <c r="K21" s="123"/>
      <c r="L21" s="38">
        <v>-1310</v>
      </c>
      <c r="M21" s="123"/>
      <c r="N21" s="124">
        <v>-52</v>
      </c>
      <c r="Q21" s="58"/>
      <c r="R21" s="58"/>
      <c r="S21" s="58"/>
    </row>
    <row r="22" spans="2:19" ht="21" customHeight="1">
      <c r="C22" s="58" t="s">
        <v>138</v>
      </c>
      <c r="E22" s="58"/>
      <c r="F22" s="30">
        <v>7</v>
      </c>
      <c r="G22" s="91"/>
      <c r="H22" s="38">
        <v>-2</v>
      </c>
      <c r="I22" s="123"/>
      <c r="J22" s="38">
        <v>0</v>
      </c>
      <c r="K22" s="123"/>
      <c r="L22" s="38">
        <v>0</v>
      </c>
      <c r="M22" s="123"/>
      <c r="N22" s="38">
        <v>0</v>
      </c>
      <c r="Q22" s="58"/>
      <c r="R22" s="58"/>
      <c r="S22" s="58"/>
    </row>
    <row r="23" spans="2:19" ht="21" customHeight="1">
      <c r="C23" s="58" t="s">
        <v>114</v>
      </c>
      <c r="D23" s="30"/>
      <c r="E23" s="58"/>
      <c r="F23" s="30">
        <v>5</v>
      </c>
      <c r="H23" s="38">
        <v>5896</v>
      </c>
      <c r="I23" s="123"/>
      <c r="J23" s="38">
        <v>-316</v>
      </c>
      <c r="K23" s="123"/>
      <c r="L23" s="38">
        <v>9</v>
      </c>
      <c r="M23" s="123"/>
      <c r="N23" s="123">
        <v>-191</v>
      </c>
      <c r="Q23" s="58"/>
      <c r="R23" s="58"/>
      <c r="S23" s="58"/>
    </row>
    <row r="24" spans="2:19" ht="21" customHeight="1">
      <c r="C24" s="58" t="s">
        <v>115</v>
      </c>
      <c r="D24" s="30"/>
      <c r="E24" s="58"/>
      <c r="F24" s="30">
        <v>6</v>
      </c>
      <c r="H24" s="38">
        <v>-505</v>
      </c>
      <c r="I24" s="123"/>
      <c r="J24" s="38">
        <v>-6696</v>
      </c>
      <c r="K24" s="123"/>
      <c r="L24" s="38">
        <v>0</v>
      </c>
      <c r="M24" s="123"/>
      <c r="N24" s="38">
        <v>-4581</v>
      </c>
      <c r="Q24" s="58"/>
      <c r="R24" s="58"/>
      <c r="S24" s="58"/>
    </row>
    <row r="25" spans="2:19" ht="21" customHeight="1">
      <c r="C25" s="58" t="s">
        <v>124</v>
      </c>
      <c r="D25" s="91"/>
      <c r="E25" s="58"/>
      <c r="G25" s="91"/>
      <c r="H25" s="38"/>
      <c r="I25" s="123"/>
      <c r="K25" s="123"/>
      <c r="L25" s="38"/>
      <c r="M25" s="123"/>
      <c r="N25" s="38"/>
      <c r="Q25" s="58"/>
      <c r="R25" s="58"/>
      <c r="S25" s="58"/>
    </row>
    <row r="26" spans="2:19" ht="21" customHeight="1">
      <c r="D26" s="169" t="s">
        <v>186</v>
      </c>
      <c r="E26" s="58"/>
      <c r="F26" s="30">
        <v>10</v>
      </c>
      <c r="G26" s="91"/>
      <c r="H26" s="38">
        <f>571+210</f>
        <v>781</v>
      </c>
      <c r="I26" s="123"/>
      <c r="J26" s="38">
        <v>-3</v>
      </c>
      <c r="K26" s="123"/>
      <c r="L26" s="38">
        <f>571+210</f>
        <v>781</v>
      </c>
      <c r="M26" s="123"/>
      <c r="N26" s="38">
        <v>0</v>
      </c>
      <c r="Q26" s="58"/>
      <c r="R26" s="58"/>
      <c r="S26" s="58"/>
    </row>
    <row r="27" spans="2:19" ht="21" customHeight="1">
      <c r="D27" s="170" t="s">
        <v>187</v>
      </c>
      <c r="E27" s="58"/>
      <c r="F27" s="30">
        <v>12</v>
      </c>
      <c r="G27" s="91"/>
      <c r="H27" s="38">
        <v>485</v>
      </c>
      <c r="I27" s="123"/>
      <c r="J27" s="38">
        <v>0</v>
      </c>
      <c r="K27" s="123"/>
      <c r="L27" s="38">
        <v>0</v>
      </c>
      <c r="M27" s="123"/>
      <c r="N27" s="38">
        <v>0</v>
      </c>
      <c r="Q27" s="58"/>
      <c r="R27" s="58"/>
      <c r="S27" s="58"/>
    </row>
    <row r="28" spans="2:19" ht="21" customHeight="1">
      <c r="C28" s="58" t="s">
        <v>116</v>
      </c>
      <c r="D28" s="91"/>
      <c r="E28" s="58"/>
      <c r="F28" s="91"/>
      <c r="G28" s="91"/>
      <c r="H28" s="85">
        <v>-740</v>
      </c>
      <c r="I28" s="123"/>
      <c r="J28" s="85">
        <v>-2980</v>
      </c>
      <c r="K28" s="123"/>
      <c r="L28" s="85">
        <v>-2398</v>
      </c>
      <c r="M28" s="123"/>
      <c r="N28" s="85">
        <v>-1873</v>
      </c>
      <c r="Q28" s="58"/>
      <c r="R28" s="58"/>
      <c r="S28" s="58"/>
    </row>
    <row r="29" spans="2:19" ht="21" customHeight="1">
      <c r="B29" s="58" t="s">
        <v>93</v>
      </c>
      <c r="E29" s="58"/>
      <c r="F29" s="58"/>
      <c r="G29" s="58"/>
      <c r="H29" s="38">
        <f>SUM(H10:H28)</f>
        <v>125810</v>
      </c>
      <c r="I29" s="123"/>
      <c r="J29" s="38">
        <f>SUM(J10:J28)</f>
        <v>67043</v>
      </c>
      <c r="K29" s="123"/>
      <c r="L29" s="38">
        <f>SUM(L10:L28)</f>
        <v>74451</v>
      </c>
      <c r="M29" s="38"/>
      <c r="N29" s="38">
        <f>SUM(N10:N28)</f>
        <v>66279</v>
      </c>
      <c r="O29" s="126"/>
      <c r="P29" s="127"/>
      <c r="Q29" s="58"/>
      <c r="R29" s="58"/>
      <c r="S29" s="58"/>
    </row>
    <row r="30" spans="2:19" ht="21" customHeight="1">
      <c r="C30" s="58" t="s">
        <v>14</v>
      </c>
      <c r="E30" s="58"/>
      <c r="F30" s="58"/>
      <c r="G30" s="58"/>
      <c r="H30" s="38">
        <v>-6224</v>
      </c>
      <c r="I30" s="123"/>
      <c r="J30" s="38">
        <v>0</v>
      </c>
      <c r="K30" s="123"/>
      <c r="L30" s="38">
        <v>0</v>
      </c>
      <c r="M30" s="38"/>
      <c r="N30" s="38">
        <v>0</v>
      </c>
      <c r="O30" s="126"/>
      <c r="P30" s="127"/>
      <c r="Q30" s="58"/>
      <c r="R30" s="58"/>
      <c r="S30" s="58"/>
    </row>
    <row r="31" spans="2:19" ht="21" customHeight="1">
      <c r="C31" s="58" t="s">
        <v>139</v>
      </c>
      <c r="E31" s="58"/>
      <c r="F31" s="58"/>
      <c r="G31" s="58"/>
      <c r="H31" s="38">
        <v>740</v>
      </c>
      <c r="I31" s="123"/>
      <c r="J31" s="38">
        <v>2980</v>
      </c>
      <c r="K31" s="123"/>
      <c r="L31" s="38">
        <v>3241</v>
      </c>
      <c r="M31" s="38"/>
      <c r="N31" s="38">
        <v>2571</v>
      </c>
      <c r="O31" s="126"/>
      <c r="P31" s="127"/>
      <c r="Q31" s="58"/>
      <c r="R31" s="58"/>
      <c r="S31" s="58"/>
    </row>
    <row r="32" spans="2:19" ht="21" customHeight="1">
      <c r="C32" s="58" t="s">
        <v>96</v>
      </c>
      <c r="D32" s="91"/>
      <c r="E32" s="58"/>
      <c r="F32" s="91"/>
      <c r="G32" s="91"/>
      <c r="H32" s="38">
        <v>732</v>
      </c>
      <c r="I32" s="123"/>
      <c r="J32" s="38">
        <v>2448</v>
      </c>
      <c r="K32" s="123"/>
      <c r="L32" s="38">
        <v>-212</v>
      </c>
      <c r="M32" s="123"/>
      <c r="N32" s="38">
        <v>-557</v>
      </c>
      <c r="Q32" s="58"/>
      <c r="R32" s="58"/>
      <c r="S32" s="58"/>
    </row>
    <row r="33" spans="1:19" ht="21" customHeight="1">
      <c r="C33" s="58" t="s">
        <v>117</v>
      </c>
      <c r="H33" s="38"/>
      <c r="I33" s="123"/>
      <c r="J33" s="38"/>
      <c r="K33" s="123"/>
      <c r="L33" s="38"/>
      <c r="M33" s="123"/>
      <c r="N33" s="38"/>
      <c r="Q33" s="58"/>
      <c r="R33" s="58"/>
      <c r="S33" s="58"/>
    </row>
    <row r="34" spans="1:19" ht="21" customHeight="1">
      <c r="D34" s="58" t="s">
        <v>118</v>
      </c>
      <c r="H34" s="85">
        <v>-1106</v>
      </c>
      <c r="I34" s="123"/>
      <c r="J34" s="85">
        <v>-1408</v>
      </c>
      <c r="K34" s="123"/>
      <c r="L34" s="85">
        <v>-476</v>
      </c>
      <c r="M34" s="123"/>
      <c r="N34" s="85">
        <v>-1223</v>
      </c>
      <c r="Q34" s="58"/>
      <c r="R34" s="58"/>
      <c r="S34" s="58"/>
    </row>
    <row r="35" spans="1:19" ht="21" customHeight="1">
      <c r="A35" s="106" t="s">
        <v>94</v>
      </c>
      <c r="E35" s="173"/>
      <c r="F35" s="173"/>
      <c r="G35" s="173"/>
      <c r="H35" s="85">
        <f>SUM(H29:H34)</f>
        <v>119952</v>
      </c>
      <c r="I35" s="123"/>
      <c r="J35" s="85">
        <f>SUM(J29:J34)</f>
        <v>71063</v>
      </c>
      <c r="K35" s="123"/>
      <c r="L35" s="85">
        <f>SUM(L29:L34)</f>
        <v>77004</v>
      </c>
      <c r="M35" s="123"/>
      <c r="N35" s="85">
        <f>SUM(N29:N34)</f>
        <v>67070</v>
      </c>
      <c r="Q35" s="58"/>
      <c r="R35" s="58"/>
      <c r="S35" s="58"/>
    </row>
    <row r="36" spans="1:19" ht="21" customHeight="1">
      <c r="E36" s="173"/>
      <c r="F36" s="173"/>
      <c r="G36" s="173"/>
      <c r="H36" s="38"/>
      <c r="I36" s="123"/>
      <c r="J36" s="38"/>
      <c r="K36" s="123"/>
      <c r="L36" s="38"/>
      <c r="M36" s="123"/>
      <c r="N36" s="38"/>
    </row>
    <row r="37" spans="1:19" ht="21" customHeight="1">
      <c r="A37" s="58" t="s">
        <v>19</v>
      </c>
      <c r="H37" s="86" t="s">
        <v>2</v>
      </c>
      <c r="I37" s="86"/>
      <c r="J37" s="86"/>
      <c r="K37" s="86"/>
      <c r="L37" s="86"/>
      <c r="M37" s="86"/>
      <c r="N37" s="128"/>
    </row>
    <row r="38" spans="1:19" ht="21" customHeight="1">
      <c r="B38" s="58" t="s">
        <v>204</v>
      </c>
      <c r="H38" s="86">
        <v>0</v>
      </c>
      <c r="I38" s="86"/>
      <c r="J38" s="86">
        <v>0</v>
      </c>
      <c r="K38" s="86"/>
      <c r="L38" s="38">
        <v>-29000</v>
      </c>
      <c r="M38" s="86"/>
      <c r="N38" s="38">
        <v>0</v>
      </c>
    </row>
    <row r="39" spans="1:19" ht="21" customHeight="1">
      <c r="B39" s="80" t="s">
        <v>145</v>
      </c>
      <c r="C39" s="80"/>
      <c r="D39" s="80"/>
      <c r="E39" s="80"/>
      <c r="F39" s="225">
        <v>7</v>
      </c>
      <c r="G39" s="80"/>
      <c r="H39" s="38">
        <v>-603</v>
      </c>
      <c r="I39" s="81"/>
      <c r="J39" s="81">
        <v>-11</v>
      </c>
      <c r="K39" s="81"/>
      <c r="L39" s="38">
        <v>0</v>
      </c>
      <c r="M39" s="81"/>
      <c r="N39" s="38">
        <v>0</v>
      </c>
    </row>
    <row r="40" spans="1:19" ht="21" customHeight="1">
      <c r="B40" s="173" t="s">
        <v>95</v>
      </c>
      <c r="F40" s="30">
        <v>10</v>
      </c>
      <c r="H40" s="38">
        <v>701</v>
      </c>
      <c r="I40" s="38"/>
      <c r="J40" s="38">
        <v>3</v>
      </c>
      <c r="K40" s="38"/>
      <c r="L40" s="38">
        <v>701</v>
      </c>
      <c r="M40" s="38"/>
      <c r="N40" s="38">
        <v>0</v>
      </c>
    </row>
    <row r="41" spans="1:19" ht="21" customHeight="1">
      <c r="B41" s="173" t="s">
        <v>26</v>
      </c>
      <c r="C41" s="80"/>
      <c r="D41" s="80"/>
      <c r="E41" s="80"/>
      <c r="F41" s="30">
        <v>10</v>
      </c>
      <c r="H41" s="38">
        <v>-62393</v>
      </c>
      <c r="I41" s="38"/>
      <c r="J41" s="38">
        <v>-5414</v>
      </c>
      <c r="K41" s="38"/>
      <c r="L41" s="38">
        <v>-237</v>
      </c>
      <c r="M41" s="38"/>
      <c r="N41" s="38">
        <v>-4206</v>
      </c>
    </row>
    <row r="42" spans="1:19" ht="21" customHeight="1">
      <c r="B42" s="173" t="s">
        <v>183</v>
      </c>
      <c r="C42" s="80"/>
      <c r="D42" s="80"/>
      <c r="E42" s="80"/>
      <c r="F42" s="30">
        <v>12</v>
      </c>
      <c r="H42" s="38">
        <v>0</v>
      </c>
      <c r="I42" s="38"/>
      <c r="J42" s="38">
        <v>0</v>
      </c>
      <c r="K42" s="38"/>
      <c r="L42" s="38">
        <v>135</v>
      </c>
      <c r="M42" s="38"/>
      <c r="N42" s="38">
        <v>0</v>
      </c>
    </row>
    <row r="43" spans="1:19" ht="21" customHeight="1">
      <c r="B43" s="173" t="s">
        <v>140</v>
      </c>
      <c r="C43" s="80"/>
      <c r="D43" s="80"/>
      <c r="E43" s="80"/>
      <c r="F43" s="30">
        <v>12</v>
      </c>
      <c r="H43" s="38">
        <v>-915</v>
      </c>
      <c r="I43" s="38"/>
      <c r="J43" s="82">
        <v>0</v>
      </c>
      <c r="K43" s="38"/>
      <c r="L43" s="38">
        <v>-780</v>
      </c>
      <c r="M43" s="38"/>
      <c r="N43" s="81">
        <v>0</v>
      </c>
    </row>
    <row r="44" spans="1:19" ht="21" customHeight="1">
      <c r="B44" s="173" t="s">
        <v>81</v>
      </c>
      <c r="C44" s="80"/>
      <c r="D44" s="80"/>
      <c r="E44" s="80"/>
      <c r="F44" s="30">
        <v>8.1999999999999993</v>
      </c>
      <c r="G44" s="80"/>
      <c r="H44" s="38">
        <v>0</v>
      </c>
      <c r="I44" s="81"/>
      <c r="J44" s="82">
        <v>0</v>
      </c>
      <c r="K44" s="81"/>
      <c r="L44" s="38">
        <v>523</v>
      </c>
      <c r="M44" s="81"/>
      <c r="N44" s="81">
        <v>0</v>
      </c>
    </row>
    <row r="45" spans="1:19" ht="21" customHeight="1">
      <c r="B45" s="173" t="s">
        <v>146</v>
      </c>
      <c r="F45" s="30" t="s">
        <v>207</v>
      </c>
      <c r="H45" s="38">
        <v>-2000</v>
      </c>
      <c r="I45" s="38"/>
      <c r="J45" s="68">
        <v>0</v>
      </c>
      <c r="K45" s="38"/>
      <c r="L45" s="38">
        <v>-5000</v>
      </c>
      <c r="M45" s="38"/>
      <c r="N45" s="81">
        <v>0</v>
      </c>
    </row>
    <row r="46" spans="1:19" ht="21" customHeight="1">
      <c r="B46" s="173" t="s">
        <v>161</v>
      </c>
      <c r="C46" s="80"/>
      <c r="D46" s="80"/>
      <c r="E46" s="80"/>
      <c r="F46" s="80"/>
      <c r="G46" s="80"/>
      <c r="H46" s="38"/>
      <c r="I46" s="81"/>
      <c r="J46" s="82"/>
      <c r="K46" s="81"/>
      <c r="L46" s="38"/>
      <c r="M46" s="81"/>
      <c r="N46" s="81"/>
      <c r="O46" s="38"/>
    </row>
    <row r="47" spans="1:19" ht="21" customHeight="1">
      <c r="B47" s="173"/>
      <c r="C47" s="80" t="s">
        <v>162</v>
      </c>
      <c r="D47" s="80"/>
      <c r="E47" s="80"/>
      <c r="F47" s="30" t="s">
        <v>207</v>
      </c>
      <c r="G47" s="80"/>
      <c r="H47" s="38">
        <v>1300</v>
      </c>
      <c r="I47" s="81"/>
      <c r="J47" s="82">
        <v>0</v>
      </c>
      <c r="K47" s="81"/>
      <c r="L47" s="38">
        <v>6000</v>
      </c>
      <c r="M47" s="81"/>
      <c r="N47" s="81">
        <v>2000</v>
      </c>
      <c r="O47" s="38"/>
    </row>
    <row r="48" spans="1:19" ht="21" customHeight="1">
      <c r="A48" s="106" t="s">
        <v>97</v>
      </c>
      <c r="H48" s="87">
        <f>SUM(H39:H47)</f>
        <v>-63910</v>
      </c>
      <c r="I48" s="129"/>
      <c r="J48" s="87">
        <f>SUM(J39:J47)</f>
        <v>-5422</v>
      </c>
      <c r="K48" s="129"/>
      <c r="L48" s="87">
        <f>SUM(L38:L47)</f>
        <v>-27658</v>
      </c>
      <c r="M48" s="129"/>
      <c r="N48" s="87">
        <f>SUM(N38:N47)</f>
        <v>-2206</v>
      </c>
    </row>
    <row r="49" spans="1:21">
      <c r="N49" s="112" t="s">
        <v>133</v>
      </c>
    </row>
    <row r="50" spans="1:21">
      <c r="N50" s="112" t="s">
        <v>134</v>
      </c>
    </row>
    <row r="51" spans="1:21" ht="21" customHeight="1">
      <c r="A51" s="258" t="str">
        <f>A3</f>
        <v>บริษัท สหโมเสคอุตสาหกรรม จำกัด (มหาชน) และบริษัทย่อย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</row>
    <row r="52" spans="1:21" ht="21" customHeight="1">
      <c r="A52" s="232" t="s">
        <v>36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</row>
    <row r="53" spans="1:21" s="114" customFormat="1" ht="21" customHeight="1">
      <c r="A53" s="259" t="str">
        <f>+A5</f>
        <v>สำหรับงวดสามเดือนสิ้นสุดวันที่ 31 มีนาคม 2563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113"/>
    </row>
    <row r="54" spans="1:21" ht="21" customHeight="1">
      <c r="H54" s="260" t="str">
        <f>+H6</f>
        <v>(หน่วย : พันบาท)</v>
      </c>
      <c r="I54" s="260"/>
      <c r="J54" s="260"/>
      <c r="K54" s="260"/>
      <c r="L54" s="260"/>
      <c r="M54" s="260"/>
      <c r="N54" s="260"/>
      <c r="P54" s="68"/>
      <c r="Q54" s="68"/>
      <c r="R54" s="68"/>
      <c r="T54" s="68"/>
      <c r="U54" s="68"/>
    </row>
    <row r="55" spans="1:21" s="30" customFormat="1" ht="21" customHeight="1">
      <c r="A55" s="58"/>
      <c r="B55" s="58"/>
      <c r="C55" s="58"/>
      <c r="D55" s="58"/>
      <c r="H55" s="261" t="s">
        <v>38</v>
      </c>
      <c r="I55" s="261"/>
      <c r="J55" s="261"/>
      <c r="K55" s="58"/>
      <c r="L55" s="261" t="s">
        <v>39</v>
      </c>
      <c r="M55" s="261"/>
      <c r="N55" s="261"/>
      <c r="P55" s="115"/>
      <c r="Q55" s="116"/>
      <c r="R55" s="116"/>
      <c r="S55" s="117"/>
    </row>
    <row r="56" spans="1:21" s="30" customFormat="1" ht="21" customHeight="1">
      <c r="F56" s="59" t="s">
        <v>4</v>
      </c>
      <c r="H56" s="61" t="str">
        <f>H8</f>
        <v>2563</v>
      </c>
      <c r="I56" s="62"/>
      <c r="J56" s="61" t="str">
        <f>J8</f>
        <v>2562</v>
      </c>
      <c r="K56" s="62"/>
      <c r="L56" s="61" t="str">
        <f>L8</f>
        <v>2563</v>
      </c>
      <c r="M56" s="62"/>
      <c r="N56" s="61" t="str">
        <f>N8</f>
        <v>2562</v>
      </c>
      <c r="P56" s="115"/>
      <c r="Q56" s="116"/>
      <c r="R56" s="116"/>
      <c r="S56" s="117"/>
    </row>
    <row r="57" spans="1:21" ht="21" customHeight="1">
      <c r="A57" s="58" t="s">
        <v>20</v>
      </c>
      <c r="H57" s="82"/>
      <c r="I57" s="38"/>
      <c r="J57" s="38"/>
      <c r="K57" s="38"/>
      <c r="L57" s="38"/>
      <c r="M57" s="38"/>
      <c r="N57" s="125" t="s">
        <v>2</v>
      </c>
    </row>
    <row r="58" spans="1:21" ht="21" customHeight="1">
      <c r="B58" s="58" t="s">
        <v>197</v>
      </c>
      <c r="H58" s="82">
        <v>6493</v>
      </c>
      <c r="I58" s="38"/>
      <c r="J58" s="38">
        <v>0</v>
      </c>
      <c r="K58" s="38"/>
      <c r="L58" s="38">
        <v>6493</v>
      </c>
      <c r="M58" s="38"/>
      <c r="N58" s="38">
        <v>0</v>
      </c>
    </row>
    <row r="59" spans="1:21" ht="21" customHeight="1">
      <c r="B59" s="58" t="s">
        <v>199</v>
      </c>
      <c r="H59" s="58"/>
    </row>
    <row r="60" spans="1:21" ht="21" customHeight="1">
      <c r="C60" s="58" t="s">
        <v>200</v>
      </c>
      <c r="F60" s="30">
        <v>15</v>
      </c>
      <c r="H60" s="82">
        <v>-4583</v>
      </c>
      <c r="I60" s="38"/>
      <c r="J60" s="82">
        <v>-66839</v>
      </c>
      <c r="K60" s="38"/>
      <c r="L60" s="82">
        <v>-15225</v>
      </c>
      <c r="M60" s="38"/>
      <c r="N60" s="38">
        <v>-57790</v>
      </c>
    </row>
    <row r="61" spans="1:21" ht="21" customHeight="1">
      <c r="B61" s="58" t="s">
        <v>198</v>
      </c>
      <c r="F61" s="30">
        <v>16</v>
      </c>
      <c r="H61" s="82">
        <v>-15401</v>
      </c>
      <c r="I61" s="38"/>
      <c r="J61" s="82"/>
      <c r="K61" s="38"/>
      <c r="L61" s="82"/>
      <c r="M61" s="38"/>
      <c r="N61" s="38"/>
    </row>
    <row r="62" spans="1:21" ht="21" customHeight="1">
      <c r="B62" s="58" t="s">
        <v>167</v>
      </c>
      <c r="H62" s="82">
        <v>0</v>
      </c>
      <c r="I62" s="38"/>
      <c r="J62" s="82">
        <v>-1144</v>
      </c>
      <c r="K62" s="38"/>
      <c r="L62" s="82">
        <v>0</v>
      </c>
      <c r="M62" s="38"/>
      <c r="N62" s="38">
        <v>-729</v>
      </c>
    </row>
    <row r="63" spans="1:21" ht="21" customHeight="1">
      <c r="B63" s="58" t="s">
        <v>98</v>
      </c>
      <c r="H63" s="82">
        <v>-1238</v>
      </c>
      <c r="I63" s="38"/>
      <c r="J63" s="82">
        <v>0</v>
      </c>
      <c r="K63" s="38"/>
      <c r="L63" s="82">
        <v>-1677</v>
      </c>
      <c r="M63" s="38"/>
      <c r="N63" s="38">
        <v>0</v>
      </c>
      <c r="O63" s="86"/>
    </row>
    <row r="64" spans="1:21" ht="21" customHeight="1">
      <c r="B64" s="58" t="s">
        <v>141</v>
      </c>
      <c r="H64" s="82">
        <v>-1577</v>
      </c>
      <c r="I64" s="38"/>
      <c r="J64" s="82">
        <v>0</v>
      </c>
      <c r="K64" s="38"/>
      <c r="L64" s="82">
        <v>0</v>
      </c>
      <c r="M64" s="38"/>
      <c r="N64" s="38">
        <v>0</v>
      </c>
      <c r="O64" s="86"/>
    </row>
    <row r="65" spans="1:22" ht="21" customHeight="1">
      <c r="B65" s="58" t="s">
        <v>14</v>
      </c>
      <c r="H65" s="82">
        <v>-4698</v>
      </c>
      <c r="I65" s="38"/>
      <c r="J65" s="82">
        <f>-9676-17</f>
        <v>-9693</v>
      </c>
      <c r="K65" s="38"/>
      <c r="L65" s="82">
        <v>-5265</v>
      </c>
      <c r="M65" s="38"/>
      <c r="N65" s="125">
        <v>-5818</v>
      </c>
    </row>
    <row r="66" spans="1:22" ht="21" hidden="1" customHeight="1">
      <c r="B66" s="173" t="s">
        <v>149</v>
      </c>
      <c r="H66" s="58"/>
      <c r="I66" s="38"/>
      <c r="J66" s="82"/>
      <c r="K66" s="38"/>
      <c r="L66" s="82"/>
      <c r="M66" s="38"/>
      <c r="N66" s="125"/>
      <c r="O66" s="82" t="s">
        <v>158</v>
      </c>
    </row>
    <row r="67" spans="1:22" ht="21" customHeight="1">
      <c r="A67" s="106" t="s">
        <v>99</v>
      </c>
      <c r="H67" s="88">
        <f>SUM(H58:H66)</f>
        <v>-21004</v>
      </c>
      <c r="I67" s="38"/>
      <c r="J67" s="88">
        <f>SUM(J58:J66)</f>
        <v>-77676</v>
      </c>
      <c r="K67" s="38"/>
      <c r="L67" s="88">
        <f>SUM(L58:L66)</f>
        <v>-15674</v>
      </c>
      <c r="M67" s="38"/>
      <c r="N67" s="88">
        <f>SUM(N58:N66)</f>
        <v>-64337</v>
      </c>
      <c r="R67" s="130"/>
    </row>
    <row r="68" spans="1:22" ht="21" customHeight="1">
      <c r="H68" s="89"/>
      <c r="I68" s="38"/>
      <c r="J68" s="89"/>
      <c r="K68" s="38"/>
      <c r="L68" s="89"/>
      <c r="M68" s="38"/>
      <c r="N68" s="89"/>
      <c r="R68" s="130"/>
    </row>
    <row r="69" spans="1:22" ht="21" customHeight="1">
      <c r="A69" s="58" t="s">
        <v>73</v>
      </c>
      <c r="H69" s="103">
        <f>+H67+H48+H35</f>
        <v>35038</v>
      </c>
      <c r="I69" s="131"/>
      <c r="J69" s="82">
        <f>+J67+J48+J35</f>
        <v>-12035</v>
      </c>
      <c r="K69" s="131"/>
      <c r="L69" s="103">
        <f>+L67+L48+L35</f>
        <v>33672</v>
      </c>
      <c r="M69" s="131"/>
      <c r="N69" s="82">
        <f>+N67+N48+N35</f>
        <v>527</v>
      </c>
      <c r="O69" s="37"/>
      <c r="P69" s="68"/>
      <c r="R69" s="68"/>
      <c r="U69" s="71"/>
      <c r="V69" s="71"/>
    </row>
    <row r="70" spans="1:22" ht="21" customHeight="1">
      <c r="A70" s="58" t="s">
        <v>181</v>
      </c>
      <c r="E70" s="58"/>
      <c r="F70" s="58"/>
      <c r="G70" s="58"/>
      <c r="H70" s="104">
        <f>BS_T!I13</f>
        <v>49804</v>
      </c>
      <c r="I70" s="131"/>
      <c r="J70" s="38">
        <v>39043</v>
      </c>
      <c r="K70" s="131"/>
      <c r="L70" s="104">
        <f>BS_T!M13</f>
        <v>20559</v>
      </c>
      <c r="M70" s="131"/>
      <c r="N70" s="38">
        <v>13301</v>
      </c>
      <c r="Q70" s="68"/>
      <c r="S70" s="132"/>
    </row>
    <row r="71" spans="1:22" ht="21" customHeight="1" thickBot="1">
      <c r="A71" s="58" t="s">
        <v>180</v>
      </c>
      <c r="E71" s="58"/>
      <c r="F71" s="58"/>
      <c r="G71" s="58"/>
      <c r="H71" s="90">
        <f>SUM(H69:H70)</f>
        <v>84842</v>
      </c>
      <c r="I71" s="131"/>
      <c r="J71" s="90">
        <f>SUM(J69:J70)</f>
        <v>27008</v>
      </c>
      <c r="K71" s="131"/>
      <c r="L71" s="90">
        <f>SUM(L69:L70)</f>
        <v>54231</v>
      </c>
      <c r="M71" s="131"/>
      <c r="N71" s="90">
        <f>SUM(N69:N70)</f>
        <v>13828</v>
      </c>
      <c r="Q71" s="68"/>
      <c r="S71" s="58"/>
    </row>
    <row r="72" spans="1:22" s="133" customFormat="1" ht="21" customHeight="1" thickTop="1">
      <c r="A72" s="58"/>
      <c r="B72" s="58"/>
      <c r="C72" s="58"/>
      <c r="D72" s="58"/>
      <c r="E72" s="58"/>
      <c r="F72" s="58"/>
      <c r="G72" s="58"/>
      <c r="H72" s="37"/>
      <c r="I72" s="37"/>
      <c r="J72" s="37" t="s">
        <v>2</v>
      </c>
      <c r="K72" s="37"/>
      <c r="L72" s="37"/>
      <c r="M72" s="37"/>
      <c r="N72" s="37"/>
      <c r="P72" s="58"/>
      <c r="Q72" s="68"/>
      <c r="R72" s="134"/>
    </row>
    <row r="73" spans="1:22" ht="21" customHeight="1">
      <c r="A73" s="58" t="s">
        <v>37</v>
      </c>
      <c r="H73" s="86"/>
      <c r="I73" s="86"/>
      <c r="J73" s="86"/>
      <c r="K73" s="86"/>
      <c r="L73" s="86"/>
      <c r="M73" s="86"/>
      <c r="N73" s="86"/>
      <c r="S73" s="58"/>
    </row>
    <row r="74" spans="1:22" ht="21" customHeight="1">
      <c r="B74" s="155" t="s">
        <v>66</v>
      </c>
      <c r="C74" s="257" t="s">
        <v>72</v>
      </c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S74" s="58"/>
    </row>
    <row r="75" spans="1:22" ht="21" customHeight="1">
      <c r="A75" s="133"/>
      <c r="B75" s="156"/>
      <c r="C75" s="58" t="s">
        <v>71</v>
      </c>
      <c r="H75" s="86"/>
      <c r="I75" s="154"/>
      <c r="J75" s="83"/>
      <c r="K75" s="154"/>
      <c r="L75" s="154" t="s">
        <v>2</v>
      </c>
      <c r="M75" s="154"/>
      <c r="N75" s="154"/>
      <c r="S75" s="58"/>
    </row>
    <row r="76" spans="1:22" ht="21" customHeight="1">
      <c r="A76" s="133"/>
      <c r="B76" s="171" t="s">
        <v>194</v>
      </c>
      <c r="C76" s="58" t="s">
        <v>208</v>
      </c>
      <c r="H76" s="86"/>
      <c r="I76" s="154"/>
      <c r="J76" s="83"/>
      <c r="K76" s="154"/>
      <c r="L76" s="154"/>
      <c r="M76" s="154"/>
      <c r="N76" s="154"/>
      <c r="S76" s="58"/>
    </row>
    <row r="77" spans="1:22" ht="21" customHeight="1">
      <c r="A77" s="133"/>
      <c r="B77" s="171" t="s">
        <v>196</v>
      </c>
      <c r="C77" s="58" t="s">
        <v>195</v>
      </c>
      <c r="H77" s="86"/>
      <c r="I77" s="154"/>
      <c r="J77" s="83"/>
      <c r="K77" s="154"/>
      <c r="L77" s="154"/>
      <c r="M77" s="154"/>
      <c r="N77" s="154"/>
      <c r="S77" s="58"/>
    </row>
    <row r="78" spans="1:22" ht="21" customHeight="1">
      <c r="A78" s="133"/>
      <c r="B78" s="171" t="s">
        <v>201</v>
      </c>
      <c r="C78" s="58" t="s">
        <v>203</v>
      </c>
      <c r="H78" s="86"/>
      <c r="I78" s="154"/>
      <c r="J78" s="83"/>
      <c r="K78" s="154"/>
      <c r="L78" s="154"/>
      <c r="M78" s="154"/>
      <c r="N78" s="154"/>
      <c r="S78" s="58"/>
    </row>
    <row r="79" spans="1:22" ht="21" customHeight="1">
      <c r="A79" s="133"/>
      <c r="B79" s="226"/>
      <c r="C79" s="58" t="s">
        <v>205</v>
      </c>
      <c r="H79" s="86"/>
      <c r="I79" s="154"/>
      <c r="J79" s="83"/>
      <c r="K79" s="154"/>
      <c r="L79" s="154"/>
      <c r="M79" s="154"/>
      <c r="N79" s="154"/>
      <c r="S79" s="58"/>
    </row>
    <row r="80" spans="1:22" ht="21" customHeight="1">
      <c r="A80" s="133"/>
      <c r="B80" s="226"/>
      <c r="C80" s="58" t="s">
        <v>202</v>
      </c>
      <c r="H80" s="86"/>
      <c r="I80" s="154"/>
      <c r="J80" s="83"/>
      <c r="K80" s="154"/>
      <c r="L80" s="154"/>
      <c r="M80" s="154"/>
      <c r="N80" s="154"/>
      <c r="S80" s="58"/>
    </row>
    <row r="81" spans="5:19">
      <c r="E81" s="58"/>
      <c r="F81" s="58"/>
      <c r="G81" s="58"/>
      <c r="H81" s="86">
        <f>+H71-BS_T!G13</f>
        <v>0</v>
      </c>
      <c r="I81" s="86">
        <f>+I71-BS_T!H13</f>
        <v>0</v>
      </c>
      <c r="J81" s="86"/>
      <c r="K81" s="86">
        <f>+K71-BS_T!J13</f>
        <v>0</v>
      </c>
      <c r="L81" s="86">
        <f>+L71-BS_T!K13</f>
        <v>0</v>
      </c>
      <c r="M81" s="86">
        <f>+M71-BS_T!L13</f>
        <v>0</v>
      </c>
      <c r="N81" s="86"/>
      <c r="S81" s="58"/>
    </row>
    <row r="83" spans="5:19">
      <c r="S83" s="58"/>
    </row>
  </sheetData>
  <mergeCells count="13">
    <mergeCell ref="A3:N3"/>
    <mergeCell ref="A4:N4"/>
    <mergeCell ref="A5:N5"/>
    <mergeCell ref="H6:N6"/>
    <mergeCell ref="H7:J7"/>
    <mergeCell ref="L7:N7"/>
    <mergeCell ref="C74:N74"/>
    <mergeCell ref="A51:N51"/>
    <mergeCell ref="A52:N52"/>
    <mergeCell ref="A53:N53"/>
    <mergeCell ref="H54:N54"/>
    <mergeCell ref="H55:J55"/>
    <mergeCell ref="L55:N55"/>
  </mergeCells>
  <pageMargins left="0.70866141732283472" right="0.70866141732283472" top="0.74803149606299213" bottom="0.74803149606299213" header="0.31496062992125984" footer="0.31496062992125984"/>
  <pageSetup paperSize="9" scale="70" firstPageNumber="6" fitToHeight="0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 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- Team C</cp:lastModifiedBy>
  <cp:lastPrinted>2020-05-09T07:58:29Z</cp:lastPrinted>
  <dcterms:created xsi:type="dcterms:W3CDTF">2002-01-18T02:42:11Z</dcterms:created>
  <dcterms:modified xsi:type="dcterms:W3CDTF">2020-05-11T11:19:46Z</dcterms:modified>
</cp:coreProperties>
</file>