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Lighting &amp; Equipment\2020\Q1'20\FS\SEC file\"/>
    </mc:Choice>
  </mc:AlternateContent>
  <xr:revisionPtr revIDLastSave="0" documentId="13_ncr:1_{4779173D-03D6-4D32-A14A-59AA44113427}" xr6:coauthVersionLast="44" xr6:coauthVersionMax="44" xr10:uidLastSave="{00000000-0000-0000-0000-000000000000}"/>
  <bookViews>
    <workbookView xWindow="-120" yWindow="-120" windowWidth="24240" windowHeight="12525" xr2:uid="{00000000-000D-0000-FFFF-FFFF00000000}"/>
  </bookViews>
  <sheets>
    <sheet name="BS-2-4" sheetId="31" r:id="rId1"/>
    <sheet name="PL5-6" sheetId="25" r:id="rId2"/>
    <sheet name="SH7" sheetId="36" r:id="rId3"/>
    <sheet name="SH8" sheetId="37" r:id="rId4"/>
    <sheet name="SH9" sheetId="38" r:id="rId5"/>
    <sheet name="SH10" sheetId="39" r:id="rId6"/>
    <sheet name="CF11-13" sheetId="30" r:id="rId7"/>
  </sheets>
  <definedNames>
    <definedName name="_xlnm.Print_Area" localSheetId="0">'BS-2-4'!$A$1:$J$93</definedName>
    <definedName name="_xlnm.Print_Area" localSheetId="6">'CF11-13'!$A$1:$J$91</definedName>
    <definedName name="_xlnm.Print_Area" localSheetId="1">'PL5-6'!$A$1:$J$62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5" i="38" l="1"/>
  <c r="D53" i="30" l="1"/>
  <c r="F53" i="30"/>
  <c r="J53" i="30"/>
  <c r="H53" i="30"/>
  <c r="D24" i="30"/>
  <c r="J20" i="39"/>
  <c r="H20" i="39"/>
  <c r="F20" i="39"/>
  <c r="D20" i="39"/>
  <c r="D19" i="39"/>
  <c r="N18" i="39"/>
  <c r="N13" i="39"/>
  <c r="N14" i="39" s="1"/>
  <c r="L14" i="39"/>
  <c r="J14" i="39"/>
  <c r="H14" i="39"/>
  <c r="F14" i="39"/>
  <c r="D14" i="39"/>
  <c r="N12" i="39"/>
  <c r="T20" i="37"/>
  <c r="P20" i="37"/>
  <c r="J22" i="37"/>
  <c r="H22" i="37"/>
  <c r="F22" i="37"/>
  <c r="D22" i="37"/>
  <c r="D21" i="37"/>
  <c r="T16" i="37"/>
  <c r="T15" i="37"/>
  <c r="R16" i="37"/>
  <c r="P16" i="37"/>
  <c r="P15" i="37"/>
  <c r="N16" i="37"/>
  <c r="L16" i="37"/>
  <c r="J16" i="37"/>
  <c r="H16" i="37"/>
  <c r="F16" i="37"/>
  <c r="D16" i="37"/>
  <c r="T14" i="37"/>
  <c r="P14" i="37"/>
  <c r="J24" i="25" l="1"/>
  <c r="H24" i="25"/>
  <c r="D24" i="25"/>
  <c r="F24" i="25"/>
  <c r="J91" i="30" l="1"/>
  <c r="J63" i="30"/>
  <c r="J24" i="30"/>
  <c r="J34" i="30" s="1"/>
  <c r="J36" i="30" s="1"/>
  <c r="F91" i="30"/>
  <c r="F63" i="30"/>
  <c r="F24" i="30"/>
  <c r="F34" i="30" s="1"/>
  <c r="F36" i="30" s="1"/>
  <c r="H18" i="38"/>
  <c r="J17" i="38"/>
  <c r="J18" i="38"/>
  <c r="H17" i="38"/>
  <c r="F17" i="38"/>
  <c r="F18" i="38"/>
  <c r="D17" i="38"/>
  <c r="D18" i="38"/>
  <c r="N16" i="38"/>
  <c r="N12" i="38"/>
  <c r="N20" i="36"/>
  <c r="E20" i="36"/>
  <c r="R19" i="36"/>
  <c r="R20" i="36"/>
  <c r="Q19" i="36"/>
  <c r="Q20" i="36"/>
  <c r="N19" i="36"/>
  <c r="M19" i="36"/>
  <c r="M20" i="36"/>
  <c r="L19" i="36"/>
  <c r="L20" i="36"/>
  <c r="K19" i="36"/>
  <c r="K20" i="36"/>
  <c r="J19" i="36"/>
  <c r="J20" i="36"/>
  <c r="I19" i="36"/>
  <c r="H19" i="36"/>
  <c r="H20" i="36"/>
  <c r="G19" i="36"/>
  <c r="G20" i="36"/>
  <c r="F19" i="36"/>
  <c r="F20" i="36"/>
  <c r="E19" i="36"/>
  <c r="D19" i="36"/>
  <c r="D20" i="36"/>
  <c r="T18" i="36"/>
  <c r="T17" i="36"/>
  <c r="P17" i="36"/>
  <c r="P19" i="36"/>
  <c r="T19" i="36"/>
  <c r="T14" i="36"/>
  <c r="P14" i="36"/>
  <c r="J58" i="25"/>
  <c r="J53" i="25"/>
  <c r="J16" i="25"/>
  <c r="F58" i="25"/>
  <c r="F16" i="25"/>
  <c r="P20" i="36"/>
  <c r="T20" i="36"/>
  <c r="D58" i="25"/>
  <c r="D50" i="31"/>
  <c r="J19" i="39"/>
  <c r="H19" i="39"/>
  <c r="F19" i="39"/>
  <c r="R21" i="37"/>
  <c r="R22" i="37" s="1"/>
  <c r="Q21" i="37"/>
  <c r="Q22" i="37"/>
  <c r="N21" i="37"/>
  <c r="N22" i="37" s="1"/>
  <c r="M21" i="37"/>
  <c r="M22" i="37"/>
  <c r="K21" i="37"/>
  <c r="K22" i="37"/>
  <c r="J21" i="37"/>
  <c r="I21" i="37"/>
  <c r="H21" i="37"/>
  <c r="G21" i="37"/>
  <c r="G22" i="37"/>
  <c r="F21" i="37"/>
  <c r="E21" i="37"/>
  <c r="E22" i="37"/>
  <c r="H25" i="31"/>
  <c r="H24" i="30"/>
  <c r="H34" i="30" s="1"/>
  <c r="H36" i="30" s="1"/>
  <c r="J25" i="31"/>
  <c r="J89" i="31"/>
  <c r="J91" i="31" s="1"/>
  <c r="J59" i="31"/>
  <c r="J50" i="31"/>
  <c r="J15" i="31"/>
  <c r="F89" i="31"/>
  <c r="F91" i="31" s="1"/>
  <c r="F59" i="31"/>
  <c r="F50" i="31"/>
  <c r="F25" i="31"/>
  <c r="F15" i="31"/>
  <c r="I89" i="31"/>
  <c r="G89" i="31"/>
  <c r="H89" i="31"/>
  <c r="H91" i="31" s="1"/>
  <c r="H59" i="31"/>
  <c r="D59" i="31"/>
  <c r="H50" i="31"/>
  <c r="D25" i="31"/>
  <c r="H15" i="31"/>
  <c r="D15" i="31"/>
  <c r="H53" i="25"/>
  <c r="L17" i="39" s="1"/>
  <c r="N17" i="39" s="1"/>
  <c r="N19" i="39" s="1"/>
  <c r="N20" i="39" s="1"/>
  <c r="H58" i="25"/>
  <c r="N15" i="38" s="1"/>
  <c r="N17" i="38" s="1"/>
  <c r="N18" i="38" s="1"/>
  <c r="D91" i="30"/>
  <c r="H63" i="30"/>
  <c r="D63" i="30"/>
  <c r="H91" i="30"/>
  <c r="D34" i="30"/>
  <c r="D36" i="30" s="1"/>
  <c r="D16" i="25"/>
  <c r="H16" i="25"/>
  <c r="D89" i="31"/>
  <c r="D91" i="31" s="1"/>
  <c r="L19" i="39" l="1"/>
  <c r="L20" i="39" s="1"/>
  <c r="D66" i="30"/>
  <c r="D69" i="30" s="1"/>
  <c r="D71" i="30" s="1"/>
  <c r="H66" i="30"/>
  <c r="H69" i="30" s="1"/>
  <c r="H71" i="30" s="1"/>
  <c r="J66" i="30"/>
  <c r="J69" i="30" s="1"/>
  <c r="J71" i="30" s="1"/>
  <c r="F66" i="30"/>
  <c r="F69" i="30" s="1"/>
  <c r="F71" i="30" s="1"/>
  <c r="J27" i="31"/>
  <c r="F27" i="31"/>
  <c r="L17" i="38"/>
  <c r="L18" i="38" s="1"/>
  <c r="J61" i="31"/>
  <c r="J93" i="31" s="1"/>
  <c r="D27" i="31"/>
  <c r="H27" i="31"/>
  <c r="F61" i="31"/>
  <c r="F93" i="31" s="1"/>
  <c r="H61" i="31"/>
  <c r="H93" i="31" s="1"/>
  <c r="D61" i="31"/>
  <c r="D93" i="31" s="1"/>
  <c r="F26" i="25" l="1"/>
  <c r="F30" i="25" s="1"/>
  <c r="F32" i="25" s="1"/>
  <c r="F39" i="25" l="1"/>
  <c r="D26" i="25"/>
  <c r="D30" i="25" s="1"/>
  <c r="D32" i="25" s="1"/>
  <c r="F53" i="25" l="1"/>
  <c r="D53" i="25"/>
  <c r="L19" i="37" s="1"/>
  <c r="H26" i="25"/>
  <c r="H30" i="25" s="1"/>
  <c r="H32" i="25" s="1"/>
  <c r="J26" i="25"/>
  <c r="J30" i="25" s="1"/>
  <c r="J32" i="25" s="1"/>
  <c r="P19" i="37" l="1"/>
  <c r="L21" i="37"/>
  <c r="L22" i="37" s="1"/>
  <c r="D39" i="25"/>
  <c r="J39" i="25"/>
  <c r="H39" i="25"/>
  <c r="T19" i="37" l="1"/>
  <c r="T21" i="37" s="1"/>
  <c r="T22" i="37" s="1"/>
  <c r="P21" i="37"/>
  <c r="P22" i="37" s="1"/>
</calcChain>
</file>

<file path=xl/sharedStrings.xml><?xml version="1.0" encoding="utf-8"?>
<sst xmlns="http://schemas.openxmlformats.org/spreadsheetml/2006/main" count="390" uniqueCount="205">
  <si>
    <t>Consolidated</t>
  </si>
  <si>
    <t xml:space="preserve">Cash and cash equivalents </t>
  </si>
  <si>
    <t>Inventories</t>
  </si>
  <si>
    <t>Other non-current assets</t>
  </si>
  <si>
    <t>Retained earnings</t>
  </si>
  <si>
    <t>Other income</t>
  </si>
  <si>
    <t>Unappropriated</t>
  </si>
  <si>
    <t>Total</t>
  </si>
  <si>
    <t xml:space="preserve">Bank overdrafts and short-term 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</si>
  <si>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</si>
  <si>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</si>
  <si>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</si>
  <si>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</si>
  <si>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</si>
  <si>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</si>
  <si>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</si>
  <si>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</si>
  <si>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</si>
  <si>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</si>
  <si>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</si>
  <si>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</si>
  <si>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</si>
  <si>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</si>
  <si>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</si>
  <si>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</si>
  <si>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</si>
  <si>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</si>
  <si>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Unappropriated </t>
  </si>
  <si>
    <t>Share capital</t>
  </si>
  <si>
    <t>equity</t>
  </si>
  <si>
    <t>Property, plant and equipment</t>
  </si>
  <si>
    <t>Changes in operating assets and liabilities</t>
  </si>
  <si>
    <t>Interest income</t>
  </si>
  <si>
    <t>Interest received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</si>
  <si>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</si>
  <si>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</si>
  <si>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</si>
  <si>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</si>
  <si>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</si>
  <si>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</si>
  <si>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 xml:space="preserve">   Appropriated</t>
  </si>
  <si>
    <t xml:space="preserve">      Legal reserve </t>
  </si>
  <si>
    <t>Liabilities and equity</t>
  </si>
  <si>
    <t>Administrative expenses</t>
  </si>
  <si>
    <t>Finance costs</t>
  </si>
  <si>
    <t>Legal reserve</t>
  </si>
  <si>
    <t>Investment in subsidiaries</t>
  </si>
  <si>
    <t>Lighting and Equipment Public Company Limited and its Subsidiaries</t>
  </si>
  <si>
    <t>Statements of financial position</t>
  </si>
  <si>
    <t>Non-controlling interests</t>
  </si>
  <si>
    <t xml:space="preserve">  Non-controlling interests</t>
  </si>
  <si>
    <t>Non-</t>
  </si>
  <si>
    <t>owners of</t>
  </si>
  <si>
    <t xml:space="preserve">controlling </t>
  </si>
  <si>
    <t>interests</t>
  </si>
  <si>
    <t xml:space="preserve">    Profit</t>
  </si>
  <si>
    <t>Employee benefit expense</t>
  </si>
  <si>
    <t>Three-month period ended</t>
  </si>
  <si>
    <t>31 December</t>
  </si>
  <si>
    <t>Statements of comprehensive income (Unaudited)</t>
  </si>
  <si>
    <t>Profit for the period</t>
  </si>
  <si>
    <t>Total comprehensive income for the period</t>
  </si>
  <si>
    <t>(in thousand Baht)</t>
  </si>
  <si>
    <t>Comprehensive income for the period</t>
  </si>
  <si>
    <t>Statements of changes in equity (Unaudited)</t>
  </si>
  <si>
    <t>Statements of cash flows (Unaudited)</t>
  </si>
  <si>
    <t>Deferred tax assets</t>
  </si>
  <si>
    <t>Profit attributable to:</t>
  </si>
  <si>
    <t xml:space="preserve">    Other comprehensive income</t>
  </si>
  <si>
    <t>Note</t>
  </si>
  <si>
    <t>Interest paid</t>
  </si>
  <si>
    <t>Equity</t>
  </si>
  <si>
    <t>Notes</t>
  </si>
  <si>
    <t>Net foreign exchange loss</t>
  </si>
  <si>
    <t xml:space="preserve">Other comprehensive income </t>
  </si>
  <si>
    <t>Total comprehensive income attributable to:</t>
  </si>
  <si>
    <t xml:space="preserve">Profit for the period </t>
  </si>
  <si>
    <t xml:space="preserve">Trade accounts receivable </t>
  </si>
  <si>
    <t xml:space="preserve">Net cash used in investing activities  </t>
  </si>
  <si>
    <t xml:space="preserve">Repayment of borrowings </t>
  </si>
  <si>
    <t xml:space="preserve"> </t>
  </si>
  <si>
    <t>Revenue from sale of goods and</t>
  </si>
  <si>
    <t xml:space="preserve">   rendering of services</t>
  </si>
  <si>
    <t>Cost of sale of goods and</t>
  </si>
  <si>
    <t>Writing-off witholding tax deducted at source</t>
  </si>
  <si>
    <t>Net increase (decrease) in cash and cash equivalents</t>
  </si>
  <si>
    <t>Time deposits pledged as collateral</t>
  </si>
  <si>
    <t>Equity attributable to owners</t>
  </si>
  <si>
    <t>31 March</t>
  </si>
  <si>
    <t xml:space="preserve">31 March </t>
  </si>
  <si>
    <t xml:space="preserve">   of the parent</t>
  </si>
  <si>
    <t>Tax expense</t>
  </si>
  <si>
    <t>Acquisition of intangible assets</t>
  </si>
  <si>
    <t>Cash and cash equivalents at beginning of period</t>
  </si>
  <si>
    <t>Cash and cash equivalents at ending of period</t>
  </si>
  <si>
    <t xml:space="preserve">Property, plant and equipment purchased during </t>
  </si>
  <si>
    <t xml:space="preserve">Purchase of property, plant and equipment  </t>
  </si>
  <si>
    <t>Total revenues</t>
  </si>
  <si>
    <t>Revenues</t>
  </si>
  <si>
    <t>(Unaudited)</t>
  </si>
  <si>
    <t>Distribution costs</t>
  </si>
  <si>
    <t>share capital</t>
  </si>
  <si>
    <t>Investment properties</t>
  </si>
  <si>
    <t xml:space="preserve">Proceeds from sale of plant and equipment </t>
  </si>
  <si>
    <t xml:space="preserve">Acquisition of plant and equipment  </t>
  </si>
  <si>
    <t>Net increase (decrease) in cash and cash equivalents,</t>
  </si>
  <si>
    <t xml:space="preserve">Earnings per share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</si>
  <si>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</si>
  <si>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receivables</t>
  </si>
  <si>
    <t xml:space="preserve">   loans from financial institutions</t>
  </si>
  <si>
    <t>Other payables</t>
  </si>
  <si>
    <t>Current portion of long-term loans</t>
  </si>
  <si>
    <t xml:space="preserve">   from financial institutions</t>
  </si>
  <si>
    <t xml:space="preserve">Equity </t>
  </si>
  <si>
    <t xml:space="preserve">   Authorised share capital </t>
  </si>
  <si>
    <t xml:space="preserve">   Issued and paid-up share capital </t>
  </si>
  <si>
    <t>Unutilised warrants</t>
  </si>
  <si>
    <t>Other component of equity</t>
  </si>
  <si>
    <t>Total equity</t>
  </si>
  <si>
    <t>Total liabilities and equity</t>
  </si>
  <si>
    <t xml:space="preserve">Exchange differences on translating </t>
  </si>
  <si>
    <t xml:space="preserve">Unutilised </t>
  </si>
  <si>
    <t xml:space="preserve">  Owners of the parent</t>
  </si>
  <si>
    <t xml:space="preserve">Issued and </t>
  </si>
  <si>
    <t>warrants</t>
  </si>
  <si>
    <t>Unutilised</t>
  </si>
  <si>
    <t>the parent</t>
  </si>
  <si>
    <t>paid-up</t>
  </si>
  <si>
    <t>Issued and</t>
  </si>
  <si>
    <t xml:space="preserve">Depreciation and amortisation </t>
  </si>
  <si>
    <t xml:space="preserve">Items that will be reclassified subsequently </t>
  </si>
  <si>
    <t xml:space="preserve">   to profit or loss </t>
  </si>
  <si>
    <t>Increase in property, plant and equipment</t>
  </si>
  <si>
    <t>Three-month period ended 31 March 2019</t>
  </si>
  <si>
    <t>Balance as at 1 January 2019</t>
  </si>
  <si>
    <t>Balance at 31 March 2019</t>
  </si>
  <si>
    <t>Balance at 1 January 2019</t>
  </si>
  <si>
    <t>Adjustments to reconcile profit to cash receipts (payments)</t>
  </si>
  <si>
    <t xml:space="preserve">the period are detailed as follows:  </t>
  </si>
  <si>
    <t>during the period</t>
  </si>
  <si>
    <t>paid by cash</t>
  </si>
  <si>
    <t>before effect of exchange rates</t>
  </si>
  <si>
    <t>Supplemental disclosures of cash flows information:</t>
  </si>
  <si>
    <t>Taxes paid</t>
  </si>
  <si>
    <t>Contract liabilities</t>
  </si>
  <si>
    <t>Employee benefits paid</t>
  </si>
  <si>
    <t>Other components</t>
  </si>
  <si>
    <t xml:space="preserve">   Share premium on ordinary shares</t>
  </si>
  <si>
    <t>Unrealised loss on exchange</t>
  </si>
  <si>
    <t>Gains on disposal of plant and equipment</t>
  </si>
  <si>
    <t>Bad and doubtful debts expenses (reversal)</t>
  </si>
  <si>
    <t xml:space="preserve">   borrowing from financial institutions</t>
  </si>
  <si>
    <t>Increase in other payables-purchase of plant and equipment</t>
  </si>
  <si>
    <t>Three-month period ended 31 March 2020</t>
  </si>
  <si>
    <t>Balance as at 1 January 2020</t>
  </si>
  <si>
    <t>Balance at 31 March 2020</t>
  </si>
  <si>
    <t>Balance at 1 January 2020</t>
  </si>
  <si>
    <t>Current portion of lease liabilities</t>
  </si>
  <si>
    <t xml:space="preserve">   (2019: Current portion of finance </t>
  </si>
  <si>
    <t xml:space="preserve">   lease liabilities)</t>
  </si>
  <si>
    <t>Current income tax payable</t>
  </si>
  <si>
    <t xml:space="preserve">   (2019: Finance lease liabilities)</t>
  </si>
  <si>
    <t>Lease liabilities</t>
  </si>
  <si>
    <t xml:space="preserve">   financial statements</t>
  </si>
  <si>
    <t>Exchange</t>
  </si>
  <si>
    <t>differences</t>
  </si>
  <si>
    <t>financial</t>
  </si>
  <si>
    <t>on translating</t>
  </si>
  <si>
    <t>statements</t>
  </si>
  <si>
    <t xml:space="preserve">for reduction of the outstanding liability relating </t>
  </si>
  <si>
    <t>to a finance lease)</t>
  </si>
  <si>
    <r>
      <t>Payment of lease liabilities</t>
    </r>
    <r>
      <rPr>
        <i/>
        <sz val="11"/>
        <rFont val="Times New Roman"/>
        <family val="1"/>
      </rPr>
      <t xml:space="preserve"> (2019: Payment by a lessee</t>
    </r>
  </si>
  <si>
    <t>4</t>
  </si>
  <si>
    <t>8</t>
  </si>
  <si>
    <t>-</t>
  </si>
  <si>
    <t>4, 10</t>
  </si>
  <si>
    <t>6, 7</t>
  </si>
  <si>
    <t>4, 7</t>
  </si>
  <si>
    <t>7</t>
  </si>
  <si>
    <t xml:space="preserve">    Impact of changes in accounting policies </t>
  </si>
  <si>
    <t>Balance at 1 January 2019 - restated</t>
  </si>
  <si>
    <r>
      <t xml:space="preserve">Reversal of impairment loss </t>
    </r>
    <r>
      <rPr>
        <sz val="11"/>
        <rFont val="Times New Roman"/>
        <family val="1"/>
      </rPr>
      <t>recognised in profit or loss</t>
    </r>
  </si>
  <si>
    <t xml:space="preserve">Net cash generated from operating </t>
  </si>
  <si>
    <t xml:space="preserve">Net cash from operating activities </t>
  </si>
  <si>
    <t>Trade accounts receivable</t>
  </si>
  <si>
    <t>Long-term loans from financial institutions</t>
  </si>
  <si>
    <t>Non-current provisions for employee benefits</t>
  </si>
  <si>
    <t>Povisions for asset dismantlement costs</t>
  </si>
  <si>
    <t xml:space="preserve">     (492,040,074 ordinary shares, </t>
  </si>
  <si>
    <t xml:space="preserve">     par value at Baht 1 per share)</t>
  </si>
  <si>
    <t>Profit from operating activities</t>
  </si>
  <si>
    <t xml:space="preserve">Reversal of impairment loss determined </t>
  </si>
  <si>
    <t xml:space="preserve">   in accordance with TFRS 9</t>
  </si>
  <si>
    <t>Profit before income tax expense</t>
  </si>
  <si>
    <t>Balance at 1 January 2020 - restated</t>
  </si>
  <si>
    <t xml:space="preserve">Reversal losses on inventories devaluation </t>
  </si>
  <si>
    <t>Payment of share capital increase of subsidiary</t>
  </si>
  <si>
    <t xml:space="preserve">Decrease in bank overdrafts and short-term </t>
  </si>
  <si>
    <t xml:space="preserve">Net cash used in financing activities  </t>
  </si>
  <si>
    <t>finance lease liabilities)</t>
  </si>
  <si>
    <r>
      <t xml:space="preserve">Increase in lease liabilities </t>
    </r>
    <r>
      <rPr>
        <i/>
        <sz val="11"/>
        <rFont val="Times New Roman"/>
        <family val="1"/>
      </rPr>
      <t xml:space="preserve">(2019: Increase in </t>
    </r>
  </si>
  <si>
    <t xml:space="preserve">Effect of exchange rate changes on </t>
  </si>
  <si>
    <t>cash and cash equivalents</t>
  </si>
  <si>
    <t>Non-current trade accounts receivable</t>
  </si>
  <si>
    <t>of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</si>
</sst>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</numFmts>
  <fonts count="28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5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b/>
      <sz val="16"/>
      <name val="Angsana New"/>
      <family val="1"/>
    </font>
    <font>
      <i/>
      <sz val="15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8" fillId="0" borderId="0"/>
    <xf numFmtId="0" fontId="8" fillId="0" borderId="0"/>
  </cellStyleXfs>
  <cellXfs count="248">
    <xf numFmtId="0" fontId="0" fillId="0" borderId="0" xfId="0"/>
    <xf numFmtId="0" fontId="2" fillId="0" borderId="0" xfId="0" applyFont="1" applyAlignment="1"/>
    <xf numFmtId="0" fontId="0" fillId="0" borderId="0" xfId="0" applyAlignment="1"/>
    <xf numFmtId="49" fontId="2" fillId="0" borderId="0" xfId="0" applyNumberFormat="1" applyFont="1" applyAlignme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7" fillId="0" borderId="0" xfId="0" applyNumberFormat="1" applyFont="1" applyAlignment="1"/>
    <xf numFmtId="164" fontId="6" fillId="0" borderId="0" xfId="0" applyNumberFormat="1" applyFont="1" applyAlignment="1"/>
    <xf numFmtId="0" fontId="6" fillId="0" borderId="0" xfId="0" applyFont="1" applyAlignment="1"/>
    <xf numFmtId="0" fontId="6" fillId="0" borderId="0" xfId="0" applyFont="1" applyBorder="1" applyAlignment="1">
      <alignment horizontal="center"/>
    </xf>
    <xf numFmtId="49" fontId="6" fillId="0" borderId="0" xfId="0" applyNumberFormat="1" applyFont="1" applyAlignment="1"/>
    <xf numFmtId="49" fontId="5" fillId="0" borderId="0" xfId="0" applyNumberFormat="1" applyFont="1" applyBorder="1" applyAlignment="1">
      <alignment horizontal="center"/>
    </xf>
    <xf numFmtId="49" fontId="6" fillId="0" borderId="0" xfId="0" applyNumberFormat="1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164" fontId="6" fillId="0" borderId="0" xfId="0" applyNumberFormat="1" applyFont="1" applyBorder="1" applyAlignment="1"/>
    <xf numFmtId="43" fontId="5" fillId="0" borderId="0" xfId="2" applyFont="1" applyAlignment="1"/>
    <xf numFmtId="43" fontId="6" fillId="0" borderId="0" xfId="2" applyFont="1" applyBorder="1" applyAlignment="1">
      <alignment horizontal="center"/>
    </xf>
    <xf numFmtId="165" fontId="6" fillId="0" borderId="1" xfId="2" applyNumberFormat="1" applyFont="1" applyBorder="1" applyAlignment="1">
      <alignment horizontal="center"/>
    </xf>
    <xf numFmtId="0" fontId="0" fillId="0" borderId="0" xfId="0" applyFont="1" applyAlignment="1"/>
    <xf numFmtId="49" fontId="0" fillId="0" borderId="0" xfId="0" applyNumberFormat="1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0" fontId="19" fillId="0" borderId="0" xfId="0" applyFont="1" applyAlignment="1">
      <alignment horizontal="center"/>
    </xf>
    <xf numFmtId="49" fontId="7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49" fontId="5" fillId="0" borderId="0" xfId="0" applyNumberFormat="1" applyFont="1" applyFill="1" applyAlignment="1">
      <alignment horizontal="center"/>
    </xf>
    <xf numFmtId="49" fontId="0" fillId="0" borderId="0" xfId="0" applyNumberFormat="1" applyFont="1" applyAlignment="1"/>
    <xf numFmtId="37" fontId="0" fillId="0" borderId="0" xfId="0" applyNumberFormat="1" applyFont="1" applyFill="1" applyAlignment="1"/>
    <xf numFmtId="49" fontId="0" fillId="0" borderId="0" xfId="0" applyNumberFormat="1" applyFont="1" applyFill="1" applyAlignment="1"/>
    <xf numFmtId="164" fontId="0" fillId="0" borderId="0" xfId="0" applyNumberFormat="1" applyFont="1" applyBorder="1" applyAlignment="1"/>
    <xf numFmtId="49" fontId="9" fillId="0" borderId="0" xfId="0" applyNumberFormat="1" applyFont="1" applyFill="1" applyAlignment="1"/>
    <xf numFmtId="165" fontId="0" fillId="0" borderId="2" xfId="2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43" fontId="0" fillId="0" borderId="0" xfId="2" applyFont="1" applyFill="1" applyBorder="1" applyAlignment="1">
      <alignment horizontal="center"/>
    </xf>
    <xf numFmtId="0" fontId="0" fillId="0" borderId="0" xfId="0" applyFont="1" applyFill="1" applyBorder="1" applyAlignment="1"/>
    <xf numFmtId="165" fontId="0" fillId="0" borderId="0" xfId="2" applyNumberFormat="1" applyFont="1" applyFill="1" applyAlignment="1"/>
    <xf numFmtId="167" fontId="0" fillId="0" borderId="0" xfId="0" applyNumberFormat="1" applyFont="1" applyFill="1" applyAlignment="1"/>
    <xf numFmtId="41" fontId="0" fillId="0" borderId="0" xfId="0" applyNumberFormat="1" applyFont="1" applyFill="1" applyAlignment="1"/>
    <xf numFmtId="164" fontId="6" fillId="0" borderId="0" xfId="0" applyNumberFormat="1" applyFont="1" applyFill="1" applyAlignment="1"/>
    <xf numFmtId="164" fontId="0" fillId="0" borderId="0" xfId="0" applyNumberFormat="1" applyFont="1" applyFill="1" applyAlignment="1"/>
    <xf numFmtId="43" fontId="0" fillId="0" borderId="2" xfId="2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5" fontId="0" fillId="0" borderId="0" xfId="2" applyNumberFormat="1" applyFont="1" applyFill="1" applyAlignment="1">
      <alignment horizontal="center"/>
    </xf>
    <xf numFmtId="0" fontId="9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43" fontId="0" fillId="0" borderId="0" xfId="2" applyFont="1" applyFill="1" applyAlignment="1"/>
    <xf numFmtId="0" fontId="3" fillId="0" borderId="0" xfId="0" applyFont="1" applyAlignment="1"/>
    <xf numFmtId="0" fontId="2" fillId="0" borderId="0" xfId="0" applyFont="1" applyFill="1" applyAlignment="1">
      <alignment horizontal="left"/>
    </xf>
    <xf numFmtId="41" fontId="0" fillId="0" borderId="0" xfId="0" applyNumberFormat="1" applyFont="1" applyFill="1" applyBorder="1" applyAlignment="1"/>
    <xf numFmtId="0" fontId="5" fillId="0" borderId="0" xfId="0" applyFont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0" fontId="15" fillId="0" borderId="0" xfId="0" applyFont="1" applyAlignment="1"/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Fill="1" applyAlignment="1"/>
    <xf numFmtId="165" fontId="0" fillId="0" borderId="0" xfId="2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/>
    <xf numFmtId="0" fontId="6" fillId="0" borderId="0" xfId="0" applyFont="1" applyBorder="1" applyAlignment="1"/>
    <xf numFmtId="164" fontId="0" fillId="0" borderId="0" xfId="0" applyNumberFormat="1" applyFont="1" applyFill="1" applyBorder="1" applyAlignment="1">
      <alignment horizontal="right"/>
    </xf>
    <xf numFmtId="43" fontId="0" fillId="0" borderId="0" xfId="2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0" fontId="5" fillId="0" borderId="0" xfId="0" applyFont="1" applyBorder="1" applyAlignment="1"/>
    <xf numFmtId="164" fontId="0" fillId="0" borderId="2" xfId="0" applyNumberFormat="1" applyFont="1" applyFill="1" applyBorder="1" applyAlignment="1">
      <alignment horizontal="right"/>
    </xf>
    <xf numFmtId="164" fontId="0" fillId="0" borderId="2" xfId="0" applyNumberFormat="1" applyFont="1" applyFill="1" applyBorder="1" applyAlignment="1"/>
    <xf numFmtId="0" fontId="0" fillId="0" borderId="0" xfId="0" applyFont="1" applyFill="1" applyAlignment="1">
      <alignment horizontal="left"/>
    </xf>
    <xf numFmtId="41" fontId="0" fillId="0" borderId="2" xfId="2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/>
    <xf numFmtId="0" fontId="9" fillId="0" borderId="0" xfId="0" applyFont="1" applyAlignment="1"/>
    <xf numFmtId="0" fontId="15" fillId="0" borderId="0" xfId="0" applyFont="1" applyFill="1" applyBorder="1" applyAlignment="1"/>
    <xf numFmtId="43" fontId="0" fillId="0" borderId="0" xfId="2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Alignment="1">
      <alignment wrapText="1"/>
    </xf>
    <xf numFmtId="0" fontId="26" fillId="0" borderId="0" xfId="0" applyFont="1" applyAlignment="1">
      <alignment vertical="top" wrapText="1"/>
    </xf>
    <xf numFmtId="0" fontId="5" fillId="0" borderId="0" xfId="0" applyFont="1" applyFill="1" applyBorder="1" applyAlignment="1">
      <alignment horizontal="center"/>
    </xf>
    <xf numFmtId="0" fontId="26" fillId="0" borderId="0" xfId="0" applyFont="1" applyFill="1" applyAlignment="1"/>
    <xf numFmtId="43" fontId="0" fillId="0" borderId="0" xfId="1" applyFont="1" applyFill="1" applyBorder="1" applyAlignment="1"/>
    <xf numFmtId="165" fontId="0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21" fillId="0" borderId="0" xfId="0" applyFont="1" applyFill="1" applyBorder="1" applyAlignment="1"/>
    <xf numFmtId="0" fontId="21" fillId="0" borderId="0" xfId="0" applyFont="1" applyBorder="1" applyAlignment="1"/>
    <xf numFmtId="0" fontId="22" fillId="0" borderId="0" xfId="0" applyFont="1" applyBorder="1" applyAlignment="1"/>
    <xf numFmtId="0" fontId="23" fillId="0" borderId="0" xfId="0" applyFont="1" applyBorder="1" applyAlignment="1"/>
    <xf numFmtId="167" fontId="0" fillId="0" borderId="0" xfId="1" applyNumberFormat="1" applyFont="1" applyFill="1" applyAlignment="1"/>
    <xf numFmtId="41" fontId="0" fillId="0" borderId="0" xfId="1" applyNumberFormat="1" applyFont="1" applyFill="1" applyAlignment="1"/>
    <xf numFmtId="49" fontId="0" fillId="0" borderId="0" xfId="0" applyNumberFormat="1" applyFill="1" applyAlignment="1"/>
    <xf numFmtId="165" fontId="6" fillId="0" borderId="0" xfId="1" applyNumberFormat="1" applyFont="1" applyFill="1" applyAlignment="1"/>
    <xf numFmtId="49" fontId="25" fillId="0" borderId="0" xfId="0" applyNumberFormat="1" applyFont="1" applyAlignment="1">
      <alignment horizontal="center"/>
    </xf>
    <xf numFmtId="0" fontId="21" fillId="0" borderId="0" xfId="0" applyFont="1" applyAlignment="1"/>
    <xf numFmtId="0" fontId="9" fillId="0" borderId="0" xfId="0" applyFont="1" applyFill="1" applyAlignment="1">
      <alignment horizontal="left"/>
    </xf>
    <xf numFmtId="164" fontId="6" fillId="0" borderId="4" xfId="0" applyNumberFormat="1" applyFont="1" applyFill="1" applyBorder="1" applyAlignment="1"/>
    <xf numFmtId="0" fontId="26" fillId="0" borderId="0" xfId="0" applyFont="1" applyFill="1" applyBorder="1" applyAlignment="1"/>
    <xf numFmtId="165" fontId="6" fillId="0" borderId="0" xfId="2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9" fillId="0" borderId="0" xfId="0" applyFont="1" applyAlignment="1"/>
    <xf numFmtId="165" fontId="0" fillId="0" borderId="0" xfId="2" applyNumberFormat="1" applyFont="1" applyAlignment="1">
      <alignment horizontal="center"/>
    </xf>
    <xf numFmtId="165" fontId="0" fillId="0" borderId="0" xfId="2" applyNumberFormat="1" applyFont="1" applyBorder="1" applyAlignment="1"/>
    <xf numFmtId="165" fontId="6" fillId="0" borderId="0" xfId="2" applyNumberFormat="1" applyFont="1" applyBorder="1" applyAlignment="1">
      <alignment horizontal="center"/>
    </xf>
    <xf numFmtId="164" fontId="0" fillId="0" borderId="0" xfId="0" applyNumberFormat="1" applyFont="1" applyBorder="1"/>
    <xf numFmtId="43" fontId="0" fillId="0" borderId="0" xfId="2" applyFont="1" applyAlignment="1"/>
    <xf numFmtId="164" fontId="0" fillId="0" borderId="0" xfId="0" applyNumberFormat="1" applyFont="1" applyFill="1" applyBorder="1"/>
    <xf numFmtId="165" fontId="0" fillId="0" borderId="0" xfId="2" applyNumberFormat="1" applyFont="1" applyBorder="1" applyAlignment="1">
      <alignment horizontal="center"/>
    </xf>
    <xf numFmtId="165" fontId="0" fillId="0" borderId="0" xfId="2" applyNumberFormat="1" applyFont="1" applyBorder="1"/>
    <xf numFmtId="165" fontId="0" fillId="0" borderId="0" xfId="2" applyNumberFormat="1" applyFont="1" applyFill="1" applyBorder="1"/>
    <xf numFmtId="0" fontId="19" fillId="0" borderId="0" xfId="0" applyFont="1" applyFill="1" applyAlignment="1"/>
    <xf numFmtId="0" fontId="0" fillId="0" borderId="2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6" fillId="0" borderId="0" xfId="0" applyFont="1" applyAlignment="1"/>
    <xf numFmtId="0" fontId="27" fillId="0" borderId="0" xfId="0" applyFont="1" applyAlignment="1"/>
    <xf numFmtId="0" fontId="6" fillId="0" borderId="0" xfId="0" applyFont="1" applyFill="1" applyBorder="1" applyAlignment="1"/>
    <xf numFmtId="165" fontId="0" fillId="0" borderId="0" xfId="1" applyNumberFormat="1" applyFont="1" applyFill="1" applyAlignment="1"/>
    <xf numFmtId="37" fontId="6" fillId="0" borderId="1" xfId="0" applyNumberFormat="1" applyFont="1" applyFill="1" applyBorder="1" applyAlignment="1"/>
    <xf numFmtId="165" fontId="6" fillId="0" borderId="1" xfId="1" applyNumberFormat="1" applyFont="1" applyFill="1" applyBorder="1" applyAlignment="1"/>
    <xf numFmtId="165" fontId="21" fillId="0" borderId="0" xfId="0" applyNumberFormat="1" applyFont="1" applyFill="1" applyBorder="1" applyAlignment="1"/>
    <xf numFmtId="41" fontId="0" fillId="0" borderId="0" xfId="1" applyNumberFormat="1" applyFont="1" applyFill="1" applyBorder="1" applyAlignment="1"/>
    <xf numFmtId="41" fontId="0" fillId="0" borderId="2" xfId="1" applyNumberFormat="1" applyFont="1" applyFill="1" applyBorder="1" applyAlignment="1"/>
    <xf numFmtId="0" fontId="15" fillId="0" borderId="0" xfId="0" applyFont="1" applyFill="1" applyAlignment="1"/>
    <xf numFmtId="0" fontId="3" fillId="0" borderId="0" xfId="0" applyFont="1" applyFill="1" applyAlignment="1"/>
    <xf numFmtId="0" fontId="23" fillId="0" borderId="0" xfId="0" applyFont="1" applyFill="1" applyBorder="1" applyAlignment="1"/>
    <xf numFmtId="37" fontId="0" fillId="0" borderId="0" xfId="0" applyNumberFormat="1" applyFont="1" applyFill="1" applyBorder="1" applyAlignment="1"/>
    <xf numFmtId="49" fontId="14" fillId="0" borderId="0" xfId="0" applyNumberFormat="1" applyFont="1" applyFill="1" applyAlignment="1">
      <alignment horizontal="center"/>
    </xf>
    <xf numFmtId="165" fontId="15" fillId="0" borderId="0" xfId="1" applyNumberFormat="1" applyFont="1" applyFill="1" applyAlignment="1"/>
    <xf numFmtId="49" fontId="2" fillId="0" borderId="0" xfId="0" applyNumberFormat="1" applyFont="1" applyFill="1" applyAlignment="1"/>
    <xf numFmtId="49" fontId="3" fillId="0" borderId="0" xfId="0" applyNumberFormat="1" applyFont="1" applyFill="1" applyAlignment="1"/>
    <xf numFmtId="49" fontId="5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49" fontId="0" fillId="0" borderId="0" xfId="1" quotePrefix="1" applyNumberFormat="1" applyFont="1" applyFill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/>
    <xf numFmtId="167" fontId="0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165" fontId="0" fillId="0" borderId="0" xfId="0" applyNumberFormat="1" applyFont="1" applyFill="1" applyAlignment="1"/>
    <xf numFmtId="37" fontId="6" fillId="0" borderId="0" xfId="0" applyNumberFormat="1" applyFont="1" applyFill="1" applyAlignment="1"/>
    <xf numFmtId="37" fontId="10" fillId="0" borderId="0" xfId="0" applyNumberFormat="1" applyFont="1" applyFill="1" applyAlignment="1"/>
    <xf numFmtId="43" fontId="0" fillId="0" borderId="0" xfId="1" applyFont="1" applyFill="1" applyAlignment="1"/>
    <xf numFmtId="0" fontId="0" fillId="0" borderId="0" xfId="0" applyFont="1" applyFill="1" applyAlignment="1">
      <alignment wrapText="1"/>
    </xf>
    <xf numFmtId="167" fontId="0" fillId="0" borderId="2" xfId="1" applyNumberFormat="1" applyFont="1" applyFill="1" applyBorder="1" applyAlignment="1"/>
    <xf numFmtId="165" fontId="0" fillId="0" borderId="2" xfId="1" applyNumberFormat="1" applyFont="1" applyFill="1" applyBorder="1" applyAlignment="1"/>
    <xf numFmtId="165" fontId="6" fillId="0" borderId="2" xfId="1" applyNumberFormat="1" applyFont="1" applyFill="1" applyBorder="1" applyAlignment="1"/>
    <xf numFmtId="37" fontId="6" fillId="0" borderId="2" xfId="0" applyNumberFormat="1" applyFont="1" applyFill="1" applyBorder="1" applyAlignment="1"/>
    <xf numFmtId="165" fontId="6" fillId="0" borderId="3" xfId="1" applyNumberFormat="1" applyFont="1" applyFill="1" applyBorder="1" applyAlignment="1"/>
    <xf numFmtId="37" fontId="11" fillId="0" borderId="0" xfId="0" applyNumberFormat="1" applyFont="1" applyFill="1" applyAlignment="1"/>
    <xf numFmtId="37" fontId="6" fillId="0" borderId="3" xfId="0" applyNumberFormat="1" applyFont="1" applyFill="1" applyBorder="1" applyAlignment="1"/>
    <xf numFmtId="37" fontId="12" fillId="0" borderId="0" xfId="0" applyNumberFormat="1" applyFont="1" applyFill="1" applyAlignment="1"/>
    <xf numFmtId="164" fontId="0" fillId="0" borderId="0" xfId="1" applyNumberFormat="1" applyFont="1" applyFill="1" applyAlignment="1"/>
    <xf numFmtId="41" fontId="0" fillId="0" borderId="2" xfId="0" applyNumberFormat="1" applyFont="1" applyFill="1" applyBorder="1" applyAlignment="1"/>
    <xf numFmtId="164" fontId="13" fillId="0" borderId="0" xfId="0" applyNumberFormat="1" applyFont="1" applyFill="1" applyAlignment="1"/>
    <xf numFmtId="167" fontId="0" fillId="0" borderId="0" xfId="1" applyNumberFormat="1" applyFont="1" applyFill="1" applyAlignment="1">
      <alignment horizontal="right"/>
    </xf>
    <xf numFmtId="167" fontId="0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>
      <alignment horizontal="center"/>
    </xf>
    <xf numFmtId="37" fontId="13" fillId="0" borderId="0" xfId="0" applyNumberFormat="1" applyFont="1" applyFill="1" applyAlignment="1"/>
    <xf numFmtId="43" fontId="0" fillId="0" borderId="2" xfId="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64" fontId="7" fillId="0" borderId="0" xfId="0" applyNumberFormat="1" applyFont="1" applyFill="1" applyBorder="1" applyAlignment="1"/>
    <xf numFmtId="164" fontId="15" fillId="0" borderId="0" xfId="0" applyNumberFormat="1" applyFont="1" applyFill="1" applyBorder="1" applyAlignment="1"/>
    <xf numFmtId="0" fontId="15" fillId="0" borderId="0" xfId="0" applyFont="1" applyBorder="1" applyAlignment="1"/>
    <xf numFmtId="164" fontId="6" fillId="0" borderId="4" xfId="0" applyNumberFormat="1" applyFont="1" applyBorder="1" applyAlignment="1"/>
    <xf numFmtId="0" fontId="0" fillId="0" borderId="0" xfId="0" applyFont="1" applyBorder="1" applyAlignment="1">
      <alignment horizontal="center" wrapText="1"/>
    </xf>
    <xf numFmtId="165" fontId="0" fillId="0" borderId="0" xfId="2" applyNumberFormat="1" applyFont="1" applyAlignment="1"/>
    <xf numFmtId="0" fontId="4" fillId="0" borderId="0" xfId="0" applyFont="1" applyAlignment="1">
      <alignment horizontal="center"/>
    </xf>
    <xf numFmtId="43" fontId="0" fillId="0" borderId="0" xfId="1" applyFont="1" applyFill="1" applyAlignment="1">
      <alignment horizontal="center"/>
    </xf>
    <xf numFmtId="41" fontId="6" fillId="0" borderId="2" xfId="0" applyNumberFormat="1" applyFont="1" applyFill="1" applyBorder="1" applyAlignment="1"/>
    <xf numFmtId="41" fontId="6" fillId="0" borderId="3" xfId="0" applyNumberFormat="1" applyFont="1" applyFill="1" applyBorder="1" applyAlignment="1"/>
    <xf numFmtId="0" fontId="0" fillId="0" borderId="0" xfId="0" applyNumberFormat="1" applyAlignment="1"/>
    <xf numFmtId="0" fontId="8" fillId="0" borderId="0" xfId="0" applyFont="1" applyAlignment="1"/>
    <xf numFmtId="165" fontId="8" fillId="0" borderId="0" xfId="0" applyNumberFormat="1" applyFont="1" applyAlignment="1">
      <alignment horizontal="right"/>
    </xf>
    <xf numFmtId="37" fontId="8" fillId="0" borderId="0" xfId="0" applyNumberFormat="1" applyFont="1" applyAlignment="1"/>
    <xf numFmtId="37" fontId="8" fillId="0" borderId="0" xfId="0" applyNumberFormat="1" applyFont="1" applyAlignment="1">
      <alignment horizontal="center"/>
    </xf>
    <xf numFmtId="165" fontId="8" fillId="0" borderId="0" xfId="0" applyNumberFormat="1" applyFont="1" applyAlignment="1"/>
    <xf numFmtId="165" fontId="6" fillId="0" borderId="3" xfId="0" applyNumberFormat="1" applyFont="1" applyFill="1" applyBorder="1" applyAlignment="1"/>
    <xf numFmtId="165" fontId="0" fillId="0" borderId="2" xfId="2" applyNumberFormat="1" applyFont="1" applyFill="1" applyBorder="1" applyAlignment="1"/>
    <xf numFmtId="43" fontId="21" fillId="0" borderId="0" xfId="0" applyNumberFormat="1" applyFont="1" applyBorder="1" applyAlignment="1"/>
    <xf numFmtId="43" fontId="0" fillId="0" borderId="0" xfId="0" applyNumberFormat="1" applyFont="1" applyFill="1" applyBorder="1" applyAlignment="1">
      <alignment horizontal="right"/>
    </xf>
    <xf numFmtId="41" fontId="6" fillId="0" borderId="1" xfId="0" applyNumberFormat="1" applyFont="1" applyFill="1" applyBorder="1" applyAlignment="1"/>
    <xf numFmtId="41" fontId="6" fillId="0" borderId="4" xfId="0" applyNumberFormat="1" applyFont="1" applyFill="1" applyBorder="1" applyAlignment="1"/>
    <xf numFmtId="41" fontId="6" fillId="0" borderId="0" xfId="0" applyNumberFormat="1" applyFont="1" applyFill="1" applyBorder="1" applyAlignment="1"/>
    <xf numFmtId="43" fontId="6" fillId="0" borderId="0" xfId="0" applyNumberFormat="1" applyFont="1" applyFill="1" applyBorder="1" applyAlignment="1">
      <alignment horizontal="right"/>
    </xf>
    <xf numFmtId="165" fontId="0" fillId="0" borderId="5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5" xfId="0" applyNumberFormat="1" applyFont="1" applyFill="1" applyBorder="1" applyAlignment="1">
      <alignment horizontal="right"/>
    </xf>
    <xf numFmtId="165" fontId="0" fillId="0" borderId="2" xfId="2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/>
    <xf numFmtId="41" fontId="8" fillId="0" borderId="2" xfId="1" applyNumberFormat="1" applyFont="1" applyFill="1" applyBorder="1" applyAlignment="1"/>
    <xf numFmtId="2" fontId="6" fillId="0" borderId="0" xfId="0" applyNumberFormat="1" applyFont="1" applyFill="1" applyBorder="1" applyAlignment="1"/>
    <xf numFmtId="2" fontId="6" fillId="0" borderId="3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165" fontId="8" fillId="0" borderId="0" xfId="2" applyNumberFormat="1" applyFont="1" applyFill="1" applyBorder="1" applyAlignment="1">
      <alignment horizontal="center"/>
    </xf>
    <xf numFmtId="43" fontId="8" fillId="0" borderId="0" xfId="2" applyFont="1" applyFill="1" applyBorder="1"/>
    <xf numFmtId="165" fontId="8" fillId="0" borderId="0" xfId="2" applyNumberFormat="1" applyFont="1" applyFill="1" applyAlignment="1">
      <alignment horizontal="center"/>
    </xf>
    <xf numFmtId="165" fontId="6" fillId="0" borderId="1" xfId="2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right"/>
    </xf>
    <xf numFmtId="167" fontId="0" fillId="0" borderId="0" xfId="2" applyNumberFormat="1" applyFont="1"/>
    <xf numFmtId="167" fontId="0" fillId="0" borderId="0" xfId="0" applyNumberFormat="1"/>
    <xf numFmtId="165" fontId="0" fillId="0" borderId="0" xfId="0" applyNumberFormat="1"/>
    <xf numFmtId="167" fontId="0" fillId="0" borderId="0" xfId="2" applyNumberFormat="1" applyFont="1" applyAlignment="1">
      <alignment horizontal="center"/>
    </xf>
    <xf numFmtId="167" fontId="0" fillId="0" borderId="2" xfId="2" applyNumberFormat="1" applyFont="1" applyBorder="1"/>
    <xf numFmtId="165" fontId="0" fillId="0" borderId="2" xfId="2" applyNumberFormat="1" applyFont="1" applyBorder="1"/>
    <xf numFmtId="41" fontId="0" fillId="0" borderId="0" xfId="2" applyNumberFormat="1" applyFont="1"/>
    <xf numFmtId="164" fontId="0" fillId="0" borderId="0" xfId="2" applyNumberFormat="1" applyFont="1"/>
    <xf numFmtId="165" fontId="0" fillId="0" borderId="0" xfId="2" applyNumberFormat="1" applyFont="1"/>
    <xf numFmtId="41" fontId="0" fillId="0" borderId="2" xfId="2" applyNumberFormat="1" applyFont="1" applyBorder="1"/>
    <xf numFmtId="41" fontId="0" fillId="0" borderId="0" xfId="0" applyNumberFormat="1"/>
    <xf numFmtId="41" fontId="0" fillId="0" borderId="2" xfId="0" applyNumberFormat="1" applyBorder="1"/>
    <xf numFmtId="0" fontId="5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0" fillId="0" borderId="0" xfId="2" applyNumberFormat="1" applyFont="1" applyBorder="1"/>
    <xf numFmtId="0" fontId="8" fillId="2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164" fontId="6" fillId="0" borderId="1" xfId="0" applyNumberFormat="1" applyFont="1" applyBorder="1" applyAlignment="1"/>
    <xf numFmtId="43" fontId="8" fillId="0" borderId="0" xfId="1" applyFont="1" applyFill="1" applyBorder="1" applyAlignment="1"/>
    <xf numFmtId="165" fontId="8" fillId="0" borderId="0" xfId="1" applyNumberFormat="1" applyFont="1" applyFill="1" applyBorder="1" applyAlignment="1"/>
    <xf numFmtId="165" fontId="8" fillId="0" borderId="0" xfId="2" applyNumberFormat="1" applyFont="1" applyAlignment="1">
      <alignment horizontal="center"/>
    </xf>
    <xf numFmtId="165" fontId="8" fillId="0" borderId="0" xfId="2" applyNumberFormat="1" applyFont="1" applyAlignment="1"/>
    <xf numFmtId="165" fontId="8" fillId="0" borderId="0" xfId="2" applyNumberFormat="1" applyFont="1" applyBorder="1" applyAlignment="1"/>
    <xf numFmtId="43" fontId="0" fillId="0" borderId="0" xfId="1" applyFont="1" applyFill="1" applyBorder="1" applyAlignment="1">
      <alignment horizontal="right"/>
    </xf>
    <xf numFmtId="0" fontId="0" fillId="0" borderId="0" xfId="0" applyFont="1" applyFill="1"/>
    <xf numFmtId="49" fontId="0" fillId="0" borderId="0" xfId="0" applyNumberFormat="1"/>
    <xf numFmtId="43" fontId="0" fillId="0" borderId="0" xfId="1" applyFont="1" applyAlignment="1">
      <alignment horizontal="center"/>
    </xf>
    <xf numFmtId="165" fontId="0" fillId="0" borderId="3" xfId="1" applyNumberFormat="1" applyFont="1" applyFill="1" applyBorder="1" applyAlignment="1"/>
    <xf numFmtId="43" fontId="0" fillId="0" borderId="2" xfId="1" applyFont="1" applyFill="1" applyBorder="1" applyAlignment="1"/>
    <xf numFmtId="0" fontId="5" fillId="0" borderId="0" xfId="0" applyFont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6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wrapText="1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Normal" xfId="0" builtinId="0"/>
    <cellStyle name="Normal 129" xfId="7" xr:uid="{00000000-0005-0000-0000-000007000000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3" xfId="12" xr:uid="{00000000-0005-0000-0000-00000C000000}"/>
    <cellStyle name="Normal 4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4"/>
  <sheetViews>
    <sheetView tabSelected="1" view="pageBreakPreview" zoomScale="80" zoomScaleNormal="85" zoomScaleSheetLayoutView="80" workbookViewId="0">
      <selection activeCell="L74" sqref="L74"/>
    </sheetView>
  </sheetViews>
  <sheetFormatPr defaultColWidth="9.140625" defaultRowHeight="15" x14ac:dyDescent="0.25"/>
  <cols>
    <col min="1" max="1" width="39.140625" style="32" customWidth="1"/>
    <col min="2" max="2" width="6.85546875" style="29" customWidth="1"/>
    <col min="3" max="3" width="0.85546875" style="28" customWidth="1"/>
    <col min="4" max="4" width="13.85546875" style="118" customWidth="1"/>
    <col min="5" max="5" width="1" style="28" customWidth="1"/>
    <col min="6" max="6" width="13.85546875" style="118" customWidth="1"/>
    <col min="7" max="7" width="1" style="28" customWidth="1"/>
    <col min="8" max="8" width="13.85546875" style="28" customWidth="1"/>
    <col min="9" max="9" width="1" style="28" customWidth="1"/>
    <col min="10" max="10" width="13.85546875" style="28" customWidth="1"/>
    <col min="11" max="11" width="12.85546875" style="28" bestFit="1" customWidth="1"/>
    <col min="12" max="12" width="15.85546875" style="28" bestFit="1" customWidth="1"/>
    <col min="13" max="13" width="11.5703125" style="28" bestFit="1" customWidth="1"/>
    <col min="14" max="14" width="10.5703125" style="28" bestFit="1" customWidth="1"/>
    <col min="15" max="16384" width="9.140625" style="28"/>
  </cols>
  <sheetData>
    <row r="1" spans="1:11" s="124" customFormat="1" ht="20.25" customHeight="1" x14ac:dyDescent="0.3">
      <c r="A1" s="26" t="s">
        <v>47</v>
      </c>
      <c r="B1" s="128"/>
      <c r="D1" s="129"/>
      <c r="F1" s="129"/>
    </row>
    <row r="2" spans="1:11" ht="20.25" customHeight="1" x14ac:dyDescent="0.25">
      <c r="A2" s="130" t="s">
        <v>48</v>
      </c>
    </row>
    <row r="3" spans="1:11" ht="20.25" customHeight="1" x14ac:dyDescent="0.25">
      <c r="A3" s="131"/>
    </row>
    <row r="4" spans="1:11" s="38" customFormat="1" ht="20.25" customHeight="1" x14ac:dyDescent="0.25">
      <c r="A4" s="77"/>
      <c r="B4" s="132"/>
      <c r="D4" s="237" t="s">
        <v>0</v>
      </c>
      <c r="E4" s="237"/>
      <c r="F4" s="237"/>
      <c r="G4" s="27"/>
      <c r="H4" s="237" t="s">
        <v>35</v>
      </c>
      <c r="I4" s="237"/>
      <c r="J4" s="237"/>
      <c r="K4" s="133"/>
    </row>
    <row r="5" spans="1:11" s="38" customFormat="1" ht="20.25" customHeight="1" x14ac:dyDescent="0.25">
      <c r="A5" s="77"/>
      <c r="B5" s="132"/>
      <c r="D5" s="237" t="s">
        <v>36</v>
      </c>
      <c r="E5" s="237"/>
      <c r="F5" s="237"/>
      <c r="G5" s="27"/>
      <c r="H5" s="237" t="s">
        <v>36</v>
      </c>
      <c r="I5" s="237"/>
      <c r="J5" s="237"/>
      <c r="K5" s="133"/>
    </row>
    <row r="6" spans="1:11" s="38" customFormat="1" ht="20.25" customHeight="1" x14ac:dyDescent="0.25">
      <c r="A6" s="77"/>
      <c r="B6" s="132"/>
      <c r="D6" s="134" t="s">
        <v>88</v>
      </c>
      <c r="E6" s="135"/>
      <c r="F6" s="134" t="s">
        <v>58</v>
      </c>
      <c r="G6" s="27"/>
      <c r="H6" s="134" t="s">
        <v>88</v>
      </c>
      <c r="I6" s="135"/>
      <c r="J6" s="134" t="s">
        <v>58</v>
      </c>
      <c r="K6" s="133"/>
    </row>
    <row r="7" spans="1:11" s="38" customFormat="1" ht="20.25" customHeight="1" x14ac:dyDescent="0.25">
      <c r="A7" s="130" t="s">
        <v>9</v>
      </c>
      <c r="B7" s="132" t="s">
        <v>72</v>
      </c>
      <c r="D7" s="99">
        <v>2020</v>
      </c>
      <c r="E7" s="99"/>
      <c r="F7" s="99">
        <v>2019</v>
      </c>
      <c r="G7" s="99"/>
      <c r="H7" s="99">
        <v>2020</v>
      </c>
      <c r="I7" s="99"/>
      <c r="J7" s="99">
        <v>2019</v>
      </c>
    </row>
    <row r="8" spans="1:11" s="38" customFormat="1" ht="20.25" customHeight="1" x14ac:dyDescent="0.25">
      <c r="A8" s="130"/>
      <c r="B8" s="132"/>
      <c r="D8" s="99" t="s">
        <v>99</v>
      </c>
      <c r="E8" s="99"/>
      <c r="F8" s="99"/>
      <c r="G8" s="99"/>
      <c r="H8" s="99" t="s">
        <v>99</v>
      </c>
      <c r="I8" s="99"/>
      <c r="J8" s="99"/>
    </row>
    <row r="9" spans="1:11" s="38" customFormat="1" ht="20.25" customHeight="1" x14ac:dyDescent="0.25">
      <c r="A9" s="28"/>
      <c r="B9" s="132"/>
      <c r="D9" s="238" t="s">
        <v>62</v>
      </c>
      <c r="E9" s="238"/>
      <c r="F9" s="238"/>
      <c r="G9" s="238"/>
      <c r="H9" s="238"/>
      <c r="I9" s="238"/>
      <c r="J9" s="238"/>
    </row>
    <row r="10" spans="1:11" ht="20.25" customHeight="1" x14ac:dyDescent="0.25">
      <c r="A10" s="34" t="s">
        <v>10</v>
      </c>
      <c r="E10" s="43"/>
      <c r="G10" s="43"/>
      <c r="H10" s="42"/>
      <c r="I10" s="42"/>
      <c r="J10" s="42"/>
    </row>
    <row r="11" spans="1:11" ht="20.25" customHeight="1" x14ac:dyDescent="0.25">
      <c r="A11" s="32" t="s">
        <v>1</v>
      </c>
      <c r="D11" s="89">
        <v>149136</v>
      </c>
      <c r="E11" s="31"/>
      <c r="F11" s="206">
        <v>56913</v>
      </c>
      <c r="G11" s="31"/>
      <c r="H11" s="40">
        <v>93296</v>
      </c>
      <c r="I11" s="31"/>
      <c r="J11" s="207">
        <v>36941</v>
      </c>
    </row>
    <row r="12" spans="1:11" ht="20.25" customHeight="1" x14ac:dyDescent="0.25">
      <c r="A12" s="232" t="s">
        <v>184</v>
      </c>
      <c r="B12" s="29" t="s">
        <v>175</v>
      </c>
      <c r="D12" s="89">
        <v>765604</v>
      </c>
      <c r="E12" s="31"/>
      <c r="F12" s="206">
        <v>1048300</v>
      </c>
      <c r="G12" s="31"/>
      <c r="H12" s="40">
        <v>760811</v>
      </c>
      <c r="I12" s="31"/>
      <c r="J12" s="207">
        <v>1033971</v>
      </c>
    </row>
    <row r="13" spans="1:11" ht="20.25" customHeight="1" x14ac:dyDescent="0.25">
      <c r="A13" s="232" t="s">
        <v>108</v>
      </c>
      <c r="B13" s="29" t="s">
        <v>172</v>
      </c>
      <c r="D13" s="136">
        <v>53111</v>
      </c>
      <c r="E13" s="127"/>
      <c r="F13" s="206">
        <v>51429</v>
      </c>
      <c r="G13" s="127"/>
      <c r="H13" s="137">
        <v>47835</v>
      </c>
      <c r="I13" s="127"/>
      <c r="J13" s="207">
        <v>50605</v>
      </c>
    </row>
    <row r="14" spans="1:11" ht="20.25" customHeight="1" x14ac:dyDescent="0.25">
      <c r="A14" s="138" t="s">
        <v>2</v>
      </c>
      <c r="D14" s="89">
        <v>808814</v>
      </c>
      <c r="E14" s="31"/>
      <c r="F14" s="206">
        <v>856505</v>
      </c>
      <c r="G14" s="31"/>
      <c r="H14" s="139">
        <v>680973</v>
      </c>
      <c r="I14" s="31"/>
      <c r="J14" s="208">
        <v>725986</v>
      </c>
    </row>
    <row r="15" spans="1:11" ht="20.25" customHeight="1" x14ac:dyDescent="0.25">
      <c r="A15" s="12" t="s">
        <v>11</v>
      </c>
      <c r="D15" s="120">
        <f>SUM(D11:D14)</f>
        <v>1776665</v>
      </c>
      <c r="E15" s="140"/>
      <c r="F15" s="120">
        <f>SUM(F11:F14)</f>
        <v>2013147</v>
      </c>
      <c r="G15" s="141"/>
      <c r="H15" s="120">
        <f>SUM(H11:H14)</f>
        <v>1582915</v>
      </c>
      <c r="I15" s="140"/>
      <c r="J15" s="120">
        <f>SUM(J11:J14)</f>
        <v>1847503</v>
      </c>
    </row>
    <row r="16" spans="1:11" ht="20.25" customHeight="1" x14ac:dyDescent="0.25">
      <c r="E16" s="31"/>
      <c r="G16" s="31"/>
      <c r="H16" s="31"/>
      <c r="I16" s="31"/>
      <c r="J16" s="31"/>
    </row>
    <row r="17" spans="1:10" ht="20.25" customHeight="1" x14ac:dyDescent="0.25">
      <c r="A17" s="34" t="s">
        <v>12</v>
      </c>
      <c r="E17" s="31"/>
      <c r="G17" s="31"/>
      <c r="H17" s="31"/>
      <c r="I17" s="31"/>
      <c r="J17" s="31"/>
    </row>
    <row r="18" spans="1:10" ht="20.25" customHeight="1" x14ac:dyDescent="0.25">
      <c r="A18" t="s">
        <v>203</v>
      </c>
      <c r="B18" s="29">
        <v>10</v>
      </c>
      <c r="D18" s="89">
        <v>21989</v>
      </c>
      <c r="E18" s="31"/>
      <c r="F18" s="206">
        <v>24785</v>
      </c>
      <c r="G18" s="31"/>
      <c r="H18" s="40">
        <v>21989</v>
      </c>
      <c r="I18" s="31"/>
      <c r="J18" s="207">
        <v>24785</v>
      </c>
    </row>
    <row r="19" spans="1:10" ht="20.25" customHeight="1" x14ac:dyDescent="0.25">
      <c r="A19" s="32" t="s">
        <v>46</v>
      </c>
      <c r="B19" s="29">
        <v>5</v>
      </c>
      <c r="D19" s="169" t="s">
        <v>174</v>
      </c>
      <c r="E19" s="142"/>
      <c r="F19" s="209">
        <v>0</v>
      </c>
      <c r="G19" s="31"/>
      <c r="H19" s="40">
        <v>243124</v>
      </c>
      <c r="I19" s="31"/>
      <c r="J19" s="207">
        <v>193124</v>
      </c>
    </row>
    <row r="20" spans="1:10" ht="20.25" customHeight="1" x14ac:dyDescent="0.25">
      <c r="A20" s="32" t="s">
        <v>86</v>
      </c>
      <c r="B20" s="29">
        <v>7</v>
      </c>
      <c r="D20" s="89">
        <v>13045</v>
      </c>
      <c r="E20" s="31"/>
      <c r="F20" s="206">
        <v>13045</v>
      </c>
      <c r="G20" s="31"/>
      <c r="H20" s="40">
        <v>10545</v>
      </c>
      <c r="I20" s="31"/>
      <c r="J20" s="207">
        <v>10545</v>
      </c>
    </row>
    <row r="21" spans="1:10" ht="20.25" customHeight="1" x14ac:dyDescent="0.25">
      <c r="A21" s="32" t="s">
        <v>102</v>
      </c>
      <c r="B21" s="29">
        <v>7</v>
      </c>
      <c r="D21" s="89">
        <v>1784</v>
      </c>
      <c r="E21" s="31"/>
      <c r="F21" s="206">
        <v>1784</v>
      </c>
      <c r="G21" s="31"/>
      <c r="H21" s="40">
        <v>71089</v>
      </c>
      <c r="I21" s="31"/>
      <c r="J21" s="207">
        <v>71818</v>
      </c>
    </row>
    <row r="22" spans="1:10" ht="20.25" customHeight="1" x14ac:dyDescent="0.25">
      <c r="A22" s="32" t="s">
        <v>30</v>
      </c>
      <c r="B22" s="29" t="s">
        <v>176</v>
      </c>
      <c r="D22" s="89">
        <v>1006375</v>
      </c>
      <c r="E22" s="31"/>
      <c r="F22" s="206">
        <v>898682</v>
      </c>
      <c r="G22" s="31"/>
      <c r="H22" s="40">
        <v>634371</v>
      </c>
      <c r="I22" s="31"/>
      <c r="J22" s="207">
        <v>593890</v>
      </c>
    </row>
    <row r="23" spans="1:10" ht="20.25" customHeight="1" x14ac:dyDescent="0.25">
      <c r="A23" s="143" t="s">
        <v>66</v>
      </c>
      <c r="D23" s="89">
        <v>36170</v>
      </c>
      <c r="E23" s="31"/>
      <c r="F23" s="206">
        <v>34421</v>
      </c>
      <c r="G23" s="31"/>
      <c r="H23" s="40">
        <v>32884</v>
      </c>
      <c r="I23" s="31"/>
      <c r="J23" s="207">
        <v>30752</v>
      </c>
    </row>
    <row r="24" spans="1:10" ht="20.25" customHeight="1" x14ac:dyDescent="0.25">
      <c r="A24" s="32" t="s">
        <v>3</v>
      </c>
      <c r="D24" s="144">
        <v>18188</v>
      </c>
      <c r="E24" s="31"/>
      <c r="F24" s="210">
        <v>17874</v>
      </c>
      <c r="G24" s="31"/>
      <c r="H24" s="145">
        <v>12854</v>
      </c>
      <c r="I24" s="31"/>
      <c r="J24" s="211">
        <v>13237</v>
      </c>
    </row>
    <row r="25" spans="1:10" ht="20.25" customHeight="1" x14ac:dyDescent="0.25">
      <c r="A25" s="12" t="s">
        <v>13</v>
      </c>
      <c r="D25" s="146">
        <f>SUM(D18:D24)</f>
        <v>1097551</v>
      </c>
      <c r="E25" s="140"/>
      <c r="F25" s="146">
        <f>SUM(F18:F24)</f>
        <v>990591</v>
      </c>
      <c r="G25" s="141"/>
      <c r="H25" s="146">
        <f>SUM(H18:H24)</f>
        <v>1026856</v>
      </c>
      <c r="I25" s="140"/>
      <c r="J25" s="147">
        <f>SUM(J18:J24)</f>
        <v>938151</v>
      </c>
    </row>
    <row r="26" spans="1:10" ht="20.25" customHeight="1" x14ac:dyDescent="0.25">
      <c r="E26" s="31"/>
      <c r="G26" s="31"/>
      <c r="H26" s="31"/>
      <c r="I26" s="31"/>
      <c r="J26" s="31"/>
    </row>
    <row r="27" spans="1:10" ht="20.25" customHeight="1" thickBot="1" x14ac:dyDescent="0.3">
      <c r="A27" s="12" t="s">
        <v>14</v>
      </c>
      <c r="D27" s="148">
        <f>SUM(D15+D25)</f>
        <v>2874216</v>
      </c>
      <c r="E27" s="140"/>
      <c r="F27" s="148">
        <f>SUM(F15+F25)</f>
        <v>3003738</v>
      </c>
      <c r="G27" s="149"/>
      <c r="H27" s="148">
        <f>SUM(H15+H25)</f>
        <v>2609771</v>
      </c>
      <c r="I27" s="140"/>
      <c r="J27" s="150">
        <f>SUM(J15+J25)</f>
        <v>2785654</v>
      </c>
    </row>
    <row r="28" spans="1:10" ht="20.25" customHeight="1" thickTop="1" x14ac:dyDescent="0.25">
      <c r="A28" s="12"/>
      <c r="D28" s="83"/>
      <c r="E28" s="31"/>
      <c r="F28" s="83"/>
      <c r="G28" s="151"/>
      <c r="H28" s="127"/>
      <c r="I28" s="31"/>
      <c r="J28" s="127"/>
    </row>
    <row r="29" spans="1:10" ht="20.25" customHeight="1" x14ac:dyDescent="0.3">
      <c r="A29" s="26" t="s">
        <v>47</v>
      </c>
      <c r="B29" s="128"/>
      <c r="C29" s="124"/>
      <c r="D29" s="129"/>
      <c r="E29" s="124"/>
      <c r="F29" s="129"/>
    </row>
    <row r="30" spans="1:10" ht="20.25" customHeight="1" x14ac:dyDescent="0.25">
      <c r="A30" s="130" t="s">
        <v>48</v>
      </c>
    </row>
    <row r="31" spans="1:10" ht="20.25" customHeight="1" x14ac:dyDescent="0.25"/>
    <row r="32" spans="1:10" s="38" customFormat="1" ht="20.25" customHeight="1" x14ac:dyDescent="0.25">
      <c r="A32" s="77"/>
      <c r="B32" s="132"/>
      <c r="D32" s="237" t="s">
        <v>0</v>
      </c>
      <c r="E32" s="237"/>
      <c r="F32" s="237"/>
      <c r="G32" s="27"/>
      <c r="H32" s="237" t="s">
        <v>35</v>
      </c>
      <c r="I32" s="237"/>
      <c r="J32" s="237"/>
    </row>
    <row r="33" spans="1:11" s="38" customFormat="1" ht="20.25" customHeight="1" x14ac:dyDescent="0.25">
      <c r="A33" s="77"/>
      <c r="B33" s="132"/>
      <c r="D33" s="237" t="s">
        <v>36</v>
      </c>
      <c r="E33" s="237"/>
      <c r="F33" s="237"/>
      <c r="G33" s="27"/>
      <c r="H33" s="237" t="s">
        <v>36</v>
      </c>
      <c r="I33" s="237"/>
      <c r="J33" s="237"/>
    </row>
    <row r="34" spans="1:11" s="38" customFormat="1" ht="20.25" customHeight="1" x14ac:dyDescent="0.25">
      <c r="A34" s="77"/>
      <c r="B34" s="132"/>
      <c r="D34" s="134" t="s">
        <v>88</v>
      </c>
      <c r="E34" s="135"/>
      <c r="F34" s="134" t="s">
        <v>58</v>
      </c>
      <c r="G34" s="27"/>
      <c r="H34" s="134" t="s">
        <v>88</v>
      </c>
      <c r="I34" s="135"/>
      <c r="J34" s="134" t="s">
        <v>58</v>
      </c>
    </row>
    <row r="35" spans="1:11" s="38" customFormat="1" ht="20.25" customHeight="1" x14ac:dyDescent="0.25">
      <c r="A35" s="130" t="s">
        <v>42</v>
      </c>
      <c r="B35" s="132" t="s">
        <v>72</v>
      </c>
      <c r="D35" s="99">
        <v>2020</v>
      </c>
      <c r="E35" s="99"/>
      <c r="F35" s="99">
        <v>2019</v>
      </c>
      <c r="G35" s="99"/>
      <c r="H35" s="99">
        <v>2020</v>
      </c>
      <c r="I35" s="99"/>
      <c r="J35" s="99">
        <v>2019</v>
      </c>
    </row>
    <row r="36" spans="1:11" s="38" customFormat="1" ht="20.25" customHeight="1" x14ac:dyDescent="0.25">
      <c r="A36" s="130"/>
      <c r="B36" s="132"/>
      <c r="D36" s="99" t="s">
        <v>99</v>
      </c>
      <c r="E36" s="99"/>
      <c r="F36" s="99"/>
      <c r="G36" s="99"/>
      <c r="H36" s="99" t="s">
        <v>99</v>
      </c>
      <c r="I36" s="99"/>
      <c r="J36" s="99"/>
    </row>
    <row r="37" spans="1:11" s="38" customFormat="1" ht="20.25" customHeight="1" x14ac:dyDescent="0.25">
      <c r="A37" s="77"/>
      <c r="B37" s="132"/>
      <c r="D37" s="238" t="s">
        <v>62</v>
      </c>
      <c r="E37" s="238"/>
      <c r="F37" s="238"/>
      <c r="G37" s="238"/>
      <c r="H37" s="238"/>
      <c r="I37" s="238"/>
      <c r="J37" s="238"/>
    </row>
    <row r="38" spans="1:11" ht="20.25" customHeight="1" x14ac:dyDescent="0.25">
      <c r="A38" s="34" t="s">
        <v>15</v>
      </c>
      <c r="D38" s="92"/>
      <c r="E38" s="42"/>
      <c r="F38" s="92"/>
      <c r="G38" s="42"/>
      <c r="H38" s="42"/>
      <c r="I38" s="42"/>
      <c r="J38" s="42"/>
    </row>
    <row r="39" spans="1:11" ht="20.25" customHeight="1" x14ac:dyDescent="0.25">
      <c r="A39" s="32" t="s">
        <v>8</v>
      </c>
      <c r="E39" s="31"/>
      <c r="G39" s="31"/>
      <c r="H39" s="31"/>
      <c r="I39" s="31"/>
      <c r="J39" s="31"/>
    </row>
    <row r="40" spans="1:11" ht="20.25" customHeight="1" x14ac:dyDescent="0.25">
      <c r="A40" s="32" t="s">
        <v>109</v>
      </c>
      <c r="B40" s="29">
        <v>7</v>
      </c>
      <c r="D40" s="90">
        <v>1054146</v>
      </c>
      <c r="E40" s="31"/>
      <c r="F40" s="212">
        <v>1109670</v>
      </c>
      <c r="G40" s="31"/>
      <c r="H40" s="41">
        <v>918908</v>
      </c>
      <c r="I40" s="31"/>
      <c r="J40" s="216">
        <v>975204</v>
      </c>
    </row>
    <row r="41" spans="1:11" ht="20.25" customHeight="1" x14ac:dyDescent="0.25">
      <c r="A41" s="232" t="s">
        <v>16</v>
      </c>
      <c r="B41" s="29">
        <v>4</v>
      </c>
      <c r="D41" s="90">
        <v>164779</v>
      </c>
      <c r="E41" s="31"/>
      <c r="F41" s="212">
        <v>248201</v>
      </c>
      <c r="G41" s="31"/>
      <c r="H41" s="41">
        <v>241406</v>
      </c>
      <c r="I41" s="31"/>
      <c r="J41" s="216">
        <v>341895</v>
      </c>
      <c r="K41" s="28" t="s">
        <v>80</v>
      </c>
    </row>
    <row r="42" spans="1:11" ht="20.25" customHeight="1" x14ac:dyDescent="0.25">
      <c r="A42" s="32" t="s">
        <v>144</v>
      </c>
      <c r="D42" s="195">
        <v>2076</v>
      </c>
      <c r="E42" s="31"/>
      <c r="F42" s="212">
        <v>1418</v>
      </c>
      <c r="G42" s="31"/>
      <c r="H42" s="41">
        <v>2076</v>
      </c>
      <c r="I42" s="31"/>
      <c r="J42" s="216">
        <v>1418</v>
      </c>
    </row>
    <row r="43" spans="1:11" ht="20.25" customHeight="1" x14ac:dyDescent="0.25">
      <c r="A43" s="32" t="s">
        <v>110</v>
      </c>
      <c r="B43" s="29">
        <v>4</v>
      </c>
      <c r="D43" s="122">
        <v>134500</v>
      </c>
      <c r="E43" s="127"/>
      <c r="F43" s="212">
        <v>194093</v>
      </c>
      <c r="G43" s="127"/>
      <c r="H43" s="54">
        <v>111159</v>
      </c>
      <c r="I43" s="127"/>
      <c r="J43" s="216">
        <v>165886</v>
      </c>
    </row>
    <row r="44" spans="1:11" ht="20.25" customHeight="1" x14ac:dyDescent="0.25">
      <c r="A44" s="32" t="s">
        <v>111</v>
      </c>
      <c r="D44" s="152"/>
      <c r="E44" s="31"/>
      <c r="F44" s="213"/>
      <c r="G44" s="31"/>
      <c r="H44" s="41"/>
      <c r="I44" s="31"/>
      <c r="J44" s="216"/>
    </row>
    <row r="45" spans="1:11" ht="20.25" customHeight="1" x14ac:dyDescent="0.25">
      <c r="A45" s="32" t="s">
        <v>112</v>
      </c>
      <c r="B45" s="29">
        <v>7</v>
      </c>
      <c r="D45" s="90">
        <v>54879</v>
      </c>
      <c r="E45" s="31"/>
      <c r="F45" s="212">
        <v>74229</v>
      </c>
      <c r="G45" s="31"/>
      <c r="H45" s="41">
        <v>54759</v>
      </c>
      <c r="I45" s="31"/>
      <c r="J45" s="216">
        <v>73509</v>
      </c>
    </row>
    <row r="46" spans="1:11" ht="20.25" customHeight="1" x14ac:dyDescent="0.25">
      <c r="A46" s="91" t="s">
        <v>157</v>
      </c>
      <c r="D46" s="90"/>
      <c r="E46" s="31"/>
      <c r="F46" s="214"/>
      <c r="G46" s="31"/>
      <c r="H46" s="41"/>
      <c r="I46" s="31"/>
      <c r="J46" s="216"/>
    </row>
    <row r="47" spans="1:11" ht="20.25" customHeight="1" x14ac:dyDescent="0.25">
      <c r="A47" s="59" t="s">
        <v>158</v>
      </c>
      <c r="B47" s="28"/>
      <c r="D47" s="28"/>
      <c r="F47" s="28"/>
    </row>
    <row r="48" spans="1:11" ht="20.25" customHeight="1" x14ac:dyDescent="0.25">
      <c r="A48" s="59" t="s">
        <v>159</v>
      </c>
      <c r="B48" s="29" t="s">
        <v>177</v>
      </c>
      <c r="D48" s="90">
        <v>24909</v>
      </c>
      <c r="E48" s="31"/>
      <c r="F48" s="212">
        <v>1288</v>
      </c>
      <c r="G48" s="31"/>
      <c r="H48" s="41">
        <v>16789</v>
      </c>
      <c r="I48" s="31"/>
      <c r="J48" s="216">
        <v>727</v>
      </c>
    </row>
    <row r="49" spans="1:10" ht="20.25" customHeight="1" x14ac:dyDescent="0.25">
      <c r="A49" s="32" t="s">
        <v>160</v>
      </c>
      <c r="D49" s="123">
        <v>23992</v>
      </c>
      <c r="E49" s="31"/>
      <c r="F49" s="215">
        <v>20783</v>
      </c>
      <c r="G49" s="31"/>
      <c r="H49" s="153">
        <v>20411</v>
      </c>
      <c r="I49" s="31"/>
      <c r="J49" s="217">
        <v>17761</v>
      </c>
    </row>
    <row r="50" spans="1:10" ht="20.25" customHeight="1" x14ac:dyDescent="0.25">
      <c r="A50" s="12" t="s">
        <v>17</v>
      </c>
      <c r="D50" s="146">
        <f>SUM(D40:D49)</f>
        <v>1459281</v>
      </c>
      <c r="E50" s="140"/>
      <c r="F50" s="146">
        <f>SUM(F40:F49)</f>
        <v>1649682</v>
      </c>
      <c r="G50" s="141"/>
      <c r="H50" s="170">
        <f>SUM(H40:H49)</f>
        <v>1365508</v>
      </c>
      <c r="I50" s="140"/>
      <c r="J50" s="147">
        <f>SUM(J40:J49)</f>
        <v>1576400</v>
      </c>
    </row>
    <row r="51" spans="1:10" ht="20.25" customHeight="1" x14ac:dyDescent="0.25">
      <c r="E51" s="31"/>
      <c r="G51" s="31"/>
      <c r="H51" s="31"/>
      <c r="I51" s="31"/>
      <c r="J51" s="31"/>
    </row>
    <row r="52" spans="1:10" ht="20.25" customHeight="1" x14ac:dyDescent="0.25">
      <c r="A52" s="34" t="s">
        <v>18</v>
      </c>
      <c r="E52" s="31"/>
      <c r="G52" s="31"/>
      <c r="H52" s="31"/>
      <c r="I52" s="31"/>
      <c r="J52" s="31"/>
    </row>
    <row r="53" spans="1:10" ht="20.25" customHeight="1" x14ac:dyDescent="0.25">
      <c r="A53" s="91" t="s">
        <v>185</v>
      </c>
      <c r="B53" s="29" t="s">
        <v>178</v>
      </c>
      <c r="D53" s="90">
        <v>10500</v>
      </c>
      <c r="E53" s="31"/>
      <c r="F53" s="212">
        <v>9941</v>
      </c>
      <c r="G53" s="31"/>
      <c r="H53" s="142">
        <v>0</v>
      </c>
      <c r="I53" s="142"/>
      <c r="J53" s="233">
        <v>0</v>
      </c>
    </row>
    <row r="54" spans="1:10" ht="20.25" customHeight="1" x14ac:dyDescent="0.25">
      <c r="A54" s="91" t="s">
        <v>144</v>
      </c>
      <c r="D54" s="195">
        <v>7919</v>
      </c>
      <c r="E54" s="31"/>
      <c r="F54" s="212">
        <v>5615</v>
      </c>
      <c r="G54" s="31"/>
      <c r="H54" s="41">
        <v>7919</v>
      </c>
      <c r="I54" s="31"/>
      <c r="J54" s="216">
        <v>5615</v>
      </c>
    </row>
    <row r="55" spans="1:10" ht="20.25" customHeight="1" x14ac:dyDescent="0.25">
      <c r="A55" s="32" t="s">
        <v>162</v>
      </c>
      <c r="B55" s="28"/>
      <c r="D55" s="28"/>
      <c r="F55" s="28"/>
    </row>
    <row r="56" spans="1:10" ht="20.25" customHeight="1" x14ac:dyDescent="0.25">
      <c r="A56" s="59" t="s">
        <v>161</v>
      </c>
      <c r="B56" s="29" t="s">
        <v>178</v>
      </c>
      <c r="C56" s="28">
        <v>14</v>
      </c>
      <c r="D56" s="90">
        <v>58550</v>
      </c>
      <c r="E56" s="31"/>
      <c r="F56" s="212">
        <v>2926</v>
      </c>
      <c r="G56" s="31"/>
      <c r="H56" s="41">
        <v>25861</v>
      </c>
      <c r="I56" s="31"/>
      <c r="J56" s="216">
        <v>1388</v>
      </c>
    </row>
    <row r="57" spans="1:10" ht="20.25" customHeight="1" x14ac:dyDescent="0.25">
      <c r="A57" s="32" t="s">
        <v>186</v>
      </c>
      <c r="B57" s="28"/>
      <c r="D57" s="90">
        <v>123704</v>
      </c>
      <c r="E57" s="31"/>
      <c r="F57" s="212">
        <v>121285</v>
      </c>
      <c r="G57" s="31"/>
      <c r="H57" s="41">
        <v>70156</v>
      </c>
      <c r="I57" s="31"/>
      <c r="J57" s="216">
        <v>68489</v>
      </c>
    </row>
    <row r="58" spans="1:10" ht="20.25" customHeight="1" x14ac:dyDescent="0.25">
      <c r="A58" s="32" t="s">
        <v>187</v>
      </c>
      <c r="D58" s="90">
        <v>3661</v>
      </c>
      <c r="E58" s="31"/>
      <c r="F58" s="212">
        <v>3661</v>
      </c>
      <c r="G58" s="31"/>
      <c r="H58" s="41">
        <v>3661</v>
      </c>
      <c r="I58" s="31"/>
      <c r="J58" s="216">
        <v>3661</v>
      </c>
    </row>
    <row r="59" spans="1:10" ht="20.25" customHeight="1" x14ac:dyDescent="0.25">
      <c r="A59" s="12" t="s">
        <v>19</v>
      </c>
      <c r="D59" s="120">
        <f>SUM(D53:D58)</f>
        <v>204334</v>
      </c>
      <c r="E59" s="140"/>
      <c r="F59" s="120">
        <f>SUM(F53:F58)</f>
        <v>143428</v>
      </c>
      <c r="G59" s="141"/>
      <c r="H59" s="119">
        <f>SUM(H53:H58)</f>
        <v>107597</v>
      </c>
      <c r="I59" s="140"/>
      <c r="J59" s="119">
        <f>SUM(J53:J58)</f>
        <v>79153</v>
      </c>
    </row>
    <row r="60" spans="1:10" ht="20.25" customHeight="1" x14ac:dyDescent="0.25">
      <c r="E60" s="31"/>
      <c r="G60" s="31"/>
      <c r="H60" s="31"/>
      <c r="I60" s="31"/>
      <c r="J60" s="31"/>
    </row>
    <row r="61" spans="1:10" ht="20.25" customHeight="1" x14ac:dyDescent="0.25">
      <c r="A61" s="12" t="s">
        <v>20</v>
      </c>
      <c r="D61" s="146">
        <f>SUM(D50+D59)</f>
        <v>1663615</v>
      </c>
      <c r="E61" s="140"/>
      <c r="F61" s="146">
        <f>SUM(F50+F59)</f>
        <v>1793110</v>
      </c>
      <c r="G61" s="141"/>
      <c r="H61" s="147">
        <f>SUM(H50+H59)</f>
        <v>1473105</v>
      </c>
      <c r="I61" s="141"/>
      <c r="J61" s="147">
        <f>SUM(J50+J59)</f>
        <v>1655553</v>
      </c>
    </row>
    <row r="62" spans="1:10" ht="20.25" customHeight="1" x14ac:dyDescent="0.25">
      <c r="A62" s="12"/>
      <c r="D62" s="83"/>
      <c r="E62" s="43"/>
      <c r="F62" s="83"/>
      <c r="G62" s="154"/>
      <c r="H62" s="36"/>
      <c r="I62" s="154"/>
      <c r="J62" s="36"/>
    </row>
    <row r="63" spans="1:10" ht="20.25" customHeight="1" x14ac:dyDescent="0.3">
      <c r="A63" s="26" t="s">
        <v>47</v>
      </c>
      <c r="B63" s="128"/>
      <c r="C63" s="124"/>
      <c r="D63" s="129"/>
      <c r="E63" s="124"/>
      <c r="F63" s="129"/>
      <c r="G63" s="124"/>
      <c r="H63" s="124"/>
      <c r="J63" s="124"/>
    </row>
    <row r="64" spans="1:10" ht="20.25" customHeight="1" x14ac:dyDescent="0.25">
      <c r="A64" s="130" t="s">
        <v>48</v>
      </c>
    </row>
    <row r="65" spans="1:10" ht="20.25" customHeight="1" x14ac:dyDescent="0.25"/>
    <row r="66" spans="1:10" s="38" customFormat="1" ht="20.25" customHeight="1" x14ac:dyDescent="0.25">
      <c r="A66" s="77"/>
      <c r="B66" s="132"/>
      <c r="D66" s="237" t="s">
        <v>0</v>
      </c>
      <c r="E66" s="237"/>
      <c r="F66" s="237"/>
      <c r="G66" s="27"/>
      <c r="H66" s="237" t="s">
        <v>35</v>
      </c>
      <c r="I66" s="237"/>
      <c r="J66" s="237"/>
    </row>
    <row r="67" spans="1:10" s="38" customFormat="1" ht="20.25" customHeight="1" x14ac:dyDescent="0.25">
      <c r="A67" s="77"/>
      <c r="B67" s="132"/>
      <c r="D67" s="237" t="s">
        <v>36</v>
      </c>
      <c r="E67" s="237"/>
      <c r="F67" s="237"/>
      <c r="G67" s="27"/>
      <c r="H67" s="237" t="s">
        <v>36</v>
      </c>
      <c r="I67" s="237"/>
      <c r="J67" s="237"/>
    </row>
    <row r="68" spans="1:10" s="38" customFormat="1" ht="20.25" customHeight="1" x14ac:dyDescent="0.25">
      <c r="A68" s="77"/>
      <c r="B68" s="132"/>
      <c r="D68" s="134" t="s">
        <v>88</v>
      </c>
      <c r="E68" s="135"/>
      <c r="F68" s="134" t="s">
        <v>58</v>
      </c>
      <c r="G68" s="27"/>
      <c r="H68" s="134" t="s">
        <v>88</v>
      </c>
      <c r="I68" s="135"/>
      <c r="J68" s="134" t="s">
        <v>58</v>
      </c>
    </row>
    <row r="69" spans="1:10" s="38" customFormat="1" ht="20.25" customHeight="1" x14ac:dyDescent="0.25">
      <c r="A69" s="130" t="s">
        <v>42</v>
      </c>
      <c r="B69" s="132" t="s">
        <v>72</v>
      </c>
      <c r="D69" s="99">
        <v>2020</v>
      </c>
      <c r="E69" s="99"/>
      <c r="F69" s="99">
        <v>2019</v>
      </c>
      <c r="G69" s="99"/>
      <c r="H69" s="99">
        <v>2020</v>
      </c>
      <c r="I69" s="99"/>
      <c r="J69" s="99">
        <v>2019</v>
      </c>
    </row>
    <row r="70" spans="1:10" s="38" customFormat="1" ht="20.25" customHeight="1" x14ac:dyDescent="0.25">
      <c r="A70" s="130"/>
      <c r="B70" s="132"/>
      <c r="D70" s="99" t="s">
        <v>99</v>
      </c>
      <c r="E70" s="99"/>
      <c r="F70" s="99"/>
      <c r="G70" s="99"/>
      <c r="H70" s="99" t="s">
        <v>99</v>
      </c>
      <c r="I70" s="99"/>
      <c r="J70" s="99"/>
    </row>
    <row r="71" spans="1:10" s="38" customFormat="1" ht="20.25" customHeight="1" x14ac:dyDescent="0.25">
      <c r="A71" s="77"/>
      <c r="B71" s="132"/>
      <c r="D71" s="238" t="s">
        <v>62</v>
      </c>
      <c r="E71" s="238"/>
      <c r="F71" s="238"/>
      <c r="G71" s="238"/>
      <c r="H71" s="238"/>
      <c r="I71" s="238"/>
      <c r="J71" s="238"/>
    </row>
    <row r="72" spans="1:10" ht="20.25" customHeight="1" x14ac:dyDescent="0.25">
      <c r="A72" s="34" t="s">
        <v>113</v>
      </c>
      <c r="E72" s="31"/>
      <c r="G72" s="31"/>
      <c r="H72" s="31"/>
      <c r="I72" s="31"/>
      <c r="J72" s="31"/>
    </row>
    <row r="73" spans="1:10" ht="20.25" customHeight="1" x14ac:dyDescent="0.25">
      <c r="A73" s="32" t="s">
        <v>28</v>
      </c>
      <c r="E73" s="31"/>
      <c r="G73" s="31"/>
      <c r="H73" s="31"/>
      <c r="I73" s="31"/>
      <c r="J73" s="31"/>
    </row>
    <row r="74" spans="1:10" ht="20.25" customHeight="1" x14ac:dyDescent="0.25">
      <c r="A74" s="32" t="s">
        <v>114</v>
      </c>
      <c r="D74" s="221"/>
      <c r="E74" s="127"/>
      <c r="F74" s="221"/>
      <c r="G74" s="127"/>
      <c r="H74" s="221"/>
      <c r="I74" s="127"/>
      <c r="J74" s="221"/>
    </row>
    <row r="75" spans="1:10" ht="20.25" customHeight="1" x14ac:dyDescent="0.25">
      <c r="A75" s="59" t="s">
        <v>188</v>
      </c>
      <c r="D75" s="28"/>
      <c r="F75" s="28"/>
    </row>
    <row r="76" spans="1:10" ht="20.25" customHeight="1" thickBot="1" x14ac:dyDescent="0.3">
      <c r="A76" s="59" t="s">
        <v>189</v>
      </c>
      <c r="D76" s="234">
        <v>492040</v>
      </c>
      <c r="E76" s="118"/>
      <c r="F76" s="234">
        <v>492040</v>
      </c>
      <c r="G76" s="118"/>
      <c r="H76" s="234">
        <v>492040</v>
      </c>
      <c r="I76" s="118"/>
      <c r="J76" s="234">
        <v>492040</v>
      </c>
    </row>
    <row r="77" spans="1:10" ht="20.25" customHeight="1" thickTop="1" x14ac:dyDescent="0.25">
      <c r="A77" s="32" t="s">
        <v>115</v>
      </c>
      <c r="D77" s="28"/>
      <c r="F77" s="28"/>
    </row>
    <row r="78" spans="1:10" ht="20.25" customHeight="1" x14ac:dyDescent="0.25">
      <c r="A78" s="59" t="s">
        <v>188</v>
      </c>
      <c r="D78" s="28"/>
      <c r="F78" s="28"/>
    </row>
    <row r="79" spans="1:10" ht="20.25" customHeight="1" x14ac:dyDescent="0.25">
      <c r="A79" s="59" t="s">
        <v>189</v>
      </c>
      <c r="D79" s="212">
        <v>492040</v>
      </c>
      <c r="E79" s="31"/>
      <c r="F79" s="212">
        <v>492040</v>
      </c>
      <c r="G79" s="31"/>
      <c r="H79" s="212">
        <v>492040</v>
      </c>
      <c r="I79" s="31"/>
      <c r="J79" s="212">
        <v>492040</v>
      </c>
    </row>
    <row r="80" spans="1:10" ht="20.25" customHeight="1" x14ac:dyDescent="0.25">
      <c r="A80" s="32" t="s">
        <v>23</v>
      </c>
      <c r="D80" s="90"/>
      <c r="E80" s="31"/>
      <c r="F80" s="212"/>
      <c r="G80" s="31"/>
      <c r="H80" s="41"/>
      <c r="I80" s="31"/>
      <c r="J80" s="216"/>
    </row>
    <row r="81" spans="1:15" ht="20.25" customHeight="1" x14ac:dyDescent="0.25">
      <c r="A81" s="32" t="s">
        <v>147</v>
      </c>
      <c r="D81" s="155">
        <v>229555</v>
      </c>
      <c r="E81" s="31"/>
      <c r="F81" s="212">
        <v>229555</v>
      </c>
      <c r="G81" s="31"/>
      <c r="H81" s="156">
        <v>229555</v>
      </c>
      <c r="I81" s="31"/>
      <c r="J81" s="212">
        <v>229555</v>
      </c>
    </row>
    <row r="82" spans="1:15" ht="20.25" customHeight="1" x14ac:dyDescent="0.25">
      <c r="A82" s="91" t="s">
        <v>116</v>
      </c>
      <c r="D82" s="90">
        <v>379</v>
      </c>
      <c r="E82" s="31"/>
      <c r="F82" s="212">
        <v>379</v>
      </c>
      <c r="G82" s="31"/>
      <c r="H82" s="156">
        <v>379</v>
      </c>
      <c r="I82" s="31"/>
      <c r="J82" s="212">
        <v>379</v>
      </c>
    </row>
    <row r="83" spans="1:15" ht="20.25" customHeight="1" x14ac:dyDescent="0.25">
      <c r="A83" s="32" t="s">
        <v>4</v>
      </c>
      <c r="D83" s="90"/>
      <c r="E83" s="31"/>
      <c r="F83" s="212"/>
      <c r="G83" s="31"/>
      <c r="H83" s="41"/>
      <c r="I83" s="31"/>
      <c r="J83" s="216"/>
    </row>
    <row r="84" spans="1:15" ht="20.25" customHeight="1" x14ac:dyDescent="0.25">
      <c r="A84" s="32" t="s">
        <v>40</v>
      </c>
      <c r="D84" s="90"/>
      <c r="E84" s="31"/>
      <c r="F84" s="212"/>
      <c r="G84" s="31"/>
      <c r="H84" s="41"/>
      <c r="I84" s="31"/>
      <c r="J84" s="216"/>
    </row>
    <row r="85" spans="1:15" ht="20.25" customHeight="1" x14ac:dyDescent="0.25">
      <c r="A85" s="32" t="s">
        <v>41</v>
      </c>
      <c r="D85" s="90">
        <v>49204</v>
      </c>
      <c r="E85" s="31"/>
      <c r="F85" s="212">
        <v>49204</v>
      </c>
      <c r="G85" s="31"/>
      <c r="H85" s="41">
        <v>49204</v>
      </c>
      <c r="I85" s="31"/>
      <c r="J85" s="212">
        <v>49204</v>
      </c>
    </row>
    <row r="86" spans="1:15" ht="20.25" customHeight="1" x14ac:dyDescent="0.25">
      <c r="A86" s="32" t="s">
        <v>27</v>
      </c>
      <c r="D86" s="196">
        <v>443918</v>
      </c>
      <c r="E86" s="127"/>
      <c r="F86" s="212">
        <v>443502</v>
      </c>
      <c r="G86" s="127"/>
      <c r="H86" s="54">
        <v>365488</v>
      </c>
      <c r="I86" s="127"/>
      <c r="J86" s="216">
        <v>358923</v>
      </c>
    </row>
    <row r="87" spans="1:15" ht="20.25" customHeight="1" x14ac:dyDescent="0.25">
      <c r="A87" s="32" t="s">
        <v>117</v>
      </c>
      <c r="D87" s="197">
        <v>-4532</v>
      </c>
      <c r="E87" s="31"/>
      <c r="F87" s="215">
        <v>-4089</v>
      </c>
      <c r="G87" s="31"/>
      <c r="H87" s="145">
        <v>0</v>
      </c>
      <c r="I87" s="31"/>
      <c r="J87" s="211">
        <v>0</v>
      </c>
    </row>
    <row r="88" spans="1:15" ht="20.25" customHeight="1" x14ac:dyDescent="0.25">
      <c r="A88" s="12" t="s">
        <v>87</v>
      </c>
      <c r="B88" s="157"/>
      <c r="C88" s="13"/>
      <c r="D88" s="92"/>
      <c r="E88" s="140"/>
      <c r="F88" s="92"/>
      <c r="G88" s="140"/>
      <c r="H88" s="140"/>
      <c r="I88" s="140"/>
      <c r="J88" s="140"/>
    </row>
    <row r="89" spans="1:15" ht="20.25" customHeight="1" x14ac:dyDescent="0.25">
      <c r="A89" s="12" t="s">
        <v>90</v>
      </c>
      <c r="B89" s="157"/>
      <c r="C89" s="13"/>
      <c r="D89" s="92">
        <f>SUM(D79:E87)</f>
        <v>1210564</v>
      </c>
      <c r="E89" s="140"/>
      <c r="F89" s="92">
        <f>SUM(F79:G87)</f>
        <v>1210591</v>
      </c>
      <c r="G89" s="140">
        <f>SUM(G79:G86)</f>
        <v>0</v>
      </c>
      <c r="H89" s="92">
        <f>SUM(H79:H87)</f>
        <v>1136666</v>
      </c>
      <c r="I89" s="140">
        <f>SUM(I79:I86)</f>
        <v>0</v>
      </c>
      <c r="J89" s="92">
        <f>SUM(J79:J87)</f>
        <v>1130101</v>
      </c>
    </row>
    <row r="90" spans="1:15" ht="20.25" customHeight="1" x14ac:dyDescent="0.25">
      <c r="A90" s="32" t="s">
        <v>49</v>
      </c>
      <c r="D90" s="197">
        <v>37</v>
      </c>
      <c r="E90" s="31"/>
      <c r="F90" s="123">
        <v>37</v>
      </c>
      <c r="G90" s="158"/>
      <c r="H90" s="159">
        <v>0</v>
      </c>
      <c r="I90" s="142"/>
      <c r="J90" s="159">
        <v>0</v>
      </c>
    </row>
    <row r="91" spans="1:15" ht="20.25" customHeight="1" x14ac:dyDescent="0.25">
      <c r="A91" s="12" t="s">
        <v>118</v>
      </c>
      <c r="D91" s="146">
        <f>SUM(D89:D90)</f>
        <v>1210601</v>
      </c>
      <c r="E91" s="140"/>
      <c r="F91" s="146">
        <f>SUM(F89:F90)</f>
        <v>1210628</v>
      </c>
      <c r="G91" s="140"/>
      <c r="H91" s="147">
        <f>SUM(H89:H90)</f>
        <v>1136666</v>
      </c>
      <c r="I91" s="140"/>
      <c r="J91" s="147">
        <f>SUM(J89:J90)</f>
        <v>1130101</v>
      </c>
    </row>
    <row r="92" spans="1:15" ht="20.25" customHeight="1" x14ac:dyDescent="0.5">
      <c r="E92" s="31"/>
      <c r="G92" s="31"/>
      <c r="H92" s="31"/>
      <c r="I92" s="31"/>
      <c r="J92" s="31"/>
      <c r="L92" s="160"/>
      <c r="M92" s="38"/>
      <c r="N92" s="38"/>
      <c r="O92" s="38"/>
    </row>
    <row r="93" spans="1:15" ht="20.25" customHeight="1" thickBot="1" x14ac:dyDescent="0.3">
      <c r="A93" s="12" t="s">
        <v>119</v>
      </c>
      <c r="D93" s="148">
        <f>SUM(D61+D91)</f>
        <v>2874216</v>
      </c>
      <c r="E93" s="140"/>
      <c r="F93" s="148">
        <f>SUM(F61+F91)</f>
        <v>3003738</v>
      </c>
      <c r="G93" s="140"/>
      <c r="H93" s="150">
        <f>SUM(H61+H91)</f>
        <v>2609771</v>
      </c>
      <c r="I93" s="140"/>
      <c r="J93" s="150">
        <f>SUM(J61+J91)</f>
        <v>2785654</v>
      </c>
      <c r="K93" s="142"/>
      <c r="L93" s="36"/>
      <c r="M93" s="36"/>
      <c r="N93" s="36"/>
      <c r="O93" s="36"/>
    </row>
    <row r="94" spans="1:15" ht="20.25" customHeight="1" thickTop="1" x14ac:dyDescent="0.25">
      <c r="H94" s="118"/>
      <c r="J94" s="118"/>
    </row>
  </sheetData>
  <mergeCells count="15">
    <mergeCell ref="D4:F4"/>
    <mergeCell ref="H4:J4"/>
    <mergeCell ref="D5:F5"/>
    <mergeCell ref="H5:J5"/>
    <mergeCell ref="D71:J71"/>
    <mergeCell ref="D37:J37"/>
    <mergeCell ref="D66:F66"/>
    <mergeCell ref="H66:J66"/>
    <mergeCell ref="D67:F67"/>
    <mergeCell ref="H67:J67"/>
    <mergeCell ref="D9:J9"/>
    <mergeCell ref="D32:F32"/>
    <mergeCell ref="H32:J32"/>
    <mergeCell ref="D33:F33"/>
    <mergeCell ref="H33:J33"/>
  </mergeCells>
  <printOptions horizontalCentered="1"/>
  <pageMargins left="0.7" right="0.5" top="0.48" bottom="0.5" header="0.5" footer="0.5"/>
  <pageSetup paperSize="9" scale="87" firstPageNumber="2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28" max="16383" man="1"/>
    <brk id="62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5"/>
  <sheetViews>
    <sheetView view="pageBreakPreview" topLeftCell="A49" zoomScale="80" zoomScaleNormal="85" zoomScaleSheetLayoutView="80" workbookViewId="0">
      <selection activeCell="D47" sqref="D47:F47"/>
    </sheetView>
  </sheetViews>
  <sheetFormatPr defaultColWidth="9.140625" defaultRowHeight="19.5" customHeight="1" x14ac:dyDescent="0.25"/>
  <cols>
    <col min="1" max="1" width="42.140625" style="30" customWidth="1"/>
    <col min="2" max="2" width="5.85546875" style="4" customWidth="1"/>
    <col min="3" max="3" width="1.42578125" style="21" customWidth="1"/>
    <col min="4" max="4" width="11.42578125" style="28" customWidth="1"/>
    <col min="5" max="5" width="1.42578125" style="21" customWidth="1"/>
    <col min="6" max="6" width="11.42578125" style="28" customWidth="1"/>
    <col min="7" max="7" width="1.42578125" style="21" customWidth="1"/>
    <col min="8" max="8" width="11.5703125" style="28" customWidth="1"/>
    <col min="9" max="9" width="1.42578125" style="21" customWidth="1"/>
    <col min="10" max="10" width="11.5703125" style="28" customWidth="1"/>
    <col min="11" max="16384" width="9.140625" style="21"/>
  </cols>
  <sheetData>
    <row r="1" spans="1:10" s="57" customFormat="1" ht="19.5" customHeight="1" x14ac:dyDescent="0.3">
      <c r="A1" s="6" t="s">
        <v>47</v>
      </c>
      <c r="B1" s="56"/>
      <c r="D1" s="124"/>
      <c r="F1" s="124"/>
      <c r="H1" s="124"/>
      <c r="J1" s="124"/>
    </row>
    <row r="2" spans="1:10" s="52" customFormat="1" ht="19.5" customHeight="1" x14ac:dyDescent="0.25">
      <c r="A2" s="3" t="s">
        <v>59</v>
      </c>
      <c r="B2" s="58"/>
      <c r="D2" s="125"/>
      <c r="F2" s="125"/>
      <c r="H2" s="125"/>
      <c r="J2" s="125"/>
    </row>
    <row r="3" spans="1:10" ht="19.5" customHeight="1" x14ac:dyDescent="0.25">
      <c r="A3" s="10"/>
    </row>
    <row r="4" spans="1:10" s="24" customFormat="1" ht="19.5" customHeight="1" x14ac:dyDescent="0.25">
      <c r="A4" s="22"/>
      <c r="B4" s="11"/>
      <c r="D4" s="237" t="s">
        <v>0</v>
      </c>
      <c r="E4" s="237"/>
      <c r="F4" s="237"/>
      <c r="G4" s="9"/>
      <c r="H4" s="237" t="s">
        <v>35</v>
      </c>
      <c r="I4" s="237"/>
      <c r="J4" s="237"/>
    </row>
    <row r="5" spans="1:10" s="24" customFormat="1" ht="19.5" customHeight="1" x14ac:dyDescent="0.25">
      <c r="A5" s="22"/>
      <c r="B5" s="11"/>
      <c r="D5" s="237" t="s">
        <v>36</v>
      </c>
      <c r="E5" s="237"/>
      <c r="F5" s="237"/>
      <c r="G5" s="9"/>
      <c r="H5" s="237" t="s">
        <v>36</v>
      </c>
      <c r="I5" s="237"/>
      <c r="J5" s="237"/>
    </row>
    <row r="6" spans="1:10" s="24" customFormat="1" ht="19.5" customHeight="1" x14ac:dyDescent="0.25">
      <c r="A6" s="22"/>
      <c r="B6" s="11"/>
      <c r="D6" s="239" t="s">
        <v>57</v>
      </c>
      <c r="E6" s="239"/>
      <c r="F6" s="239"/>
      <c r="G6" s="9"/>
      <c r="H6" s="239" t="s">
        <v>57</v>
      </c>
      <c r="I6" s="239"/>
      <c r="J6" s="239"/>
    </row>
    <row r="7" spans="1:10" s="24" customFormat="1" ht="19.5" customHeight="1" x14ac:dyDescent="0.25">
      <c r="A7" s="22"/>
      <c r="B7" s="11"/>
      <c r="D7" s="239" t="s">
        <v>89</v>
      </c>
      <c r="E7" s="239"/>
      <c r="F7" s="239"/>
      <c r="G7" s="9"/>
      <c r="H7" s="239" t="s">
        <v>89</v>
      </c>
      <c r="I7" s="239"/>
      <c r="J7" s="239"/>
    </row>
    <row r="8" spans="1:10" s="24" customFormat="1" ht="19.5" customHeight="1" x14ac:dyDescent="0.25">
      <c r="A8" s="10"/>
      <c r="B8" s="11" t="s">
        <v>72</v>
      </c>
      <c r="D8" s="99">
        <v>2020</v>
      </c>
      <c r="E8" s="23"/>
      <c r="F8" s="99">
        <v>2019</v>
      </c>
      <c r="G8" s="23"/>
      <c r="H8" s="99">
        <v>2020</v>
      </c>
      <c r="I8" s="23"/>
      <c r="J8" s="99">
        <v>2019</v>
      </c>
    </row>
    <row r="9" spans="1:10" s="24" customFormat="1" ht="19.5" customHeight="1" x14ac:dyDescent="0.25">
      <c r="A9" s="22"/>
      <c r="B9" s="11"/>
      <c r="D9" s="240" t="s">
        <v>62</v>
      </c>
      <c r="E9" s="240"/>
      <c r="F9" s="240"/>
      <c r="G9" s="240"/>
      <c r="H9" s="240"/>
      <c r="I9" s="240"/>
      <c r="J9" s="240"/>
    </row>
    <row r="10" spans="1:10" ht="19.5" customHeight="1" x14ac:dyDescent="0.25">
      <c r="A10" s="34" t="s">
        <v>98</v>
      </c>
      <c r="B10" s="29" t="s">
        <v>173</v>
      </c>
      <c r="C10" s="28"/>
      <c r="D10" s="42"/>
      <c r="E10" s="42"/>
      <c r="F10" s="42"/>
      <c r="G10" s="42"/>
      <c r="H10" s="43"/>
      <c r="I10" s="43"/>
      <c r="J10" s="43"/>
    </row>
    <row r="11" spans="1:10" s="28" customFormat="1" ht="19.5" customHeight="1" x14ac:dyDescent="0.25">
      <c r="A11" s="32" t="s">
        <v>81</v>
      </c>
      <c r="B11" s="80"/>
      <c r="C11" s="38"/>
      <c r="D11" s="36"/>
      <c r="E11" s="36"/>
      <c r="F11" s="36"/>
      <c r="G11" s="36"/>
      <c r="H11" s="36"/>
      <c r="I11" s="36"/>
      <c r="J11" s="36"/>
    </row>
    <row r="12" spans="1:10" s="28" customFormat="1" ht="19.5" customHeight="1" x14ac:dyDescent="0.25">
      <c r="A12" s="32" t="s">
        <v>82</v>
      </c>
      <c r="B12" s="80">
        <v>4</v>
      </c>
      <c r="C12" s="38"/>
      <c r="D12" s="36">
        <v>568151</v>
      </c>
      <c r="E12" s="36"/>
      <c r="F12" s="36">
        <v>597918</v>
      </c>
      <c r="G12" s="36"/>
      <c r="H12" s="83">
        <v>566883</v>
      </c>
      <c r="I12" s="36"/>
      <c r="J12" s="83">
        <v>597048</v>
      </c>
    </row>
    <row r="13" spans="1:10" s="28" customFormat="1" ht="19.5" customHeight="1" x14ac:dyDescent="0.25">
      <c r="A13" s="32" t="s">
        <v>39</v>
      </c>
      <c r="B13" s="80"/>
      <c r="C13" s="38"/>
      <c r="D13" s="83">
        <v>459</v>
      </c>
      <c r="E13" s="82"/>
      <c r="F13" s="83">
        <v>0</v>
      </c>
      <c r="G13" s="82"/>
      <c r="H13" s="83">
        <v>1326</v>
      </c>
      <c r="I13" s="82"/>
      <c r="J13" s="83">
        <v>0</v>
      </c>
    </row>
    <row r="14" spans="1:10" s="28" customFormat="1" ht="19.5" hidden="1" customHeight="1" x14ac:dyDescent="0.25">
      <c r="A14" s="222" t="s">
        <v>32</v>
      </c>
      <c r="B14" s="218"/>
      <c r="C14" s="38"/>
      <c r="D14" s="83">
        <v>0</v>
      </c>
      <c r="E14" s="82"/>
      <c r="F14" s="83"/>
      <c r="G14" s="82"/>
      <c r="H14" s="83">
        <v>0</v>
      </c>
      <c r="I14" s="82"/>
      <c r="J14" s="83"/>
    </row>
    <row r="15" spans="1:10" ht="19.5" customHeight="1" x14ac:dyDescent="0.25">
      <c r="A15" s="32" t="s">
        <v>5</v>
      </c>
      <c r="B15" s="80">
        <v>4</v>
      </c>
      <c r="C15" s="24"/>
      <c r="D15" s="36">
        <v>1831</v>
      </c>
      <c r="E15" s="36"/>
      <c r="F15" s="36">
        <v>3747</v>
      </c>
      <c r="G15" s="36"/>
      <c r="H15" s="83">
        <v>3846</v>
      </c>
      <c r="I15" s="36"/>
      <c r="J15" s="83">
        <v>5237</v>
      </c>
    </row>
    <row r="16" spans="1:10" ht="19.5" customHeight="1" x14ac:dyDescent="0.25">
      <c r="A16" s="12" t="s">
        <v>97</v>
      </c>
      <c r="B16" s="55"/>
      <c r="C16" s="24"/>
      <c r="D16" s="62">
        <f>SUM(D11:D15)</f>
        <v>570441</v>
      </c>
      <c r="E16" s="46"/>
      <c r="F16" s="62">
        <f>SUM(F11:F15)</f>
        <v>601665</v>
      </c>
      <c r="G16" s="46"/>
      <c r="H16" s="62">
        <f>SUM(H11:H15)</f>
        <v>572055</v>
      </c>
      <c r="I16" s="46"/>
      <c r="J16" s="62">
        <f>SUM(J11:J15)</f>
        <v>602285</v>
      </c>
    </row>
    <row r="17" spans="1:10" ht="19.5" customHeight="1" x14ac:dyDescent="0.25">
      <c r="A17" s="63"/>
      <c r="B17" s="55"/>
      <c r="C17" s="24"/>
      <c r="D17" s="36"/>
      <c r="E17" s="36"/>
      <c r="F17" s="36"/>
      <c r="G17" s="36"/>
      <c r="H17" s="36"/>
      <c r="I17" s="36"/>
      <c r="J17" s="36"/>
    </row>
    <row r="18" spans="1:10" ht="19.5" customHeight="1" x14ac:dyDescent="0.25">
      <c r="A18" s="34" t="s">
        <v>21</v>
      </c>
      <c r="B18" s="55"/>
      <c r="C18" s="24"/>
      <c r="D18" s="36"/>
      <c r="E18" s="36"/>
      <c r="F18" s="36"/>
      <c r="G18" s="36"/>
      <c r="H18" s="36"/>
      <c r="I18" s="36"/>
      <c r="J18" s="36"/>
    </row>
    <row r="19" spans="1:10" s="28" customFormat="1" ht="19.5" customHeight="1" x14ac:dyDescent="0.25">
      <c r="A19" s="32" t="s">
        <v>83</v>
      </c>
      <c r="B19" s="80"/>
      <c r="C19" s="38"/>
      <c r="D19" s="36"/>
      <c r="E19" s="36"/>
      <c r="F19" s="36"/>
      <c r="G19" s="36"/>
      <c r="H19" s="36"/>
      <c r="I19" s="36"/>
      <c r="J19" s="36"/>
    </row>
    <row r="20" spans="1:10" s="28" customFormat="1" ht="19.5" customHeight="1" x14ac:dyDescent="0.25">
      <c r="A20" s="32" t="s">
        <v>82</v>
      </c>
      <c r="B20" s="80">
        <v>4</v>
      </c>
      <c r="C20" s="38"/>
      <c r="D20" s="36">
        <v>368513</v>
      </c>
      <c r="E20" s="36"/>
      <c r="F20" s="36">
        <v>382048</v>
      </c>
      <c r="G20" s="61"/>
      <c r="H20" s="64">
        <v>389337</v>
      </c>
      <c r="I20" s="61"/>
      <c r="J20" s="64">
        <v>403249</v>
      </c>
    </row>
    <row r="21" spans="1:10" ht="19.5" customHeight="1" x14ac:dyDescent="0.25">
      <c r="A21" s="32" t="s">
        <v>100</v>
      </c>
      <c r="B21" s="80">
        <v>4</v>
      </c>
      <c r="C21" s="24"/>
      <c r="D21" s="36">
        <v>76623</v>
      </c>
      <c r="E21" s="36"/>
      <c r="F21" s="36">
        <v>72389</v>
      </c>
      <c r="G21" s="36"/>
      <c r="H21" s="36">
        <v>76536</v>
      </c>
      <c r="I21" s="36"/>
      <c r="J21" s="36">
        <v>74817</v>
      </c>
    </row>
    <row r="22" spans="1:10" ht="19.5" customHeight="1" x14ac:dyDescent="0.25">
      <c r="A22" s="32" t="s">
        <v>43</v>
      </c>
      <c r="B22" s="80">
        <v>4</v>
      </c>
      <c r="C22" s="24"/>
      <c r="D22" s="36">
        <v>104069</v>
      </c>
      <c r="E22" s="36"/>
      <c r="F22" s="36">
        <v>113791</v>
      </c>
      <c r="G22" s="36"/>
      <c r="H22" s="36">
        <v>81773</v>
      </c>
      <c r="I22" s="36"/>
      <c r="J22" s="36">
        <v>91812</v>
      </c>
    </row>
    <row r="23" spans="1:10" ht="19.5" customHeight="1" x14ac:dyDescent="0.25">
      <c r="A23" s="32" t="s">
        <v>73</v>
      </c>
      <c r="B23" s="55"/>
      <c r="C23" s="24"/>
      <c r="D23" s="45">
        <v>0</v>
      </c>
      <c r="E23" s="36"/>
      <c r="F23" s="45">
        <v>426</v>
      </c>
      <c r="G23" s="65"/>
      <c r="H23" s="194">
        <v>0</v>
      </c>
      <c r="I23" s="65"/>
      <c r="J23" s="194">
        <v>676</v>
      </c>
    </row>
    <row r="24" spans="1:10" ht="19.5" customHeight="1" x14ac:dyDescent="0.25">
      <c r="A24" s="12" t="s">
        <v>22</v>
      </c>
      <c r="B24" s="67"/>
      <c r="C24" s="24"/>
      <c r="D24" s="62">
        <f>SUM(D19:D23)</f>
        <v>549205</v>
      </c>
      <c r="E24" s="46"/>
      <c r="F24" s="62">
        <f>SUM(F19:F23)</f>
        <v>568654</v>
      </c>
      <c r="G24" s="46"/>
      <c r="H24" s="62">
        <f>SUM(H19:H23)</f>
        <v>547646</v>
      </c>
      <c r="I24" s="46"/>
      <c r="J24" s="62">
        <f>SUM(J19:J23)</f>
        <v>570554</v>
      </c>
    </row>
    <row r="25" spans="1:10" ht="19.5" customHeight="1" x14ac:dyDescent="0.25">
      <c r="A25" s="24"/>
      <c r="B25" s="50"/>
      <c r="C25" s="38"/>
      <c r="D25" s="36"/>
      <c r="E25" s="36"/>
      <c r="F25" s="36"/>
      <c r="G25" s="36"/>
      <c r="H25" s="36"/>
      <c r="I25" s="36"/>
      <c r="J25" s="36"/>
    </row>
    <row r="26" spans="1:10" s="8" customFormat="1" ht="19.5" customHeight="1" x14ac:dyDescent="0.25">
      <c r="A26" s="8" t="s">
        <v>190</v>
      </c>
      <c r="B26" s="67"/>
      <c r="C26" s="24"/>
      <c r="D26" s="46">
        <f>D16-D24</f>
        <v>21236</v>
      </c>
      <c r="E26" s="46"/>
      <c r="F26" s="46">
        <f>F16-F24</f>
        <v>33011</v>
      </c>
      <c r="G26" s="46"/>
      <c r="H26" s="46">
        <f>H16-H24</f>
        <v>24409</v>
      </c>
      <c r="I26" s="46"/>
      <c r="J26" s="46">
        <f>J16-J24</f>
        <v>31731</v>
      </c>
    </row>
    <row r="27" spans="1:10" ht="19.5" customHeight="1" x14ac:dyDescent="0.25">
      <c r="A27" s="32" t="s">
        <v>44</v>
      </c>
      <c r="B27" s="67"/>
      <c r="C27" s="24"/>
      <c r="D27" s="64">
        <v>-10039</v>
      </c>
      <c r="E27" s="36"/>
      <c r="F27" s="64">
        <v>-10936</v>
      </c>
      <c r="G27" s="36"/>
      <c r="H27" s="36">
        <v>-8416</v>
      </c>
      <c r="I27" s="36"/>
      <c r="J27" s="36">
        <v>-9232</v>
      </c>
    </row>
    <row r="28" spans="1:10" ht="19.5" customHeight="1" x14ac:dyDescent="0.25">
      <c r="A28" s="28" t="s">
        <v>191</v>
      </c>
      <c r="B28" s="67"/>
      <c r="C28" s="24"/>
      <c r="D28" s="64"/>
      <c r="E28" s="36"/>
      <c r="F28" s="64"/>
      <c r="G28" s="36"/>
      <c r="H28" s="36"/>
      <c r="I28" s="36"/>
      <c r="J28" s="36"/>
    </row>
    <row r="29" spans="1:10" ht="19.5" customHeight="1" x14ac:dyDescent="0.25">
      <c r="A29" s="28" t="s">
        <v>192</v>
      </c>
      <c r="B29" s="67"/>
      <c r="C29" s="24"/>
      <c r="D29" s="68">
        <v>1816</v>
      </c>
      <c r="E29" s="36"/>
      <c r="F29" s="145">
        <v>0</v>
      </c>
      <c r="G29" s="82"/>
      <c r="H29" s="145">
        <v>1717</v>
      </c>
      <c r="I29" s="82"/>
      <c r="J29" s="235">
        <v>0</v>
      </c>
    </row>
    <row r="30" spans="1:10" ht="19.5" customHeight="1" x14ac:dyDescent="0.25">
      <c r="A30" s="16" t="s">
        <v>193</v>
      </c>
      <c r="B30" s="67"/>
      <c r="C30" s="24"/>
      <c r="D30" s="15">
        <f>SUM(D26:D29)</f>
        <v>13013</v>
      </c>
      <c r="E30" s="46"/>
      <c r="F30" s="15">
        <f>SUM(F26:F29)</f>
        <v>22075</v>
      </c>
      <c r="G30" s="46"/>
      <c r="H30" s="15">
        <f>SUM(H26:H29)</f>
        <v>17710</v>
      </c>
      <c r="I30" s="46"/>
      <c r="J30" s="15">
        <f>SUM(J26:J29)</f>
        <v>22499</v>
      </c>
    </row>
    <row r="31" spans="1:10" ht="19.5" customHeight="1" x14ac:dyDescent="0.25">
      <c r="A31" s="32" t="s">
        <v>91</v>
      </c>
      <c r="B31" s="55">
        <v>9</v>
      </c>
      <c r="C31" s="24"/>
      <c r="D31" s="69">
        <v>4166</v>
      </c>
      <c r="E31" s="36"/>
      <c r="F31" s="69">
        <v>6326</v>
      </c>
      <c r="G31" s="36"/>
      <c r="H31" s="69">
        <v>3712</v>
      </c>
      <c r="I31" s="36"/>
      <c r="J31" s="69">
        <v>5928</v>
      </c>
    </row>
    <row r="32" spans="1:10" s="28" customFormat="1" ht="19.5" customHeight="1" x14ac:dyDescent="0.25">
      <c r="A32" s="13" t="s">
        <v>60</v>
      </c>
      <c r="B32" s="67"/>
      <c r="C32" s="24"/>
      <c r="D32" s="62">
        <f>D30-D31</f>
        <v>8847</v>
      </c>
      <c r="E32" s="36"/>
      <c r="F32" s="62">
        <f>F30-F31</f>
        <v>15749</v>
      </c>
      <c r="G32" s="36"/>
      <c r="H32" s="120">
        <f>H30-H31</f>
        <v>13998</v>
      </c>
      <c r="I32" s="36"/>
      <c r="J32" s="120">
        <f>J30-J31</f>
        <v>16571</v>
      </c>
    </row>
    <row r="33" spans="1:10" s="28" customFormat="1" ht="19.5" customHeight="1" x14ac:dyDescent="0.25">
      <c r="A33" s="13"/>
      <c r="B33" s="67"/>
      <c r="C33" s="24"/>
      <c r="D33" s="46"/>
      <c r="E33" s="36"/>
      <c r="F33" s="46"/>
      <c r="G33" s="36"/>
      <c r="H33" s="46"/>
      <c r="I33" s="36"/>
      <c r="J33" s="46"/>
    </row>
    <row r="34" spans="1:10" s="24" customFormat="1" ht="19.5" customHeight="1" x14ac:dyDescent="0.25">
      <c r="A34" s="13" t="s">
        <v>74</v>
      </c>
      <c r="B34" s="67"/>
      <c r="D34" s="37"/>
      <c r="E34" s="65"/>
      <c r="F34" s="37"/>
      <c r="G34" s="65"/>
      <c r="H34" s="37"/>
      <c r="I34" s="65"/>
      <c r="J34" s="37"/>
    </row>
    <row r="35" spans="1:10" s="24" customFormat="1" ht="19.5" customHeight="1" x14ac:dyDescent="0.25">
      <c r="A35" s="48" t="s">
        <v>130</v>
      </c>
      <c r="B35" s="48"/>
      <c r="C35" s="48"/>
      <c r="D35" s="37"/>
      <c r="E35" s="65"/>
      <c r="F35" s="37"/>
      <c r="G35" s="65"/>
      <c r="H35" s="37"/>
      <c r="I35" s="65"/>
      <c r="J35" s="37"/>
    </row>
    <row r="36" spans="1:10" s="24" customFormat="1" ht="19.5" customHeight="1" x14ac:dyDescent="0.25">
      <c r="A36" s="95" t="s">
        <v>131</v>
      </c>
      <c r="B36" s="95"/>
      <c r="C36" s="95"/>
      <c r="D36" s="37"/>
      <c r="E36" s="65"/>
      <c r="F36" s="37"/>
      <c r="G36" s="65"/>
      <c r="H36" s="37"/>
      <c r="I36" s="65"/>
      <c r="J36" s="37"/>
    </row>
    <row r="37" spans="1:10" s="24" customFormat="1" ht="19.5" customHeight="1" x14ac:dyDescent="0.25">
      <c r="A37" s="70" t="s">
        <v>120</v>
      </c>
      <c r="B37" s="95"/>
      <c r="C37" s="95"/>
      <c r="D37" s="37"/>
      <c r="E37" s="65"/>
      <c r="F37" s="37"/>
      <c r="G37" s="65"/>
      <c r="H37" s="37"/>
      <c r="I37" s="65"/>
      <c r="J37" s="37"/>
    </row>
    <row r="38" spans="1:10" s="24" customFormat="1" ht="19.5" customHeight="1" x14ac:dyDescent="0.25">
      <c r="A38" s="70" t="s">
        <v>163</v>
      </c>
      <c r="B38" s="67"/>
      <c r="D38" s="71">
        <v>-443</v>
      </c>
      <c r="E38" s="65"/>
      <c r="F38" s="71">
        <v>-282</v>
      </c>
      <c r="G38" s="65"/>
      <c r="H38" s="159">
        <v>0</v>
      </c>
      <c r="I38" s="82"/>
      <c r="J38" s="159">
        <v>0</v>
      </c>
    </row>
    <row r="39" spans="1:10" s="24" customFormat="1" ht="19.5" customHeight="1" thickBot="1" x14ac:dyDescent="0.3">
      <c r="A39" s="13" t="s">
        <v>61</v>
      </c>
      <c r="B39" s="13"/>
      <c r="C39" s="13"/>
      <c r="D39" s="72">
        <f>D32+D38</f>
        <v>8404</v>
      </c>
      <c r="E39" s="36"/>
      <c r="F39" s="72">
        <f>F32+F38</f>
        <v>15467</v>
      </c>
      <c r="G39" s="36"/>
      <c r="H39" s="72">
        <f>H32+H38</f>
        <v>13998</v>
      </c>
      <c r="I39" s="36"/>
      <c r="J39" s="72">
        <f>J32+J38</f>
        <v>16571</v>
      </c>
    </row>
    <row r="40" spans="1:10" s="24" customFormat="1" ht="19.5" customHeight="1" thickTop="1" x14ac:dyDescent="0.25">
      <c r="A40" s="14"/>
      <c r="B40" s="14"/>
      <c r="C40" s="14"/>
      <c r="D40" s="46"/>
      <c r="E40" s="36"/>
      <c r="F40" s="46"/>
      <c r="G40" s="36"/>
      <c r="H40" s="46"/>
      <c r="I40" s="36"/>
      <c r="J40" s="46"/>
    </row>
    <row r="41" spans="1:10" s="164" customFormat="1" ht="19.5" customHeight="1" x14ac:dyDescent="0.3">
      <c r="A41" s="6" t="s">
        <v>47</v>
      </c>
      <c r="B41" s="161"/>
      <c r="C41" s="161"/>
      <c r="D41" s="162"/>
      <c r="E41" s="163"/>
      <c r="F41" s="162"/>
      <c r="G41" s="163"/>
      <c r="H41" s="162"/>
      <c r="I41" s="163"/>
      <c r="J41" s="162"/>
    </row>
    <row r="42" spans="1:10" s="52" customFormat="1" ht="19.5" customHeight="1" x14ac:dyDescent="0.25">
      <c r="A42" s="3" t="s">
        <v>59</v>
      </c>
      <c r="B42" s="58"/>
      <c r="D42" s="125"/>
      <c r="F42" s="125"/>
      <c r="H42" s="125"/>
      <c r="J42" s="125"/>
    </row>
    <row r="43" spans="1:10" s="24" customFormat="1" ht="19.5" customHeight="1" x14ac:dyDescent="0.25">
      <c r="A43" s="14"/>
      <c r="B43" s="14"/>
      <c r="C43" s="14"/>
      <c r="D43" s="46"/>
      <c r="E43" s="36"/>
      <c r="F43" s="46"/>
      <c r="G43" s="36"/>
      <c r="H43" s="46"/>
      <c r="I43" s="36"/>
      <c r="J43" s="46"/>
    </row>
    <row r="44" spans="1:10" s="24" customFormat="1" ht="19.5" customHeight="1" x14ac:dyDescent="0.25">
      <c r="A44" s="22"/>
      <c r="B44" s="11"/>
      <c r="D44" s="237" t="s">
        <v>0</v>
      </c>
      <c r="E44" s="237"/>
      <c r="F44" s="237"/>
      <c r="G44" s="9"/>
      <c r="H44" s="237" t="s">
        <v>35</v>
      </c>
      <c r="I44" s="237"/>
      <c r="J44" s="237"/>
    </row>
    <row r="45" spans="1:10" s="24" customFormat="1" ht="19.5" customHeight="1" x14ac:dyDescent="0.25">
      <c r="A45" s="22"/>
      <c r="B45" s="11"/>
      <c r="D45" s="237" t="s">
        <v>36</v>
      </c>
      <c r="E45" s="237"/>
      <c r="F45" s="237"/>
      <c r="G45" s="9"/>
      <c r="H45" s="237" t="s">
        <v>36</v>
      </c>
      <c r="I45" s="237"/>
      <c r="J45" s="237"/>
    </row>
    <row r="46" spans="1:10" s="24" customFormat="1" ht="19.5" customHeight="1" x14ac:dyDescent="0.25">
      <c r="A46" s="22"/>
      <c r="B46" s="11"/>
      <c r="D46" s="239" t="s">
        <v>57</v>
      </c>
      <c r="E46" s="239"/>
      <c r="F46" s="239"/>
      <c r="G46" s="9"/>
      <c r="H46" s="239" t="s">
        <v>57</v>
      </c>
      <c r="I46" s="239"/>
      <c r="J46" s="239"/>
    </row>
    <row r="47" spans="1:10" s="24" customFormat="1" ht="19.5" customHeight="1" x14ac:dyDescent="0.25">
      <c r="A47" s="22"/>
      <c r="B47" s="11"/>
      <c r="D47" s="239" t="s">
        <v>89</v>
      </c>
      <c r="E47" s="239"/>
      <c r="F47" s="239"/>
      <c r="G47" s="9"/>
      <c r="H47" s="239" t="s">
        <v>89</v>
      </c>
      <c r="I47" s="239"/>
      <c r="J47" s="239"/>
    </row>
    <row r="48" spans="1:10" s="24" customFormat="1" ht="19.5" customHeight="1" x14ac:dyDescent="0.25">
      <c r="A48" s="10"/>
      <c r="B48" s="132" t="s">
        <v>72</v>
      </c>
      <c r="D48" s="99">
        <v>2020</v>
      </c>
      <c r="E48" s="23"/>
      <c r="F48" s="99">
        <v>2019</v>
      </c>
      <c r="G48" s="23"/>
      <c r="H48" s="99">
        <v>2020</v>
      </c>
      <c r="I48" s="23"/>
      <c r="J48" s="99">
        <v>2019</v>
      </c>
    </row>
    <row r="49" spans="1:10" s="24" customFormat="1" ht="19.5" customHeight="1" x14ac:dyDescent="0.25">
      <c r="A49" s="22"/>
      <c r="B49" s="11"/>
      <c r="D49" s="240" t="s">
        <v>62</v>
      </c>
      <c r="E49" s="240"/>
      <c r="F49" s="240"/>
      <c r="G49" s="240"/>
      <c r="H49" s="240"/>
      <c r="I49" s="240"/>
      <c r="J49" s="240"/>
    </row>
    <row r="50" spans="1:10" s="24" customFormat="1" ht="19.5" customHeight="1" x14ac:dyDescent="0.25">
      <c r="A50" s="12" t="s">
        <v>67</v>
      </c>
      <c r="B50" s="67"/>
      <c r="D50" s="36"/>
      <c r="E50" s="36"/>
      <c r="F50" s="36"/>
      <c r="G50" s="36"/>
      <c r="H50" s="36"/>
      <c r="I50" s="36"/>
      <c r="J50" s="36"/>
    </row>
    <row r="51" spans="1:10" s="28" customFormat="1" ht="19.5" customHeight="1" x14ac:dyDescent="0.25">
      <c r="A51" s="28" t="s">
        <v>122</v>
      </c>
      <c r="B51" s="67"/>
      <c r="C51" s="24"/>
      <c r="D51" s="36">
        <v>8847</v>
      </c>
      <c r="E51" s="36"/>
      <c r="F51" s="36">
        <v>15705</v>
      </c>
      <c r="G51" s="36"/>
      <c r="H51" s="36">
        <v>13998</v>
      </c>
      <c r="I51" s="36"/>
      <c r="J51" s="36">
        <v>16571</v>
      </c>
    </row>
    <row r="52" spans="1:10" s="28" customFormat="1" ht="19.5" customHeight="1" x14ac:dyDescent="0.25">
      <c r="A52" s="28" t="s">
        <v>50</v>
      </c>
      <c r="B52" s="67"/>
      <c r="C52" s="24"/>
      <c r="D52" s="159">
        <v>0</v>
      </c>
      <c r="E52" s="65"/>
      <c r="F52" s="71">
        <v>44</v>
      </c>
      <c r="G52" s="37"/>
      <c r="H52" s="44">
        <v>0</v>
      </c>
      <c r="I52" s="37"/>
      <c r="J52" s="44">
        <v>0</v>
      </c>
    </row>
    <row r="53" spans="1:10" s="28" customFormat="1" ht="19.5" customHeight="1" thickBot="1" x14ac:dyDescent="0.3">
      <c r="A53" s="12" t="s">
        <v>60</v>
      </c>
      <c r="B53" s="67"/>
      <c r="C53" s="24"/>
      <c r="D53" s="171">
        <f>D32</f>
        <v>8847</v>
      </c>
      <c r="E53" s="46"/>
      <c r="F53" s="171">
        <f>F32</f>
        <v>15749</v>
      </c>
      <c r="G53" s="46"/>
      <c r="H53" s="171">
        <f>SUM(H51:H52)</f>
        <v>13998</v>
      </c>
      <c r="I53" s="46"/>
      <c r="J53" s="171">
        <f>SUM(J51:J52)</f>
        <v>16571</v>
      </c>
    </row>
    <row r="54" spans="1:10" ht="19.5" customHeight="1" thickTop="1" x14ac:dyDescent="0.25">
      <c r="A54" s="10"/>
    </row>
    <row r="55" spans="1:10" s="28" customFormat="1" ht="19.5" customHeight="1" x14ac:dyDescent="0.25">
      <c r="A55" s="13" t="s">
        <v>75</v>
      </c>
      <c r="B55" s="67"/>
      <c r="C55" s="24"/>
      <c r="D55" s="36"/>
      <c r="E55" s="36"/>
      <c r="F55" s="36"/>
      <c r="G55" s="36"/>
      <c r="H55" s="36"/>
      <c r="I55" s="36"/>
      <c r="J55" s="36"/>
    </row>
    <row r="56" spans="1:10" s="24" customFormat="1" ht="19.5" customHeight="1" x14ac:dyDescent="0.25">
      <c r="A56" s="28" t="s">
        <v>122</v>
      </c>
      <c r="B56" s="67"/>
      <c r="D56" s="36">
        <v>8404</v>
      </c>
      <c r="E56" s="36"/>
      <c r="F56" s="36">
        <v>15421</v>
      </c>
      <c r="G56" s="36"/>
      <c r="H56" s="36">
        <v>13998</v>
      </c>
      <c r="I56" s="36"/>
      <c r="J56" s="36">
        <v>16571</v>
      </c>
    </row>
    <row r="57" spans="1:10" s="24" customFormat="1" ht="19.5" customHeight="1" x14ac:dyDescent="0.25">
      <c r="A57" s="28" t="s">
        <v>50</v>
      </c>
      <c r="B57" s="67"/>
      <c r="D57" s="159">
        <v>0</v>
      </c>
      <c r="E57" s="65"/>
      <c r="F57" s="71">
        <v>46</v>
      </c>
      <c r="G57" s="65"/>
      <c r="H57" s="159">
        <v>0</v>
      </c>
      <c r="I57" s="82"/>
      <c r="J57" s="159">
        <v>0</v>
      </c>
    </row>
    <row r="58" spans="1:10" s="24" customFormat="1" ht="19.5" customHeight="1" thickBot="1" x14ac:dyDescent="0.3">
      <c r="A58" s="13" t="s">
        <v>61</v>
      </c>
      <c r="B58" s="67"/>
      <c r="D58" s="171">
        <f>SUM(D56:D57)</f>
        <v>8404</v>
      </c>
      <c r="E58" s="46"/>
      <c r="F58" s="171">
        <f>SUM(F56:F57)</f>
        <v>15467</v>
      </c>
      <c r="G58" s="46"/>
      <c r="H58" s="171">
        <f>SUM(H56:H57)</f>
        <v>13998</v>
      </c>
      <c r="I58" s="46"/>
      <c r="J58" s="171">
        <f>SUM(J56:J57)</f>
        <v>16571</v>
      </c>
    </row>
    <row r="59" spans="1:10" s="24" customFormat="1" ht="19.5" customHeight="1" thickTop="1" x14ac:dyDescent="0.25">
      <c r="A59" s="13"/>
      <c r="B59" s="50"/>
      <c r="C59" s="38"/>
      <c r="D59" s="46"/>
      <c r="E59" s="46"/>
      <c r="F59" s="46"/>
      <c r="G59" s="46"/>
      <c r="H59" s="46"/>
      <c r="I59" s="46"/>
      <c r="J59" s="46"/>
    </row>
    <row r="60" spans="1:10" s="24" customFormat="1" ht="19.5" customHeight="1" x14ac:dyDescent="0.25">
      <c r="A60" s="13" t="s">
        <v>106</v>
      </c>
      <c r="B60" s="80"/>
      <c r="C60" s="38"/>
      <c r="D60" s="36"/>
      <c r="E60" s="36"/>
      <c r="F60" s="36"/>
      <c r="G60" s="36"/>
      <c r="H60" s="36"/>
      <c r="I60" s="36"/>
      <c r="J60" s="36"/>
    </row>
    <row r="61" spans="1:10" s="24" customFormat="1" ht="19.5" customHeight="1" thickBot="1" x14ac:dyDescent="0.3">
      <c r="A61" s="13" t="s">
        <v>107</v>
      </c>
      <c r="B61" s="200"/>
      <c r="C61" s="117"/>
      <c r="D61" s="199">
        <v>0.02</v>
      </c>
      <c r="E61" s="198"/>
      <c r="F61" s="199">
        <v>0.03</v>
      </c>
      <c r="G61" s="198"/>
      <c r="H61" s="199">
        <v>0.03</v>
      </c>
      <c r="I61" s="198"/>
      <c r="J61" s="199">
        <v>0.03</v>
      </c>
    </row>
    <row r="62" spans="1:10" s="24" customFormat="1" ht="19.5" customHeight="1" thickTop="1" x14ac:dyDescent="0.25">
      <c r="A62" s="13"/>
      <c r="B62" s="200"/>
      <c r="C62" s="117"/>
      <c r="D62" s="205"/>
      <c r="E62" s="198"/>
      <c r="F62" s="205"/>
      <c r="G62" s="198"/>
      <c r="H62" s="205"/>
      <c r="I62" s="198"/>
      <c r="J62" s="205"/>
    </row>
    <row r="63" spans="1:10" s="24" customFormat="1" ht="19.5" customHeight="1" x14ac:dyDescent="0.25">
      <c r="A63" s="13"/>
      <c r="B63" s="67"/>
      <c r="D63" s="46"/>
      <c r="E63" s="46"/>
      <c r="F63" s="46"/>
      <c r="G63" s="46"/>
      <c r="H63" s="46"/>
      <c r="I63" s="46"/>
      <c r="J63" s="46"/>
    </row>
    <row r="64" spans="1:10" s="24" customFormat="1" ht="19.5" customHeight="1" x14ac:dyDescent="0.25">
      <c r="A64" s="13"/>
      <c r="B64" s="67"/>
      <c r="D64" s="46"/>
      <c r="E64" s="46"/>
      <c r="F64" s="46"/>
      <c r="G64" s="46"/>
      <c r="H64" s="46"/>
      <c r="I64" s="46"/>
      <c r="J64" s="46"/>
    </row>
    <row r="65" spans="4:10" s="24" customFormat="1" ht="19.5" customHeight="1" x14ac:dyDescent="0.25">
      <c r="D65" s="38"/>
      <c r="F65" s="38"/>
      <c r="H65" s="38"/>
      <c r="J65" s="38"/>
    </row>
  </sheetData>
  <mergeCells count="18">
    <mergeCell ref="D49:J49"/>
    <mergeCell ref="D45:F45"/>
    <mergeCell ref="H45:J45"/>
    <mergeCell ref="D46:F46"/>
    <mergeCell ref="H46:J46"/>
    <mergeCell ref="D47:F47"/>
    <mergeCell ref="H47:J47"/>
    <mergeCell ref="D4:F4"/>
    <mergeCell ref="H4:J4"/>
    <mergeCell ref="D5:F5"/>
    <mergeCell ref="H5:J5"/>
    <mergeCell ref="D6:F6"/>
    <mergeCell ref="H44:J44"/>
    <mergeCell ref="H6:J6"/>
    <mergeCell ref="D7:F7"/>
    <mergeCell ref="H7:J7"/>
    <mergeCell ref="D9:J9"/>
    <mergeCell ref="D44:F44"/>
  </mergeCells>
  <pageMargins left="0.7" right="0.7" top="0.48" bottom="0.5" header="0.5" footer="0.5"/>
  <pageSetup paperSize="9" scale="88" firstPageNumber="5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1"/>
  <sheetViews>
    <sheetView showGridLines="0" view="pageBreakPreview" zoomScale="85" zoomScaleNormal="80" zoomScaleSheetLayoutView="85" workbookViewId="0">
      <selection activeCell="D21" sqref="D21"/>
    </sheetView>
  </sheetViews>
  <sheetFormatPr defaultColWidth="9.140625" defaultRowHeight="20.25" customHeight="1" x14ac:dyDescent="0.25"/>
  <cols>
    <col min="1" max="1" width="37.5703125" style="21" customWidth="1"/>
    <col min="2" max="2" width="2.42578125" style="5" customWidth="1"/>
    <col min="3" max="3" width="1" style="21" customWidth="1"/>
    <col min="4" max="4" width="13.42578125" style="21" customWidth="1"/>
    <col min="5" max="5" width="1.42578125" style="24" customWidth="1"/>
    <col min="6" max="6" width="13.85546875" style="21" customWidth="1"/>
    <col min="7" max="7" width="1.140625" style="24" customWidth="1"/>
    <col min="8" max="8" width="8.85546875" style="21" customWidth="1"/>
    <col min="9" max="9" width="1.85546875" style="24" customWidth="1"/>
    <col min="10" max="10" width="12.85546875" style="21" customWidth="1"/>
    <col min="11" max="11" width="1.42578125" style="24" customWidth="1"/>
    <col min="12" max="12" width="13.85546875" style="21" customWidth="1"/>
    <col min="13" max="13" width="1.140625" style="38" customWidth="1"/>
    <col min="14" max="14" width="16.85546875" style="21" customWidth="1"/>
    <col min="15" max="15" width="1.140625" style="24" customWidth="1"/>
    <col min="16" max="16" width="13" style="21" customWidth="1"/>
    <col min="17" max="17" width="1.42578125" style="24" customWidth="1"/>
    <col min="18" max="18" width="9.5703125" style="21" customWidth="1"/>
    <col min="19" max="19" width="1.42578125" style="24" customWidth="1"/>
    <col min="20" max="20" width="11.85546875" style="21" customWidth="1"/>
    <col min="21" max="16384" width="9.140625" style="21"/>
  </cols>
  <sheetData>
    <row r="1" spans="1:20" s="94" customFormat="1" ht="22.5" customHeight="1" x14ac:dyDescent="0.3">
      <c r="A1" s="6" t="s">
        <v>47</v>
      </c>
      <c r="B1" s="93"/>
      <c r="E1" s="86"/>
      <c r="G1" s="86"/>
      <c r="I1" s="86"/>
      <c r="K1" s="86"/>
      <c r="M1" s="85"/>
      <c r="O1" s="86"/>
      <c r="Q1" s="86"/>
      <c r="S1" s="86"/>
    </row>
    <row r="2" spans="1:20" ht="22.5" customHeight="1" x14ac:dyDescent="0.25">
      <c r="A2" s="1" t="s">
        <v>64</v>
      </c>
    </row>
    <row r="3" spans="1:20" ht="22.5" customHeight="1" x14ac:dyDescent="0.25">
      <c r="A3" s="1"/>
    </row>
    <row r="4" spans="1:20" ht="22.5" customHeight="1" x14ac:dyDescent="0.25">
      <c r="D4" s="241" t="s">
        <v>37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</row>
    <row r="5" spans="1:20" ht="22.5" customHeight="1" x14ac:dyDescent="0.25">
      <c r="D5" s="9"/>
      <c r="E5" s="9"/>
      <c r="F5" s="9"/>
      <c r="G5" s="9"/>
      <c r="H5" s="9"/>
      <c r="I5" s="9"/>
      <c r="J5" s="9"/>
      <c r="K5" s="9"/>
      <c r="L5" s="9"/>
      <c r="M5" s="27"/>
      <c r="N5" s="23" t="s">
        <v>146</v>
      </c>
      <c r="P5" s="24"/>
      <c r="Q5" s="9"/>
      <c r="R5" s="9"/>
      <c r="S5" s="9"/>
      <c r="T5" s="9"/>
    </row>
    <row r="6" spans="1:20" ht="22.5" customHeight="1" x14ac:dyDescent="0.25">
      <c r="D6" s="9"/>
      <c r="E6" s="9"/>
      <c r="F6" s="23"/>
      <c r="G6" s="9"/>
      <c r="H6" s="9"/>
      <c r="I6" s="9"/>
      <c r="J6" s="242" t="s">
        <v>4</v>
      </c>
      <c r="K6" s="242"/>
      <c r="L6" s="242"/>
      <c r="N6" s="113" t="s">
        <v>204</v>
      </c>
      <c r="R6" s="100"/>
      <c r="T6" s="9"/>
    </row>
    <row r="7" spans="1:20" ht="22.5" customHeight="1" x14ac:dyDescent="0.25">
      <c r="D7" s="219"/>
      <c r="E7" s="219"/>
      <c r="F7" s="220"/>
      <c r="G7" s="219"/>
      <c r="H7" s="219"/>
      <c r="I7" s="219"/>
      <c r="J7" s="220"/>
      <c r="K7" s="220"/>
      <c r="L7" s="220"/>
      <c r="N7" s="220" t="s">
        <v>164</v>
      </c>
      <c r="P7" s="220"/>
      <c r="R7" s="100"/>
      <c r="T7" s="219"/>
    </row>
    <row r="8" spans="1:20" ht="22.5" customHeight="1" x14ac:dyDescent="0.25">
      <c r="D8" s="219"/>
      <c r="E8" s="219"/>
      <c r="F8" s="220"/>
      <c r="G8" s="219"/>
      <c r="H8" s="219"/>
      <c r="I8" s="219"/>
      <c r="J8" s="220"/>
      <c r="K8" s="220"/>
      <c r="L8" s="220"/>
      <c r="N8" s="220" t="s">
        <v>165</v>
      </c>
      <c r="P8" s="23" t="s">
        <v>71</v>
      </c>
      <c r="R8" s="100"/>
      <c r="T8" s="219"/>
    </row>
    <row r="9" spans="1:20" ht="22.5" customHeight="1" x14ac:dyDescent="0.25">
      <c r="D9" s="114" t="s">
        <v>123</v>
      </c>
      <c r="E9" s="23"/>
      <c r="F9" s="23"/>
      <c r="G9" s="23"/>
      <c r="H9" s="23"/>
      <c r="I9" s="23"/>
      <c r="J9" s="23"/>
      <c r="K9" s="23"/>
      <c r="L9" s="23"/>
      <c r="M9" s="99"/>
      <c r="N9" s="101" t="s">
        <v>167</v>
      </c>
      <c r="O9" s="23"/>
      <c r="P9" s="101" t="s">
        <v>34</v>
      </c>
      <c r="R9" s="114" t="s">
        <v>51</v>
      </c>
    </row>
    <row r="10" spans="1:20" ht="22.5" customHeight="1" x14ac:dyDescent="0.25">
      <c r="D10" s="114" t="s">
        <v>127</v>
      </c>
      <c r="E10" s="23"/>
      <c r="F10" s="114"/>
      <c r="G10" s="23"/>
      <c r="H10" s="21" t="s">
        <v>121</v>
      </c>
      <c r="I10" s="23"/>
      <c r="J10" s="23"/>
      <c r="K10" s="23"/>
      <c r="L10" s="23"/>
      <c r="M10" s="99"/>
      <c r="N10" s="101" t="s">
        <v>166</v>
      </c>
      <c r="O10" s="23"/>
      <c r="P10" s="101" t="s">
        <v>52</v>
      </c>
      <c r="R10" s="114" t="s">
        <v>53</v>
      </c>
      <c r="T10" s="23" t="s">
        <v>7</v>
      </c>
    </row>
    <row r="11" spans="1:20" ht="22.5" customHeight="1" x14ac:dyDescent="0.25">
      <c r="A11" s="24"/>
      <c r="B11" s="55"/>
      <c r="C11" s="24"/>
      <c r="D11" s="23" t="s">
        <v>101</v>
      </c>
      <c r="E11" s="23"/>
      <c r="F11" s="23" t="s">
        <v>23</v>
      </c>
      <c r="G11" s="23"/>
      <c r="H11" s="23" t="s">
        <v>124</v>
      </c>
      <c r="I11" s="23"/>
      <c r="J11" s="23" t="s">
        <v>45</v>
      </c>
      <c r="K11" s="23"/>
      <c r="L11" s="23" t="s">
        <v>6</v>
      </c>
      <c r="M11" s="99"/>
      <c r="N11" s="101" t="s">
        <v>168</v>
      </c>
      <c r="O11" s="23"/>
      <c r="P11" s="101" t="s">
        <v>126</v>
      </c>
      <c r="R11" s="114" t="s">
        <v>54</v>
      </c>
      <c r="T11" s="23" t="s">
        <v>29</v>
      </c>
    </row>
    <row r="12" spans="1:20" ht="22.5" customHeight="1" x14ac:dyDescent="0.25">
      <c r="A12" s="8"/>
      <c r="B12" s="55"/>
      <c r="D12" s="240" t="s">
        <v>62</v>
      </c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</row>
    <row r="13" spans="1:20" ht="22.5" customHeight="1" x14ac:dyDescent="0.35">
      <c r="A13" s="8" t="s">
        <v>133</v>
      </c>
      <c r="C13" s="102"/>
      <c r="D13" s="17"/>
      <c r="E13" s="17"/>
      <c r="F13" s="17"/>
      <c r="G13" s="17"/>
      <c r="H13" s="17"/>
      <c r="I13" s="17"/>
      <c r="J13" s="17"/>
      <c r="K13" s="17"/>
      <c r="L13" s="17"/>
      <c r="M13" s="46"/>
      <c r="N13" s="17"/>
      <c r="O13" s="17"/>
      <c r="P13" s="17"/>
      <c r="Q13" s="46"/>
      <c r="R13" s="46"/>
      <c r="S13" s="17"/>
      <c r="T13" s="17"/>
    </row>
    <row r="14" spans="1:20" ht="22.5" customHeight="1" x14ac:dyDescent="0.35">
      <c r="A14" s="8" t="s">
        <v>134</v>
      </c>
      <c r="C14" s="25"/>
      <c r="D14" s="46">
        <v>492040</v>
      </c>
      <c r="E14" s="46"/>
      <c r="F14" s="46">
        <v>229555</v>
      </c>
      <c r="G14" s="46"/>
      <c r="H14" s="46">
        <v>379</v>
      </c>
      <c r="I14" s="46"/>
      <c r="J14" s="46">
        <v>49204</v>
      </c>
      <c r="K14" s="46"/>
      <c r="L14" s="46">
        <v>460633</v>
      </c>
      <c r="M14" s="46"/>
      <c r="N14" s="46">
        <v>-1751</v>
      </c>
      <c r="O14" s="46"/>
      <c r="P14" s="17">
        <f>SUM(D14:N14)</f>
        <v>1230060</v>
      </c>
      <c r="Q14" s="46"/>
      <c r="R14" s="46">
        <v>268</v>
      </c>
      <c r="S14" s="46"/>
      <c r="T14" s="17">
        <f>SUM(P14:R14)</f>
        <v>1230328</v>
      </c>
    </row>
    <row r="15" spans="1:20" ht="22.5" customHeight="1" x14ac:dyDescent="0.35">
      <c r="A15" s="8"/>
      <c r="C15" s="25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17"/>
    </row>
    <row r="16" spans="1:20" ht="22.5" customHeight="1" x14ac:dyDescent="0.35">
      <c r="A16" s="14" t="s">
        <v>63</v>
      </c>
      <c r="C16" s="102"/>
      <c r="D16" s="107"/>
      <c r="F16" s="18"/>
      <c r="J16" s="19"/>
      <c r="K16" s="106"/>
      <c r="L16" s="19"/>
      <c r="M16" s="108"/>
      <c r="N16" s="106"/>
      <c r="O16" s="106"/>
      <c r="P16" s="19"/>
      <c r="Q16" s="108"/>
      <c r="R16" s="202"/>
      <c r="S16" s="106"/>
      <c r="T16" s="107"/>
    </row>
    <row r="17" spans="1:20" ht="22.5" customHeight="1" x14ac:dyDescent="0.35">
      <c r="A17" s="70" t="s">
        <v>55</v>
      </c>
      <c r="C17" s="102"/>
      <c r="D17" s="103">
        <v>0</v>
      </c>
      <c r="E17" s="104"/>
      <c r="F17" s="103">
        <v>0</v>
      </c>
      <c r="G17" s="104"/>
      <c r="H17" s="103">
        <v>0</v>
      </c>
      <c r="I17" s="109"/>
      <c r="J17" s="103">
        <v>0</v>
      </c>
      <c r="K17" s="110"/>
      <c r="L17" s="47">
        <v>15705</v>
      </c>
      <c r="M17" s="111"/>
      <c r="N17" s="103">
        <v>0</v>
      </c>
      <c r="O17" s="111"/>
      <c r="P17" s="103">
        <f>SUM(D17:N17)</f>
        <v>15705</v>
      </c>
      <c r="Q17" s="111"/>
      <c r="R17" s="203">
        <v>44</v>
      </c>
      <c r="S17" s="110"/>
      <c r="T17" s="33">
        <f>SUM(P17:R17)</f>
        <v>15749</v>
      </c>
    </row>
    <row r="18" spans="1:20" ht="22.5" customHeight="1" x14ac:dyDescent="0.35">
      <c r="A18" s="70" t="s">
        <v>68</v>
      </c>
      <c r="C18" s="102"/>
      <c r="D18" s="103">
        <v>0</v>
      </c>
      <c r="E18" s="104"/>
      <c r="F18" s="103">
        <v>0</v>
      </c>
      <c r="G18" s="104"/>
      <c r="H18" s="103">
        <v>0</v>
      </c>
      <c r="I18" s="109"/>
      <c r="J18" s="103">
        <v>0</v>
      </c>
      <c r="K18" s="110"/>
      <c r="L18" s="47">
        <v>0</v>
      </c>
      <c r="M18" s="111"/>
      <c r="N18" s="47">
        <v>-284</v>
      </c>
      <c r="O18" s="111"/>
      <c r="P18" s="103">
        <v>-284</v>
      </c>
      <c r="Q18" s="111"/>
      <c r="R18" s="203">
        <v>2</v>
      </c>
      <c r="S18" s="110"/>
      <c r="T18" s="109">
        <f>SUM(P18:R18)</f>
        <v>-282</v>
      </c>
    </row>
    <row r="19" spans="1:20" ht="22.5" customHeight="1" x14ac:dyDescent="0.35">
      <c r="A19" s="14" t="s">
        <v>61</v>
      </c>
      <c r="C19" s="102"/>
      <c r="D19" s="20">
        <f>SUM(D17:D18)</f>
        <v>0</v>
      </c>
      <c r="E19" s="105">
        <f t="shared" ref="E19:M19" si="0">SUM(E17:E18)</f>
        <v>0</v>
      </c>
      <c r="F19" s="20">
        <f t="shared" si="0"/>
        <v>0</v>
      </c>
      <c r="G19" s="105">
        <f t="shared" si="0"/>
        <v>0</v>
      </c>
      <c r="H19" s="20">
        <f t="shared" si="0"/>
        <v>0</v>
      </c>
      <c r="I19" s="105">
        <f t="shared" si="0"/>
        <v>0</v>
      </c>
      <c r="J19" s="20">
        <f t="shared" si="0"/>
        <v>0</v>
      </c>
      <c r="K19" s="105">
        <f t="shared" si="0"/>
        <v>0</v>
      </c>
      <c r="L19" s="20">
        <f t="shared" si="0"/>
        <v>15705</v>
      </c>
      <c r="M19" s="98">
        <f t="shared" si="0"/>
        <v>0</v>
      </c>
      <c r="N19" s="20">
        <f>SUM(N17:N18)</f>
        <v>-284</v>
      </c>
      <c r="O19" s="105"/>
      <c r="P19" s="20">
        <f>SUM(P17:P18)</f>
        <v>15421</v>
      </c>
      <c r="Q19" s="98">
        <f>SUM(Q17:Q18)</f>
        <v>0</v>
      </c>
      <c r="R19" s="204">
        <f>SUM(R17:R18)</f>
        <v>46</v>
      </c>
      <c r="S19" s="106"/>
      <c r="T19" s="20">
        <f>SUM(P19:R19)</f>
        <v>15467</v>
      </c>
    </row>
    <row r="20" spans="1:20" s="28" customFormat="1" ht="22.5" customHeight="1" thickBot="1" x14ac:dyDescent="0.4">
      <c r="A20" s="16" t="s">
        <v>135</v>
      </c>
      <c r="B20" s="84"/>
      <c r="C20" s="112"/>
      <c r="D20" s="96">
        <f>D14+D19</f>
        <v>492040</v>
      </c>
      <c r="E20" s="46" t="e">
        <f>E14+#REF!+E19</f>
        <v>#REF!</v>
      </c>
      <c r="F20" s="96">
        <f>F14+F19</f>
        <v>229555</v>
      </c>
      <c r="G20" s="46" t="e">
        <f>G14+#REF!+G19</f>
        <v>#REF!</v>
      </c>
      <c r="H20" s="96">
        <f>H14+H19</f>
        <v>379</v>
      </c>
      <c r="I20" s="46"/>
      <c r="J20" s="96">
        <f>J14+J19</f>
        <v>49204</v>
      </c>
      <c r="K20" s="46" t="e">
        <f>K14+#REF!+K19</f>
        <v>#REF!</v>
      </c>
      <c r="L20" s="96">
        <f>L14+L19</f>
        <v>476338</v>
      </c>
      <c r="M20" s="46" t="e">
        <f>M14+#REF!+M19</f>
        <v>#REF!</v>
      </c>
      <c r="N20" s="96">
        <f>N14+N19</f>
        <v>-2035</v>
      </c>
      <c r="O20" s="46"/>
      <c r="P20" s="96">
        <f>P14+P19</f>
        <v>1245481</v>
      </c>
      <c r="Q20" s="46" t="e">
        <f>Q14+#REF!+Q19</f>
        <v>#REF!</v>
      </c>
      <c r="R20" s="96">
        <f>R14+R19</f>
        <v>314</v>
      </c>
      <c r="S20" s="46"/>
      <c r="T20" s="96">
        <f>T14+T19</f>
        <v>1245795</v>
      </c>
    </row>
    <row r="21" spans="1:20" ht="20.25" customHeight="1" thickTop="1" x14ac:dyDescent="0.25"/>
  </sheetData>
  <mergeCells count="3">
    <mergeCell ref="D4:T4"/>
    <mergeCell ref="J6:L6"/>
    <mergeCell ref="D12:T12"/>
  </mergeCells>
  <pageMargins left="0.7" right="0.7" top="0.48" bottom="0.5" header="0.5" footer="0.5"/>
  <pageSetup paperSize="9" scale="79" firstPageNumber="7" fitToHeight="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3"/>
  <sheetViews>
    <sheetView showGridLines="0" view="pageBreakPreview" topLeftCell="A16" zoomScale="85" zoomScaleNormal="80" zoomScaleSheetLayoutView="85" workbookViewId="0">
      <selection activeCell="N7" sqref="N7"/>
    </sheetView>
  </sheetViews>
  <sheetFormatPr defaultColWidth="9.140625" defaultRowHeight="20.25" customHeight="1" x14ac:dyDescent="0.25"/>
  <cols>
    <col min="1" max="1" width="37.5703125" style="21" customWidth="1"/>
    <col min="2" max="2" width="6.7109375" style="5" customWidth="1"/>
    <col min="3" max="3" width="1" style="21" customWidth="1"/>
    <col min="4" max="4" width="13.42578125" style="21" customWidth="1"/>
    <col min="5" max="5" width="1.42578125" style="24" customWidth="1"/>
    <col min="6" max="6" width="13.85546875" style="21" customWidth="1"/>
    <col min="7" max="7" width="1.140625" style="24" customWidth="1"/>
    <col min="8" max="8" width="8.85546875" style="21" customWidth="1"/>
    <col min="9" max="9" width="1.85546875" style="24" customWidth="1"/>
    <col min="10" max="10" width="12.85546875" style="21" customWidth="1"/>
    <col min="11" max="11" width="1.42578125" style="24" customWidth="1"/>
    <col min="12" max="12" width="13.85546875" style="21" customWidth="1"/>
    <col min="13" max="13" width="1.140625" style="38" customWidth="1"/>
    <col min="14" max="14" width="16.85546875" style="21" customWidth="1"/>
    <col min="15" max="15" width="1.140625" style="24" customWidth="1"/>
    <col min="16" max="16" width="13" style="21" customWidth="1"/>
    <col min="17" max="17" width="1.42578125" style="24" customWidth="1"/>
    <col min="18" max="18" width="9.5703125" style="21" customWidth="1"/>
    <col min="19" max="19" width="1.42578125" style="24" customWidth="1"/>
    <col min="20" max="20" width="11.85546875" style="21" customWidth="1"/>
    <col min="21" max="16384" width="9.140625" style="21"/>
  </cols>
  <sheetData>
    <row r="1" spans="1:20" s="94" customFormat="1" ht="22.5" customHeight="1" x14ac:dyDescent="0.3">
      <c r="A1" s="6" t="s">
        <v>47</v>
      </c>
      <c r="B1" s="93"/>
      <c r="E1" s="86"/>
      <c r="G1" s="86"/>
      <c r="I1" s="86"/>
      <c r="K1" s="86"/>
      <c r="M1" s="85"/>
      <c r="O1" s="86"/>
      <c r="Q1" s="86"/>
      <c r="S1" s="86"/>
    </row>
    <row r="2" spans="1:20" ht="22.5" customHeight="1" x14ac:dyDescent="0.25">
      <c r="A2" s="1" t="s">
        <v>64</v>
      </c>
    </row>
    <row r="3" spans="1:20" ht="22.5" customHeight="1" x14ac:dyDescent="0.25">
      <c r="A3" s="1"/>
    </row>
    <row r="4" spans="1:20" ht="22.5" customHeight="1" x14ac:dyDescent="0.25">
      <c r="D4" s="241" t="s">
        <v>37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</row>
    <row r="5" spans="1:20" ht="22.5" customHeight="1" x14ac:dyDescent="0.25">
      <c r="D5" s="9"/>
      <c r="E5" s="9"/>
      <c r="F5" s="9"/>
      <c r="G5" s="9"/>
      <c r="H5" s="9"/>
      <c r="I5" s="9"/>
      <c r="J5" s="9"/>
      <c r="K5" s="9"/>
      <c r="L5" s="9"/>
      <c r="M5" s="27"/>
      <c r="N5" s="23" t="s">
        <v>146</v>
      </c>
      <c r="P5" s="24"/>
      <c r="Q5" s="9"/>
      <c r="R5" s="9"/>
      <c r="S5" s="9"/>
      <c r="T5" s="9"/>
    </row>
    <row r="6" spans="1:20" ht="22.5" customHeight="1" x14ac:dyDescent="0.25">
      <c r="D6" s="9"/>
      <c r="E6" s="9"/>
      <c r="F6" s="23"/>
      <c r="G6" s="9"/>
      <c r="H6" s="9"/>
      <c r="I6" s="9"/>
      <c r="J6" s="242" t="s">
        <v>4</v>
      </c>
      <c r="K6" s="242"/>
      <c r="L6" s="242"/>
      <c r="N6" s="113" t="s">
        <v>204</v>
      </c>
      <c r="R6" s="100"/>
      <c r="T6" s="9"/>
    </row>
    <row r="7" spans="1:20" ht="22.5" customHeight="1" x14ac:dyDescent="0.25">
      <c r="D7" s="219"/>
      <c r="E7" s="219"/>
      <c r="F7" s="220"/>
      <c r="G7" s="219"/>
      <c r="H7" s="219"/>
      <c r="I7" s="219"/>
      <c r="J7" s="220"/>
      <c r="K7" s="220"/>
      <c r="L7" s="220"/>
      <c r="N7" s="220" t="s">
        <v>164</v>
      </c>
      <c r="P7" s="220"/>
      <c r="R7" s="100"/>
      <c r="T7" s="219"/>
    </row>
    <row r="8" spans="1:20" ht="22.5" customHeight="1" x14ac:dyDescent="0.25">
      <c r="D8" s="219"/>
      <c r="E8" s="219"/>
      <c r="F8" s="220"/>
      <c r="G8" s="219"/>
      <c r="H8" s="219"/>
      <c r="I8" s="219"/>
      <c r="J8" s="220"/>
      <c r="K8" s="220"/>
      <c r="L8" s="220"/>
      <c r="N8" s="220" t="s">
        <v>165</v>
      </c>
      <c r="P8" s="23" t="s">
        <v>71</v>
      </c>
      <c r="R8" s="100"/>
      <c r="T8" s="219"/>
    </row>
    <row r="9" spans="1:20" ht="22.5" customHeight="1" x14ac:dyDescent="0.25">
      <c r="D9" s="114" t="s">
        <v>123</v>
      </c>
      <c r="E9" s="23"/>
      <c r="F9" s="23"/>
      <c r="G9" s="23"/>
      <c r="H9" s="23"/>
      <c r="I9" s="23"/>
      <c r="J9" s="23"/>
      <c r="K9" s="23"/>
      <c r="L9" s="23"/>
      <c r="M9" s="99"/>
      <c r="N9" s="101" t="s">
        <v>167</v>
      </c>
      <c r="O9" s="23"/>
      <c r="P9" s="101" t="s">
        <v>34</v>
      </c>
      <c r="R9" s="114" t="s">
        <v>51</v>
      </c>
    </row>
    <row r="10" spans="1:20" ht="22.5" customHeight="1" x14ac:dyDescent="0.25">
      <c r="D10" s="114" t="s">
        <v>127</v>
      </c>
      <c r="E10" s="23"/>
      <c r="F10" s="114"/>
      <c r="G10" s="23"/>
      <c r="H10" s="21" t="s">
        <v>121</v>
      </c>
      <c r="I10" s="23"/>
      <c r="J10" s="23"/>
      <c r="K10" s="23"/>
      <c r="L10" s="23"/>
      <c r="M10" s="99"/>
      <c r="N10" s="101" t="s">
        <v>166</v>
      </c>
      <c r="O10" s="23"/>
      <c r="P10" s="101" t="s">
        <v>52</v>
      </c>
      <c r="R10" s="114" t="s">
        <v>53</v>
      </c>
      <c r="T10" s="23" t="s">
        <v>7</v>
      </c>
    </row>
    <row r="11" spans="1:20" ht="22.5" customHeight="1" x14ac:dyDescent="0.25">
      <c r="A11" s="24"/>
      <c r="B11" s="55" t="s">
        <v>69</v>
      </c>
      <c r="C11" s="24"/>
      <c r="D11" s="23" t="s">
        <v>101</v>
      </c>
      <c r="E11" s="23"/>
      <c r="F11" s="23" t="s">
        <v>23</v>
      </c>
      <c r="G11" s="23"/>
      <c r="H11" s="23" t="s">
        <v>124</v>
      </c>
      <c r="I11" s="23"/>
      <c r="J11" s="23" t="s">
        <v>45</v>
      </c>
      <c r="K11" s="23"/>
      <c r="L11" s="23" t="s">
        <v>6</v>
      </c>
      <c r="M11" s="99"/>
      <c r="N11" s="101" t="s">
        <v>168</v>
      </c>
      <c r="O11" s="23"/>
      <c r="P11" s="101" t="s">
        <v>126</v>
      </c>
      <c r="R11" s="114" t="s">
        <v>54</v>
      </c>
      <c r="T11" s="23" t="s">
        <v>29</v>
      </c>
    </row>
    <row r="12" spans="1:20" ht="22.5" customHeight="1" x14ac:dyDescent="0.25">
      <c r="A12" s="8"/>
      <c r="B12" s="55"/>
      <c r="D12" s="240" t="s">
        <v>62</v>
      </c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</row>
    <row r="13" spans="1:20" ht="22.5" customHeight="1" x14ac:dyDescent="0.35">
      <c r="A13" s="8" t="s">
        <v>153</v>
      </c>
      <c r="C13" s="102"/>
      <c r="D13" s="17"/>
      <c r="E13" s="17"/>
      <c r="F13" s="17"/>
      <c r="G13" s="17"/>
      <c r="H13" s="17"/>
      <c r="I13" s="17"/>
      <c r="J13" s="17"/>
      <c r="K13" s="17"/>
      <c r="L13" s="17"/>
      <c r="M13" s="46"/>
      <c r="N13" s="17"/>
      <c r="O13" s="17"/>
      <c r="P13" s="17"/>
      <c r="Q13" s="46"/>
      <c r="R13" s="46"/>
      <c r="S13" s="17"/>
      <c r="T13" s="17"/>
    </row>
    <row r="14" spans="1:20" ht="22.5" customHeight="1" x14ac:dyDescent="0.35">
      <c r="A14" s="8" t="s">
        <v>154</v>
      </c>
      <c r="C14" s="25"/>
      <c r="D14" s="46">
        <v>492040</v>
      </c>
      <c r="E14" s="46"/>
      <c r="F14" s="46">
        <v>229555</v>
      </c>
      <c r="G14" s="46"/>
      <c r="H14" s="46">
        <v>379</v>
      </c>
      <c r="I14" s="46"/>
      <c r="J14" s="46">
        <v>49204</v>
      </c>
      <c r="K14" s="46"/>
      <c r="L14" s="46">
        <v>443502</v>
      </c>
      <c r="M14" s="46"/>
      <c r="N14" s="46">
        <v>-4089</v>
      </c>
      <c r="O14" s="46"/>
      <c r="P14" s="17">
        <f>SUM(D14:N14)</f>
        <v>1210591</v>
      </c>
      <c r="Q14" s="46"/>
      <c r="R14" s="46">
        <v>37</v>
      </c>
      <c r="S14" s="46"/>
      <c r="T14" s="17">
        <f>SUM(P14:R14)</f>
        <v>1210628</v>
      </c>
    </row>
    <row r="15" spans="1:20" ht="22.5" customHeight="1" x14ac:dyDescent="0.35">
      <c r="A15" s="70" t="s">
        <v>179</v>
      </c>
      <c r="B15" s="5">
        <v>3</v>
      </c>
      <c r="C15" s="25"/>
      <c r="D15" s="225">
        <v>0</v>
      </c>
      <c r="E15" s="225"/>
      <c r="F15" s="225">
        <v>0</v>
      </c>
      <c r="G15" s="225"/>
      <c r="H15" s="225">
        <v>0</v>
      </c>
      <c r="I15" s="225"/>
      <c r="J15" s="225">
        <v>0</v>
      </c>
      <c r="K15" s="225"/>
      <c r="L15" s="226">
        <v>-8431</v>
      </c>
      <c r="M15" s="225"/>
      <c r="N15" s="225">
        <v>0</v>
      </c>
      <c r="O15" s="225"/>
      <c r="P15" s="33">
        <f>SUM(D15:N15)</f>
        <v>-8431</v>
      </c>
      <c r="Q15" s="225"/>
      <c r="R15" s="225">
        <v>0</v>
      </c>
      <c r="S15" s="225"/>
      <c r="T15" s="33">
        <f>SUM(P15:R15)</f>
        <v>-8431</v>
      </c>
    </row>
    <row r="16" spans="1:20" ht="22.5" customHeight="1" x14ac:dyDescent="0.35">
      <c r="A16" s="8" t="s">
        <v>194</v>
      </c>
      <c r="C16" s="25"/>
      <c r="D16" s="62">
        <f>SUM(D14:D15)</f>
        <v>492040</v>
      </c>
      <c r="E16" s="46"/>
      <c r="F16" s="62">
        <f>SUM(F14:F15)</f>
        <v>229555</v>
      </c>
      <c r="G16" s="46"/>
      <c r="H16" s="62">
        <f>SUM(H14:H15)</f>
        <v>379</v>
      </c>
      <c r="I16" s="46"/>
      <c r="J16" s="62">
        <f>SUM(J14:J15)</f>
        <v>49204</v>
      </c>
      <c r="K16" s="46"/>
      <c r="L16" s="62">
        <f>SUM(L14:L15)</f>
        <v>435071</v>
      </c>
      <c r="M16" s="46"/>
      <c r="N16" s="62">
        <f>SUM(N14:N15)</f>
        <v>-4089</v>
      </c>
      <c r="O16" s="46"/>
      <c r="P16" s="224">
        <f>SUM(P14:P15)</f>
        <v>1202160</v>
      </c>
      <c r="Q16" s="46"/>
      <c r="R16" s="62">
        <f>SUM(R14:R15)</f>
        <v>37</v>
      </c>
      <c r="S16" s="46"/>
      <c r="T16" s="224">
        <f>SUM(T14:T15)</f>
        <v>1202197</v>
      </c>
    </row>
    <row r="17" spans="1:20" ht="22.5" customHeight="1" x14ac:dyDescent="0.35">
      <c r="A17" s="8"/>
      <c r="C17" s="25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17"/>
    </row>
    <row r="18" spans="1:20" ht="22.5" customHeight="1" x14ac:dyDescent="0.35">
      <c r="A18" s="14" t="s">
        <v>63</v>
      </c>
      <c r="C18" s="102"/>
      <c r="D18" s="107"/>
      <c r="F18" s="18"/>
      <c r="J18" s="19"/>
      <c r="K18" s="106"/>
      <c r="L18" s="105"/>
      <c r="M18" s="108"/>
      <c r="N18" s="106"/>
      <c r="O18" s="106"/>
      <c r="P18" s="19"/>
      <c r="Q18" s="108"/>
      <c r="R18" s="202"/>
      <c r="S18" s="106"/>
      <c r="T18" s="107"/>
    </row>
    <row r="19" spans="1:20" ht="22.5" customHeight="1" x14ac:dyDescent="0.35">
      <c r="A19" s="70" t="s">
        <v>55</v>
      </c>
      <c r="C19" s="102"/>
      <c r="D19" s="103">
        <v>0</v>
      </c>
      <c r="E19" s="104"/>
      <c r="F19" s="103">
        <v>0</v>
      </c>
      <c r="G19" s="104"/>
      <c r="H19" s="103">
        <v>0</v>
      </c>
      <c r="I19" s="109"/>
      <c r="J19" s="103">
        <v>0</v>
      </c>
      <c r="K19" s="110"/>
      <c r="L19" s="47">
        <f>'PL5-6'!D53</f>
        <v>8847</v>
      </c>
      <c r="M19" s="111"/>
      <c r="N19" s="103">
        <v>0</v>
      </c>
      <c r="O19" s="111"/>
      <c r="P19" s="33">
        <f>SUM(D19:N19)</f>
        <v>8847</v>
      </c>
      <c r="Q19" s="111"/>
      <c r="R19" s="203">
        <v>0</v>
      </c>
      <c r="S19" s="110"/>
      <c r="T19" s="33">
        <f>SUM(P19:R19)</f>
        <v>8847</v>
      </c>
    </row>
    <row r="20" spans="1:20" ht="22.5" customHeight="1" x14ac:dyDescent="0.35">
      <c r="A20" s="70" t="s">
        <v>68</v>
      </c>
      <c r="C20" s="102"/>
      <c r="D20" s="103">
        <v>0</v>
      </c>
      <c r="E20" s="104"/>
      <c r="F20" s="103">
        <v>0</v>
      </c>
      <c r="G20" s="104"/>
      <c r="H20" s="103">
        <v>0</v>
      </c>
      <c r="I20" s="109"/>
      <c r="J20" s="103">
        <v>0</v>
      </c>
      <c r="K20" s="110"/>
      <c r="L20" s="47">
        <v>0</v>
      </c>
      <c r="M20" s="111"/>
      <c r="N20" s="47">
        <v>-443</v>
      </c>
      <c r="O20" s="111"/>
      <c r="P20" s="33">
        <f>SUM(D20:N20)</f>
        <v>-443</v>
      </c>
      <c r="Q20" s="111"/>
      <c r="R20" s="203">
        <v>0</v>
      </c>
      <c r="S20" s="110"/>
      <c r="T20" s="33">
        <f>SUM(P20:R20)</f>
        <v>-443</v>
      </c>
    </row>
    <row r="21" spans="1:20" ht="22.5" customHeight="1" x14ac:dyDescent="0.35">
      <c r="A21" s="14" t="s">
        <v>61</v>
      </c>
      <c r="C21" s="102"/>
      <c r="D21" s="20">
        <f>SUM(D19:D20)</f>
        <v>0</v>
      </c>
      <c r="E21" s="105">
        <f t="shared" ref="E21:M21" si="0">SUM(E19:E20)</f>
        <v>0</v>
      </c>
      <c r="F21" s="20">
        <f t="shared" si="0"/>
        <v>0</v>
      </c>
      <c r="G21" s="105">
        <f t="shared" si="0"/>
        <v>0</v>
      </c>
      <c r="H21" s="20">
        <f t="shared" si="0"/>
        <v>0</v>
      </c>
      <c r="I21" s="105">
        <f t="shared" si="0"/>
        <v>0</v>
      </c>
      <c r="J21" s="20">
        <f t="shared" si="0"/>
        <v>0</v>
      </c>
      <c r="K21" s="105">
        <f t="shared" si="0"/>
        <v>0</v>
      </c>
      <c r="L21" s="20">
        <f t="shared" si="0"/>
        <v>8847</v>
      </c>
      <c r="M21" s="98">
        <f t="shared" si="0"/>
        <v>0</v>
      </c>
      <c r="N21" s="20">
        <f>SUM(N19:N20)</f>
        <v>-443</v>
      </c>
      <c r="O21" s="105"/>
      <c r="P21" s="20">
        <f>SUM(P19:P20)</f>
        <v>8404</v>
      </c>
      <c r="Q21" s="98">
        <f>SUM(Q19:Q20)</f>
        <v>0</v>
      </c>
      <c r="R21" s="204">
        <f>SUM(R19:R20)</f>
        <v>0</v>
      </c>
      <c r="S21" s="106"/>
      <c r="T21" s="20">
        <f>SUM(T19:T20)</f>
        <v>8404</v>
      </c>
    </row>
    <row r="22" spans="1:20" s="28" customFormat="1" ht="22.5" customHeight="1" thickBot="1" x14ac:dyDescent="0.4">
      <c r="A22" s="16" t="s">
        <v>155</v>
      </c>
      <c r="B22" s="84"/>
      <c r="C22" s="112"/>
      <c r="D22" s="96">
        <f>D16+D21</f>
        <v>492040</v>
      </c>
      <c r="E22" s="46" t="e">
        <f>E14+#REF!+E21</f>
        <v>#REF!</v>
      </c>
      <c r="F22" s="96">
        <f>F16+F21</f>
        <v>229555</v>
      </c>
      <c r="G22" s="46" t="e">
        <f>G14+#REF!+G21</f>
        <v>#REF!</v>
      </c>
      <c r="H22" s="96">
        <f>H16+H21</f>
        <v>379</v>
      </c>
      <c r="I22" s="46"/>
      <c r="J22" s="96">
        <f>J16+J21</f>
        <v>49204</v>
      </c>
      <c r="K22" s="46" t="e">
        <f>K14+#REF!+K21</f>
        <v>#REF!</v>
      </c>
      <c r="L22" s="96">
        <f>L16+L21</f>
        <v>443918</v>
      </c>
      <c r="M22" s="46" t="e">
        <f>M14+#REF!+M21</f>
        <v>#REF!</v>
      </c>
      <c r="N22" s="96">
        <f>N16+N21</f>
        <v>-4532</v>
      </c>
      <c r="O22" s="46"/>
      <c r="P22" s="96">
        <f>P16+P21</f>
        <v>1210564</v>
      </c>
      <c r="Q22" s="46" t="e">
        <f>Q14+#REF!+Q21</f>
        <v>#REF!</v>
      </c>
      <c r="R22" s="96">
        <f>R16+R21</f>
        <v>37</v>
      </c>
      <c r="S22" s="46"/>
      <c r="T22" s="96">
        <f>T16+T21</f>
        <v>1210601</v>
      </c>
    </row>
    <row r="23" spans="1:20" ht="20.25" customHeight="1" thickTop="1" x14ac:dyDescent="0.25"/>
  </sheetData>
  <mergeCells count="3">
    <mergeCell ref="D4:T4"/>
    <mergeCell ref="J6:L6"/>
    <mergeCell ref="D12:T12"/>
  </mergeCells>
  <pageMargins left="0.7" right="0.7" top="0.48" bottom="0.5" header="0.5" footer="0.5"/>
  <pageSetup paperSize="9" scale="75" firstPageNumber="8" fitToHeight="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2"/>
  <sheetViews>
    <sheetView showGridLines="0" view="pageBreakPreview" zoomScale="80" zoomScaleNormal="85" zoomScaleSheetLayoutView="80" workbookViewId="0">
      <selection activeCell="D9" sqref="D9:N9"/>
    </sheetView>
  </sheetViews>
  <sheetFormatPr defaultColWidth="9.140625" defaultRowHeight="20.25" customHeight="1" x14ac:dyDescent="0.25"/>
  <cols>
    <col min="1" max="1" width="40.85546875" style="21" customWidth="1"/>
    <col min="2" max="2" width="4.140625" style="21" customWidth="1"/>
    <col min="3" max="3" width="1.140625" style="21" customWidth="1"/>
    <col min="4" max="4" width="13.85546875" style="21" customWidth="1"/>
    <col min="5" max="5" width="1.140625" style="21" customWidth="1"/>
    <col min="6" max="6" width="13.42578125" style="21" customWidth="1"/>
    <col min="7" max="7" width="1.140625" style="21" customWidth="1"/>
    <col min="8" max="8" width="10.5703125" style="21" customWidth="1"/>
    <col min="9" max="9" width="1.140625" style="21" customWidth="1"/>
    <col min="10" max="10" width="12.42578125" style="21" customWidth="1"/>
    <col min="11" max="11" width="1.140625" style="21" customWidth="1"/>
    <col min="12" max="12" width="14.140625" style="21" customWidth="1"/>
    <col min="13" max="13" width="1.140625" style="21" customWidth="1"/>
    <col min="14" max="14" width="12.85546875" style="21" customWidth="1"/>
    <col min="15" max="15" width="1.140625" style="21" customWidth="1"/>
    <col min="16" max="16" width="15.85546875" style="21" customWidth="1"/>
    <col min="17" max="16384" width="9.140625" style="21"/>
  </cols>
  <sheetData>
    <row r="1" spans="1:14" s="57" customFormat="1" ht="20.25" customHeight="1" x14ac:dyDescent="0.3">
      <c r="A1" s="6" t="s">
        <v>47</v>
      </c>
      <c r="B1" s="56"/>
    </row>
    <row r="2" spans="1:14" s="52" customFormat="1" ht="20.25" customHeight="1" x14ac:dyDescent="0.25">
      <c r="A2" s="1" t="s">
        <v>64</v>
      </c>
      <c r="B2" s="168"/>
    </row>
    <row r="3" spans="1:14" ht="20.25" customHeight="1" x14ac:dyDescent="0.25">
      <c r="A3" s="8"/>
      <c r="B3" s="5"/>
    </row>
    <row r="4" spans="1:14" ht="20.25" customHeight="1" x14ac:dyDescent="0.25">
      <c r="A4" s="24"/>
      <c r="B4" s="55"/>
      <c r="C4" s="24"/>
      <c r="D4" s="241" t="s">
        <v>38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14" ht="20.25" customHeight="1" x14ac:dyDescent="0.25">
      <c r="A5" s="24"/>
      <c r="B5" s="55"/>
      <c r="C5" s="24"/>
      <c r="D5" s="9"/>
      <c r="E5" s="9"/>
      <c r="F5" s="166"/>
      <c r="G5" s="9"/>
      <c r="H5" s="9"/>
      <c r="I5" s="9"/>
      <c r="J5" s="242" t="s">
        <v>4</v>
      </c>
      <c r="K5" s="242"/>
      <c r="L5" s="242"/>
      <c r="M5" s="9"/>
      <c r="N5" s="9"/>
    </row>
    <row r="6" spans="1:14" ht="20.25" customHeight="1" x14ac:dyDescent="0.25">
      <c r="A6" s="24"/>
      <c r="B6" s="55"/>
      <c r="C6" s="24"/>
      <c r="D6" s="23" t="s">
        <v>128</v>
      </c>
      <c r="E6" s="23"/>
      <c r="F6" s="243"/>
      <c r="G6" s="243"/>
      <c r="H6" s="243"/>
      <c r="I6" s="243"/>
      <c r="J6" s="243"/>
      <c r="K6" s="243"/>
      <c r="L6" s="243"/>
      <c r="M6" s="23"/>
    </row>
    <row r="7" spans="1:14" ht="20.25" customHeight="1" x14ac:dyDescent="0.25">
      <c r="A7" s="24"/>
      <c r="B7" s="55"/>
      <c r="C7" s="24"/>
      <c r="D7" s="114" t="s">
        <v>127</v>
      </c>
      <c r="E7" s="23"/>
      <c r="F7" s="24"/>
      <c r="G7" s="23"/>
      <c r="H7" s="23" t="s">
        <v>125</v>
      </c>
      <c r="I7" s="23"/>
      <c r="J7" s="23"/>
      <c r="K7" s="24"/>
      <c r="L7" s="24"/>
      <c r="M7" s="23"/>
      <c r="N7" s="23" t="s">
        <v>7</v>
      </c>
    </row>
    <row r="8" spans="1:14" ht="20.25" customHeight="1" x14ac:dyDescent="0.25">
      <c r="A8" s="24"/>
      <c r="B8" s="55"/>
      <c r="C8" s="24"/>
      <c r="D8" s="23" t="s">
        <v>101</v>
      </c>
      <c r="E8" s="23"/>
      <c r="F8" s="23" t="s">
        <v>23</v>
      </c>
      <c r="G8" s="23"/>
      <c r="H8" s="23" t="s">
        <v>124</v>
      </c>
      <c r="I8" s="23"/>
      <c r="J8" s="23" t="s">
        <v>45</v>
      </c>
      <c r="K8" s="23"/>
      <c r="L8" s="23" t="s">
        <v>6</v>
      </c>
      <c r="M8" s="23"/>
      <c r="N8" s="23" t="s">
        <v>29</v>
      </c>
    </row>
    <row r="9" spans="1:14" ht="20.25" customHeight="1" x14ac:dyDescent="0.25">
      <c r="A9" s="8"/>
      <c r="B9" s="55"/>
      <c r="C9" s="24"/>
      <c r="D9" s="240" t="s">
        <v>121</v>
      </c>
      <c r="E9" s="240"/>
      <c r="F9" s="240"/>
      <c r="G9" s="240"/>
      <c r="H9" s="240"/>
      <c r="I9" s="240"/>
      <c r="J9" s="240"/>
      <c r="K9" s="240"/>
      <c r="L9" s="240"/>
      <c r="M9" s="240"/>
      <c r="N9" s="240"/>
    </row>
    <row r="10" spans="1:14" ht="20.25" customHeight="1" x14ac:dyDescent="0.25">
      <c r="A10" s="8"/>
      <c r="B10" s="55"/>
      <c r="C10" s="24"/>
      <c r="D10" s="240" t="s">
        <v>62</v>
      </c>
      <c r="E10" s="240"/>
      <c r="F10" s="240"/>
      <c r="G10" s="240"/>
      <c r="H10" s="240"/>
      <c r="I10" s="240"/>
      <c r="J10" s="240"/>
      <c r="K10" s="240"/>
      <c r="L10" s="240"/>
      <c r="M10" s="240"/>
      <c r="N10" s="240"/>
    </row>
    <row r="11" spans="1:14" ht="20.25" customHeight="1" x14ac:dyDescent="0.35">
      <c r="A11" s="8" t="s">
        <v>133</v>
      </c>
      <c r="B11" s="5"/>
      <c r="C11" s="102"/>
      <c r="D11" s="17"/>
      <c r="E11" s="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20.25" customHeight="1" x14ac:dyDescent="0.35">
      <c r="A12" s="8" t="s">
        <v>136</v>
      </c>
      <c r="B12" s="5"/>
      <c r="C12" s="25"/>
      <c r="D12" s="46">
        <v>492040</v>
      </c>
      <c r="E12" s="46"/>
      <c r="F12" s="46">
        <v>229555</v>
      </c>
      <c r="G12" s="46"/>
      <c r="H12" s="46">
        <v>379</v>
      </c>
      <c r="I12" s="46"/>
      <c r="J12" s="46">
        <v>49204</v>
      </c>
      <c r="K12" s="46"/>
      <c r="L12" s="46">
        <v>368168</v>
      </c>
      <c r="M12" s="46"/>
      <c r="N12" s="17">
        <f>SUM(D12:L12)</f>
        <v>1139346</v>
      </c>
    </row>
    <row r="13" spans="1:14" ht="20.25" customHeight="1" x14ac:dyDescent="0.35">
      <c r="A13" s="8"/>
      <c r="B13" s="5"/>
      <c r="C13" s="25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</row>
    <row r="14" spans="1:14" ht="20.25" customHeight="1" x14ac:dyDescent="0.35">
      <c r="A14" s="14" t="s">
        <v>63</v>
      </c>
      <c r="B14" s="5"/>
      <c r="C14" s="102"/>
      <c r="D14" s="107"/>
      <c r="F14" s="18"/>
      <c r="J14" s="19"/>
      <c r="K14" s="33"/>
      <c r="L14" s="19"/>
      <c r="M14" s="33"/>
      <c r="N14" s="19"/>
    </row>
    <row r="15" spans="1:14" ht="20.25" customHeight="1" x14ac:dyDescent="0.35">
      <c r="A15" s="70" t="s">
        <v>55</v>
      </c>
      <c r="B15" s="5"/>
      <c r="C15" s="102"/>
      <c r="D15" s="103">
        <v>0</v>
      </c>
      <c r="E15" s="167"/>
      <c r="F15" s="47">
        <v>0</v>
      </c>
      <c r="G15" s="167"/>
      <c r="H15" s="47">
        <v>0</v>
      </c>
      <c r="I15" s="167"/>
      <c r="J15" s="47">
        <v>0</v>
      </c>
      <c r="K15" s="104"/>
      <c r="L15" s="103">
        <f>'PL5-6'!J32</f>
        <v>16571</v>
      </c>
      <c r="M15" s="104"/>
      <c r="N15" s="103">
        <f>SUM(D15:L15)</f>
        <v>16571</v>
      </c>
    </row>
    <row r="16" spans="1:14" ht="20.25" customHeight="1" x14ac:dyDescent="0.35">
      <c r="A16" s="70" t="s">
        <v>68</v>
      </c>
      <c r="B16" s="5"/>
      <c r="C16" s="102"/>
      <c r="D16" s="103">
        <v>0</v>
      </c>
      <c r="E16" s="46"/>
      <c r="F16" s="47">
        <v>0</v>
      </c>
      <c r="G16" s="46"/>
      <c r="H16" s="47">
        <v>0</v>
      </c>
      <c r="I16" s="46"/>
      <c r="J16" s="47">
        <v>0</v>
      </c>
      <c r="K16" s="46"/>
      <c r="L16" s="103">
        <v>0</v>
      </c>
      <c r="M16" s="46"/>
      <c r="N16" s="103">
        <f>SUM(D16:L16)</f>
        <v>0</v>
      </c>
    </row>
    <row r="17" spans="1:14" ht="20.25" customHeight="1" x14ac:dyDescent="0.35">
      <c r="A17" s="14" t="s">
        <v>61</v>
      </c>
      <c r="B17" s="5"/>
      <c r="C17" s="102"/>
      <c r="D17" s="20">
        <f>SUM(D15:D16)</f>
        <v>0</v>
      </c>
      <c r="E17" s="46"/>
      <c r="F17" s="20">
        <f>SUM(F15:F16)</f>
        <v>0</v>
      </c>
      <c r="G17" s="46"/>
      <c r="H17" s="20">
        <f>SUM(H15:H16)</f>
        <v>0</v>
      </c>
      <c r="I17" s="46"/>
      <c r="J17" s="20">
        <f>SUM(J15:J16)</f>
        <v>0</v>
      </c>
      <c r="K17" s="46"/>
      <c r="L17" s="20">
        <f>SUM(L15:L16)</f>
        <v>16571</v>
      </c>
      <c r="M17" s="46"/>
      <c r="N17" s="20">
        <f>SUM(N15:N16)</f>
        <v>16571</v>
      </c>
    </row>
    <row r="18" spans="1:14" ht="20.25" customHeight="1" thickBot="1" x14ac:dyDescent="0.4">
      <c r="A18" s="13" t="s">
        <v>135</v>
      </c>
      <c r="B18" s="5"/>
      <c r="C18" s="102"/>
      <c r="D18" s="165">
        <f>SUM(D12,D17)</f>
        <v>492040</v>
      </c>
      <c r="E18" s="46"/>
      <c r="F18" s="165">
        <f>SUM(F12,F17)</f>
        <v>229555</v>
      </c>
      <c r="G18" s="46"/>
      <c r="H18" s="165">
        <f>SUM(H12,H17)</f>
        <v>379</v>
      </c>
      <c r="I18" s="46"/>
      <c r="J18" s="165">
        <f>SUM(J12,J17)</f>
        <v>49204</v>
      </c>
      <c r="K18" s="46"/>
      <c r="L18" s="165">
        <f>SUM(L12,L17)</f>
        <v>384739</v>
      </c>
      <c r="M18" s="46"/>
      <c r="N18" s="165">
        <f>SUM(N12,N17)</f>
        <v>1155917</v>
      </c>
    </row>
    <row r="19" spans="1:14" ht="19.5" customHeight="1" thickTop="1" x14ac:dyDescent="0.25"/>
    <row r="20" spans="1:14" ht="19.5" customHeight="1" x14ac:dyDescent="0.25"/>
    <row r="21" spans="1:14" ht="19.5" customHeight="1" x14ac:dyDescent="0.25"/>
    <row r="22" spans="1:14" ht="19.5" customHeight="1" x14ac:dyDescent="0.25"/>
    <row r="23" spans="1:14" ht="19.5" customHeight="1" x14ac:dyDescent="0.25"/>
    <row r="24" spans="1:14" ht="19.5" customHeight="1" x14ac:dyDescent="0.25"/>
    <row r="25" spans="1:14" ht="19.5" customHeight="1" x14ac:dyDescent="0.25"/>
    <row r="26" spans="1:14" ht="19.5" customHeight="1" x14ac:dyDescent="0.25"/>
    <row r="27" spans="1:14" ht="19.5" customHeight="1" x14ac:dyDescent="0.25"/>
    <row r="28" spans="1:14" ht="19.5" customHeight="1" x14ac:dyDescent="0.25"/>
    <row r="29" spans="1:14" ht="19.5" customHeight="1" x14ac:dyDescent="0.25"/>
    <row r="30" spans="1:14" ht="19.5" customHeight="1" x14ac:dyDescent="0.25"/>
    <row r="31" spans="1:14" ht="19.5" customHeight="1" x14ac:dyDescent="0.25"/>
    <row r="32" spans="1:14" ht="19.5" customHeight="1" x14ac:dyDescent="0.25"/>
  </sheetData>
  <mergeCells count="5">
    <mergeCell ref="D4:N4"/>
    <mergeCell ref="J5:L5"/>
    <mergeCell ref="F6:L6"/>
    <mergeCell ref="D9:N9"/>
    <mergeCell ref="D10:N10"/>
  </mergeCells>
  <pageMargins left="0.85" right="0.84" top="0.48" bottom="0.5" header="0.5" footer="0.5"/>
  <pageSetup paperSize="9" scale="99" firstPageNumber="9" fitToHeight="0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4"/>
  <sheetViews>
    <sheetView showGridLines="0" view="pageBreakPreview" zoomScaleNormal="85" zoomScaleSheetLayoutView="100" workbookViewId="0">
      <selection activeCell="L18" sqref="L18"/>
    </sheetView>
  </sheetViews>
  <sheetFormatPr defaultColWidth="9.140625" defaultRowHeight="20.25" customHeight="1" x14ac:dyDescent="0.25"/>
  <cols>
    <col min="1" max="1" width="40.85546875" style="21" customWidth="1"/>
    <col min="2" max="2" width="8.140625" style="21" customWidth="1"/>
    <col min="3" max="3" width="1.140625" style="21" customWidth="1"/>
    <col min="4" max="4" width="13.85546875" style="21" customWidth="1"/>
    <col min="5" max="5" width="1.140625" style="21" customWidth="1"/>
    <col min="6" max="6" width="13.42578125" style="21" customWidth="1"/>
    <col min="7" max="7" width="1.140625" style="21" customWidth="1"/>
    <col min="8" max="8" width="10.5703125" style="21" customWidth="1"/>
    <col min="9" max="9" width="1.140625" style="21" customWidth="1"/>
    <col min="10" max="10" width="12.42578125" style="21" customWidth="1"/>
    <col min="11" max="11" width="1.140625" style="21" customWidth="1"/>
    <col min="12" max="12" width="14.140625" style="21" customWidth="1"/>
    <col min="13" max="13" width="1.140625" style="21" customWidth="1"/>
    <col min="14" max="14" width="12.85546875" style="21" customWidth="1"/>
    <col min="15" max="15" width="1.140625" style="21" customWidth="1"/>
    <col min="16" max="16" width="15.85546875" style="21" customWidth="1"/>
    <col min="17" max="16384" width="9.140625" style="21"/>
  </cols>
  <sheetData>
    <row r="1" spans="1:14" s="57" customFormat="1" ht="20.25" customHeight="1" x14ac:dyDescent="0.3">
      <c r="A1" s="6" t="s">
        <v>47</v>
      </c>
      <c r="B1" s="56"/>
    </row>
    <row r="2" spans="1:14" s="52" customFormat="1" ht="20.25" customHeight="1" x14ac:dyDescent="0.25">
      <c r="A2" s="1" t="s">
        <v>64</v>
      </c>
      <c r="B2" s="168"/>
    </row>
    <row r="3" spans="1:14" ht="20.25" customHeight="1" x14ac:dyDescent="0.25">
      <c r="A3" s="8"/>
      <c r="B3" s="5"/>
    </row>
    <row r="4" spans="1:14" ht="20.25" customHeight="1" x14ac:dyDescent="0.25">
      <c r="A4" s="24"/>
      <c r="B4" s="55"/>
      <c r="C4" s="24"/>
      <c r="D4" s="241" t="s">
        <v>38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14" ht="20.25" customHeight="1" x14ac:dyDescent="0.25">
      <c r="A5" s="24"/>
      <c r="B5" s="55"/>
      <c r="C5" s="24"/>
      <c r="D5" s="9"/>
      <c r="E5" s="9"/>
      <c r="F5" s="166"/>
      <c r="G5" s="9"/>
      <c r="H5" s="9"/>
      <c r="I5" s="9"/>
      <c r="J5" s="242" t="s">
        <v>4</v>
      </c>
      <c r="K5" s="242"/>
      <c r="L5" s="242"/>
      <c r="M5" s="9"/>
      <c r="N5" s="9"/>
    </row>
    <row r="6" spans="1:14" ht="20.25" customHeight="1" x14ac:dyDescent="0.25">
      <c r="A6" s="24"/>
      <c r="B6" s="55"/>
      <c r="C6" s="24"/>
      <c r="D6" s="23" t="s">
        <v>128</v>
      </c>
      <c r="E6" s="23"/>
      <c r="F6" s="243"/>
      <c r="G6" s="243"/>
      <c r="H6" s="243"/>
      <c r="I6" s="243"/>
      <c r="J6" s="243"/>
      <c r="K6" s="243"/>
      <c r="L6" s="243"/>
      <c r="M6" s="23"/>
    </row>
    <row r="7" spans="1:14" ht="20.25" customHeight="1" x14ac:dyDescent="0.25">
      <c r="A7" s="24"/>
      <c r="B7" s="55"/>
      <c r="C7" s="24"/>
      <c r="D7" s="114" t="s">
        <v>127</v>
      </c>
      <c r="E7" s="23"/>
      <c r="F7" s="24"/>
      <c r="G7" s="23"/>
      <c r="H7" s="23" t="s">
        <v>125</v>
      </c>
      <c r="I7" s="23"/>
      <c r="J7" s="23"/>
      <c r="K7" s="24"/>
      <c r="L7" s="24"/>
      <c r="M7" s="23"/>
      <c r="N7" s="23" t="s">
        <v>7</v>
      </c>
    </row>
    <row r="8" spans="1:14" ht="20.25" customHeight="1" x14ac:dyDescent="0.25">
      <c r="A8" s="24"/>
      <c r="B8" s="55" t="s">
        <v>69</v>
      </c>
      <c r="C8" s="24"/>
      <c r="D8" s="23" t="s">
        <v>101</v>
      </c>
      <c r="E8" s="23"/>
      <c r="F8" s="23" t="s">
        <v>23</v>
      </c>
      <c r="G8" s="23"/>
      <c r="H8" s="23" t="s">
        <v>124</v>
      </c>
      <c r="I8" s="23"/>
      <c r="J8" s="23" t="s">
        <v>45</v>
      </c>
      <c r="K8" s="23"/>
      <c r="L8" s="23" t="s">
        <v>6</v>
      </c>
      <c r="M8" s="23"/>
      <c r="N8" s="23" t="s">
        <v>29</v>
      </c>
    </row>
    <row r="9" spans="1:14" ht="20.25" customHeight="1" x14ac:dyDescent="0.25">
      <c r="A9" s="8"/>
      <c r="B9" s="55"/>
      <c r="C9" s="24"/>
      <c r="D9" s="240" t="s">
        <v>121</v>
      </c>
      <c r="E9" s="240"/>
      <c r="F9" s="240"/>
      <c r="G9" s="240"/>
      <c r="H9" s="240"/>
      <c r="I9" s="240"/>
      <c r="J9" s="240"/>
      <c r="K9" s="240"/>
      <c r="L9" s="240"/>
      <c r="M9" s="240"/>
      <c r="N9" s="240"/>
    </row>
    <row r="10" spans="1:14" ht="20.25" customHeight="1" x14ac:dyDescent="0.25">
      <c r="A10" s="8"/>
      <c r="B10" s="55"/>
      <c r="C10" s="24"/>
      <c r="D10" s="240" t="s">
        <v>62</v>
      </c>
      <c r="E10" s="240"/>
      <c r="F10" s="240"/>
      <c r="G10" s="240"/>
      <c r="H10" s="240"/>
      <c r="I10" s="240"/>
      <c r="J10" s="240"/>
      <c r="K10" s="240"/>
      <c r="L10" s="240"/>
      <c r="M10" s="240"/>
      <c r="N10" s="240"/>
    </row>
    <row r="11" spans="1:14" ht="20.25" customHeight="1" x14ac:dyDescent="0.35">
      <c r="A11" s="8" t="s">
        <v>153</v>
      </c>
      <c r="B11" s="5"/>
      <c r="C11" s="102"/>
      <c r="D11" s="17"/>
      <c r="E11" s="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20.25" customHeight="1" x14ac:dyDescent="0.35">
      <c r="A12" s="8" t="s">
        <v>156</v>
      </c>
      <c r="B12" s="5"/>
      <c r="C12" s="25"/>
      <c r="D12" s="46">
        <v>492040</v>
      </c>
      <c r="E12" s="46"/>
      <c r="F12" s="46">
        <v>229555</v>
      </c>
      <c r="G12" s="46"/>
      <c r="H12" s="46">
        <v>379</v>
      </c>
      <c r="I12" s="46"/>
      <c r="J12" s="46">
        <v>49204</v>
      </c>
      <c r="K12" s="46"/>
      <c r="L12" s="46">
        <v>358923</v>
      </c>
      <c r="M12" s="46"/>
      <c r="N12" s="17">
        <f>SUM(D12:L12)</f>
        <v>1130101</v>
      </c>
    </row>
    <row r="13" spans="1:14" ht="20.25" customHeight="1" x14ac:dyDescent="0.35">
      <c r="A13" s="21" t="s">
        <v>179</v>
      </c>
      <c r="B13" s="5">
        <v>3</v>
      </c>
      <c r="C13" s="25"/>
      <c r="D13" s="225">
        <v>0</v>
      </c>
      <c r="E13" s="36"/>
      <c r="F13" s="225">
        <v>0</v>
      </c>
      <c r="G13" s="225"/>
      <c r="H13" s="225">
        <v>0</v>
      </c>
      <c r="I13" s="36"/>
      <c r="J13" s="82">
        <v>0</v>
      </c>
      <c r="K13" s="36"/>
      <c r="L13" s="36">
        <v>-7433</v>
      </c>
      <c r="M13" s="36"/>
      <c r="N13" s="33">
        <f>SUM(D13:L13)</f>
        <v>-7433</v>
      </c>
    </row>
    <row r="14" spans="1:14" ht="20.25" customHeight="1" x14ac:dyDescent="0.35">
      <c r="A14" s="8" t="s">
        <v>180</v>
      </c>
      <c r="B14" s="5"/>
      <c r="C14" s="25"/>
      <c r="D14" s="62">
        <f>SUM(D12:D13)</f>
        <v>492040</v>
      </c>
      <c r="E14" s="46"/>
      <c r="F14" s="62">
        <f>SUM(F12:F13)</f>
        <v>229555</v>
      </c>
      <c r="G14" s="46"/>
      <c r="H14" s="62">
        <f>SUM(H12:H13)</f>
        <v>379</v>
      </c>
      <c r="I14" s="46"/>
      <c r="J14" s="62">
        <f>SUM(J12:J13)</f>
        <v>49204</v>
      </c>
      <c r="K14" s="46"/>
      <c r="L14" s="62">
        <f>SUM(L12:L13)</f>
        <v>351490</v>
      </c>
      <c r="M14" s="46"/>
      <c r="N14" s="62">
        <f>SUM(N12:N13)</f>
        <v>1122668</v>
      </c>
    </row>
    <row r="15" spans="1:14" ht="20.25" customHeight="1" x14ac:dyDescent="0.35">
      <c r="A15" s="8"/>
      <c r="B15" s="5"/>
      <c r="C15" s="25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</row>
    <row r="16" spans="1:14" ht="20.25" customHeight="1" x14ac:dyDescent="0.35">
      <c r="A16" s="14" t="s">
        <v>63</v>
      </c>
      <c r="B16" s="5"/>
      <c r="C16" s="102"/>
      <c r="D16" s="107"/>
      <c r="F16" s="18"/>
      <c r="J16" s="19"/>
      <c r="K16" s="33"/>
      <c r="L16" s="19"/>
      <c r="M16" s="33"/>
      <c r="N16" s="19"/>
    </row>
    <row r="17" spans="1:14" ht="20.25" customHeight="1" x14ac:dyDescent="0.35">
      <c r="A17" s="70" t="s">
        <v>55</v>
      </c>
      <c r="B17" s="5"/>
      <c r="C17" s="102"/>
      <c r="D17" s="227">
        <v>0</v>
      </c>
      <c r="E17" s="228"/>
      <c r="F17" s="203">
        <v>0</v>
      </c>
      <c r="G17" s="228"/>
      <c r="H17" s="203">
        <v>0</v>
      </c>
      <c r="I17" s="228"/>
      <c r="J17" s="203">
        <v>0</v>
      </c>
      <c r="K17" s="229"/>
      <c r="L17" s="227">
        <f>'PL5-6'!H53</f>
        <v>13998</v>
      </c>
      <c r="M17" s="229"/>
      <c r="N17" s="227">
        <f>SUM(D17:L17)</f>
        <v>13998</v>
      </c>
    </row>
    <row r="18" spans="1:14" ht="20.25" customHeight="1" x14ac:dyDescent="0.35">
      <c r="A18" s="70" t="s">
        <v>68</v>
      </c>
      <c r="B18" s="5"/>
      <c r="C18" s="102"/>
      <c r="D18" s="227">
        <v>0</v>
      </c>
      <c r="E18" s="36"/>
      <c r="F18" s="203">
        <v>0</v>
      </c>
      <c r="G18" s="36"/>
      <c r="H18" s="203">
        <v>0</v>
      </c>
      <c r="I18" s="36"/>
      <c r="J18" s="203">
        <v>0</v>
      </c>
      <c r="K18" s="36"/>
      <c r="L18" s="227">
        <v>0</v>
      </c>
      <c r="M18" s="36"/>
      <c r="N18" s="227">
        <f>SUM(D18:L18)</f>
        <v>0</v>
      </c>
    </row>
    <row r="19" spans="1:14" ht="20.25" customHeight="1" x14ac:dyDescent="0.35">
      <c r="A19" s="14" t="s">
        <v>61</v>
      </c>
      <c r="B19" s="5"/>
      <c r="C19" s="102"/>
      <c r="D19" s="20">
        <f>SUM(D17:D18)</f>
        <v>0</v>
      </c>
      <c r="E19" s="46"/>
      <c r="F19" s="20">
        <f>SUM(F17:F18)</f>
        <v>0</v>
      </c>
      <c r="G19" s="46"/>
      <c r="H19" s="20">
        <f>SUM(H17:H18)</f>
        <v>0</v>
      </c>
      <c r="I19" s="46"/>
      <c r="J19" s="20">
        <f>SUM(J17:J18)</f>
        <v>0</v>
      </c>
      <c r="K19" s="46"/>
      <c r="L19" s="20">
        <f>SUM(L17:L18)</f>
        <v>13998</v>
      </c>
      <c r="M19" s="46"/>
      <c r="N19" s="20">
        <f>SUM(N17:N18)</f>
        <v>13998</v>
      </c>
    </row>
    <row r="20" spans="1:14" ht="20.25" customHeight="1" thickBot="1" x14ac:dyDescent="0.4">
      <c r="A20" s="13" t="s">
        <v>155</v>
      </c>
      <c r="B20" s="5"/>
      <c r="C20" s="102"/>
      <c r="D20" s="165">
        <f>SUM(D14,D19)</f>
        <v>492040</v>
      </c>
      <c r="E20" s="46"/>
      <c r="F20" s="165">
        <f>SUM(F14,F19)</f>
        <v>229555</v>
      </c>
      <c r="G20" s="46"/>
      <c r="H20" s="165">
        <f>SUM(H14,H19)</f>
        <v>379</v>
      </c>
      <c r="I20" s="46"/>
      <c r="J20" s="165">
        <f>SUM(J14,J19)</f>
        <v>49204</v>
      </c>
      <c r="K20" s="46"/>
      <c r="L20" s="165">
        <f>SUM(L14,L19)</f>
        <v>365488</v>
      </c>
      <c r="M20" s="46"/>
      <c r="N20" s="165">
        <f>SUM(N14,N19)</f>
        <v>1136666</v>
      </c>
    </row>
    <row r="21" spans="1:14" ht="19.5" customHeight="1" thickTop="1" x14ac:dyDescent="0.25"/>
    <row r="22" spans="1:14" ht="19.5" customHeight="1" x14ac:dyDescent="0.25"/>
    <row r="23" spans="1:14" ht="19.5" customHeight="1" x14ac:dyDescent="0.25"/>
    <row r="24" spans="1:14" ht="19.5" customHeight="1" x14ac:dyDescent="0.25"/>
    <row r="25" spans="1:14" ht="19.5" customHeight="1" x14ac:dyDescent="0.25"/>
    <row r="26" spans="1:14" ht="19.5" customHeight="1" x14ac:dyDescent="0.25"/>
    <row r="27" spans="1:14" ht="19.5" customHeight="1" x14ac:dyDescent="0.25"/>
    <row r="28" spans="1:14" ht="19.5" customHeight="1" x14ac:dyDescent="0.25"/>
    <row r="29" spans="1:14" ht="19.5" customHeight="1" x14ac:dyDescent="0.25"/>
    <row r="30" spans="1:14" ht="19.5" customHeight="1" x14ac:dyDescent="0.25"/>
    <row r="31" spans="1:14" ht="19.5" customHeight="1" x14ac:dyDescent="0.25"/>
    <row r="32" spans="1:14" ht="19.5" customHeight="1" x14ac:dyDescent="0.25"/>
    <row r="33" ht="19.5" customHeight="1" x14ac:dyDescent="0.25"/>
    <row r="34" ht="19.5" customHeight="1" x14ac:dyDescent="0.25"/>
  </sheetData>
  <mergeCells count="5">
    <mergeCell ref="D4:N4"/>
    <mergeCell ref="J5:L5"/>
    <mergeCell ref="F6:L6"/>
    <mergeCell ref="D9:N9"/>
    <mergeCell ref="D10:N10"/>
  </mergeCells>
  <pageMargins left="0.85" right="0.84" top="0.48" bottom="0.5" header="0.5" footer="0.5"/>
  <pageSetup paperSize="9" scale="96" firstPageNumber="10" fitToHeight="0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94"/>
  <sheetViews>
    <sheetView view="pageBreakPreview" zoomScaleNormal="100" zoomScaleSheetLayoutView="100" workbookViewId="0">
      <selection activeCell="H16" sqref="H16"/>
    </sheetView>
  </sheetViews>
  <sheetFormatPr defaultColWidth="9.140625" defaultRowHeight="20.25" customHeight="1" x14ac:dyDescent="0.3"/>
  <cols>
    <col min="1" max="1" width="1.42578125" style="86" customWidth="1"/>
    <col min="2" max="2" width="48.140625" style="86" customWidth="1"/>
    <col min="3" max="3" width="3.140625" style="86" customWidth="1"/>
    <col min="4" max="4" width="11.85546875" style="85" customWidth="1"/>
    <col min="5" max="5" width="1.140625" style="85" customWidth="1"/>
    <col min="6" max="6" width="11.85546875" style="85" customWidth="1"/>
    <col min="7" max="7" width="1.140625" style="85" customWidth="1"/>
    <col min="8" max="8" width="10.85546875" style="85" customWidth="1"/>
    <col min="9" max="9" width="1" style="85" customWidth="1"/>
    <col min="10" max="10" width="10.85546875" style="85" customWidth="1"/>
    <col min="11" max="11" width="12.140625" style="86" bestFit="1" customWidth="1"/>
    <col min="12" max="12" width="35.140625" style="86" customWidth="1"/>
    <col min="13" max="16384" width="9.140625" style="86"/>
  </cols>
  <sheetData>
    <row r="1" spans="1:16" ht="20.25" customHeight="1" x14ac:dyDescent="0.3">
      <c r="A1" s="26" t="s">
        <v>47</v>
      </c>
      <c r="B1" s="26"/>
      <c r="C1" s="26"/>
      <c r="D1" s="38"/>
      <c r="E1" s="38"/>
      <c r="F1" s="38"/>
      <c r="G1" s="38"/>
      <c r="H1" s="38"/>
      <c r="I1" s="38"/>
      <c r="J1" s="38"/>
      <c r="K1" s="85"/>
      <c r="L1" s="85"/>
    </row>
    <row r="2" spans="1:16" ht="20.25" customHeight="1" x14ac:dyDescent="0.3">
      <c r="A2" s="1" t="s">
        <v>65</v>
      </c>
      <c r="B2" s="1"/>
      <c r="C2" s="1"/>
      <c r="D2" s="38"/>
      <c r="E2" s="38"/>
      <c r="F2" s="38"/>
      <c r="G2" s="38"/>
      <c r="H2" s="38"/>
      <c r="I2" s="38"/>
      <c r="J2" s="38"/>
      <c r="K2" s="85"/>
      <c r="L2" s="85"/>
    </row>
    <row r="3" spans="1:16" ht="18.75" customHeight="1" x14ac:dyDescent="0.3">
      <c r="B3" s="87"/>
      <c r="C3" s="87"/>
      <c r="D3" s="38"/>
      <c r="E3" s="38"/>
      <c r="F3" s="38"/>
      <c r="G3" s="38"/>
      <c r="H3" s="38"/>
      <c r="I3" s="38"/>
      <c r="J3" s="38"/>
      <c r="K3" s="85"/>
      <c r="L3" s="85"/>
    </row>
    <row r="4" spans="1:16" ht="20.25" customHeight="1" x14ac:dyDescent="0.3">
      <c r="B4" s="88"/>
      <c r="C4" s="88"/>
      <c r="D4" s="237" t="s">
        <v>0</v>
      </c>
      <c r="E4" s="237"/>
      <c r="F4" s="237"/>
      <c r="G4" s="38"/>
      <c r="H4" s="237" t="s">
        <v>35</v>
      </c>
      <c r="I4" s="237"/>
      <c r="J4" s="237"/>
      <c r="K4" s="85"/>
      <c r="L4" s="85"/>
    </row>
    <row r="5" spans="1:16" ht="20.25" customHeight="1" x14ac:dyDescent="0.3">
      <c r="B5" s="12"/>
      <c r="C5" s="12"/>
      <c r="D5" s="237" t="s">
        <v>36</v>
      </c>
      <c r="E5" s="237"/>
      <c r="F5" s="237"/>
      <c r="G5" s="27"/>
      <c r="H5" s="237" t="s">
        <v>36</v>
      </c>
      <c r="I5" s="237"/>
      <c r="J5" s="237"/>
      <c r="K5" s="85"/>
      <c r="L5" s="85"/>
    </row>
    <row r="6" spans="1:16" ht="20.25" customHeight="1" x14ac:dyDescent="0.3">
      <c r="B6" s="12"/>
      <c r="C6" s="12"/>
      <c r="D6" s="246" t="s">
        <v>57</v>
      </c>
      <c r="E6" s="237"/>
      <c r="F6" s="237"/>
      <c r="G6" s="27"/>
      <c r="H6" s="246" t="s">
        <v>57</v>
      </c>
      <c r="I6" s="237"/>
      <c r="J6" s="237"/>
      <c r="K6" s="85"/>
      <c r="L6" s="85"/>
    </row>
    <row r="7" spans="1:16" ht="20.25" customHeight="1" x14ac:dyDescent="0.3">
      <c r="B7" s="77"/>
      <c r="C7" s="77"/>
      <c r="D7" s="247" t="s">
        <v>89</v>
      </c>
      <c r="E7" s="247"/>
      <c r="F7" s="247"/>
      <c r="G7" s="27"/>
      <c r="H7" s="247" t="s">
        <v>89</v>
      </c>
      <c r="I7" s="247"/>
      <c r="J7" s="247"/>
      <c r="K7" s="85"/>
    </row>
    <row r="8" spans="1:16" s="38" customFormat="1" ht="20.25" customHeight="1" x14ac:dyDescent="0.3">
      <c r="B8" s="12"/>
      <c r="C8" s="12"/>
      <c r="D8" s="99">
        <v>2020</v>
      </c>
      <c r="E8" s="99"/>
      <c r="F8" s="99">
        <v>2019</v>
      </c>
      <c r="G8" s="99"/>
      <c r="H8" s="99">
        <v>2020</v>
      </c>
      <c r="I8" s="99"/>
      <c r="J8" s="99">
        <v>2019</v>
      </c>
      <c r="K8" s="51"/>
      <c r="L8" s="65"/>
      <c r="M8" s="65"/>
      <c r="N8" s="65"/>
      <c r="O8" s="74"/>
      <c r="P8" s="74"/>
    </row>
    <row r="9" spans="1:16" ht="20.25" customHeight="1" x14ac:dyDescent="0.3">
      <c r="B9" s="77"/>
      <c r="C9" s="77"/>
      <c r="D9" s="238" t="s">
        <v>62</v>
      </c>
      <c r="E9" s="238"/>
      <c r="F9" s="238"/>
      <c r="G9" s="238"/>
      <c r="H9" s="238"/>
      <c r="I9" s="238"/>
      <c r="J9" s="238"/>
      <c r="K9" s="85"/>
    </row>
    <row r="10" spans="1:16" ht="20.25" customHeight="1" x14ac:dyDescent="0.3">
      <c r="A10" s="48" t="s">
        <v>24</v>
      </c>
      <c r="B10" s="48"/>
      <c r="C10" s="48"/>
      <c r="D10" s="64"/>
      <c r="E10" s="64"/>
      <c r="F10" s="64"/>
      <c r="G10" s="64"/>
      <c r="H10" s="64"/>
      <c r="I10" s="64"/>
      <c r="J10" s="64"/>
      <c r="K10" s="85"/>
    </row>
    <row r="11" spans="1:16" ht="20.25" customHeight="1" x14ac:dyDescent="0.3">
      <c r="A11" s="28" t="s">
        <v>76</v>
      </c>
      <c r="B11" s="28"/>
      <c r="C11" s="28"/>
      <c r="D11" s="64">
        <v>8847</v>
      </c>
      <c r="E11" s="64"/>
      <c r="F11" s="64">
        <v>15749</v>
      </c>
      <c r="G11" s="64"/>
      <c r="H11" s="64">
        <v>13998</v>
      </c>
      <c r="I11" s="64"/>
      <c r="J11" s="64">
        <v>16571</v>
      </c>
      <c r="K11" s="85"/>
      <c r="L11" s="85"/>
    </row>
    <row r="12" spans="1:16" ht="20.25" customHeight="1" x14ac:dyDescent="0.3">
      <c r="A12" s="49" t="s">
        <v>137</v>
      </c>
      <c r="B12" s="49"/>
      <c r="C12" s="49"/>
      <c r="D12" s="64"/>
      <c r="E12" s="64"/>
      <c r="F12" s="64"/>
      <c r="G12" s="64"/>
      <c r="H12" s="64"/>
      <c r="I12" s="64"/>
      <c r="J12" s="64"/>
      <c r="K12" s="85"/>
      <c r="L12" s="85"/>
      <c r="M12" s="85"/>
      <c r="N12" s="85"/>
    </row>
    <row r="13" spans="1:16" ht="21" customHeight="1" x14ac:dyDescent="0.3">
      <c r="A13" s="28" t="s">
        <v>91</v>
      </c>
      <c r="B13" s="28"/>
      <c r="C13" s="28"/>
      <c r="D13" s="45">
        <v>4166</v>
      </c>
      <c r="E13" s="64"/>
      <c r="F13" s="45">
        <v>6326</v>
      </c>
      <c r="G13" s="64"/>
      <c r="H13" s="76">
        <v>3712</v>
      </c>
      <c r="I13" s="64"/>
      <c r="J13" s="76">
        <v>5928</v>
      </c>
      <c r="K13" s="85"/>
      <c r="L13" s="85"/>
    </row>
    <row r="14" spans="1:16" ht="20.25" customHeight="1" x14ac:dyDescent="0.3">
      <c r="A14" s="28" t="s">
        <v>44</v>
      </c>
      <c r="B14" s="28"/>
      <c r="C14" s="28"/>
      <c r="D14" s="64">
        <v>10039</v>
      </c>
      <c r="E14" s="64"/>
      <c r="F14" s="64">
        <v>10936</v>
      </c>
      <c r="G14" s="64"/>
      <c r="H14" s="64">
        <v>8416</v>
      </c>
      <c r="I14" s="64"/>
      <c r="J14" s="64">
        <v>9232</v>
      </c>
      <c r="K14" s="85"/>
      <c r="L14" s="85"/>
    </row>
    <row r="15" spans="1:16" ht="20.25" customHeight="1" x14ac:dyDescent="0.3">
      <c r="A15" s="28" t="s">
        <v>129</v>
      </c>
      <c r="B15" s="28"/>
      <c r="C15" s="28"/>
      <c r="D15" s="64">
        <v>25737</v>
      </c>
      <c r="E15" s="64"/>
      <c r="F15" s="64">
        <v>20998</v>
      </c>
      <c r="G15" s="64"/>
      <c r="H15" s="64">
        <v>16013</v>
      </c>
      <c r="I15" s="64"/>
      <c r="J15" s="64">
        <v>13021</v>
      </c>
      <c r="K15" s="85"/>
      <c r="L15" s="85"/>
    </row>
    <row r="16" spans="1:16" ht="20.25" customHeight="1" x14ac:dyDescent="0.3">
      <c r="A16" s="231" t="s">
        <v>181</v>
      </c>
      <c r="B16" s="231"/>
      <c r="C16" s="28"/>
      <c r="D16" s="64">
        <v>-1816</v>
      </c>
      <c r="E16" s="64"/>
      <c r="F16" s="230">
        <v>0</v>
      </c>
      <c r="G16" s="64"/>
      <c r="H16" s="64">
        <v>-1717</v>
      </c>
      <c r="I16" s="64"/>
      <c r="J16" s="230">
        <v>0</v>
      </c>
      <c r="K16" s="85"/>
      <c r="L16" s="85"/>
    </row>
    <row r="17" spans="1:12" ht="20.25" customHeight="1" x14ac:dyDescent="0.3">
      <c r="A17" s="28" t="s">
        <v>148</v>
      </c>
      <c r="B17" s="28"/>
      <c r="C17" s="28"/>
      <c r="D17" s="54">
        <v>652</v>
      </c>
      <c r="E17" s="64"/>
      <c r="F17" s="54">
        <v>2183</v>
      </c>
      <c r="G17" s="64"/>
      <c r="H17" s="64">
        <v>1009</v>
      </c>
      <c r="I17" s="64"/>
      <c r="J17" s="64">
        <v>2731</v>
      </c>
      <c r="K17" s="85"/>
      <c r="L17" s="85"/>
    </row>
    <row r="18" spans="1:12" ht="20.25" customHeight="1" x14ac:dyDescent="0.3">
      <c r="A18" s="28" t="s">
        <v>150</v>
      </c>
      <c r="B18" s="28"/>
      <c r="C18" s="28"/>
      <c r="D18" s="64">
        <v>-589</v>
      </c>
      <c r="E18" s="64"/>
      <c r="F18" s="64">
        <v>2000</v>
      </c>
      <c r="G18" s="64"/>
      <c r="H18" s="64">
        <v>-589</v>
      </c>
      <c r="I18" s="64"/>
      <c r="J18" s="64">
        <v>2000</v>
      </c>
      <c r="K18" s="85"/>
      <c r="L18" s="85"/>
    </row>
    <row r="19" spans="1:12" ht="20.25" customHeight="1" x14ac:dyDescent="0.3">
      <c r="A19" s="28" t="s">
        <v>195</v>
      </c>
      <c r="B19" s="28"/>
      <c r="C19" s="28"/>
      <c r="D19" s="64">
        <v>-969</v>
      </c>
      <c r="E19" s="64"/>
      <c r="F19" s="64">
        <v>-3474</v>
      </c>
      <c r="G19" s="64"/>
      <c r="H19" s="64">
        <v>-1008</v>
      </c>
      <c r="I19" s="64"/>
      <c r="J19" s="64">
        <v>-3560</v>
      </c>
      <c r="K19" s="85"/>
      <c r="L19" s="85"/>
    </row>
    <row r="20" spans="1:12" s="2" customFormat="1" ht="20.25" customHeight="1" x14ac:dyDescent="0.25">
      <c r="A20" s="172" t="s">
        <v>149</v>
      </c>
      <c r="B20" s="172"/>
      <c r="C20" s="173"/>
      <c r="D20" s="174">
        <v>-68</v>
      </c>
      <c r="E20" s="175"/>
      <c r="F20" s="174">
        <v>-307</v>
      </c>
      <c r="G20" s="176"/>
      <c r="H20" s="177">
        <v>-79</v>
      </c>
      <c r="I20" s="176"/>
      <c r="J20" s="177">
        <v>-307</v>
      </c>
    </row>
    <row r="21" spans="1:12" s="2" customFormat="1" ht="20.25" customHeight="1" x14ac:dyDescent="0.25">
      <c r="A21" s="245" t="s">
        <v>32</v>
      </c>
      <c r="B21" s="245"/>
      <c r="D21" s="174">
        <v>-25</v>
      </c>
      <c r="E21" s="175"/>
      <c r="F21" s="174">
        <v>-27</v>
      </c>
      <c r="G21" s="176"/>
      <c r="H21" s="177">
        <v>-20</v>
      </c>
      <c r="I21" s="176"/>
      <c r="J21" s="177">
        <v>-27</v>
      </c>
    </row>
    <row r="22" spans="1:12" ht="20.25" customHeight="1" x14ac:dyDescent="0.3">
      <c r="A22" s="81" t="s">
        <v>84</v>
      </c>
      <c r="B22" s="81"/>
      <c r="C22" s="28"/>
      <c r="D22" s="76">
        <v>0</v>
      </c>
      <c r="E22" s="64"/>
      <c r="F22" s="76">
        <v>82</v>
      </c>
      <c r="G22" s="64"/>
      <c r="H22" s="75">
        <v>0</v>
      </c>
      <c r="I22" s="64"/>
      <c r="J22" s="75">
        <v>0</v>
      </c>
      <c r="K22" s="85"/>
      <c r="L22" s="85"/>
    </row>
    <row r="23" spans="1:12" ht="23.25" customHeight="1" x14ac:dyDescent="0.3">
      <c r="A23" s="28" t="s">
        <v>56</v>
      </c>
      <c r="B23" s="28"/>
      <c r="C23" s="28"/>
      <c r="D23" s="64">
        <v>2789</v>
      </c>
      <c r="E23" s="64"/>
      <c r="F23" s="64">
        <v>2773</v>
      </c>
      <c r="G23" s="64"/>
      <c r="H23" s="64">
        <v>1667</v>
      </c>
      <c r="I23" s="64"/>
      <c r="J23" s="64">
        <v>1438</v>
      </c>
      <c r="K23" s="85"/>
      <c r="L23" s="85"/>
    </row>
    <row r="24" spans="1:12" ht="20.25" customHeight="1" x14ac:dyDescent="0.3">
      <c r="B24" s="28"/>
      <c r="C24" s="28"/>
      <c r="D24" s="186">
        <f>SUM(D11:D23)</f>
        <v>48763</v>
      </c>
      <c r="E24" s="181"/>
      <c r="F24" s="186">
        <f>SUM(F11:F23)</f>
        <v>57239</v>
      </c>
      <c r="G24" s="187"/>
      <c r="H24" s="188">
        <f>SUM(H11:H23)</f>
        <v>41402</v>
      </c>
      <c r="I24" s="187"/>
      <c r="J24" s="188">
        <f>SUM(J11:J23)</f>
        <v>47027</v>
      </c>
      <c r="K24" s="85"/>
      <c r="L24" s="85"/>
    </row>
    <row r="25" spans="1:12" ht="20.25" customHeight="1" x14ac:dyDescent="0.3">
      <c r="A25" s="49" t="s">
        <v>31</v>
      </c>
      <c r="B25" s="49"/>
      <c r="C25" s="49"/>
      <c r="D25" s="181"/>
      <c r="E25" s="181"/>
      <c r="F25" s="181"/>
      <c r="G25" s="187"/>
      <c r="H25" s="187"/>
      <c r="I25" s="187"/>
      <c r="J25" s="187"/>
      <c r="K25" s="85"/>
      <c r="L25" s="85"/>
    </row>
    <row r="26" spans="1:12" ht="20.25" customHeight="1" x14ac:dyDescent="0.3">
      <c r="A26" s="28" t="s">
        <v>77</v>
      </c>
      <c r="B26" s="28"/>
      <c r="C26" s="28"/>
      <c r="D26" s="54">
        <v>277800</v>
      </c>
      <c r="E26" s="181"/>
      <c r="F26" s="54">
        <v>206061</v>
      </c>
      <c r="G26" s="187"/>
      <c r="H26" s="187">
        <v>268727</v>
      </c>
      <c r="I26" s="187"/>
      <c r="J26" s="187">
        <v>204693</v>
      </c>
      <c r="K26" s="85"/>
      <c r="L26" s="85"/>
    </row>
    <row r="27" spans="1:12" s="85" customFormat="1" ht="18.75" customHeight="1" x14ac:dyDescent="0.3">
      <c r="A27" s="28" t="s">
        <v>108</v>
      </c>
      <c r="B27" s="28"/>
      <c r="C27" s="28"/>
      <c r="D27" s="54">
        <v>-1664</v>
      </c>
      <c r="E27" s="181"/>
      <c r="F27" s="54">
        <v>-9027</v>
      </c>
      <c r="G27" s="187"/>
      <c r="H27" s="187">
        <v>2507</v>
      </c>
      <c r="I27" s="187"/>
      <c r="J27" s="187">
        <v>-3894</v>
      </c>
    </row>
    <row r="28" spans="1:12" ht="20.25" customHeight="1" x14ac:dyDescent="0.3">
      <c r="A28" s="28" t="s">
        <v>2</v>
      </c>
      <c r="B28" s="28"/>
      <c r="C28" s="28"/>
      <c r="D28" s="54">
        <v>48660</v>
      </c>
      <c r="E28" s="181"/>
      <c r="F28" s="54">
        <v>26081</v>
      </c>
      <c r="G28" s="187"/>
      <c r="H28" s="187">
        <v>46020</v>
      </c>
      <c r="I28" s="187"/>
      <c r="J28" s="187">
        <v>24553</v>
      </c>
      <c r="K28" s="121"/>
      <c r="L28" s="85"/>
    </row>
    <row r="29" spans="1:12" ht="20.25" customHeight="1" x14ac:dyDescent="0.3">
      <c r="A29" s="28" t="s">
        <v>3</v>
      </c>
      <c r="B29" s="28"/>
      <c r="C29" s="28"/>
      <c r="D29" s="54">
        <v>-3203</v>
      </c>
      <c r="E29" s="181"/>
      <c r="F29" s="54">
        <v>-3200</v>
      </c>
      <c r="G29" s="187"/>
      <c r="H29" s="45">
        <v>0</v>
      </c>
      <c r="I29" s="187"/>
      <c r="J29" s="45">
        <v>0</v>
      </c>
      <c r="K29" s="85"/>
      <c r="L29" s="85"/>
    </row>
    <row r="30" spans="1:12" ht="20.25" customHeight="1" x14ac:dyDescent="0.3">
      <c r="A30" s="28" t="s">
        <v>16</v>
      </c>
      <c r="B30" s="28"/>
      <c r="C30" s="28"/>
      <c r="D30" s="54">
        <v>-84201</v>
      </c>
      <c r="E30" s="181"/>
      <c r="F30" s="54">
        <v>-40614</v>
      </c>
      <c r="G30" s="187"/>
      <c r="H30" s="187">
        <v>-100617</v>
      </c>
      <c r="I30" s="187"/>
      <c r="J30" s="187">
        <v>-56158</v>
      </c>
      <c r="K30" s="45"/>
      <c r="L30" s="85"/>
    </row>
    <row r="31" spans="1:12" ht="20.25" customHeight="1" x14ac:dyDescent="0.3">
      <c r="A31" s="28" t="s">
        <v>110</v>
      </c>
      <c r="B31" s="28"/>
      <c r="C31" s="28"/>
      <c r="D31" s="54">
        <v>-59526</v>
      </c>
      <c r="E31" s="181"/>
      <c r="F31" s="54">
        <v>-41120</v>
      </c>
      <c r="G31" s="187"/>
      <c r="H31" s="187">
        <v>-54686</v>
      </c>
      <c r="I31" s="187"/>
      <c r="J31" s="187">
        <v>-35257</v>
      </c>
      <c r="L31" s="85"/>
    </row>
    <row r="32" spans="1:12" s="85" customFormat="1" ht="20.25" customHeight="1" x14ac:dyDescent="0.3">
      <c r="A32" s="28" t="s">
        <v>144</v>
      </c>
      <c r="B32" s="28"/>
      <c r="C32" s="28"/>
      <c r="D32" s="54">
        <v>2962</v>
      </c>
      <c r="E32" s="181"/>
      <c r="F32" s="54">
        <v>426</v>
      </c>
      <c r="G32" s="187"/>
      <c r="H32" s="187">
        <v>2962</v>
      </c>
      <c r="I32" s="187"/>
      <c r="J32" s="187">
        <v>426</v>
      </c>
      <c r="K32" s="201"/>
    </row>
    <row r="33" spans="1:12" s="85" customFormat="1" ht="20.25" customHeight="1" x14ac:dyDescent="0.3">
      <c r="A33" s="28" t="s">
        <v>145</v>
      </c>
      <c r="B33" s="28"/>
      <c r="C33" s="28"/>
      <c r="D33" s="153">
        <v>-370</v>
      </c>
      <c r="E33" s="181"/>
      <c r="F33" s="153">
        <v>-395</v>
      </c>
      <c r="G33" s="187"/>
      <c r="H33" s="189">
        <v>0</v>
      </c>
      <c r="I33" s="187"/>
      <c r="J33" s="189">
        <v>0</v>
      </c>
    </row>
    <row r="34" spans="1:12" s="85" customFormat="1" ht="20.25" customHeight="1" x14ac:dyDescent="0.3">
      <c r="A34" s="28" t="s">
        <v>182</v>
      </c>
      <c r="B34" s="28"/>
      <c r="C34" s="28"/>
      <c r="D34" s="190">
        <f>SUM(D24:D33)</f>
        <v>229221</v>
      </c>
      <c r="E34" s="181"/>
      <c r="F34" s="190">
        <f>SUM(F24:F33)</f>
        <v>195451</v>
      </c>
      <c r="G34" s="187"/>
      <c r="H34" s="187">
        <f>SUM(H24:H33)</f>
        <v>206315</v>
      </c>
      <c r="I34" s="187"/>
      <c r="J34" s="187">
        <f>SUM(J24:J33)</f>
        <v>181390</v>
      </c>
    </row>
    <row r="35" spans="1:12" ht="20.25" customHeight="1" x14ac:dyDescent="0.3">
      <c r="A35" s="28" t="s">
        <v>143</v>
      </c>
      <c r="B35" s="28"/>
      <c r="C35" s="28"/>
      <c r="D35" s="187">
        <v>-1283</v>
      </c>
      <c r="E35" s="181"/>
      <c r="F35" s="187">
        <v>-4160</v>
      </c>
      <c r="G35" s="187"/>
      <c r="H35" s="187">
        <v>-1335</v>
      </c>
      <c r="I35" s="187"/>
      <c r="J35" s="187">
        <v>-4009</v>
      </c>
      <c r="K35" s="85"/>
      <c r="L35" s="85"/>
    </row>
    <row r="36" spans="1:12" ht="20.25" customHeight="1" x14ac:dyDescent="0.3">
      <c r="A36" s="13" t="s">
        <v>183</v>
      </c>
      <c r="B36" s="13"/>
      <c r="C36" s="13"/>
      <c r="D36" s="191">
        <f>SUM(D34:D35)</f>
        <v>227938</v>
      </c>
      <c r="E36" s="185"/>
      <c r="F36" s="191">
        <f>SUM(F34:F35)</f>
        <v>191291</v>
      </c>
      <c r="G36" s="192"/>
      <c r="H36" s="193">
        <f>SUM(H34:H35)</f>
        <v>204980</v>
      </c>
      <c r="I36" s="192"/>
      <c r="J36" s="193">
        <f>SUM(J34:J35)</f>
        <v>177381</v>
      </c>
      <c r="K36" s="85"/>
      <c r="L36" s="85"/>
    </row>
    <row r="37" spans="1:12" ht="20.25" customHeight="1" x14ac:dyDescent="0.3">
      <c r="B37" s="88"/>
      <c r="C37" s="88"/>
      <c r="D37" s="15"/>
      <c r="E37" s="15"/>
      <c r="F37" s="15"/>
      <c r="G37" s="15"/>
      <c r="H37" s="15"/>
      <c r="I37" s="15"/>
      <c r="J37" s="15"/>
      <c r="K37" s="85"/>
      <c r="L37" s="85"/>
    </row>
    <row r="38" spans="1:12" ht="20.25" customHeight="1" x14ac:dyDescent="0.3">
      <c r="A38" s="26" t="s">
        <v>47</v>
      </c>
      <c r="B38" s="26"/>
      <c r="C38" s="26"/>
      <c r="D38" s="26"/>
      <c r="E38" s="26"/>
      <c r="F38" s="26"/>
      <c r="G38" s="26"/>
      <c r="H38" s="26"/>
      <c r="I38" s="38"/>
      <c r="J38" s="26"/>
      <c r="K38" s="85"/>
      <c r="L38" s="85"/>
    </row>
    <row r="39" spans="1:12" ht="20.25" customHeight="1" x14ac:dyDescent="0.3">
      <c r="A39" s="1" t="s">
        <v>65</v>
      </c>
      <c r="B39" s="1"/>
      <c r="C39" s="1"/>
      <c r="D39" s="38"/>
      <c r="E39" s="38"/>
      <c r="F39" s="38"/>
      <c r="G39" s="38"/>
      <c r="H39" s="38"/>
      <c r="I39" s="38"/>
      <c r="J39" s="38"/>
      <c r="K39" s="85"/>
      <c r="L39" s="85"/>
    </row>
    <row r="40" spans="1:12" ht="19.5" x14ac:dyDescent="0.3">
      <c r="B40" s="53"/>
      <c r="C40" s="53"/>
      <c r="D40" s="38"/>
      <c r="E40" s="38"/>
      <c r="F40" s="38"/>
      <c r="G40" s="38"/>
      <c r="H40" s="38"/>
      <c r="I40" s="38"/>
      <c r="J40" s="38"/>
      <c r="K40" s="85"/>
      <c r="L40" s="85"/>
    </row>
    <row r="41" spans="1:12" ht="20.25" customHeight="1" x14ac:dyDescent="0.3">
      <c r="B41" s="53"/>
      <c r="C41" s="53"/>
      <c r="D41" s="237" t="s">
        <v>0</v>
      </c>
      <c r="E41" s="237"/>
      <c r="F41" s="237"/>
      <c r="G41" s="38"/>
      <c r="H41" s="237" t="s">
        <v>35</v>
      </c>
      <c r="I41" s="237"/>
      <c r="J41" s="237"/>
      <c r="K41" s="85"/>
      <c r="L41" s="85"/>
    </row>
    <row r="42" spans="1:12" ht="20.25" customHeight="1" x14ac:dyDescent="0.3">
      <c r="B42" s="88"/>
      <c r="C42" s="88"/>
      <c r="D42" s="237" t="s">
        <v>36</v>
      </c>
      <c r="E42" s="237"/>
      <c r="F42" s="237"/>
      <c r="G42" s="27"/>
      <c r="H42" s="237" t="s">
        <v>36</v>
      </c>
      <c r="I42" s="237"/>
      <c r="J42" s="237"/>
      <c r="K42" s="85"/>
      <c r="L42" s="85"/>
    </row>
    <row r="43" spans="1:12" ht="20.25" customHeight="1" x14ac:dyDescent="0.3">
      <c r="B43" s="12"/>
      <c r="C43" s="12"/>
      <c r="D43" s="246" t="s">
        <v>57</v>
      </c>
      <c r="E43" s="237"/>
      <c r="F43" s="237"/>
      <c r="G43" s="27"/>
      <c r="H43" s="246" t="s">
        <v>57</v>
      </c>
      <c r="I43" s="237"/>
      <c r="J43" s="237"/>
      <c r="K43" s="85"/>
      <c r="L43" s="85"/>
    </row>
    <row r="44" spans="1:12" ht="20.25" customHeight="1" x14ac:dyDescent="0.3">
      <c r="B44" s="77"/>
      <c r="C44" s="77"/>
      <c r="D44" s="247" t="s">
        <v>89</v>
      </c>
      <c r="E44" s="247"/>
      <c r="F44" s="247"/>
      <c r="G44" s="27"/>
      <c r="H44" s="247" t="s">
        <v>89</v>
      </c>
      <c r="I44" s="247"/>
      <c r="J44" s="247"/>
      <c r="K44" s="85"/>
    </row>
    <row r="45" spans="1:12" ht="20.25" customHeight="1" x14ac:dyDescent="0.3">
      <c r="B45" s="12"/>
      <c r="C45" s="29"/>
      <c r="D45" s="99">
        <v>2020</v>
      </c>
      <c r="E45" s="99"/>
      <c r="F45" s="99">
        <v>2019</v>
      </c>
      <c r="G45" s="99"/>
      <c r="H45" s="99">
        <v>2020</v>
      </c>
      <c r="I45" s="99"/>
      <c r="J45" s="99">
        <v>2019</v>
      </c>
      <c r="K45" s="85"/>
      <c r="L45" s="85"/>
    </row>
    <row r="46" spans="1:12" ht="18" customHeight="1" x14ac:dyDescent="0.3">
      <c r="B46" s="77"/>
      <c r="C46" s="77"/>
      <c r="D46" s="238" t="s">
        <v>62</v>
      </c>
      <c r="E46" s="238"/>
      <c r="F46" s="238"/>
      <c r="G46" s="238"/>
      <c r="H46" s="238"/>
      <c r="I46" s="238"/>
      <c r="J46" s="238"/>
      <c r="K46" s="85"/>
    </row>
    <row r="47" spans="1:12" ht="20.25" customHeight="1" x14ac:dyDescent="0.3">
      <c r="A47" s="48" t="s">
        <v>25</v>
      </c>
      <c r="B47" s="48"/>
      <c r="C47" s="48"/>
      <c r="D47" s="36"/>
      <c r="E47" s="36"/>
      <c r="F47" s="36"/>
      <c r="G47" s="36"/>
      <c r="H47" s="36"/>
      <c r="I47" s="36"/>
      <c r="J47" s="36"/>
      <c r="K47" s="85"/>
    </row>
    <row r="48" spans="1:12" ht="20.25" customHeight="1" x14ac:dyDescent="0.3">
      <c r="A48" s="28" t="s">
        <v>196</v>
      </c>
      <c r="B48" s="48"/>
      <c r="C48" s="48"/>
      <c r="D48" s="82">
        <v>0</v>
      </c>
      <c r="E48" s="82"/>
      <c r="F48" s="82">
        <v>0</v>
      </c>
      <c r="G48" s="82"/>
      <c r="H48" s="83">
        <v>-50000</v>
      </c>
      <c r="I48" s="82"/>
      <c r="J48" s="82">
        <v>0</v>
      </c>
      <c r="K48" s="85"/>
    </row>
    <row r="49" spans="1:12" s="85" customFormat="1" ht="20.25" customHeight="1" x14ac:dyDescent="0.3">
      <c r="A49" s="38" t="s">
        <v>103</v>
      </c>
      <c r="B49" s="38"/>
      <c r="C49" s="38"/>
      <c r="D49" s="45">
        <v>380</v>
      </c>
      <c r="E49" s="36"/>
      <c r="F49" s="45">
        <v>1572</v>
      </c>
      <c r="G49" s="36"/>
      <c r="H49" s="45">
        <v>375</v>
      </c>
      <c r="I49" s="36"/>
      <c r="J49" s="45">
        <v>1572</v>
      </c>
    </row>
    <row r="50" spans="1:12" ht="20.25" customHeight="1" x14ac:dyDescent="0.3">
      <c r="A50" s="28" t="s">
        <v>104</v>
      </c>
      <c r="B50" s="28"/>
      <c r="C50" s="28"/>
      <c r="D50" s="60">
        <v>-45117</v>
      </c>
      <c r="E50" s="36"/>
      <c r="F50" s="60">
        <v>-15514</v>
      </c>
      <c r="G50" s="36"/>
      <c r="H50" s="36">
        <v>-10933</v>
      </c>
      <c r="I50" s="36"/>
      <c r="J50" s="36">
        <v>-9113</v>
      </c>
      <c r="K50" s="85"/>
    </row>
    <row r="51" spans="1:12" ht="20.25" customHeight="1" x14ac:dyDescent="0.3">
      <c r="A51" s="21" t="s">
        <v>92</v>
      </c>
      <c r="B51" s="21"/>
      <c r="C51" s="21"/>
      <c r="D51" s="60">
        <v>-849</v>
      </c>
      <c r="E51" s="36"/>
      <c r="F51" s="60">
        <v>-593</v>
      </c>
      <c r="G51" s="36"/>
      <c r="H51" s="36">
        <v>-10</v>
      </c>
      <c r="I51" s="36"/>
      <c r="J51" s="36">
        <v>-35</v>
      </c>
      <c r="K51" s="85"/>
    </row>
    <row r="52" spans="1:12" ht="20.25" customHeight="1" x14ac:dyDescent="0.3">
      <c r="A52" s="28" t="s">
        <v>33</v>
      </c>
      <c r="B52" s="28"/>
      <c r="C52" s="28"/>
      <c r="D52" s="60">
        <v>27</v>
      </c>
      <c r="E52" s="36"/>
      <c r="F52" s="60">
        <v>28</v>
      </c>
      <c r="G52" s="36"/>
      <c r="H52" s="36">
        <v>23</v>
      </c>
      <c r="I52" s="36"/>
      <c r="J52" s="36">
        <v>28</v>
      </c>
      <c r="K52" s="85"/>
    </row>
    <row r="53" spans="1:12" ht="20.25" customHeight="1" x14ac:dyDescent="0.3">
      <c r="A53" s="13" t="s">
        <v>78</v>
      </c>
      <c r="B53" s="13"/>
      <c r="C53" s="13"/>
      <c r="D53" s="182">
        <f>SUM(D48:D52)</f>
        <v>-45559</v>
      </c>
      <c r="E53" s="46"/>
      <c r="F53" s="182">
        <f>SUM(F48:F52)</f>
        <v>-14507</v>
      </c>
      <c r="G53" s="46"/>
      <c r="H53" s="182">
        <f>SUM(H48:H52)</f>
        <v>-60545</v>
      </c>
      <c r="I53" s="46"/>
      <c r="J53" s="182">
        <f>SUM(J48:J52)</f>
        <v>-7548</v>
      </c>
      <c r="K53" s="85"/>
    </row>
    <row r="54" spans="1:12" ht="19.5" x14ac:dyDescent="0.3">
      <c r="B54" s="63"/>
      <c r="C54" s="63"/>
      <c r="D54" s="36"/>
      <c r="E54" s="36"/>
      <c r="F54" s="36"/>
      <c r="G54" s="36"/>
      <c r="H54" s="36"/>
      <c r="I54" s="36"/>
      <c r="J54" s="36"/>
      <c r="K54" s="85"/>
      <c r="L54" s="85"/>
    </row>
    <row r="55" spans="1:12" ht="20.25" customHeight="1" x14ac:dyDescent="0.3">
      <c r="A55" s="73" t="s">
        <v>26</v>
      </c>
      <c r="B55" s="73"/>
      <c r="C55" s="73"/>
      <c r="D55" s="36"/>
      <c r="E55" s="36"/>
      <c r="F55" s="36"/>
      <c r="G55" s="36"/>
      <c r="H55" s="36"/>
      <c r="I55" s="36"/>
      <c r="J55" s="36"/>
      <c r="K55" s="85"/>
      <c r="L55" s="85"/>
    </row>
    <row r="56" spans="1:12" ht="20.25" customHeight="1" x14ac:dyDescent="0.3">
      <c r="A56" s="28" t="s">
        <v>197</v>
      </c>
      <c r="B56" s="28"/>
      <c r="C56" s="28"/>
      <c r="D56" s="38"/>
      <c r="E56" s="38"/>
      <c r="F56" s="38"/>
      <c r="G56" s="38"/>
      <c r="H56" s="28"/>
      <c r="I56" s="38"/>
      <c r="J56" s="28"/>
      <c r="K56" s="85"/>
    </row>
    <row r="57" spans="1:12" ht="20.25" customHeight="1" x14ac:dyDescent="0.3">
      <c r="A57" s="70" t="s">
        <v>151</v>
      </c>
      <c r="B57" s="70"/>
      <c r="C57" s="28"/>
      <c r="D57" s="36">
        <v>-55524</v>
      </c>
      <c r="E57" s="36">
        <v>-159263</v>
      </c>
      <c r="F57" s="36">
        <v>-159263</v>
      </c>
      <c r="G57" s="43"/>
      <c r="H57" s="36">
        <v>-56296</v>
      </c>
      <c r="I57" s="36"/>
      <c r="J57" s="36">
        <v>-143419</v>
      </c>
      <c r="K57" s="85"/>
    </row>
    <row r="58" spans="1:12" ht="20.25" customHeight="1" x14ac:dyDescent="0.3">
      <c r="A58" s="21" t="s">
        <v>79</v>
      </c>
      <c r="B58" s="21"/>
      <c r="C58" s="78"/>
      <c r="D58" s="36">
        <v>-19350</v>
      </c>
      <c r="E58" s="36">
        <v>-19446</v>
      </c>
      <c r="F58" s="36">
        <v>-19446</v>
      </c>
      <c r="G58" s="36"/>
      <c r="H58" s="66">
        <v>-18750</v>
      </c>
      <c r="I58" s="36"/>
      <c r="J58" s="66">
        <v>-18750</v>
      </c>
      <c r="K58" s="85"/>
    </row>
    <row r="59" spans="1:12" ht="20.25" customHeight="1" x14ac:dyDescent="0.3">
      <c r="A59" s="21" t="s">
        <v>171</v>
      </c>
      <c r="B59" s="223"/>
      <c r="C59" s="21"/>
      <c r="D59" s="36"/>
      <c r="E59" s="36"/>
      <c r="F59" s="36"/>
      <c r="K59" s="85"/>
    </row>
    <row r="60" spans="1:12" ht="20.25" customHeight="1" x14ac:dyDescent="0.3">
      <c r="B60" s="223" t="s">
        <v>169</v>
      </c>
      <c r="C60" s="21"/>
      <c r="D60" s="36"/>
      <c r="E60" s="36"/>
      <c r="F60" s="86"/>
      <c r="G60" s="86"/>
      <c r="H60" s="86"/>
      <c r="I60" s="86"/>
      <c r="J60" s="86"/>
      <c r="K60" s="85"/>
    </row>
    <row r="61" spans="1:12" ht="20.25" customHeight="1" x14ac:dyDescent="0.3">
      <c r="B61" s="223" t="s">
        <v>170</v>
      </c>
      <c r="C61" s="21"/>
      <c r="D61" s="36">
        <v>-4298</v>
      </c>
      <c r="E61" s="36"/>
      <c r="F61" s="36">
        <v>-296</v>
      </c>
      <c r="G61" s="43"/>
      <c r="H61" s="36">
        <v>-4118</v>
      </c>
      <c r="I61" s="36"/>
      <c r="J61" s="36">
        <v>-269</v>
      </c>
      <c r="K61" s="85"/>
    </row>
    <row r="62" spans="1:12" s="85" customFormat="1" ht="20.25" customHeight="1" x14ac:dyDescent="0.3">
      <c r="A62" s="28" t="s">
        <v>70</v>
      </c>
      <c r="B62" s="28"/>
      <c r="C62" s="28"/>
      <c r="D62" s="36">
        <v>-10470</v>
      </c>
      <c r="E62" s="36"/>
      <c r="F62" s="36">
        <v>-10782</v>
      </c>
      <c r="G62" s="43"/>
      <c r="H62" s="36">
        <v>-8846</v>
      </c>
      <c r="I62" s="36"/>
      <c r="J62" s="36">
        <v>-9074</v>
      </c>
    </row>
    <row r="63" spans="1:12" s="85" customFormat="1" ht="20.25" customHeight="1" x14ac:dyDescent="0.3">
      <c r="A63" s="13" t="s">
        <v>198</v>
      </c>
      <c r="B63" s="13"/>
      <c r="C63" s="13"/>
      <c r="D63" s="182">
        <f>SUM(D57:D62)</f>
        <v>-89642</v>
      </c>
      <c r="E63" s="46"/>
      <c r="F63" s="182">
        <f>SUM(F57:F62)</f>
        <v>-189787</v>
      </c>
      <c r="G63" s="46"/>
      <c r="H63" s="182">
        <f>SUM(H57:H62)</f>
        <v>-88010</v>
      </c>
      <c r="I63" s="46"/>
      <c r="J63" s="182">
        <f>SUM(J57:J62)</f>
        <v>-171512</v>
      </c>
    </row>
    <row r="64" spans="1:12" ht="19.5" x14ac:dyDescent="0.3">
      <c r="B64" s="63"/>
      <c r="C64" s="63"/>
      <c r="D64" s="36"/>
      <c r="E64" s="36"/>
      <c r="F64" s="36"/>
      <c r="G64" s="36"/>
      <c r="H64" s="36"/>
      <c r="I64" s="36"/>
      <c r="J64" s="36"/>
      <c r="K64" s="85"/>
    </row>
    <row r="65" spans="1:12" ht="20.25" customHeight="1" x14ac:dyDescent="0.3">
      <c r="A65" s="21" t="s">
        <v>105</v>
      </c>
      <c r="B65" s="21"/>
      <c r="C65" s="8"/>
      <c r="K65" s="85"/>
    </row>
    <row r="66" spans="1:12" ht="20.25" customHeight="1" x14ac:dyDescent="0.3">
      <c r="B66" s="21" t="s">
        <v>141</v>
      </c>
      <c r="C66" s="8"/>
      <c r="D66" s="36">
        <f>D36+D53+D63</f>
        <v>92737</v>
      </c>
      <c r="E66" s="36"/>
      <c r="F66" s="36">
        <f>F36+F53+F63</f>
        <v>-13003</v>
      </c>
      <c r="G66" s="36"/>
      <c r="H66" s="36">
        <f>H36+H53+H63</f>
        <v>56425</v>
      </c>
      <c r="I66" s="36"/>
      <c r="J66" s="36">
        <f>J36+J53+J63</f>
        <v>-1679</v>
      </c>
      <c r="K66" s="85"/>
    </row>
    <row r="67" spans="1:12" s="24" customFormat="1" ht="20.25" customHeight="1" x14ac:dyDescent="0.25">
      <c r="A67" s="115" t="s">
        <v>201</v>
      </c>
      <c r="B67" s="115"/>
      <c r="C67" s="79"/>
      <c r="K67" s="38"/>
    </row>
    <row r="68" spans="1:12" s="24" customFormat="1" ht="20.25" customHeight="1" x14ac:dyDescent="0.25">
      <c r="A68" s="115"/>
      <c r="B68" s="115" t="s">
        <v>202</v>
      </c>
      <c r="C68" s="79"/>
      <c r="D68" s="35">
        <v>-513</v>
      </c>
      <c r="E68" s="36"/>
      <c r="F68" s="35">
        <v>-458</v>
      </c>
      <c r="G68" s="36"/>
      <c r="H68" s="69">
        <v>-69</v>
      </c>
      <c r="I68" s="36"/>
      <c r="J68" s="69">
        <v>-174</v>
      </c>
      <c r="K68" s="38"/>
    </row>
    <row r="69" spans="1:12" s="24" customFormat="1" ht="20.25" customHeight="1" x14ac:dyDescent="0.25">
      <c r="A69" s="116" t="s">
        <v>85</v>
      </c>
      <c r="B69" s="116"/>
      <c r="C69" s="79"/>
      <c r="D69" s="184">
        <f>D66+D68</f>
        <v>92224</v>
      </c>
      <c r="E69" s="36"/>
      <c r="F69" s="184">
        <f>F66+F68</f>
        <v>-13461</v>
      </c>
      <c r="G69" s="36"/>
      <c r="H69" s="184">
        <f>H66+H68</f>
        <v>56356</v>
      </c>
      <c r="I69" s="36"/>
      <c r="J69" s="184">
        <f>J66+J68</f>
        <v>-1853</v>
      </c>
      <c r="K69" s="38"/>
    </row>
    <row r="70" spans="1:12" s="24" customFormat="1" ht="20.25" customHeight="1" x14ac:dyDescent="0.25">
      <c r="A70" s="115" t="s">
        <v>93</v>
      </c>
      <c r="B70" s="115"/>
      <c r="C70" s="79"/>
      <c r="D70" s="45">
        <v>56912</v>
      </c>
      <c r="E70" s="36"/>
      <c r="F70" s="45">
        <v>50623</v>
      </c>
      <c r="G70" s="36"/>
      <c r="H70" s="45">
        <v>36940</v>
      </c>
      <c r="I70" s="36"/>
      <c r="J70" s="45">
        <v>29455</v>
      </c>
      <c r="K70" s="38"/>
    </row>
    <row r="71" spans="1:12" ht="20.25" customHeight="1" thickBot="1" x14ac:dyDescent="0.35">
      <c r="A71" s="8" t="s">
        <v>94</v>
      </c>
      <c r="B71" s="8"/>
      <c r="C71" s="8"/>
      <c r="D71" s="183">
        <f>SUM(D69:D70)</f>
        <v>149136</v>
      </c>
      <c r="E71" s="46"/>
      <c r="F71" s="183">
        <f>SUM(F69:F70)</f>
        <v>37162</v>
      </c>
      <c r="G71" s="46"/>
      <c r="H71" s="183">
        <f>SUM(H69:H70)</f>
        <v>93296</v>
      </c>
      <c r="I71" s="46"/>
      <c r="J71" s="183">
        <f>SUM(J69:J70)</f>
        <v>27602</v>
      </c>
      <c r="K71" s="85"/>
    </row>
    <row r="72" spans="1:12" thickTop="1" x14ac:dyDescent="0.3">
      <c r="B72" s="8"/>
      <c r="C72" s="8"/>
      <c r="D72" s="46"/>
      <c r="E72" s="46"/>
      <c r="F72" s="46"/>
      <c r="G72" s="46"/>
      <c r="H72" s="46"/>
      <c r="I72" s="46"/>
      <c r="J72" s="46"/>
      <c r="K72" s="85"/>
    </row>
    <row r="73" spans="1:12" ht="20.25" customHeight="1" x14ac:dyDescent="0.3">
      <c r="B73" s="26" t="s">
        <v>47</v>
      </c>
      <c r="C73" s="26"/>
      <c r="D73" s="38"/>
      <c r="E73" s="38"/>
      <c r="F73" s="38"/>
      <c r="G73" s="38"/>
      <c r="H73" s="38"/>
      <c r="I73" s="38"/>
      <c r="J73" s="38"/>
      <c r="K73" s="85"/>
      <c r="L73" s="85"/>
    </row>
    <row r="74" spans="1:12" ht="20.25" customHeight="1" x14ac:dyDescent="0.3">
      <c r="B74" s="1" t="s">
        <v>65</v>
      </c>
      <c r="C74" s="1"/>
      <c r="D74" s="38"/>
      <c r="E74" s="38"/>
      <c r="F74" s="38"/>
      <c r="G74" s="38"/>
      <c r="H74" s="38"/>
      <c r="I74" s="38"/>
      <c r="J74" s="38"/>
      <c r="K74" s="85"/>
      <c r="L74" s="85"/>
    </row>
    <row r="75" spans="1:12" ht="19.5" x14ac:dyDescent="0.3">
      <c r="B75" s="53"/>
      <c r="C75" s="53"/>
      <c r="D75" s="38"/>
      <c r="E75" s="38"/>
      <c r="F75" s="38"/>
      <c r="G75" s="38"/>
      <c r="H75" s="38"/>
      <c r="I75" s="38"/>
      <c r="J75" s="38"/>
      <c r="K75" s="85"/>
      <c r="L75" s="85"/>
    </row>
    <row r="76" spans="1:12" ht="20.25" customHeight="1" x14ac:dyDescent="0.3">
      <c r="B76" s="53"/>
      <c r="C76" s="53"/>
      <c r="D76" s="237" t="s">
        <v>0</v>
      </c>
      <c r="E76" s="237"/>
      <c r="F76" s="237"/>
      <c r="G76" s="38"/>
      <c r="H76" s="237" t="s">
        <v>35</v>
      </c>
      <c r="I76" s="237"/>
      <c r="J76" s="237"/>
      <c r="K76" s="85"/>
      <c r="L76" s="85"/>
    </row>
    <row r="77" spans="1:12" ht="20.25" customHeight="1" x14ac:dyDescent="0.3">
      <c r="B77" s="88"/>
      <c r="C77" s="88"/>
      <c r="D77" s="237" t="s">
        <v>36</v>
      </c>
      <c r="E77" s="237"/>
      <c r="F77" s="237"/>
      <c r="G77" s="27"/>
      <c r="H77" s="237" t="s">
        <v>36</v>
      </c>
      <c r="I77" s="237"/>
      <c r="J77" s="237"/>
      <c r="K77" s="85"/>
      <c r="L77" s="85"/>
    </row>
    <row r="78" spans="1:12" ht="20.25" customHeight="1" x14ac:dyDescent="0.3">
      <c r="B78" s="12"/>
      <c r="C78" s="12"/>
      <c r="D78" s="246" t="s">
        <v>57</v>
      </c>
      <c r="E78" s="237"/>
      <c r="F78" s="237"/>
      <c r="G78" s="27"/>
      <c r="H78" s="246" t="s">
        <v>57</v>
      </c>
      <c r="I78" s="237"/>
      <c r="J78" s="237"/>
      <c r="K78" s="85"/>
      <c r="L78" s="85"/>
    </row>
    <row r="79" spans="1:12" ht="20.25" customHeight="1" x14ac:dyDescent="0.3">
      <c r="B79" s="77"/>
      <c r="C79" s="77"/>
      <c r="D79" s="247" t="s">
        <v>89</v>
      </c>
      <c r="E79" s="247"/>
      <c r="F79" s="247"/>
      <c r="G79" s="27"/>
      <c r="H79" s="247" t="s">
        <v>89</v>
      </c>
      <c r="I79" s="247"/>
      <c r="J79" s="247"/>
      <c r="K79" s="85"/>
    </row>
    <row r="80" spans="1:12" ht="20.25" customHeight="1" x14ac:dyDescent="0.3">
      <c r="B80" s="12"/>
      <c r="C80" s="29"/>
      <c r="D80" s="99">
        <v>2020</v>
      </c>
      <c r="E80" s="99"/>
      <c r="F80" s="99">
        <v>2019</v>
      </c>
      <c r="G80" s="99"/>
      <c r="H80" s="99">
        <v>2020</v>
      </c>
      <c r="I80" s="99"/>
      <c r="J80" s="99">
        <v>2019</v>
      </c>
      <c r="K80" s="85"/>
      <c r="L80" s="85"/>
    </row>
    <row r="81" spans="1:12" ht="19.5" x14ac:dyDescent="0.3">
      <c r="B81" s="77"/>
      <c r="C81" s="77"/>
      <c r="D81" s="238" t="s">
        <v>62</v>
      </c>
      <c r="E81" s="238"/>
      <c r="F81" s="238"/>
      <c r="G81" s="238"/>
      <c r="H81" s="238"/>
      <c r="I81" s="238"/>
      <c r="J81" s="238"/>
      <c r="K81" s="85"/>
    </row>
    <row r="82" spans="1:12" s="21" customFormat="1" ht="15" x14ac:dyDescent="0.25">
      <c r="A82" s="73" t="s">
        <v>142</v>
      </c>
      <c r="B82" s="73"/>
      <c r="C82" s="73"/>
      <c r="D82" s="28"/>
      <c r="E82" s="28"/>
      <c r="F82" s="28"/>
      <c r="G82" s="28"/>
      <c r="H82" s="28"/>
      <c r="I82" s="28"/>
      <c r="J82" s="28"/>
    </row>
    <row r="83" spans="1:12" s="21" customFormat="1" ht="20.25" customHeight="1" x14ac:dyDescent="0.25">
      <c r="A83" s="97" t="s">
        <v>95</v>
      </c>
      <c r="B83" s="97"/>
      <c r="C83" s="2"/>
      <c r="D83" s="39"/>
      <c r="E83" s="39"/>
      <c r="F83" s="39"/>
      <c r="G83" s="39"/>
      <c r="H83" s="118"/>
      <c r="I83" s="39"/>
      <c r="J83" s="118"/>
    </row>
    <row r="84" spans="1:12" s="21" customFormat="1" ht="20.25" customHeight="1" x14ac:dyDescent="0.25">
      <c r="B84" s="97" t="s">
        <v>138</v>
      </c>
      <c r="C84" s="8"/>
      <c r="D84" s="28"/>
      <c r="E84" s="39"/>
      <c r="F84" s="28"/>
      <c r="G84" s="39"/>
      <c r="H84" s="39"/>
      <c r="I84" s="39"/>
      <c r="J84" s="39"/>
    </row>
    <row r="85" spans="1:12" s="21" customFormat="1" ht="20.25" customHeight="1" x14ac:dyDescent="0.25">
      <c r="A85" s="97" t="s">
        <v>132</v>
      </c>
      <c r="B85" s="97"/>
      <c r="C85" s="8"/>
    </row>
    <row r="86" spans="1:12" s="21" customFormat="1" ht="20.25" customHeight="1" x14ac:dyDescent="0.25">
      <c r="B86" s="97" t="s">
        <v>139</v>
      </c>
      <c r="C86" s="8"/>
      <c r="D86" s="118">
        <v>-128379</v>
      </c>
      <c r="E86" s="39"/>
      <c r="F86" s="118">
        <v>-20682</v>
      </c>
      <c r="G86" s="39"/>
      <c r="H86" s="39">
        <v>-55625</v>
      </c>
      <c r="I86" s="39"/>
      <c r="J86" s="39">
        <v>-13720</v>
      </c>
    </row>
    <row r="87" spans="1:12" s="21" customFormat="1" ht="20.25" customHeight="1" x14ac:dyDescent="0.25">
      <c r="A87" s="244" t="s">
        <v>152</v>
      </c>
      <c r="B87" s="244"/>
      <c r="C87" s="2"/>
      <c r="D87" s="118">
        <v>-281</v>
      </c>
      <c r="E87" s="39"/>
      <c r="F87" s="118">
        <v>2812</v>
      </c>
      <c r="G87" s="39"/>
      <c r="H87" s="39">
        <v>38</v>
      </c>
      <c r="I87" s="39"/>
      <c r="J87" s="39">
        <v>2251</v>
      </c>
    </row>
    <row r="88" spans="1:12" s="21" customFormat="1" ht="20.25" customHeight="1" x14ac:dyDescent="0.25">
      <c r="A88" s="21" t="s">
        <v>200</v>
      </c>
      <c r="C88" s="2"/>
    </row>
    <row r="89" spans="1:12" s="21" customFormat="1" ht="20.25" customHeight="1" x14ac:dyDescent="0.25">
      <c r="B89" s="236" t="s">
        <v>199</v>
      </c>
      <c r="C89" s="2"/>
      <c r="D89" s="145">
        <v>83543</v>
      </c>
      <c r="E89" s="60"/>
      <c r="F89" s="145">
        <v>2356</v>
      </c>
      <c r="G89" s="60"/>
      <c r="H89" s="179">
        <v>44654</v>
      </c>
      <c r="I89" s="60"/>
      <c r="J89" s="179">
        <v>2356</v>
      </c>
    </row>
    <row r="90" spans="1:12" ht="20.25" customHeight="1" x14ac:dyDescent="0.3">
      <c r="A90" s="117" t="s">
        <v>96</v>
      </c>
      <c r="B90" s="117"/>
      <c r="C90" s="2"/>
    </row>
    <row r="91" spans="1:12" ht="20.25" customHeight="1" thickBot="1" x14ac:dyDescent="0.35">
      <c r="B91" s="117" t="s">
        <v>140</v>
      </c>
      <c r="C91" s="2"/>
      <c r="D91" s="178">
        <f>SUM(D86:D89)</f>
        <v>-45117</v>
      </c>
      <c r="E91" s="126"/>
      <c r="F91" s="178">
        <f>SUM(F86:F89)</f>
        <v>-15514</v>
      </c>
      <c r="G91" s="126"/>
      <c r="H91" s="178">
        <f>SUM(H86:H89)</f>
        <v>-10933</v>
      </c>
      <c r="I91" s="126"/>
      <c r="J91" s="178">
        <f>SUM(J86:J89)</f>
        <v>-9113</v>
      </c>
    </row>
    <row r="92" spans="1:12" ht="20.25" customHeight="1" thickTop="1" x14ac:dyDescent="0.3">
      <c r="B92" s="21"/>
      <c r="C92" s="21"/>
    </row>
    <row r="93" spans="1:12" ht="20.25" customHeight="1" x14ac:dyDescent="0.3">
      <c r="B93" s="21"/>
      <c r="C93" s="21"/>
    </row>
    <row r="94" spans="1:12" ht="20.25" customHeight="1" x14ac:dyDescent="0.3">
      <c r="L94" s="180"/>
    </row>
  </sheetData>
  <mergeCells count="29">
    <mergeCell ref="D77:F77"/>
    <mergeCell ref="H42:J42"/>
    <mergeCell ref="D43:F43"/>
    <mergeCell ref="H43:J43"/>
    <mergeCell ref="D46:J46"/>
    <mergeCell ref="D76:F76"/>
    <mergeCell ref="H76:J76"/>
    <mergeCell ref="D4:F4"/>
    <mergeCell ref="H4:J4"/>
    <mergeCell ref="D5:F5"/>
    <mergeCell ref="H5:J5"/>
    <mergeCell ref="D6:F6"/>
    <mergeCell ref="H6:J6"/>
    <mergeCell ref="A87:B87"/>
    <mergeCell ref="A21:B21"/>
    <mergeCell ref="H78:J78"/>
    <mergeCell ref="D7:F7"/>
    <mergeCell ref="H7:J7"/>
    <mergeCell ref="D9:J9"/>
    <mergeCell ref="D41:F41"/>
    <mergeCell ref="H41:J41"/>
    <mergeCell ref="D78:F78"/>
    <mergeCell ref="D81:J81"/>
    <mergeCell ref="H77:J77"/>
    <mergeCell ref="D44:F44"/>
    <mergeCell ref="H44:J44"/>
    <mergeCell ref="D79:F79"/>
    <mergeCell ref="H79:J79"/>
    <mergeCell ref="D42:F42"/>
  </mergeCells>
  <pageMargins left="0.65" right="0.65" top="0.48" bottom="0.5" header="0.5" footer="0.5"/>
  <pageSetup paperSize="9" scale="88" firstPageNumber="11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2" manualBreakCount="2">
    <brk id="37" max="16383" man="1"/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BS-2-4</vt:lpstr>
      <vt:lpstr>PL5-6</vt:lpstr>
      <vt:lpstr>SH7</vt:lpstr>
      <vt:lpstr>SH8</vt:lpstr>
      <vt:lpstr>SH9</vt:lpstr>
      <vt:lpstr>SH10</vt:lpstr>
      <vt:lpstr>CF11-13</vt:lpstr>
      <vt:lpstr>'BS-2-4'!Print_Area</vt:lpstr>
      <vt:lpstr>'CF11-13'!Print_Area</vt:lpstr>
      <vt:lpstr>'PL5-6'!Print_Area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Sarun, Khawplod</cp:lastModifiedBy>
  <cp:lastPrinted>2020-05-12T06:24:40Z</cp:lastPrinted>
  <dcterms:created xsi:type="dcterms:W3CDTF">2005-01-11T02:57:29Z</dcterms:created>
  <dcterms:modified xsi:type="dcterms:W3CDTF">2020-05-12T07:38:34Z</dcterms:modified>
</cp:coreProperties>
</file>