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71. Q1'2020\Files for SET\"/>
    </mc:Choice>
  </mc:AlternateContent>
  <xr:revisionPtr revIDLastSave="0" documentId="13_ncr:1_{B7B400C3-2511-474A-A00F-D89C47213F4B}" xr6:coauthVersionLast="44" xr6:coauthVersionMax="44" xr10:uidLastSave="{00000000-0000-0000-0000-000000000000}"/>
  <bookViews>
    <workbookView xWindow="-110" yWindow="-110" windowWidth="19420" windowHeight="10420" tabRatio="756" xr2:uid="{00000000-000D-0000-FFFF-FFFF00000000}"/>
  </bookViews>
  <sheets>
    <sheet name="BS-3-5" sheetId="13" r:id="rId1"/>
    <sheet name="PL6" sheetId="9" r:id="rId2"/>
    <sheet name="SH7" sheetId="10" r:id="rId3"/>
    <sheet name="SH8 " sheetId="14" r:id="rId4"/>
    <sheet name="SH9" sheetId="11" r:id="rId5"/>
    <sheet name="SH10" sheetId="15" r:id="rId6"/>
    <sheet name="CF11-12" sheetId="12" r:id="rId7"/>
  </sheets>
  <definedNames>
    <definedName name="_xlnm.Print_Area" localSheetId="0">'BS-3-5'!$A$1:$I$106</definedName>
    <definedName name="_xlnm.Print_Area" localSheetId="6">'CF11-12'!$A$1:$I$86</definedName>
    <definedName name="_xlnm.Print_Area" localSheetId="1">'PL6'!$A$1:$I$45</definedName>
    <definedName name="_xlnm.Print_Area" localSheetId="5">'SH10'!$A$1:$R$28</definedName>
    <definedName name="_xlnm.Print_Area" localSheetId="2">'SH7'!$A$1:$R$27</definedName>
    <definedName name="_xlnm.Print_Area" localSheetId="3">'SH8 '!$A$1:$R$30</definedName>
    <definedName name="_xlnm.Print_Area" localSheetId="4">'SH9'!$A$1:$N$23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9" l="1"/>
  <c r="G31" i="9"/>
  <c r="E31" i="9"/>
  <c r="C31" i="9"/>
  <c r="I27" i="9"/>
  <c r="G27" i="9"/>
  <c r="E27" i="9"/>
  <c r="C27" i="9"/>
  <c r="I25" i="9" l="1"/>
  <c r="G25" i="9"/>
  <c r="E25" i="9"/>
  <c r="C25" i="9"/>
  <c r="I43" i="9" l="1"/>
  <c r="G43" i="9"/>
  <c r="E43" i="9"/>
  <c r="C43" i="9"/>
  <c r="G81" i="12" l="1"/>
  <c r="C81" i="12" l="1"/>
  <c r="R29" i="14" l="1"/>
  <c r="R26" i="14"/>
  <c r="N13" i="14"/>
  <c r="R11" i="14"/>
  <c r="R11" i="15"/>
  <c r="I104" i="13"/>
  <c r="G34" i="13" l="1"/>
  <c r="L30" i="14" l="1"/>
  <c r="P13" i="14"/>
  <c r="L13" i="14"/>
  <c r="J13" i="14"/>
  <c r="H13" i="14"/>
  <c r="F13" i="14"/>
  <c r="R13" i="14" s="1"/>
  <c r="R12" i="14"/>
  <c r="R15" i="15"/>
  <c r="R17" i="14" l="1"/>
  <c r="E104" i="13" l="1"/>
  <c r="R24" i="15" l="1"/>
  <c r="N27" i="15" l="1"/>
  <c r="R27" i="15" s="1"/>
  <c r="L25" i="15"/>
  <c r="J25" i="15"/>
  <c r="H25" i="15"/>
  <c r="P25" i="15"/>
  <c r="F25" i="15"/>
  <c r="R16" i="15"/>
  <c r="N16" i="15"/>
  <c r="L16" i="15"/>
  <c r="J16" i="15"/>
  <c r="J28" i="15" s="1"/>
  <c r="H16" i="15"/>
  <c r="H28" i="15" s="1"/>
  <c r="P16" i="15"/>
  <c r="P28" i="15" s="1"/>
  <c r="F16" i="15"/>
  <c r="F28" i="15" s="1"/>
  <c r="N29" i="14"/>
  <c r="L28" i="15" l="1"/>
  <c r="L27" i="14"/>
  <c r="J27" i="14"/>
  <c r="H27" i="14"/>
  <c r="P27" i="14"/>
  <c r="F27" i="14"/>
  <c r="R18" i="14"/>
  <c r="N18" i="14"/>
  <c r="L18" i="14"/>
  <c r="J18" i="14"/>
  <c r="H18" i="14"/>
  <c r="P18" i="14"/>
  <c r="P30" i="14" s="1"/>
  <c r="F18" i="14"/>
  <c r="F30" i="14" s="1"/>
  <c r="P15" i="10"/>
  <c r="P25" i="10"/>
  <c r="N11" i="10"/>
  <c r="R11" i="10" s="1"/>
  <c r="R15" i="10"/>
  <c r="J30" i="14" l="1"/>
  <c r="H30" i="14"/>
  <c r="E34" i="13" l="1"/>
  <c r="I78" i="12" l="1"/>
  <c r="I68" i="12"/>
  <c r="E78" i="12"/>
  <c r="E67" i="12"/>
  <c r="E68" i="12" s="1"/>
  <c r="L21" i="11"/>
  <c r="L23" i="11" s="1"/>
  <c r="J21" i="11"/>
  <c r="J23" i="11" s="1"/>
  <c r="H21" i="11"/>
  <c r="H23" i="11"/>
  <c r="F21" i="11"/>
  <c r="F23" i="11" s="1"/>
  <c r="N19" i="11"/>
  <c r="N21" i="11" s="1"/>
  <c r="N11" i="11"/>
  <c r="N23" i="11" s="1"/>
  <c r="L25" i="10"/>
  <c r="L27" i="10" s="1"/>
  <c r="J25" i="10"/>
  <c r="J27" i="10" s="1"/>
  <c r="H25" i="10"/>
  <c r="H27" i="10" s="1"/>
  <c r="F25" i="10"/>
  <c r="F27" i="10" s="1"/>
  <c r="N24" i="10"/>
  <c r="N23" i="10"/>
  <c r="N15" i="10"/>
  <c r="I18" i="9"/>
  <c r="E18" i="9"/>
  <c r="C68" i="12"/>
  <c r="G20" i="13"/>
  <c r="I20" i="13"/>
  <c r="E20" i="13"/>
  <c r="C64" i="13"/>
  <c r="C78" i="12"/>
  <c r="C20" i="13"/>
  <c r="E76" i="13"/>
  <c r="I34" i="13"/>
  <c r="I76" i="13"/>
  <c r="I64" i="13"/>
  <c r="E64" i="13"/>
  <c r="G76" i="13"/>
  <c r="C76" i="13"/>
  <c r="G64" i="13"/>
  <c r="C34" i="13"/>
  <c r="G78" i="12"/>
  <c r="G68" i="12"/>
  <c r="G18" i="9"/>
  <c r="C18" i="9"/>
  <c r="N25" i="10" l="1"/>
  <c r="N27" i="10" s="1"/>
  <c r="R23" i="10"/>
  <c r="R25" i="10" s="1"/>
  <c r="R27" i="10" s="1"/>
  <c r="G36" i="13"/>
  <c r="I78" i="13"/>
  <c r="I106" i="13" s="1"/>
  <c r="G78" i="13"/>
  <c r="E78" i="13"/>
  <c r="E106" i="13" s="1"/>
  <c r="I36" i="13"/>
  <c r="E36" i="13"/>
  <c r="C78" i="13"/>
  <c r="C36" i="13"/>
  <c r="C34" i="9" l="1"/>
  <c r="C38" i="9" l="1"/>
  <c r="C28" i="12"/>
  <c r="C42" i="12" s="1"/>
  <c r="C44" i="12" s="1"/>
  <c r="C80" i="12" s="1"/>
  <c r="C82" i="12" s="1"/>
  <c r="N27" i="14" l="1"/>
  <c r="N30" i="14" s="1"/>
  <c r="C102" i="13" s="1"/>
  <c r="C104" i="13" s="1"/>
  <c r="C106" i="13" s="1"/>
  <c r="R25" i="14"/>
  <c r="R27" i="14" s="1"/>
  <c r="R30" i="14" s="1"/>
  <c r="E34" i="9" l="1"/>
  <c r="E38" i="9" l="1"/>
  <c r="E28" i="12"/>
  <c r="E42" i="12" s="1"/>
  <c r="E44" i="12" s="1"/>
  <c r="E80" i="12" s="1"/>
  <c r="E82" i="12" s="1"/>
  <c r="G34" i="9"/>
  <c r="G38" i="9" l="1"/>
  <c r="G28" i="12"/>
  <c r="G42" i="12" s="1"/>
  <c r="G44" i="12" s="1"/>
  <c r="G80" i="12" s="1"/>
  <c r="G82" i="12" s="1"/>
  <c r="N25" i="15" l="1"/>
  <c r="N28" i="15" s="1"/>
  <c r="G102" i="13" s="1"/>
  <c r="G104" i="13" s="1"/>
  <c r="G106" i="13" s="1"/>
  <c r="R23" i="15"/>
  <c r="R25" i="15" s="1"/>
  <c r="R28" i="15" s="1"/>
  <c r="I34" i="9" l="1"/>
  <c r="I38" i="9" l="1"/>
  <c r="I28" i="12"/>
  <c r="I42" i="12" s="1"/>
  <c r="I44" i="12" s="1"/>
  <c r="I80" i="12" s="1"/>
  <c r="I82" i="12" s="1"/>
</calcChain>
</file>

<file path=xl/sharedStrings.xml><?xml version="1.0" encoding="utf-8"?>
<sst xmlns="http://schemas.openxmlformats.org/spreadsheetml/2006/main" count="410" uniqueCount="201">
  <si>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</si>
  <si>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</si>
  <si>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</si>
  <si>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</si>
  <si>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</si>
  <si>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</si>
  <si>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</si>
  <si>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</si>
  <si>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</si>
  <si>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</si>
  <si>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</si>
  <si>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</si>
  <si>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</si>
  <si>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</si>
  <si>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</si>
  <si>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</si>
  <si>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</si>
  <si>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</si>
  <si>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</si>
  <si>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</si>
  <si>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</si>
  <si>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</si>
  <si>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</si>
  <si>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</si>
  <si>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</si>
  <si>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</si>
  <si>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</si>
  <si>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</si>
  <si>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</si>
  <si>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</si>
  <si>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</si>
  <si>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</si>
  <si>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</si>
  <si>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</si>
  <si>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</si>
  <si>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</si>
  <si>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</si>
  <si>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</si>
  <si>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</si>
  <si>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</si>
  <si>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</si>
  <si>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</si>
  <si>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</si>
  <si>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</si>
  <si>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</si>
  <si>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</si>
  <si>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</si>
  <si>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</si>
  <si>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</si>
  <si>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</si>
  <si>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</si>
  <si>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โครงการอสังหาริมทรัพย์ระหว่างการพัฒนา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</si>
  <si>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</si>
  <si>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</si>
  <si>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</si>
  <si>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</si>
  <si>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</si>
  <si>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 xml:space="preserve"> 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</si>
  <si>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</si>
  <si>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</si>
  <si>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</si>
  <si>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</si>
  <si>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</si>
  <si>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</si>
  <si>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</si>
  <si>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</si>
  <si>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</si>
  <si>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</si>
  <si>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</si>
  <si>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</si>
  <si>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ซื้ออุปกรณ์โดยยังมิได้ชำระเงิน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</si>
  <si>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</si>
  <si>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</si>
  <si>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</si>
  <si>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</si>
  <si>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</si>
  <si>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</si>
  <si>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</si>
  <si>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</si>
  <si>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</si>
  <si>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</si>
  <si>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</si>
  <si>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</si>
  <si>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</si>
  <si>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</si>
  <si>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</si>
  <si>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</si>
  <si>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</si>
  <si>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31 มีนาคม</t>
  </si>
  <si>
    <t>วันที่ 31 มีนาคม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</si>
  <si>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</si>
  <si>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</si>
  <si>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</si>
  <si>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</si>
  <si>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ซื้ออุปกรณ์ตามสัญญาเช่าการเงิน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</si>
  <si>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</si>
  <si>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</si>
  <si>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</si>
  <si>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</si>
  <si>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</si>
  <si>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</si>
  <si>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เงินสดจ่ายเพื่อซื้ออาคารและอุปกรณ์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</si>
  <si>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</si>
  <si>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</si>
  <si>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</si>
  <si>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</si>
  <si>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รายได้จากการให้ใช้พื้นที่และโครงสร้างพื้นฐาน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</si>
  <si>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</si>
  <si>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</si>
  <si>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</si>
  <si>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เงินเบิกเกินบัญชีธนาคารลดลง</t>
  </si>
  <si>
    <t>กระแสเงินสดสุทธิใช้ไปในกิจกรรมจัดหาเงิน</t>
  </si>
  <si>
    <t>บริษัท นวนคร จำกัด (มหาชน) และบริษัทย่อย</t>
  </si>
  <si>
    <t>งบการเงินรวม</t>
  </si>
  <si>
    <t>เงินให้กู้ยืมระยะสั้นแก่กิจการที่เกี่ยวข้องกัน</t>
  </si>
  <si>
    <t>เงินฝากประจำกับสถาบันการเงิน</t>
  </si>
  <si>
    <t>เงินลงทุนในบริษัทย่อย</t>
  </si>
  <si>
    <t xml:space="preserve">เงินกู้ยืมระยะสั้นจากสถาบันการเงิน 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</si>
  <si>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</si>
  <si>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</si>
  <si>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</si>
  <si>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ค่าใช้จ่ายภาษีเงินได้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</si>
  <si>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</si>
  <si>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</si>
  <si>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</si>
  <si>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</si>
  <si>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</si>
  <si>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</si>
  <si>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</si>
  <si>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-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</si>
  <si>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</si>
  <si>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</si>
  <si>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</si>
  <si>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</si>
  <si>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</si>
  <si>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รายได้รอตัดบัญชีกิจการที่เกี่ยวข้องกัน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</si>
  <si>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</si>
  <si>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กำไรก่อนค่าใช้จ่ายภาษีเงินได้</t>
  </si>
  <si>
    <t xml:space="preserve">     กำไรขาดทุนเบ็ดเสร็จอื่น</t>
  </si>
  <si>
    <t>เงินสดจ่ายเพื่อชำระคืนเงินกู้ยืมระยะยาวจากสถาบันการเงิน</t>
  </si>
  <si>
    <t>เงินสดจ่ายเพื่อซื้อเงินลงทุนชั่วคราว</t>
  </si>
  <si>
    <t>ลูกหนี้หมุนเวียนอื่น</t>
  </si>
  <si>
    <t>ลูกหนี้ไม่หมุนเวียนอื่น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</si>
  <si>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</si>
  <si>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</si>
  <si>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</si>
  <si>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ผู้ถือหุ้นของ</t>
  </si>
  <si>
    <t>บริษัทใหญ่</t>
  </si>
  <si>
    <t>ส่วนของ</t>
  </si>
  <si>
    <t>ส่วนได้เสีย</t>
  </si>
  <si>
    <t>ที่ไม่มีอำนาจควบคุม</t>
  </si>
  <si>
    <t>ต้นทุนในการจัดจำหน่าย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</si>
  <si>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</si>
  <si>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</si>
  <si>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>ปรับรายการที่กระทบกำไรเป็นเงินสดรับ</t>
  </si>
  <si>
    <t>ประมาณการหนี้สินสำหรับผลประโยชน์พนักงานจ่าย</t>
  </si>
  <si>
    <t>รายได้ค่าบริการค้างรับ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</si>
  <si>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</si>
  <si>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</si>
  <si>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</si>
  <si>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เงินฝากสถาบันการเงินที่มีข้อจำกัดในการเบิกใช้</t>
  </si>
  <si>
    <t xml:space="preserve">   (หุ้นสามัญจำนวน 2,048,254,862 หุ้น </t>
  </si>
  <si>
    <t xml:space="preserve">      มูลค่า 1 บาทต่อหุ้น)</t>
  </si>
  <si>
    <t xml:space="preserve">      สำรองหุ้นทุนซื้อคืน</t>
  </si>
  <si>
    <t>งบการเงินที่แสดง</t>
  </si>
  <si>
    <t>เงินลงทุนตาม</t>
  </si>
  <si>
    <t>วิธีส่วนได้เสีย</t>
  </si>
  <si>
    <t>บริษัท นวนคร จำกัด (มหาชน)</t>
  </si>
  <si>
    <t>งบการเงินที่แสดงเงินลงทุนตามวิธีส่วนได้เสีย</t>
  </si>
  <si>
    <t>หุ้นทุนซื้อคืน</t>
  </si>
  <si>
    <t>สำรอง</t>
  </si>
  <si>
    <t>โอนไปสำรองหุ้นทุนซื้อคืน</t>
  </si>
  <si>
    <t xml:space="preserve">     การซื้อหุ้นทุนซื้อคืน</t>
  </si>
  <si>
    <t xml:space="preserve">     รวมการจัดสรรส่วนทุนให้ผู้ถือหุ้น</t>
  </si>
  <si>
    <t>เงินสดจ่ายเพื่อให้กู้ยืมระยะสั้นแก่บริษัทย่อย</t>
  </si>
  <si>
    <t>สินทรัพย์สิทธิการใช้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</si>
  <si>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</si>
  <si>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</si>
  <si>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4, 10</t>
  </si>
  <si>
    <t>ขาดทุนจากการปิดกิจการของบริษัทย่อย</t>
  </si>
  <si>
    <t>กำไรจากการปรับมูลค่ายุติธรรม</t>
  </si>
  <si>
    <t>ภาษีเงินได้จ่ายออก</t>
  </si>
  <si>
    <t>เงินสดจ่ายเพื่อชำระหุ้นทุนซื้อคืน</t>
  </si>
  <si>
    <t>ลูกหนี้การค้า</t>
  </si>
  <si>
    <t xml:space="preserve">   ที่ถึงกำหนดชำระภายในหนึ่งปี)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</si>
  <si>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</si>
  <si>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</si>
  <si>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จ่ายเพื่อลดจำนวนหนี้สินซึ่งเกิดขึ้นจากสัญญาเช่าการเงิน)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</si>
  <si>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</si>
  <si>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</si>
  <si>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</si>
  <si>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หนี้สินตามสัญญาเช่าที่ถึงกำหนดชำระภายใน</t>
  </si>
  <si>
    <r>
      <t xml:space="preserve">   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</si>
  <si>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>สินทรัพย์ทางการเงินหมุนเวียนอื่น</t>
  </si>
  <si>
    <t>ส่วนแบ่งกำไรของการร่วมค้าที่ใช้วิธีส่วนได้เสีย</t>
  </si>
  <si>
    <t>เงินสดรับจากการขายสินทรัพย์ทางการเงินหมุนเวียนอื่น</t>
  </si>
  <si>
    <t>เงินสดรับจากการชำระบัญชีจากบริษัทย่อย</t>
  </si>
  <si>
    <t>เงินสดจ่ายซื้อสินทรัพย์ทางการเงินหมุนเวียนอื่น</t>
  </si>
  <si>
    <t>กำไรจากกิจกรรมดำเนินงาน</t>
  </si>
  <si>
    <t>(กลับรายการค่าเผื่อ) ผลขาดทุนจากการด้อยค่าของ</t>
  </si>
  <si>
    <t xml:space="preserve">   ลูกหนี้การค้า (2562: หนี้สงสัยจะสูญ)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</si>
</sst>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  <numFmt numFmtId="168" formatCode="#,##0_);\(&quot;$&quot;#,##0\)"/>
    <numFmt numFmtId="169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7" fillId="0" borderId="0" xfId="0" applyFont="1" applyAlignment="1"/>
    <xf numFmtId="0" fontId="0" fillId="0" borderId="0" xfId="0" applyFont="1" applyBorder="1" applyAlignment="1">
      <alignment horizontal="center"/>
    </xf>
    <xf numFmtId="0" fontId="4" fillId="0" borderId="0" xfId="0" applyNumberFormat="1" applyFont="1" applyAlignment="1"/>
    <xf numFmtId="0" fontId="0" fillId="0" borderId="0" xfId="0" applyNumberFormat="1" applyAlignment="1"/>
    <xf numFmtId="0" fontId="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/>
    <xf numFmtId="0" fontId="2" fillId="0" borderId="0" xfId="0" applyFont="1" applyAlignment="1">
      <alignment horizontal="right"/>
    </xf>
    <xf numFmtId="0" fontId="10" fillId="0" borderId="0" xfId="0" applyFont="1" applyAlignment="1"/>
    <xf numFmtId="0" fontId="13" fillId="0" borderId="0" xfId="0" applyFont="1" applyAlignment="1"/>
    <xf numFmtId="0" fontId="8" fillId="0" borderId="0" xfId="0" applyFont="1" applyAlignment="1"/>
    <xf numFmtId="0" fontId="12" fillId="0" borderId="0" xfId="0" applyFont="1" applyAlignment="1">
      <alignment horizontal="center"/>
    </xf>
    <xf numFmtId="0" fontId="0" fillId="0" borderId="0" xfId="0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0" applyNumberFormat="1" applyFill="1" applyBorder="1" applyAlignment="1"/>
    <xf numFmtId="41" fontId="7" fillId="0" borderId="0" xfId="0" applyNumberFormat="1" applyFont="1" applyBorder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1" xfId="0" applyNumberFormat="1" applyFont="1" applyFill="1" applyBorder="1" applyAlignment="1"/>
    <xf numFmtId="164" fontId="3" fillId="0" borderId="0" xfId="0" applyNumberFormat="1" applyFont="1" applyFill="1" applyAlignment="1"/>
    <xf numFmtId="0" fontId="4" fillId="0" borderId="0" xfId="0" applyFont="1" applyFill="1" applyAlignment="1"/>
    <xf numFmtId="164" fontId="0" fillId="0" borderId="2" xfId="0" applyNumberFormat="1" applyFont="1" applyFill="1" applyBorder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6" fontId="0" fillId="0" borderId="2" xfId="0" applyNumberFormat="1" applyFill="1" applyBorder="1" applyAlignment="1">
      <alignment horizontal="center"/>
    </xf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2" fillId="0" borderId="0" xfId="1" applyNumberFormat="1" applyFont="1" applyFill="1" applyAlignment="1"/>
    <xf numFmtId="37" fontId="0" fillId="0" borderId="2" xfId="0" applyNumberFormat="1" applyFont="1" applyFill="1" applyBorder="1" applyAlignment="1"/>
    <xf numFmtId="37" fontId="7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43" fontId="0" fillId="0" borderId="0" xfId="1" applyFont="1" applyFill="1" applyAlignment="1"/>
    <xf numFmtId="164" fontId="7" fillId="0" borderId="2" xfId="0" applyNumberFormat="1" applyFont="1" applyFill="1" applyBorder="1" applyAlignment="1"/>
    <xf numFmtId="37" fontId="0" fillId="0" borderId="2" xfId="0" applyNumberFormat="1" applyFill="1" applyBorder="1" applyAlignment="1">
      <alignment horizontal="right"/>
    </xf>
    <xf numFmtId="43" fontId="7" fillId="0" borderId="0" xfId="1" applyFont="1" applyBorder="1" applyAlignment="1">
      <alignment horizontal="center"/>
    </xf>
    <xf numFmtId="41" fontId="0" fillId="0" borderId="0" xfId="0" applyNumberFormat="1" applyFont="1" applyFill="1" applyBorder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 applyFill="1" applyAlignment="1"/>
    <xf numFmtId="166" fontId="7" fillId="0" borderId="0" xfId="1" applyNumberFormat="1" applyFont="1" applyBorder="1" applyAlignment="1">
      <alignment horizontal="center"/>
    </xf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3" fontId="14" fillId="0" borderId="0" xfId="1" applyFont="1" applyFill="1" applyBorder="1" applyAlignment="1"/>
    <xf numFmtId="164" fontId="7" fillId="0" borderId="3" xfId="0" applyNumberFormat="1" applyFont="1" applyFill="1" applyBorder="1" applyAlignment="1"/>
    <xf numFmtId="0" fontId="8" fillId="0" borderId="0" xfId="0" applyFont="1" applyBorder="1" applyAlignment="1"/>
    <xf numFmtId="0" fontId="0" fillId="0" borderId="0" xfId="0" applyFont="1" applyFill="1" applyBorder="1" applyAlignment="1"/>
    <xf numFmtId="166" fontId="0" fillId="0" borderId="0" xfId="0" applyNumberForma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167" fontId="7" fillId="0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4" xfId="0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Border="1" applyAlignment="1"/>
    <xf numFmtId="166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12" fillId="0" borderId="0" xfId="0" applyNumberFormat="1" applyFont="1" applyAlignment="1"/>
    <xf numFmtId="0" fontId="12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/>
    <xf numFmtId="0" fontId="7" fillId="0" borderId="0" xfId="0" applyNumberFormat="1" applyFont="1" applyAlignment="1"/>
    <xf numFmtId="0" fontId="0" fillId="0" borderId="0" xfId="0" applyNumberFormat="1" applyFont="1" applyAlignment="1"/>
    <xf numFmtId="0" fontId="10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2" fillId="0" borderId="0" xfId="0" applyNumberFormat="1" applyFont="1" applyFill="1" applyAlignment="1"/>
    <xf numFmtId="168" fontId="8" fillId="0" borderId="0" xfId="0" applyNumberFormat="1" applyFont="1" applyFill="1" applyAlignment="1"/>
    <xf numFmtId="0" fontId="8" fillId="0" borderId="0" xfId="0" applyNumberFormat="1" applyFont="1" applyFill="1" applyAlignment="1"/>
    <xf numFmtId="43" fontId="7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/>
    <xf numFmtId="166" fontId="0" fillId="0" borderId="0" xfId="0" applyNumberFormat="1" applyFont="1" applyFill="1" applyAlignment="1"/>
    <xf numFmtId="166" fontId="7" fillId="0" borderId="3" xfId="1" applyNumberFormat="1" applyFont="1" applyBorder="1" applyAlignment="1">
      <alignment horizontal="right"/>
    </xf>
    <xf numFmtId="164" fontId="0" fillId="0" borderId="0" xfId="0" applyNumberFormat="1" applyFill="1" applyAlignment="1"/>
    <xf numFmtId="0" fontId="6" fillId="0" borderId="0" xfId="0" applyFont="1" applyAlignment="1"/>
    <xf numFmtId="0" fontId="11" fillId="0" borderId="0" xfId="0" applyFont="1" applyAlignment="1">
      <alignment horizontal="center"/>
    </xf>
    <xf numFmtId="164" fontId="6" fillId="0" borderId="0" xfId="0" applyNumberFormat="1" applyFont="1" applyAlignment="1"/>
    <xf numFmtId="0" fontId="15" fillId="0" borderId="0" xfId="0" applyFont="1" applyFill="1" applyAlignment="1">
      <alignment horizontal="center"/>
    </xf>
    <xf numFmtId="164" fontId="16" fillId="0" borderId="0" xfId="0" applyNumberFormat="1" applyFont="1" applyFill="1" applyAlignment="1"/>
    <xf numFmtId="0" fontId="7" fillId="0" borderId="0" xfId="0" applyFont="1" applyAlignment="1">
      <alignment horizontal="left" vertical="top" wrapText="1"/>
    </xf>
    <xf numFmtId="164" fontId="7" fillId="0" borderId="0" xfId="0" applyNumberFormat="1" applyFont="1" applyBorder="1" applyAlignment="1"/>
    <xf numFmtId="164" fontId="0" fillId="0" borderId="0" xfId="0" applyNumberFormat="1" applyFont="1" applyBorder="1" applyAlignment="1"/>
    <xf numFmtId="164" fontId="0" fillId="0" borderId="0" xfId="0" applyNumberFormat="1" applyFont="1" applyAlignment="1"/>
    <xf numFmtId="164" fontId="0" fillId="0" borderId="0" xfId="0" applyNumberFormat="1" applyAlignment="1"/>
    <xf numFmtId="41" fontId="0" fillId="0" borderId="0" xfId="0" applyNumberFormat="1" applyFont="1" applyAlignment="1"/>
    <xf numFmtId="41" fontId="7" fillId="0" borderId="1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0" fontId="12" fillId="0" borderId="0" xfId="0" applyFont="1" applyAlignment="1"/>
    <xf numFmtId="0" fontId="12" fillId="0" borderId="0" xfId="0" applyFont="1" applyFill="1" applyAlignment="1">
      <alignment horizontal="center"/>
    </xf>
    <xf numFmtId="41" fontId="0" fillId="0" borderId="0" xfId="0" applyNumberFormat="1" applyFont="1" applyFill="1" applyAlignment="1"/>
    <xf numFmtId="37" fontId="7" fillId="0" borderId="0" xfId="0" applyNumberFormat="1" applyFont="1" applyAlignment="1"/>
    <xf numFmtId="166" fontId="7" fillId="0" borderId="0" xfId="1" applyNumberFormat="1" applyFont="1" applyAlignment="1"/>
    <xf numFmtId="166" fontId="7" fillId="0" borderId="0" xfId="1" applyNumberFormat="1" applyFont="1" applyFill="1" applyAlignment="1"/>
    <xf numFmtId="166" fontId="2" fillId="0" borderId="0" xfId="1" applyNumberFormat="1" applyFont="1" applyAlignment="1"/>
    <xf numFmtId="166" fontId="7" fillId="0" borderId="1" xfId="1" applyNumberFormat="1" applyFont="1" applyBorder="1" applyAlignment="1">
      <alignment horizontal="right"/>
    </xf>
    <xf numFmtId="166" fontId="7" fillId="0" borderId="0" xfId="1" applyNumberFormat="1" applyFont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 vertical="top"/>
    </xf>
    <xf numFmtId="166" fontId="0" fillId="0" borderId="0" xfId="1" applyNumberFormat="1" applyFont="1" applyFill="1" applyBorder="1" applyAlignment="1">
      <alignment horizontal="right"/>
    </xf>
    <xf numFmtId="43" fontId="0" fillId="0" borderId="2" xfId="1" applyFont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9" fontId="2" fillId="0" borderId="0" xfId="1" applyNumberFormat="1" applyFont="1" applyFill="1" applyAlignment="1"/>
    <xf numFmtId="169" fontId="2" fillId="0" borderId="2" xfId="1" applyNumberFormat="1" applyFont="1" applyFill="1" applyBorder="1" applyAlignment="1"/>
    <xf numFmtId="166" fontId="7" fillId="0" borderId="3" xfId="0" applyNumberFormat="1" applyFont="1" applyFill="1" applyBorder="1" applyAlignment="1">
      <alignment horizontal="center"/>
    </xf>
    <xf numFmtId="169" fontId="0" fillId="0" borderId="2" xfId="1" applyNumberFormat="1" applyFont="1" applyBorder="1" applyAlignment="1">
      <alignment horizontal="right"/>
    </xf>
    <xf numFmtId="41" fontId="7" fillId="0" borderId="1" xfId="1" applyNumberFormat="1" applyFont="1" applyBorder="1" applyAlignment="1">
      <alignment horizontal="center"/>
    </xf>
    <xf numFmtId="41" fontId="2" fillId="0" borderId="0" xfId="1" applyNumberFormat="1" applyFont="1" applyFill="1" applyAlignment="1"/>
    <xf numFmtId="0" fontId="7" fillId="0" borderId="0" xfId="0" applyFont="1" applyAlignment="1">
      <alignment vertical="top"/>
    </xf>
    <xf numFmtId="166" fontId="0" fillId="0" borderId="0" xfId="0" applyNumberFormat="1" applyAlignment="1"/>
    <xf numFmtId="0" fontId="8" fillId="0" borderId="0" xfId="0" quotePrefix="1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169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right"/>
    </xf>
    <xf numFmtId="164" fontId="0" fillId="0" borderId="0" xfId="0" applyNumberFormat="1" applyFill="1" applyBorder="1" applyAlignment="1"/>
    <xf numFmtId="4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0" fillId="0" borderId="2" xfId="0" applyNumberFormat="1" applyFont="1" applyFill="1" applyBorder="1" applyAlignment="1"/>
    <xf numFmtId="41" fontId="2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164" fontId="0" fillId="0" borderId="0" xfId="0" applyNumberFormat="1"/>
    <xf numFmtId="169" fontId="0" fillId="0" borderId="0" xfId="1" applyNumberFormat="1" applyFont="1"/>
    <xf numFmtId="164" fontId="2" fillId="0" borderId="0" xfId="0" applyNumberFormat="1" applyFont="1"/>
    <xf numFmtId="164" fontId="0" fillId="0" borderId="2" xfId="0" applyNumberFormat="1" applyBorder="1"/>
    <xf numFmtId="43" fontId="0" fillId="0" borderId="0" xfId="1" applyFont="1"/>
    <xf numFmtId="166" fontId="0" fillId="0" borderId="0" xfId="1" applyNumberFormat="1" applyFont="1"/>
    <xf numFmtId="0" fontId="2" fillId="0" borderId="0" xfId="0" applyFont="1"/>
    <xf numFmtId="0" fontId="8" fillId="0" borderId="0" xfId="0" applyFont="1"/>
    <xf numFmtId="164" fontId="0" fillId="0" borderId="3" xfId="0" quotePrefix="1" applyNumberFormat="1" applyBorder="1" applyAlignment="1">
      <alignment horizontal="right"/>
    </xf>
    <xf numFmtId="164" fontId="0" fillId="0" borderId="0" xfId="0" quotePrefix="1" applyNumberFormat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69" fontId="2" fillId="0" borderId="0" xfId="1" applyNumberFormat="1" applyFont="1" applyFill="1" applyBorder="1" applyAlignment="1"/>
    <xf numFmtId="41" fontId="0" fillId="0" borderId="2" xfId="1" applyNumberFormat="1" applyFont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0" fillId="0" borderId="2" xfId="1" applyNumberFormat="1" applyFont="1" applyBorder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0" fontId="7" fillId="0" borderId="0" xfId="0" applyFont="1" applyAlignment="1">
      <alignment vertical="top" wrapText="1"/>
    </xf>
    <xf numFmtId="41" fontId="2" fillId="0" borderId="0" xfId="1" applyNumberFormat="1" applyFont="1"/>
    <xf numFmtId="41" fontId="0" fillId="0" borderId="0" xfId="1" applyNumberFormat="1" applyFont="1"/>
    <xf numFmtId="164" fontId="0" fillId="0" borderId="0" xfId="0" applyNumberFormat="1" applyFill="1"/>
    <xf numFmtId="164" fontId="2" fillId="0" borderId="0" xfId="0" applyNumberFormat="1" applyFont="1" applyFill="1"/>
    <xf numFmtId="164" fontId="0" fillId="0" borderId="0" xfId="0" applyNumberFormat="1" applyFill="1" applyBorder="1"/>
    <xf numFmtId="0" fontId="7" fillId="0" borderId="0" xfId="0" applyFont="1"/>
    <xf numFmtId="0" fontId="0" fillId="0" borderId="0" xfId="0" applyFill="1"/>
    <xf numFmtId="166" fontId="0" fillId="0" borderId="0" xfId="1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tabSelected="1" view="pageBreakPreview" zoomScale="70" zoomScaleNormal="100" zoomScaleSheetLayoutView="70" workbookViewId="0">
      <selection activeCell="C98" sqref="C98"/>
    </sheetView>
  </sheetViews>
  <sheetFormatPr defaultColWidth="9.09765625" defaultRowHeight="21.5" x14ac:dyDescent="0.65"/>
  <cols>
    <col min="1" max="1" width="46.796875" style="2" customWidth="1"/>
    <col min="2" max="2" width="8.59765625" style="8" customWidth="1"/>
    <col min="3" max="3" width="14.09765625" style="2" customWidth="1"/>
    <col min="4" max="4" width="1.3984375" style="2" customWidth="1"/>
    <col min="5" max="5" width="14.19921875" style="2" customWidth="1"/>
    <col min="6" max="6" width="1.3984375" style="2" customWidth="1"/>
    <col min="7" max="7" width="14.19921875" style="2" customWidth="1"/>
    <col min="8" max="8" width="1.3984375" style="2" customWidth="1"/>
    <col min="9" max="9" width="14.19921875" style="2" customWidth="1"/>
    <col min="10" max="16384" width="9.09765625" style="48"/>
  </cols>
  <sheetData>
    <row r="1" spans="1:10" ht="21.5" customHeight="1" x14ac:dyDescent="0.7">
      <c r="A1" s="27" t="s">
        <v>167</v>
      </c>
      <c r="B1" s="46"/>
      <c r="C1" s="48"/>
      <c r="D1" s="48"/>
      <c r="E1" s="48"/>
      <c r="F1" s="48"/>
      <c r="G1" s="48"/>
      <c r="H1" s="48"/>
      <c r="I1" s="48"/>
    </row>
    <row r="2" spans="1:10" ht="21.5" customHeight="1" x14ac:dyDescent="0.7">
      <c r="A2" s="27" t="s">
        <v>54</v>
      </c>
      <c r="B2" s="46"/>
      <c r="C2" s="48"/>
      <c r="D2" s="48"/>
      <c r="E2" s="48"/>
      <c r="F2" s="48"/>
      <c r="G2" s="48"/>
      <c r="H2" s="48"/>
      <c r="I2" s="48"/>
    </row>
    <row r="3" spans="1:10" ht="21.5" customHeight="1" x14ac:dyDescent="0.7">
      <c r="A3" s="27"/>
      <c r="B3" s="46"/>
      <c r="C3" s="48"/>
      <c r="D3" s="48"/>
      <c r="E3" s="48"/>
      <c r="F3" s="48"/>
      <c r="G3" s="48"/>
      <c r="H3" s="48"/>
      <c r="I3" s="48"/>
    </row>
    <row r="4" spans="1:10" ht="21.5" customHeight="1" x14ac:dyDescent="0.7">
      <c r="A4" s="27"/>
      <c r="B4" s="46"/>
      <c r="C4" s="173" t="s">
        <v>164</v>
      </c>
      <c r="D4" s="48"/>
      <c r="E4" s="48"/>
      <c r="F4" s="48"/>
      <c r="G4" s="48"/>
      <c r="H4" s="48"/>
      <c r="I4" s="48"/>
    </row>
    <row r="5" spans="1:10" ht="21.5" customHeight="1" x14ac:dyDescent="0.7">
      <c r="A5" s="27"/>
      <c r="B5" s="46"/>
      <c r="C5" s="173" t="s">
        <v>165</v>
      </c>
      <c r="D5" s="48"/>
      <c r="E5" s="48"/>
      <c r="F5" s="48"/>
      <c r="G5" s="48"/>
      <c r="H5" s="48"/>
      <c r="I5" s="48"/>
    </row>
    <row r="6" spans="1:10" ht="21.5" customHeight="1" x14ac:dyDescent="0.7">
      <c r="A6" s="27"/>
      <c r="B6" s="46"/>
      <c r="C6" s="173" t="s">
        <v>166</v>
      </c>
      <c r="D6" s="29"/>
      <c r="E6" s="173" t="s">
        <v>113</v>
      </c>
      <c r="F6" s="29"/>
      <c r="G6" s="205" t="s">
        <v>56</v>
      </c>
      <c r="H6" s="205"/>
      <c r="I6" s="205"/>
    </row>
    <row r="7" spans="1:10" ht="21.5" customHeight="1" x14ac:dyDescent="0.7">
      <c r="A7" s="27"/>
      <c r="B7" s="46"/>
      <c r="C7" s="87" t="s">
        <v>88</v>
      </c>
      <c r="D7" s="75"/>
      <c r="E7" s="87" t="s">
        <v>58</v>
      </c>
      <c r="F7" s="47"/>
      <c r="G7" s="171" t="s">
        <v>88</v>
      </c>
      <c r="H7" s="172"/>
      <c r="I7" s="171" t="s">
        <v>58</v>
      </c>
    </row>
    <row r="8" spans="1:10" ht="21.5" customHeight="1" x14ac:dyDescent="0.7">
      <c r="A8" s="27" t="s">
        <v>0</v>
      </c>
      <c r="B8" s="88" t="s">
        <v>1</v>
      </c>
      <c r="C8" s="89">
        <v>2563</v>
      </c>
      <c r="D8" s="90"/>
      <c r="E8" s="89">
        <v>2562</v>
      </c>
      <c r="F8" s="48"/>
      <c r="G8" s="89">
        <v>2563</v>
      </c>
      <c r="H8" s="90"/>
      <c r="I8" s="89">
        <v>2562</v>
      </c>
    </row>
    <row r="9" spans="1:10" ht="21.5" customHeight="1" x14ac:dyDescent="0.7">
      <c r="A9" s="27"/>
      <c r="B9" s="88"/>
      <c r="C9" s="67" t="s">
        <v>63</v>
      </c>
      <c r="D9" s="67"/>
      <c r="E9" s="67"/>
      <c r="F9" s="67"/>
      <c r="G9" s="67" t="s">
        <v>63</v>
      </c>
      <c r="H9" s="67"/>
      <c r="I9" s="67"/>
    </row>
    <row r="10" spans="1:10" ht="21.5" customHeight="1" x14ac:dyDescent="0.7">
      <c r="A10" s="27"/>
      <c r="B10" s="88"/>
      <c r="C10" s="206" t="s">
        <v>62</v>
      </c>
      <c r="D10" s="206"/>
      <c r="E10" s="206"/>
      <c r="F10" s="206"/>
      <c r="G10" s="206"/>
      <c r="H10" s="206"/>
      <c r="I10" s="206"/>
    </row>
    <row r="11" spans="1:10" ht="21.5" customHeight="1" x14ac:dyDescent="0.7">
      <c r="A11" s="80" t="s">
        <v>2</v>
      </c>
      <c r="B11" s="46"/>
      <c r="C11" s="22"/>
      <c r="D11" s="22"/>
      <c r="E11" s="22"/>
      <c r="F11" s="47"/>
      <c r="G11" s="22"/>
      <c r="H11" s="22"/>
      <c r="I11" s="22"/>
    </row>
    <row r="12" spans="1:10" ht="21.5" customHeight="1" x14ac:dyDescent="0.65">
      <c r="A12" s="48" t="s">
        <v>3</v>
      </c>
      <c r="B12" s="46"/>
      <c r="C12" s="22">
        <v>479827</v>
      </c>
      <c r="D12" s="22"/>
      <c r="E12" s="176">
        <v>345842</v>
      </c>
      <c r="F12" s="47"/>
      <c r="G12" s="22">
        <v>479827</v>
      </c>
      <c r="H12" s="22"/>
      <c r="I12" s="176">
        <v>343430</v>
      </c>
      <c r="J12" s="123"/>
    </row>
    <row r="13" spans="1:10" ht="21.5" customHeight="1" x14ac:dyDescent="0.65">
      <c r="A13" s="47" t="s">
        <v>193</v>
      </c>
      <c r="B13" s="46">
        <v>10</v>
      </c>
      <c r="C13" s="22">
        <v>306452</v>
      </c>
      <c r="D13" s="22"/>
      <c r="E13" s="176">
        <v>456102</v>
      </c>
      <c r="F13" s="47"/>
      <c r="G13" s="22">
        <v>306452</v>
      </c>
      <c r="H13" s="22"/>
      <c r="I13" s="176">
        <v>456102</v>
      </c>
      <c r="J13" s="123"/>
    </row>
    <row r="14" spans="1:10" ht="21.5" customHeight="1" x14ac:dyDescent="0.65">
      <c r="A14" t="s">
        <v>183</v>
      </c>
      <c r="B14" s="46" t="s">
        <v>178</v>
      </c>
      <c r="C14" s="176">
        <v>56955</v>
      </c>
      <c r="D14" s="176"/>
      <c r="E14" s="176">
        <v>54414</v>
      </c>
      <c r="F14"/>
      <c r="G14" s="176">
        <v>56955</v>
      </c>
      <c r="H14" s="176"/>
      <c r="I14" s="176">
        <v>54414</v>
      </c>
      <c r="J14" s="123"/>
    </row>
    <row r="15" spans="1:10" ht="21.5" customHeight="1" x14ac:dyDescent="0.65">
      <c r="A15" s="48" t="s">
        <v>156</v>
      </c>
      <c r="B15" s="46">
        <v>4</v>
      </c>
      <c r="C15" s="22">
        <v>18839</v>
      </c>
      <c r="D15" s="22"/>
      <c r="E15" s="176">
        <v>20367</v>
      </c>
      <c r="F15" s="47"/>
      <c r="G15" s="22">
        <v>18839</v>
      </c>
      <c r="H15" s="22"/>
      <c r="I15" s="176">
        <v>20367</v>
      </c>
      <c r="J15" s="123"/>
    </row>
    <row r="16" spans="1:10" ht="21.5" hidden="1" customHeight="1" x14ac:dyDescent="0.65">
      <c r="A16" s="48" t="s">
        <v>114</v>
      </c>
      <c r="B16" s="46">
        <v>3</v>
      </c>
      <c r="C16" s="151"/>
      <c r="D16" s="22"/>
      <c r="E16" s="177">
        <v>0</v>
      </c>
      <c r="F16" s="47"/>
      <c r="G16" s="23"/>
      <c r="H16" s="22"/>
      <c r="I16" s="177">
        <v>0</v>
      </c>
      <c r="J16" s="123"/>
    </row>
    <row r="17" spans="1:11" ht="21.5" customHeight="1" x14ac:dyDescent="0.65">
      <c r="A17" t="s">
        <v>141</v>
      </c>
      <c r="B17" s="8">
        <v>4</v>
      </c>
      <c r="C17" s="197">
        <v>13490</v>
      </c>
      <c r="D17" s="176"/>
      <c r="E17" s="198">
        <v>14255</v>
      </c>
      <c r="F17"/>
      <c r="G17" s="197">
        <v>13490</v>
      </c>
      <c r="H17" s="176"/>
      <c r="I17" s="198">
        <v>16643</v>
      </c>
      <c r="J17" s="123"/>
    </row>
    <row r="18" spans="1:11" ht="21.5" customHeight="1" x14ac:dyDescent="0.65">
      <c r="A18" s="48" t="s">
        <v>51</v>
      </c>
      <c r="B18" s="46"/>
      <c r="C18" s="22">
        <v>1058296</v>
      </c>
      <c r="D18" s="22"/>
      <c r="E18" s="176">
        <v>1056511</v>
      </c>
      <c r="F18" s="47"/>
      <c r="G18" s="22">
        <v>1058296</v>
      </c>
      <c r="H18" s="22"/>
      <c r="I18" s="176">
        <v>1056511</v>
      </c>
      <c r="J18" s="123"/>
    </row>
    <row r="19" spans="1:11" ht="21.5" customHeight="1" x14ac:dyDescent="0.65">
      <c r="A19" s="48" t="s">
        <v>4</v>
      </c>
      <c r="B19" s="46"/>
      <c r="C19" s="23">
        <v>1421</v>
      </c>
      <c r="D19" s="22"/>
      <c r="E19" s="176">
        <v>1555</v>
      </c>
      <c r="F19"/>
      <c r="G19" s="176">
        <v>1421</v>
      </c>
      <c r="H19" s="176"/>
      <c r="I19" s="176">
        <v>1555</v>
      </c>
      <c r="J19" s="123"/>
      <c r="K19" s="123"/>
    </row>
    <row r="20" spans="1:11" ht="21.5" customHeight="1" x14ac:dyDescent="0.7">
      <c r="A20" s="29" t="s">
        <v>5</v>
      </c>
      <c r="B20" s="46"/>
      <c r="C20" s="25">
        <f>SUM(C12:C19)</f>
        <v>1935280</v>
      </c>
      <c r="D20" s="24"/>
      <c r="E20" s="25">
        <f>SUM(E12:E19)</f>
        <v>1949046</v>
      </c>
      <c r="F20" s="47"/>
      <c r="G20" s="25">
        <f>SUM(G12:G19)</f>
        <v>1935280</v>
      </c>
      <c r="H20" s="24"/>
      <c r="I20" s="25">
        <f>SUM(I12:I19)</f>
        <v>1949022</v>
      </c>
    </row>
    <row r="21" spans="1:11" ht="15" customHeight="1" x14ac:dyDescent="0.65">
      <c r="A21" s="61"/>
      <c r="B21" s="81"/>
      <c r="C21" s="26"/>
      <c r="D21" s="26"/>
      <c r="E21" s="26"/>
      <c r="F21" s="61"/>
      <c r="G21" s="26"/>
      <c r="H21" s="26"/>
      <c r="I21" s="26"/>
    </row>
    <row r="22" spans="1:11" ht="21.5" customHeight="1" x14ac:dyDescent="0.7">
      <c r="A22" s="80" t="s">
        <v>6</v>
      </c>
      <c r="B22" s="46"/>
      <c r="C22" s="22"/>
      <c r="D22" s="22"/>
      <c r="E22" s="22"/>
      <c r="F22" s="47"/>
      <c r="G22" s="22"/>
      <c r="H22" s="22"/>
      <c r="I22" s="22"/>
    </row>
    <row r="23" spans="1:11" ht="21.5" customHeight="1" x14ac:dyDescent="0.65">
      <c r="A23" s="48" t="s">
        <v>115</v>
      </c>
      <c r="B23" s="46"/>
      <c r="C23" s="176">
        <v>60000</v>
      </c>
      <c r="D23" s="23"/>
      <c r="E23" s="176">
        <v>60000</v>
      </c>
      <c r="F23" s="65"/>
      <c r="G23" s="176">
        <v>60000</v>
      </c>
      <c r="H23" s="23"/>
      <c r="I23" s="176">
        <v>60000</v>
      </c>
      <c r="J23" s="123"/>
    </row>
    <row r="24" spans="1:11" ht="21.5" customHeight="1" x14ac:dyDescent="0.65">
      <c r="A24" t="s">
        <v>160</v>
      </c>
      <c r="B24" s="46"/>
      <c r="C24" s="23">
        <v>28011</v>
      </c>
      <c r="D24" s="23"/>
      <c r="E24" s="176">
        <v>28007</v>
      </c>
      <c r="F24" s="65"/>
      <c r="G24" s="23">
        <v>28011</v>
      </c>
      <c r="H24" s="23"/>
      <c r="I24" s="176">
        <v>28007</v>
      </c>
      <c r="J24" s="123"/>
    </row>
    <row r="25" spans="1:11" ht="21.5" customHeight="1" x14ac:dyDescent="0.65">
      <c r="A25" s="48" t="s">
        <v>76</v>
      </c>
      <c r="B25" s="46"/>
      <c r="C25" s="176">
        <v>1841</v>
      </c>
      <c r="D25" s="22"/>
      <c r="E25" s="176">
        <v>1841</v>
      </c>
      <c r="F25" s="47"/>
      <c r="G25" s="176">
        <v>1841</v>
      </c>
      <c r="H25" s="22"/>
      <c r="I25" s="176">
        <v>1841</v>
      </c>
      <c r="J25" s="123"/>
    </row>
    <row r="26" spans="1:11" ht="21.5" hidden="1" customHeight="1" x14ac:dyDescent="0.65">
      <c r="A26" s="48" t="s">
        <v>116</v>
      </c>
      <c r="B26" s="46">
        <v>6</v>
      </c>
      <c r="C26" s="151"/>
      <c r="D26" s="23"/>
      <c r="E26" s="177">
        <v>0</v>
      </c>
      <c r="F26" s="65"/>
      <c r="G26" s="23"/>
      <c r="H26" s="23"/>
      <c r="I26" s="177">
        <v>0</v>
      </c>
      <c r="J26" s="123"/>
    </row>
    <row r="27" spans="1:11" s="82" customFormat="1" ht="21.5" customHeight="1" x14ac:dyDescent="0.65">
      <c r="A27" s="48" t="s">
        <v>72</v>
      </c>
      <c r="B27" s="46">
        <v>5</v>
      </c>
      <c r="C27" s="83">
        <v>514002</v>
      </c>
      <c r="D27" s="83"/>
      <c r="E27" s="178">
        <v>521002</v>
      </c>
      <c r="G27" s="178">
        <v>465930</v>
      </c>
      <c r="H27" s="83"/>
      <c r="I27" s="178">
        <v>465930</v>
      </c>
      <c r="J27" s="123"/>
    </row>
    <row r="28" spans="1:11" ht="21.5" customHeight="1" x14ac:dyDescent="0.65">
      <c r="A28" s="48" t="s">
        <v>52</v>
      </c>
      <c r="B28" s="46"/>
      <c r="C28" s="176">
        <v>3404</v>
      </c>
      <c r="D28" s="22"/>
      <c r="E28" s="176">
        <v>3404</v>
      </c>
      <c r="F28" s="47"/>
      <c r="G28" s="176">
        <v>3404</v>
      </c>
      <c r="H28" s="22"/>
      <c r="I28" s="176">
        <v>3404</v>
      </c>
      <c r="J28" s="123"/>
    </row>
    <row r="29" spans="1:11" ht="21.5" customHeight="1" x14ac:dyDescent="0.65">
      <c r="A29" s="48" t="s">
        <v>53</v>
      </c>
      <c r="C29" s="22">
        <v>123960</v>
      </c>
      <c r="D29" s="22"/>
      <c r="E29" s="176">
        <v>125486</v>
      </c>
      <c r="F29" s="47"/>
      <c r="G29" s="22">
        <v>123960</v>
      </c>
      <c r="H29" s="22"/>
      <c r="I29" s="176">
        <v>125486</v>
      </c>
      <c r="J29" s="123"/>
    </row>
    <row r="30" spans="1:11" ht="21.5" customHeight="1" x14ac:dyDescent="0.65">
      <c r="A30" s="48" t="s">
        <v>43</v>
      </c>
      <c r="B30" s="46">
        <v>6</v>
      </c>
      <c r="C30" s="22">
        <v>1569661</v>
      </c>
      <c r="D30" s="22"/>
      <c r="E30" s="176">
        <v>1600477</v>
      </c>
      <c r="F30" s="47"/>
      <c r="G30" s="22">
        <v>1569661</v>
      </c>
      <c r="H30" s="22"/>
      <c r="I30" s="176">
        <v>1600477</v>
      </c>
      <c r="J30" s="123"/>
    </row>
    <row r="31" spans="1:11" ht="21.5" customHeight="1" x14ac:dyDescent="0.65">
      <c r="A31" s="48" t="s">
        <v>175</v>
      </c>
      <c r="B31" s="46">
        <v>6</v>
      </c>
      <c r="C31" s="22">
        <v>17222</v>
      </c>
      <c r="D31" s="22"/>
      <c r="E31" s="191">
        <v>0</v>
      </c>
      <c r="F31" s="47"/>
      <c r="G31" s="22">
        <v>17222</v>
      </c>
      <c r="H31" s="22"/>
      <c r="I31" s="191">
        <v>0</v>
      </c>
      <c r="J31" s="123"/>
    </row>
    <row r="32" spans="1:11" ht="21.5" customHeight="1" x14ac:dyDescent="0.65">
      <c r="A32" s="48" t="s">
        <v>64</v>
      </c>
      <c r="B32" s="46"/>
      <c r="C32" s="22">
        <v>23006</v>
      </c>
      <c r="D32" s="22"/>
      <c r="E32" s="176">
        <v>21400</v>
      </c>
      <c r="F32" s="47"/>
      <c r="G32" s="22">
        <v>23006</v>
      </c>
      <c r="H32" s="22"/>
      <c r="I32" s="176">
        <v>21400</v>
      </c>
      <c r="J32" s="123"/>
    </row>
    <row r="33" spans="1:10" ht="21.5" customHeight="1" x14ac:dyDescent="0.65">
      <c r="A33" s="48" t="s">
        <v>142</v>
      </c>
      <c r="B33" s="46"/>
      <c r="C33" s="28">
        <v>1704</v>
      </c>
      <c r="D33" s="22"/>
      <c r="E33" s="179">
        <v>1835</v>
      </c>
      <c r="F33" s="47"/>
      <c r="G33" s="28">
        <v>1704</v>
      </c>
      <c r="H33" s="22"/>
      <c r="I33" s="179">
        <v>1835</v>
      </c>
      <c r="J33" s="123"/>
    </row>
    <row r="34" spans="1:10" ht="21.5" customHeight="1" x14ac:dyDescent="0.7">
      <c r="A34" s="29" t="s">
        <v>7</v>
      </c>
      <c r="B34" s="46"/>
      <c r="C34" s="52">
        <f>SUM(C23:C33)</f>
        <v>2342811</v>
      </c>
      <c r="D34" s="24"/>
      <c r="E34" s="52">
        <f>SUM(E23:E33)</f>
        <v>2363452</v>
      </c>
      <c r="F34" s="47"/>
      <c r="G34" s="52">
        <f>SUM(G23:G33)</f>
        <v>2294739</v>
      </c>
      <c r="H34" s="24"/>
      <c r="I34" s="52">
        <f>SUM(I23:I33)</f>
        <v>2308380</v>
      </c>
    </row>
    <row r="35" spans="1:10" ht="15" customHeight="1" x14ac:dyDescent="0.7">
      <c r="A35" s="29"/>
      <c r="B35" s="46"/>
      <c r="C35" s="22"/>
      <c r="D35" s="22"/>
      <c r="E35" s="22"/>
      <c r="F35" s="47"/>
      <c r="G35" s="22"/>
      <c r="H35" s="22"/>
      <c r="I35" s="22"/>
    </row>
    <row r="36" spans="1:10" ht="21.5" customHeight="1" thickBot="1" x14ac:dyDescent="0.75">
      <c r="A36" s="29" t="s">
        <v>8</v>
      </c>
      <c r="B36" s="46"/>
      <c r="C36" s="63">
        <f>C20+C34</f>
        <v>4278091</v>
      </c>
      <c r="D36" s="24"/>
      <c r="E36" s="63">
        <f>E20+E34</f>
        <v>4312498</v>
      </c>
      <c r="F36" s="47"/>
      <c r="G36" s="63">
        <f>SUM(G20+G34)</f>
        <v>4230019</v>
      </c>
      <c r="H36" s="24"/>
      <c r="I36" s="63">
        <f>SUM(I20+I34)</f>
        <v>4257402</v>
      </c>
    </row>
    <row r="37" spans="1:10" ht="24" customHeight="1" thickTop="1" x14ac:dyDescent="0.7">
      <c r="A37" s="29"/>
      <c r="B37" s="46"/>
      <c r="C37" s="32"/>
      <c r="D37" s="24"/>
      <c r="E37" s="32"/>
      <c r="F37" s="47"/>
      <c r="G37" s="32"/>
      <c r="H37" s="24"/>
      <c r="I37" s="32"/>
    </row>
    <row r="38" spans="1:10" ht="21.5" customHeight="1" x14ac:dyDescent="0.7">
      <c r="A38" s="27" t="s">
        <v>167</v>
      </c>
      <c r="B38" s="46"/>
      <c r="C38" s="48"/>
      <c r="D38" s="48"/>
      <c r="E38" s="48"/>
      <c r="F38" s="48"/>
      <c r="G38" s="123"/>
      <c r="H38" s="48"/>
      <c r="I38" s="123"/>
    </row>
    <row r="39" spans="1:10" ht="21.5" customHeight="1" x14ac:dyDescent="0.7">
      <c r="A39" s="27" t="s">
        <v>54</v>
      </c>
      <c r="B39" s="46"/>
      <c r="C39" s="48"/>
      <c r="D39" s="48"/>
      <c r="E39" s="48"/>
      <c r="F39" s="48"/>
      <c r="G39" s="48"/>
      <c r="H39" s="48"/>
      <c r="I39" s="48"/>
    </row>
    <row r="40" spans="1:10" ht="21.5" customHeight="1" x14ac:dyDescent="0.7">
      <c r="A40" s="27"/>
      <c r="B40" s="46"/>
      <c r="C40" s="48"/>
      <c r="D40" s="48"/>
      <c r="E40" s="48"/>
      <c r="F40" s="48"/>
      <c r="G40" s="48"/>
      <c r="H40" s="48"/>
      <c r="I40" s="48"/>
    </row>
    <row r="41" spans="1:10" ht="21.5" customHeight="1" x14ac:dyDescent="0.7">
      <c r="A41" s="27"/>
      <c r="B41" s="46"/>
      <c r="C41" s="173" t="s">
        <v>164</v>
      </c>
      <c r="D41" s="48"/>
      <c r="E41" s="48"/>
      <c r="F41" s="48"/>
      <c r="G41" s="48"/>
      <c r="H41" s="48"/>
      <c r="I41" s="48"/>
    </row>
    <row r="42" spans="1:10" ht="21.5" customHeight="1" x14ac:dyDescent="0.7">
      <c r="A42" s="27"/>
      <c r="B42" s="46"/>
      <c r="C42" s="173" t="s">
        <v>165</v>
      </c>
      <c r="D42" s="48"/>
      <c r="E42" s="48"/>
      <c r="F42" s="48"/>
      <c r="G42" s="48"/>
      <c r="H42" s="48"/>
      <c r="I42" s="48"/>
    </row>
    <row r="43" spans="1:10" ht="21.5" customHeight="1" x14ac:dyDescent="0.7">
      <c r="A43" s="27"/>
      <c r="B43" s="46"/>
      <c r="C43" s="173" t="s">
        <v>166</v>
      </c>
      <c r="D43" s="29"/>
      <c r="E43" s="173" t="s">
        <v>113</v>
      </c>
      <c r="F43" s="29"/>
      <c r="G43" s="205" t="s">
        <v>56</v>
      </c>
      <c r="H43" s="205"/>
      <c r="I43" s="205"/>
    </row>
    <row r="44" spans="1:10" ht="21.5" customHeight="1" x14ac:dyDescent="0.7">
      <c r="A44" s="27"/>
      <c r="B44" s="46"/>
      <c r="C44" s="171" t="s">
        <v>88</v>
      </c>
      <c r="D44" s="172"/>
      <c r="E44" s="171" t="s">
        <v>58</v>
      </c>
      <c r="F44" s="47"/>
      <c r="G44" s="171" t="s">
        <v>88</v>
      </c>
      <c r="H44" s="172"/>
      <c r="I44" s="171" t="s">
        <v>58</v>
      </c>
    </row>
    <row r="45" spans="1:10" ht="23" customHeight="1" x14ac:dyDescent="0.7">
      <c r="A45" s="27" t="s">
        <v>55</v>
      </c>
      <c r="B45" s="88" t="s">
        <v>1</v>
      </c>
      <c r="C45" s="89">
        <v>2563</v>
      </c>
      <c r="D45" s="90"/>
      <c r="E45" s="89">
        <v>2562</v>
      </c>
      <c r="F45" s="48"/>
      <c r="G45" s="89">
        <v>2563</v>
      </c>
      <c r="H45" s="90"/>
      <c r="I45" s="89">
        <v>2562</v>
      </c>
    </row>
    <row r="46" spans="1:10" ht="21.5" customHeight="1" x14ac:dyDescent="0.7">
      <c r="A46" s="27"/>
      <c r="B46" s="88"/>
      <c r="C46" s="67" t="s">
        <v>63</v>
      </c>
      <c r="D46" s="67"/>
      <c r="E46" s="67"/>
      <c r="F46" s="67"/>
      <c r="G46" s="67" t="s">
        <v>63</v>
      </c>
      <c r="H46" s="67"/>
      <c r="I46" s="67"/>
    </row>
    <row r="47" spans="1:10" ht="21.5" customHeight="1" x14ac:dyDescent="0.7">
      <c r="A47" s="27"/>
      <c r="B47" s="46"/>
      <c r="C47" s="206" t="s">
        <v>62</v>
      </c>
      <c r="D47" s="206"/>
      <c r="E47" s="206"/>
      <c r="F47" s="206"/>
      <c r="G47" s="206"/>
      <c r="H47" s="206"/>
      <c r="I47" s="206"/>
    </row>
    <row r="48" spans="1:10" ht="23" customHeight="1" x14ac:dyDescent="0.7">
      <c r="A48" s="80" t="s">
        <v>9</v>
      </c>
      <c r="B48" s="46"/>
      <c r="C48" s="22"/>
      <c r="D48" s="22"/>
      <c r="E48" s="22"/>
      <c r="F48" s="47"/>
      <c r="G48" s="22"/>
      <c r="H48" s="22"/>
      <c r="I48" s="22"/>
    </row>
    <row r="49" spans="1:10" ht="21.5" customHeight="1" x14ac:dyDescent="0.65">
      <c r="A49" s="182" t="s">
        <v>49</v>
      </c>
      <c r="B49" s="46"/>
      <c r="C49" s="156">
        <v>10</v>
      </c>
      <c r="D49" s="22"/>
      <c r="E49" s="176">
        <v>37</v>
      </c>
      <c r="F49" s="47"/>
      <c r="G49" s="156">
        <v>10</v>
      </c>
      <c r="H49" s="22"/>
      <c r="I49" s="176">
        <v>37</v>
      </c>
      <c r="J49" s="123"/>
    </row>
    <row r="50" spans="1:10" ht="24" hidden="1" customHeight="1" x14ac:dyDescent="0.65">
      <c r="A50" t="s">
        <v>117</v>
      </c>
      <c r="B50" s="46">
        <v>13</v>
      </c>
      <c r="C50" s="51"/>
      <c r="D50" s="22"/>
      <c r="E50" s="180"/>
      <c r="F50" s="47"/>
      <c r="G50" s="51"/>
      <c r="H50" s="22"/>
      <c r="I50" s="180"/>
      <c r="J50" s="123"/>
    </row>
    <row r="51" spans="1:10" ht="21.5" customHeight="1" x14ac:dyDescent="0.65">
      <c r="A51" t="s">
        <v>10</v>
      </c>
      <c r="B51" s="46"/>
      <c r="C51" s="176">
        <v>17325</v>
      </c>
      <c r="D51" s="176"/>
      <c r="E51" s="176">
        <v>15242</v>
      </c>
      <c r="F51"/>
      <c r="G51" s="176">
        <v>17325</v>
      </c>
      <c r="H51" s="176"/>
      <c r="I51" s="176">
        <v>15242</v>
      </c>
      <c r="J51" s="123"/>
    </row>
    <row r="52" spans="1:10" ht="21.5" customHeight="1" x14ac:dyDescent="0.65">
      <c r="A52" t="s">
        <v>143</v>
      </c>
      <c r="B52" s="46">
        <v>4</v>
      </c>
      <c r="C52" s="199">
        <v>93137</v>
      </c>
      <c r="D52" s="199"/>
      <c r="E52" s="199">
        <v>91740</v>
      </c>
      <c r="F52" s="203"/>
      <c r="G52" s="199">
        <v>93137</v>
      </c>
      <c r="H52" s="176"/>
      <c r="I52" s="176">
        <v>91716</v>
      </c>
      <c r="J52" s="123"/>
    </row>
    <row r="53" spans="1:10" ht="21.5" customHeight="1" x14ac:dyDescent="0.65">
      <c r="A53" t="s">
        <v>77</v>
      </c>
      <c r="B53" s="46"/>
      <c r="C53" s="71">
        <v>16030</v>
      </c>
      <c r="D53" s="22"/>
      <c r="E53" s="204">
        <v>12701</v>
      </c>
      <c r="F53" s="47"/>
      <c r="G53" s="71">
        <v>16030</v>
      </c>
      <c r="H53" s="22"/>
      <c r="I53" s="181">
        <v>12701</v>
      </c>
      <c r="J53" s="123"/>
    </row>
    <row r="54" spans="1:10" ht="21.5" customHeight="1" x14ac:dyDescent="0.65">
      <c r="A54" t="s">
        <v>78</v>
      </c>
      <c r="B54" s="46"/>
      <c r="C54" s="22"/>
      <c r="D54" s="22"/>
      <c r="E54" s="199"/>
      <c r="F54" s="47"/>
      <c r="G54" s="22"/>
      <c r="H54" s="22"/>
      <c r="I54" s="199"/>
    </row>
    <row r="55" spans="1:10" ht="21.5" customHeight="1" x14ac:dyDescent="0.65">
      <c r="A55" t="s">
        <v>79</v>
      </c>
      <c r="B55" s="46">
        <v>6</v>
      </c>
      <c r="C55" s="22">
        <v>24593</v>
      </c>
      <c r="D55" s="22"/>
      <c r="E55" s="199">
        <v>24643</v>
      </c>
      <c r="F55" s="47"/>
      <c r="G55" s="22">
        <v>24593</v>
      </c>
      <c r="H55" s="22"/>
      <c r="I55" s="199">
        <v>24643</v>
      </c>
      <c r="J55" s="123"/>
    </row>
    <row r="56" spans="1:10" ht="21.5" customHeight="1" x14ac:dyDescent="0.65">
      <c r="A56" t="s">
        <v>144</v>
      </c>
      <c r="B56" s="46"/>
      <c r="C56" s="22"/>
      <c r="D56" s="22"/>
      <c r="E56" s="199"/>
      <c r="F56" s="47"/>
      <c r="G56" s="22"/>
      <c r="H56" s="22"/>
      <c r="I56" s="199"/>
    </row>
    <row r="57" spans="1:10" ht="21.5" customHeight="1" x14ac:dyDescent="0.65">
      <c r="A57" t="s">
        <v>79</v>
      </c>
      <c r="B57" s="46">
        <v>4</v>
      </c>
      <c r="C57" s="176">
        <v>16374</v>
      </c>
      <c r="D57" s="22"/>
      <c r="E57" s="176">
        <v>16374</v>
      </c>
      <c r="F57" s="47"/>
      <c r="G57" s="176">
        <v>16374</v>
      </c>
      <c r="H57" s="22"/>
      <c r="I57" s="176">
        <v>16374</v>
      </c>
      <c r="J57" s="123"/>
    </row>
    <row r="58" spans="1:10" ht="21.5" customHeight="1" x14ac:dyDescent="0.65">
      <c r="A58" t="s">
        <v>80</v>
      </c>
      <c r="B58" s="159">
        <v>12</v>
      </c>
      <c r="C58" s="176">
        <v>3565</v>
      </c>
      <c r="D58" s="48"/>
      <c r="E58" s="176">
        <v>3565</v>
      </c>
      <c r="F58" s="47"/>
      <c r="G58" s="176">
        <v>3565</v>
      </c>
      <c r="H58" s="22"/>
      <c r="I58" s="176">
        <v>3565</v>
      </c>
      <c r="J58" s="123"/>
    </row>
    <row r="59" spans="1:10" ht="21.5" customHeight="1" x14ac:dyDescent="0.65">
      <c r="A59" t="s">
        <v>105</v>
      </c>
      <c r="B59" s="46"/>
      <c r="C59" s="22"/>
      <c r="D59" s="22"/>
      <c r="E59" s="176"/>
      <c r="F59" s="47"/>
      <c r="G59" s="22"/>
      <c r="H59" s="22"/>
      <c r="I59" s="176"/>
    </row>
    <row r="60" spans="1:10" ht="21.5" customHeight="1" x14ac:dyDescent="0.65">
      <c r="A60" t="s">
        <v>50</v>
      </c>
      <c r="B60" s="46">
        <v>10</v>
      </c>
      <c r="C60" s="181">
        <v>36000</v>
      </c>
      <c r="D60" s="22"/>
      <c r="E60" s="181">
        <v>36000</v>
      </c>
      <c r="F60" s="47"/>
      <c r="G60" s="181">
        <v>36000</v>
      </c>
      <c r="H60" s="22"/>
      <c r="I60" s="181">
        <v>36000</v>
      </c>
      <c r="J60" s="123"/>
    </row>
    <row r="61" spans="1:10" ht="21.5" customHeight="1" x14ac:dyDescent="0.65">
      <c r="A61" t="s">
        <v>191</v>
      </c>
      <c r="B61" s="48"/>
      <c r="E61"/>
      <c r="I61"/>
    </row>
    <row r="62" spans="1:10" ht="21.5" customHeight="1" x14ac:dyDescent="0.65">
      <c r="A62" t="s">
        <v>192</v>
      </c>
      <c r="B62" s="48"/>
      <c r="E62"/>
      <c r="I62"/>
    </row>
    <row r="63" spans="1:10" ht="21.5" customHeight="1" x14ac:dyDescent="0.65">
      <c r="A63" s="183" t="s">
        <v>184</v>
      </c>
      <c r="B63" s="46"/>
      <c r="C63" s="28">
        <v>5872</v>
      </c>
      <c r="D63" s="22"/>
      <c r="E63" s="179">
        <v>5871</v>
      </c>
      <c r="F63" s="47"/>
      <c r="G63" s="28">
        <v>5872</v>
      </c>
      <c r="H63" s="22"/>
      <c r="I63" s="179">
        <v>5871</v>
      </c>
      <c r="J63" s="123"/>
    </row>
    <row r="64" spans="1:10" ht="21.5" customHeight="1" x14ac:dyDescent="0.7">
      <c r="A64" s="29" t="s">
        <v>11</v>
      </c>
      <c r="B64" s="46"/>
      <c r="C64" s="52">
        <f>SUM(C49:C63)</f>
        <v>212906</v>
      </c>
      <c r="D64" s="24"/>
      <c r="E64" s="52">
        <f>SUM(E49:E63)</f>
        <v>206173</v>
      </c>
      <c r="F64" s="47"/>
      <c r="G64" s="52">
        <f>SUM(G49:G63)</f>
        <v>212906</v>
      </c>
      <c r="H64" s="24"/>
      <c r="I64" s="52">
        <f>SUM(I49:I63)</f>
        <v>206149</v>
      </c>
    </row>
    <row r="65" spans="1:10" ht="9.75" customHeight="1" x14ac:dyDescent="0.7">
      <c r="A65" s="29"/>
      <c r="B65" s="46"/>
      <c r="C65" s="22"/>
      <c r="D65" s="22"/>
      <c r="E65" s="22"/>
      <c r="F65" s="47"/>
      <c r="G65" s="22"/>
      <c r="H65" s="22"/>
      <c r="I65" s="22"/>
    </row>
    <row r="66" spans="1:10" ht="23" customHeight="1" x14ac:dyDescent="0.7">
      <c r="A66" s="80" t="s">
        <v>12</v>
      </c>
      <c r="B66" s="46"/>
      <c r="C66" s="22"/>
      <c r="D66" s="22"/>
      <c r="E66" s="22"/>
      <c r="F66" s="47"/>
      <c r="G66" s="22"/>
      <c r="H66" s="22"/>
      <c r="I66" s="22"/>
    </row>
    <row r="67" spans="1:10" s="82" customFormat="1" ht="21.5" customHeight="1" x14ac:dyDescent="0.65">
      <c r="A67" s="47" t="s">
        <v>81</v>
      </c>
      <c r="B67" s="46">
        <v>4</v>
      </c>
      <c r="C67" s="83">
        <v>5358</v>
      </c>
      <c r="D67" s="83"/>
      <c r="E67" s="200">
        <v>5522</v>
      </c>
      <c r="G67" s="83">
        <v>5358</v>
      </c>
      <c r="H67" s="83"/>
      <c r="I67" s="200">
        <v>5522</v>
      </c>
      <c r="J67" s="123"/>
    </row>
    <row r="68" spans="1:10" ht="21.5" customHeight="1" x14ac:dyDescent="0.65">
      <c r="A68" s="48" t="s">
        <v>145</v>
      </c>
      <c r="B68" s="46"/>
      <c r="C68" s="191">
        <v>0</v>
      </c>
      <c r="D68" s="23"/>
      <c r="E68" s="199">
        <v>142</v>
      </c>
      <c r="F68" s="65"/>
      <c r="G68" s="191">
        <v>0</v>
      </c>
      <c r="H68" s="23"/>
      <c r="I68" s="199">
        <v>142</v>
      </c>
      <c r="J68" s="123"/>
    </row>
    <row r="69" spans="1:10" s="82" customFormat="1" ht="21.5" customHeight="1" x14ac:dyDescent="0.65">
      <c r="A69" s="48" t="s">
        <v>82</v>
      </c>
      <c r="B69" s="46">
        <v>6</v>
      </c>
      <c r="C69" s="83">
        <v>274133</v>
      </c>
      <c r="D69" s="83"/>
      <c r="E69" s="200">
        <v>280210</v>
      </c>
      <c r="G69" s="83">
        <v>274133</v>
      </c>
      <c r="H69" s="83"/>
      <c r="I69" s="200">
        <v>280210</v>
      </c>
      <c r="J69" s="123"/>
    </row>
    <row r="70" spans="1:10" s="82" customFormat="1" ht="21.5" customHeight="1" x14ac:dyDescent="0.65">
      <c r="A70" s="48" t="s">
        <v>135</v>
      </c>
      <c r="B70" s="46">
        <v>4</v>
      </c>
      <c r="C70" s="83">
        <v>330805</v>
      </c>
      <c r="D70" s="83"/>
      <c r="E70" s="200">
        <v>334898</v>
      </c>
      <c r="G70" s="83">
        <v>330805</v>
      </c>
      <c r="H70" s="83"/>
      <c r="I70" s="200">
        <v>334898</v>
      </c>
      <c r="J70" s="123"/>
    </row>
    <row r="71" spans="1:10" s="82" customFormat="1" ht="21.5" customHeight="1" x14ac:dyDescent="0.65">
      <c r="A71" s="48" t="s">
        <v>83</v>
      </c>
      <c r="B71" s="159">
        <v>12</v>
      </c>
      <c r="C71" s="83">
        <v>57837</v>
      </c>
      <c r="D71" s="83"/>
      <c r="E71" s="200">
        <v>58729</v>
      </c>
      <c r="F71" s="47"/>
      <c r="G71" s="83">
        <v>57837</v>
      </c>
      <c r="H71" s="22"/>
      <c r="I71" s="200">
        <v>58729</v>
      </c>
      <c r="J71" s="123"/>
    </row>
    <row r="72" spans="1:10" ht="21.5" customHeight="1" x14ac:dyDescent="0.65">
      <c r="A72" s="48" t="s">
        <v>102</v>
      </c>
      <c r="B72" s="46">
        <v>10</v>
      </c>
      <c r="C72" s="23">
        <v>260004</v>
      </c>
      <c r="D72" s="23"/>
      <c r="E72" s="199">
        <v>271994</v>
      </c>
      <c r="F72" s="47"/>
      <c r="G72" s="23">
        <v>260004</v>
      </c>
      <c r="H72" s="23"/>
      <c r="I72" s="199">
        <v>271994</v>
      </c>
      <c r="J72" s="123"/>
    </row>
    <row r="73" spans="1:10" ht="21.5" customHeight="1" x14ac:dyDescent="0.65">
      <c r="A73" t="s">
        <v>185</v>
      </c>
      <c r="B73" s="46"/>
      <c r="C73" s="23">
        <v>7873</v>
      </c>
      <c r="D73" s="23"/>
      <c r="E73" s="176">
        <v>9317</v>
      </c>
      <c r="F73" s="47"/>
      <c r="G73" s="23">
        <v>7873</v>
      </c>
      <c r="H73" s="23"/>
      <c r="I73" s="176">
        <v>9317</v>
      </c>
      <c r="J73" s="123"/>
    </row>
    <row r="74" spans="1:10" ht="21.5" customHeight="1" x14ac:dyDescent="0.65">
      <c r="A74" s="48" t="s">
        <v>97</v>
      </c>
      <c r="B74" s="46"/>
      <c r="C74" s="23">
        <v>35997</v>
      </c>
      <c r="D74" s="23"/>
      <c r="E74" s="176">
        <v>34612</v>
      </c>
      <c r="F74" s="47"/>
      <c r="G74" s="23">
        <v>35997</v>
      </c>
      <c r="H74" s="23"/>
      <c r="I74" s="176">
        <v>34612</v>
      </c>
      <c r="J74" s="123"/>
    </row>
    <row r="75" spans="1:10" ht="21.5" customHeight="1" x14ac:dyDescent="0.65">
      <c r="A75" s="48" t="s">
        <v>71</v>
      </c>
      <c r="B75" s="46">
        <v>4</v>
      </c>
      <c r="C75" s="28">
        <v>41609</v>
      </c>
      <c r="D75" s="23"/>
      <c r="E75" s="179">
        <v>39146</v>
      </c>
      <c r="F75" s="47"/>
      <c r="G75" s="28">
        <v>41609</v>
      </c>
      <c r="H75" s="23"/>
      <c r="I75" s="179">
        <v>39146</v>
      </c>
      <c r="J75" s="123"/>
    </row>
    <row r="76" spans="1:10" ht="21.5" customHeight="1" x14ac:dyDescent="0.7">
      <c r="A76" s="29" t="s">
        <v>13</v>
      </c>
      <c r="B76" s="46"/>
      <c r="C76" s="52">
        <f>SUM(C67:C75)</f>
        <v>1013616</v>
      </c>
      <c r="D76" s="24"/>
      <c r="E76" s="52">
        <f>SUM(E67:E75)</f>
        <v>1034570</v>
      </c>
      <c r="F76" s="47"/>
      <c r="G76" s="52">
        <f>SUM(G67:G75)</f>
        <v>1013616</v>
      </c>
      <c r="H76" s="24"/>
      <c r="I76" s="52">
        <f>SUM(I67:I75)</f>
        <v>1034570</v>
      </c>
    </row>
    <row r="77" spans="1:10" s="47" customFormat="1" ht="9.75" customHeight="1" x14ac:dyDescent="0.65">
      <c r="A77" s="124"/>
      <c r="B77" s="125"/>
      <c r="C77" s="30"/>
      <c r="D77" s="30"/>
      <c r="E77" s="30"/>
      <c r="F77" s="73"/>
      <c r="G77" s="30"/>
      <c r="H77" s="126"/>
      <c r="I77" s="30"/>
    </row>
    <row r="78" spans="1:10" ht="23" customHeight="1" x14ac:dyDescent="0.7">
      <c r="A78" s="29" t="s">
        <v>14</v>
      </c>
      <c r="B78" s="46"/>
      <c r="C78" s="52">
        <f>SUM(C64+C76)</f>
        <v>1226522</v>
      </c>
      <c r="D78" s="24"/>
      <c r="E78" s="52">
        <f>SUM(E64+E76)</f>
        <v>1240743</v>
      </c>
      <c r="F78" s="47"/>
      <c r="G78" s="52">
        <f>SUM(G64+G76)</f>
        <v>1226522</v>
      </c>
      <c r="H78" s="24"/>
      <c r="I78" s="52">
        <f>SUM(I64+I76)</f>
        <v>1240719</v>
      </c>
    </row>
    <row r="79" spans="1:10" ht="21.5" customHeight="1" x14ac:dyDescent="0.7">
      <c r="A79" s="27" t="s">
        <v>167</v>
      </c>
      <c r="B79" s="46"/>
      <c r="C79" s="48"/>
      <c r="D79" s="48"/>
      <c r="E79" s="48"/>
      <c r="F79" s="48"/>
      <c r="G79" s="48"/>
      <c r="H79" s="48"/>
      <c r="I79" s="48"/>
    </row>
    <row r="80" spans="1:10" ht="21.5" customHeight="1" x14ac:dyDescent="0.7">
      <c r="A80" s="27" t="s">
        <v>54</v>
      </c>
      <c r="B80" s="46"/>
      <c r="C80" s="48"/>
      <c r="D80" s="48"/>
      <c r="E80" s="48"/>
      <c r="F80" s="48"/>
      <c r="G80" s="48"/>
      <c r="H80" s="48"/>
      <c r="I80" s="48"/>
    </row>
    <row r="81" spans="1:9" ht="21.5" customHeight="1" x14ac:dyDescent="0.7">
      <c r="A81" s="27"/>
      <c r="B81" s="46"/>
      <c r="C81" s="48"/>
      <c r="D81" s="48"/>
      <c r="E81" s="48"/>
      <c r="F81" s="48"/>
      <c r="G81" s="48"/>
      <c r="H81" s="48"/>
      <c r="I81" s="48"/>
    </row>
    <row r="82" spans="1:9" ht="21.5" customHeight="1" x14ac:dyDescent="0.7">
      <c r="A82" s="27"/>
      <c r="B82" s="46"/>
      <c r="C82" s="173" t="s">
        <v>164</v>
      </c>
      <c r="D82" s="48"/>
      <c r="E82" s="48"/>
      <c r="F82" s="29"/>
    </row>
    <row r="83" spans="1:9" ht="21.5" customHeight="1" x14ac:dyDescent="0.7">
      <c r="A83" s="27"/>
      <c r="B83" s="46"/>
      <c r="C83" s="173" t="s">
        <v>165</v>
      </c>
      <c r="D83" s="48"/>
      <c r="E83" s="48"/>
      <c r="F83" s="29"/>
      <c r="G83" s="173"/>
      <c r="H83" s="173"/>
      <c r="I83" s="173"/>
    </row>
    <row r="84" spans="1:9" ht="21.5" customHeight="1" x14ac:dyDescent="0.7">
      <c r="A84" s="27"/>
      <c r="B84" s="46"/>
      <c r="C84" s="173" t="s">
        <v>166</v>
      </c>
      <c r="D84" s="29"/>
      <c r="E84" s="173" t="s">
        <v>113</v>
      </c>
      <c r="F84" s="29"/>
      <c r="G84" s="205" t="s">
        <v>56</v>
      </c>
      <c r="H84" s="205"/>
      <c r="I84" s="205"/>
    </row>
    <row r="85" spans="1:9" ht="21.5" customHeight="1" x14ac:dyDescent="0.7">
      <c r="A85" s="27"/>
      <c r="B85" s="46"/>
      <c r="C85" s="171" t="s">
        <v>88</v>
      </c>
      <c r="D85" s="172"/>
      <c r="E85" s="171" t="s">
        <v>58</v>
      </c>
      <c r="F85" s="47"/>
      <c r="G85" s="171" t="s">
        <v>88</v>
      </c>
      <c r="H85" s="172"/>
      <c r="I85" s="171" t="s">
        <v>58</v>
      </c>
    </row>
    <row r="86" spans="1:9" ht="22.5" customHeight="1" x14ac:dyDescent="0.7">
      <c r="A86" s="27" t="s">
        <v>136</v>
      </c>
      <c r="B86" s="189" t="s">
        <v>1</v>
      </c>
      <c r="C86" s="89">
        <v>2563</v>
      </c>
      <c r="D86" s="90"/>
      <c r="E86" s="89">
        <v>2562</v>
      </c>
      <c r="F86" s="48"/>
      <c r="G86" s="89">
        <v>2563</v>
      </c>
      <c r="H86" s="90"/>
      <c r="I86" s="89">
        <v>2562</v>
      </c>
    </row>
    <row r="87" spans="1:9" ht="21.5" customHeight="1" x14ac:dyDescent="0.7">
      <c r="A87" s="27"/>
      <c r="B87" s="88"/>
      <c r="C87" s="67" t="s">
        <v>63</v>
      </c>
      <c r="D87" s="67"/>
      <c r="E87" s="67"/>
      <c r="F87" s="67"/>
      <c r="G87" s="67" t="s">
        <v>63</v>
      </c>
      <c r="H87" s="67"/>
      <c r="I87" s="67"/>
    </row>
    <row r="88" spans="1:9" ht="21.5" customHeight="1" x14ac:dyDescent="0.7">
      <c r="A88" s="27"/>
      <c r="B88" s="46"/>
      <c r="C88" s="206" t="s">
        <v>62</v>
      </c>
      <c r="D88" s="206"/>
      <c r="E88" s="206"/>
      <c r="F88" s="206"/>
      <c r="G88" s="206"/>
      <c r="H88" s="206"/>
      <c r="I88" s="206"/>
    </row>
    <row r="89" spans="1:9" ht="21.5" customHeight="1" x14ac:dyDescent="0.7">
      <c r="A89" s="80" t="s">
        <v>15</v>
      </c>
      <c r="B89" s="46"/>
      <c r="C89" s="22"/>
      <c r="D89" s="22"/>
      <c r="E89" s="22"/>
      <c r="F89" s="47"/>
      <c r="G89" s="22"/>
      <c r="H89" s="22"/>
      <c r="I89" s="22"/>
    </row>
    <row r="90" spans="1:9" ht="21.5" customHeight="1" x14ac:dyDescent="0.65">
      <c r="A90" s="82" t="s">
        <v>30</v>
      </c>
      <c r="B90" s="46"/>
      <c r="C90" s="22"/>
      <c r="D90" s="22"/>
      <c r="E90" s="22"/>
      <c r="F90" s="47"/>
      <c r="G90" s="22"/>
      <c r="H90" s="22"/>
      <c r="I90" s="22"/>
    </row>
    <row r="91" spans="1:9" ht="21.5" customHeight="1" x14ac:dyDescent="0.65">
      <c r="A91" s="182" t="s">
        <v>31</v>
      </c>
      <c r="B91" s="46"/>
      <c r="C91" s="22"/>
      <c r="D91" s="22"/>
      <c r="E91" s="22"/>
      <c r="F91" s="47"/>
      <c r="G91" s="22"/>
      <c r="H91" s="22"/>
      <c r="I91" s="22"/>
    </row>
    <row r="92" spans="1:9" ht="21.5" customHeight="1" x14ac:dyDescent="0.65">
      <c r="A92" s="183" t="s">
        <v>161</v>
      </c>
      <c r="B92" s="46"/>
      <c r="C92" s="22"/>
      <c r="D92" s="22"/>
      <c r="E92" s="22"/>
      <c r="F92" s="47"/>
      <c r="G92" s="22"/>
      <c r="H92" s="22"/>
      <c r="I92" s="22"/>
    </row>
    <row r="93" spans="1:9" ht="21.5" customHeight="1" thickBot="1" x14ac:dyDescent="0.7">
      <c r="A93" s="183" t="s">
        <v>162</v>
      </c>
      <c r="B93" s="46"/>
      <c r="C93" s="184">
        <v>2048255</v>
      </c>
      <c r="D93" s="76"/>
      <c r="E93" s="184">
        <v>2048255</v>
      </c>
      <c r="F93" s="47"/>
      <c r="G93" s="184">
        <v>2048255</v>
      </c>
      <c r="H93" s="76"/>
      <c r="I93" s="184">
        <v>2048255</v>
      </c>
    </row>
    <row r="94" spans="1:9" ht="21.5" customHeight="1" thickTop="1" x14ac:dyDescent="0.65">
      <c r="A94" s="182" t="s">
        <v>32</v>
      </c>
      <c r="B94" s="46"/>
      <c r="C94" s="22"/>
      <c r="D94" s="22"/>
      <c r="E94" s="185"/>
      <c r="F94" s="47"/>
      <c r="G94" s="22"/>
      <c r="H94" s="22"/>
      <c r="I94" s="185"/>
    </row>
    <row r="95" spans="1:9" ht="21.5" customHeight="1" x14ac:dyDescent="0.65">
      <c r="A95" s="183" t="s">
        <v>161</v>
      </c>
      <c r="B95" s="46"/>
      <c r="C95" s="22"/>
      <c r="D95" s="22"/>
      <c r="E95" s="185"/>
      <c r="F95" s="47"/>
      <c r="G95" s="22"/>
      <c r="H95" s="22"/>
      <c r="I95" s="185"/>
    </row>
    <row r="96" spans="1:9" ht="21.5" customHeight="1" x14ac:dyDescent="0.65">
      <c r="A96" s="183" t="s">
        <v>162</v>
      </c>
      <c r="B96" s="46"/>
      <c r="C96" s="176">
        <v>2048255</v>
      </c>
      <c r="D96" s="22"/>
      <c r="E96" s="176">
        <v>2048255</v>
      </c>
      <c r="F96" s="47"/>
      <c r="G96" s="176">
        <v>2048255</v>
      </c>
      <c r="H96" s="22"/>
      <c r="I96" s="176">
        <v>2048255</v>
      </c>
    </row>
    <row r="97" spans="1:10" ht="21.5" customHeight="1" x14ac:dyDescent="0.65">
      <c r="A97" s="48" t="s">
        <v>84</v>
      </c>
      <c r="B97" s="46"/>
      <c r="C97" s="176">
        <v>283564</v>
      </c>
      <c r="D97" s="22"/>
      <c r="E97" s="176">
        <v>283564</v>
      </c>
      <c r="F97" s="47"/>
      <c r="G97" s="176">
        <v>283564</v>
      </c>
      <c r="H97" s="22"/>
      <c r="I97" s="176">
        <v>283564</v>
      </c>
    </row>
    <row r="98" spans="1:10" ht="21.5" customHeight="1" x14ac:dyDescent="0.65">
      <c r="A98" s="82" t="s">
        <v>16</v>
      </c>
      <c r="B98" s="46"/>
      <c r="C98" s="22"/>
      <c r="D98" s="22"/>
      <c r="E98" s="22"/>
      <c r="F98" s="47"/>
      <c r="G98" s="22"/>
      <c r="H98" s="22"/>
      <c r="I98" s="22"/>
    </row>
    <row r="99" spans="1:10" ht="21.5" customHeight="1" x14ac:dyDescent="0.65">
      <c r="A99" s="48" t="s">
        <v>73</v>
      </c>
      <c r="B99" s="46"/>
      <c r="C99" s="22"/>
      <c r="D99" s="22"/>
      <c r="E99" s="22"/>
      <c r="F99" s="47"/>
      <c r="G99" s="22"/>
      <c r="H99" s="22"/>
      <c r="I99" s="22"/>
    </row>
    <row r="100" spans="1:10" ht="21.5" customHeight="1" x14ac:dyDescent="0.65">
      <c r="A100" t="s">
        <v>85</v>
      </c>
      <c r="B100" s="46"/>
      <c r="C100" s="176">
        <v>165225</v>
      </c>
      <c r="D100" s="23"/>
      <c r="E100" s="176">
        <v>165225</v>
      </c>
      <c r="F100" s="47"/>
      <c r="G100" s="176">
        <v>165225</v>
      </c>
      <c r="H100" s="23"/>
      <c r="I100" s="22">
        <v>165225</v>
      </c>
    </row>
    <row r="101" spans="1:10" ht="21.5" customHeight="1" x14ac:dyDescent="0.65">
      <c r="A101" t="s">
        <v>163</v>
      </c>
      <c r="B101" s="46">
        <v>7</v>
      </c>
      <c r="C101" s="22">
        <v>149754</v>
      </c>
      <c r="D101" s="23"/>
      <c r="E101" s="176">
        <v>76782</v>
      </c>
      <c r="F101" s="47"/>
      <c r="G101" s="22">
        <v>149754</v>
      </c>
      <c r="H101" s="23"/>
      <c r="I101" s="176">
        <v>76782</v>
      </c>
      <c r="J101" s="123"/>
    </row>
    <row r="102" spans="1:10" ht="21.5" customHeight="1" x14ac:dyDescent="0.65">
      <c r="A102" s="182" t="s">
        <v>45</v>
      </c>
      <c r="B102" s="46"/>
      <c r="C102" s="166">
        <f>'SH8 '!N30</f>
        <v>554525</v>
      </c>
      <c r="D102" s="22"/>
      <c r="E102" s="201">
        <v>574711</v>
      </c>
      <c r="F102" s="47"/>
      <c r="G102" s="166">
        <f>'SH10'!N28</f>
        <v>506453</v>
      </c>
      <c r="H102" s="22"/>
      <c r="I102" s="166">
        <v>519639</v>
      </c>
    </row>
    <row r="103" spans="1:10" ht="21.5" customHeight="1" x14ac:dyDescent="0.65">
      <c r="A103" t="s">
        <v>169</v>
      </c>
      <c r="B103" s="46">
        <v>7</v>
      </c>
      <c r="C103" s="28">
        <v>-149754</v>
      </c>
      <c r="D103" s="22"/>
      <c r="E103" s="179">
        <v>-76782</v>
      </c>
      <c r="F103" s="47"/>
      <c r="G103" s="28">
        <v>-149754</v>
      </c>
      <c r="H103" s="22"/>
      <c r="I103" s="179">
        <v>-76782</v>
      </c>
    </row>
    <row r="104" spans="1:10" ht="21.5" customHeight="1" x14ac:dyDescent="0.7">
      <c r="A104" s="29" t="s">
        <v>17</v>
      </c>
      <c r="B104" s="46"/>
      <c r="C104" s="52">
        <f>SUM(C94:C103)</f>
        <v>3051569</v>
      </c>
      <c r="D104" s="24"/>
      <c r="E104" s="52">
        <f>SUM(E94:E103)</f>
        <v>3071755</v>
      </c>
      <c r="F104" s="47"/>
      <c r="G104" s="52">
        <f>SUM(G94:G103)</f>
        <v>3003497</v>
      </c>
      <c r="H104" s="24"/>
      <c r="I104" s="52">
        <f>SUM(I94:I103)</f>
        <v>3016683</v>
      </c>
    </row>
    <row r="105" spans="1:10" ht="15" customHeight="1" x14ac:dyDescent="0.7">
      <c r="A105" s="29"/>
      <c r="B105" s="46"/>
      <c r="C105" s="32"/>
      <c r="D105" s="24"/>
      <c r="E105" s="32"/>
      <c r="F105" s="47"/>
      <c r="G105" s="32"/>
      <c r="H105" s="24"/>
      <c r="I105" s="32"/>
    </row>
    <row r="106" spans="1:10" ht="25" customHeight="1" thickBot="1" x14ac:dyDescent="0.75">
      <c r="A106" s="29" t="s">
        <v>18</v>
      </c>
      <c r="B106" s="46"/>
      <c r="C106" s="63">
        <f>SUM(C78+C104)</f>
        <v>4278091</v>
      </c>
      <c r="D106" s="24"/>
      <c r="E106" s="63">
        <f>SUM(E78+E104)</f>
        <v>4312498</v>
      </c>
      <c r="F106" s="47"/>
      <c r="G106" s="63">
        <f>SUM(G78+G104)</f>
        <v>4230019</v>
      </c>
      <c r="H106" s="24"/>
      <c r="I106" s="63">
        <f>SUM(I78+I104)</f>
        <v>4257402</v>
      </c>
    </row>
    <row r="107" spans="1:10" ht="24" customHeight="1" thickTop="1" x14ac:dyDescent="0.7">
      <c r="A107" s="27"/>
      <c r="B107" s="127"/>
      <c r="C107" s="128"/>
      <c r="D107" s="48"/>
      <c r="E107" s="128"/>
      <c r="F107" s="48"/>
      <c r="G107" s="128"/>
      <c r="H107" s="48"/>
      <c r="I107" s="128"/>
    </row>
    <row r="108" spans="1:10" x14ac:dyDescent="0.65">
      <c r="C108" s="133"/>
      <c r="E108" s="133"/>
      <c r="G108" s="133"/>
      <c r="I108" s="133"/>
    </row>
  </sheetData>
  <mergeCells count="6">
    <mergeCell ref="G6:I6"/>
    <mergeCell ref="C88:I88"/>
    <mergeCell ref="C47:I47"/>
    <mergeCell ref="G84:I84"/>
    <mergeCell ref="C10:I10"/>
    <mergeCell ref="G43:I43"/>
  </mergeCells>
  <pageMargins left="0.8" right="0.8" top="0.48" bottom="0.5" header="0.5" footer="0.5"/>
  <pageSetup paperSize="9" scale="83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view="pageBreakPreview" topLeftCell="A25" zoomScale="70" zoomScaleNormal="70" zoomScaleSheetLayoutView="70" workbookViewId="0">
      <selection activeCell="I45" sqref="I45"/>
    </sheetView>
  </sheetViews>
  <sheetFormatPr defaultColWidth="9.09765625" defaultRowHeight="24" customHeight="1" x14ac:dyDescent="0.65"/>
  <cols>
    <col min="1" max="1" width="49.3984375" style="48" customWidth="1"/>
    <col min="2" max="2" width="9.09765625" style="46"/>
    <col min="3" max="3" width="12.69921875" style="48" customWidth="1"/>
    <col min="4" max="4" width="1.3984375" style="48" customWidth="1"/>
    <col min="5" max="5" width="12.69921875" style="48" customWidth="1"/>
    <col min="6" max="6" width="1.3984375" style="48" customWidth="1"/>
    <col min="7" max="7" width="12.69921875" style="48" customWidth="1"/>
    <col min="8" max="8" width="1.3984375" style="48" customWidth="1"/>
    <col min="9" max="9" width="12.69921875" style="48" customWidth="1"/>
    <col min="10" max="10" width="2.8984375" style="48" customWidth="1"/>
    <col min="11" max="11" width="9.09765625" style="48"/>
    <col min="12" max="12" width="4.296875" style="48" customWidth="1"/>
    <col min="13" max="13" width="9.09765625" style="48"/>
    <col min="14" max="14" width="4.09765625" style="48" customWidth="1"/>
    <col min="15" max="15" width="9.09765625" style="48"/>
    <col min="16" max="16" width="4.3984375" style="48" customWidth="1"/>
    <col min="17" max="16384" width="9.09765625" style="48"/>
  </cols>
  <sheetData>
    <row r="1" spans="1:9" ht="23.15" customHeight="1" x14ac:dyDescent="0.7">
      <c r="A1" s="27" t="s">
        <v>167</v>
      </c>
    </row>
    <row r="2" spans="1:9" ht="23.15" customHeight="1" x14ac:dyDescent="0.7">
      <c r="A2" s="27" t="s">
        <v>60</v>
      </c>
      <c r="B2" s="91" t="s">
        <v>19</v>
      </c>
    </row>
    <row r="3" spans="1:9" ht="23.15" customHeight="1" x14ac:dyDescent="0.7">
      <c r="A3" s="27"/>
      <c r="B3" s="91"/>
    </row>
    <row r="4" spans="1:9" ht="23.15" customHeight="1" x14ac:dyDescent="0.7">
      <c r="A4" s="27"/>
      <c r="B4" s="91"/>
      <c r="C4" s="173" t="s">
        <v>164</v>
      </c>
    </row>
    <row r="5" spans="1:9" ht="21.75" customHeight="1" x14ac:dyDescent="0.7">
      <c r="A5" s="92"/>
      <c r="B5" s="85"/>
      <c r="C5" s="173" t="s">
        <v>165</v>
      </c>
      <c r="F5" s="73"/>
      <c r="G5" s="30"/>
      <c r="H5" s="30"/>
      <c r="I5" s="30"/>
    </row>
    <row r="6" spans="1:9" ht="24" customHeight="1" x14ac:dyDescent="0.7">
      <c r="A6" s="27"/>
      <c r="C6" s="173" t="s">
        <v>166</v>
      </c>
      <c r="D6" s="29"/>
      <c r="E6" s="173" t="s">
        <v>113</v>
      </c>
      <c r="G6" s="205" t="s">
        <v>56</v>
      </c>
      <c r="H6" s="205"/>
      <c r="I6" s="205"/>
    </row>
    <row r="7" spans="1:9" ht="24" customHeight="1" x14ac:dyDescent="0.7">
      <c r="A7" s="27"/>
      <c r="C7" s="207" t="s">
        <v>59</v>
      </c>
      <c r="D7" s="208"/>
      <c r="E7" s="208"/>
      <c r="G7" s="207" t="s">
        <v>59</v>
      </c>
      <c r="H7" s="208"/>
      <c r="I7" s="208"/>
    </row>
    <row r="8" spans="1:9" ht="24" customHeight="1" x14ac:dyDescent="0.7">
      <c r="A8" s="27"/>
      <c r="C8" s="207" t="s">
        <v>89</v>
      </c>
      <c r="D8" s="207"/>
      <c r="E8" s="207"/>
      <c r="G8" s="207" t="s">
        <v>89</v>
      </c>
      <c r="H8" s="207"/>
      <c r="I8" s="207"/>
    </row>
    <row r="9" spans="1:9" ht="21" customHeight="1" x14ac:dyDescent="0.7">
      <c r="A9" s="29"/>
      <c r="B9" s="88" t="s">
        <v>1</v>
      </c>
      <c r="C9" s="89">
        <v>2563</v>
      </c>
      <c r="D9" s="90"/>
      <c r="E9" s="89">
        <v>2562</v>
      </c>
      <c r="G9" s="89">
        <v>2563</v>
      </c>
      <c r="H9" s="90"/>
      <c r="I9" s="89">
        <v>2562</v>
      </c>
    </row>
    <row r="10" spans="1:9" ht="21" customHeight="1" x14ac:dyDescent="0.7">
      <c r="A10" s="29"/>
      <c r="B10" s="88"/>
      <c r="C10" s="206" t="s">
        <v>62</v>
      </c>
      <c r="D10" s="206"/>
      <c r="E10" s="206"/>
      <c r="F10" s="206"/>
      <c r="G10" s="206"/>
      <c r="H10" s="206"/>
      <c r="I10" s="206"/>
    </row>
    <row r="11" spans="1:9" ht="21" customHeight="1" x14ac:dyDescent="0.7">
      <c r="A11" s="80" t="s">
        <v>20</v>
      </c>
      <c r="B11" s="46">
        <v>4</v>
      </c>
      <c r="C11" s="22"/>
      <c r="D11" s="22"/>
      <c r="E11" s="22"/>
      <c r="F11" s="47"/>
      <c r="G11" s="22"/>
      <c r="H11" s="22"/>
      <c r="I11" s="22"/>
    </row>
    <row r="12" spans="1:9" ht="21" hidden="1" customHeight="1" x14ac:dyDescent="0.65">
      <c r="A12" s="48" t="s">
        <v>39</v>
      </c>
      <c r="C12" s="151"/>
      <c r="D12" s="121"/>
      <c r="E12" s="151">
        <v>0</v>
      </c>
      <c r="F12" s="121"/>
      <c r="G12" s="151"/>
      <c r="H12" s="33"/>
      <c r="I12" s="151">
        <v>0</v>
      </c>
    </row>
    <row r="13" spans="1:9" ht="21" customHeight="1" x14ac:dyDescent="0.65">
      <c r="A13" s="48" t="s">
        <v>38</v>
      </c>
      <c r="C13" s="33">
        <v>157105</v>
      </c>
      <c r="D13" s="33"/>
      <c r="E13" s="33">
        <v>156080</v>
      </c>
      <c r="F13" s="47"/>
      <c r="G13" s="33">
        <v>157105</v>
      </c>
      <c r="H13" s="33"/>
      <c r="I13" s="33">
        <v>156080</v>
      </c>
    </row>
    <row r="14" spans="1:9" ht="21" customHeight="1" x14ac:dyDescent="0.65">
      <c r="A14" s="48" t="s">
        <v>44</v>
      </c>
      <c r="C14" s="33">
        <v>7394</v>
      </c>
      <c r="D14" s="33"/>
      <c r="E14" s="33">
        <v>7089</v>
      </c>
      <c r="F14" s="47"/>
      <c r="G14" s="33">
        <v>7394</v>
      </c>
      <c r="H14" s="33"/>
      <c r="I14" s="33">
        <v>7114</v>
      </c>
    </row>
    <row r="15" spans="1:9" ht="21" customHeight="1" x14ac:dyDescent="0.65">
      <c r="A15" s="48" t="s">
        <v>69</v>
      </c>
      <c r="B15" s="46">
        <v>6</v>
      </c>
      <c r="C15" s="33">
        <v>6127</v>
      </c>
      <c r="D15" s="33"/>
      <c r="E15" s="33">
        <v>9847</v>
      </c>
      <c r="F15" s="47"/>
      <c r="G15" s="33">
        <v>6127</v>
      </c>
      <c r="H15" s="33"/>
      <c r="I15" s="33">
        <v>9847</v>
      </c>
    </row>
    <row r="16" spans="1:9" ht="21" customHeight="1" x14ac:dyDescent="0.65">
      <c r="A16" s="48" t="s">
        <v>106</v>
      </c>
      <c r="C16" s="33">
        <v>10735</v>
      </c>
      <c r="D16" s="33"/>
      <c r="E16" s="33">
        <v>10078</v>
      </c>
      <c r="F16" s="121"/>
      <c r="G16" s="33">
        <v>10735</v>
      </c>
      <c r="H16" s="121"/>
      <c r="I16" s="121">
        <v>10078</v>
      </c>
    </row>
    <row r="17" spans="1:9" ht="21" customHeight="1" x14ac:dyDescent="0.65">
      <c r="A17" s="48" t="s">
        <v>21</v>
      </c>
      <c r="C17" s="33">
        <v>9311</v>
      </c>
      <c r="D17" s="33"/>
      <c r="E17" s="33">
        <v>9168</v>
      </c>
      <c r="F17" s="47"/>
      <c r="G17" s="33">
        <v>9311</v>
      </c>
      <c r="H17" s="33"/>
      <c r="I17" s="33">
        <v>9226</v>
      </c>
    </row>
    <row r="18" spans="1:9" ht="21" customHeight="1" x14ac:dyDescent="0.7">
      <c r="A18" s="29" t="s">
        <v>22</v>
      </c>
      <c r="C18" s="39">
        <f>SUM(C12:C17)</f>
        <v>190672</v>
      </c>
      <c r="D18" s="40"/>
      <c r="E18" s="39">
        <f>SUM(E12:E17)</f>
        <v>192262</v>
      </c>
      <c r="F18" s="47"/>
      <c r="G18" s="39">
        <f>SUM(G12:G17)</f>
        <v>190672</v>
      </c>
      <c r="H18" s="40"/>
      <c r="I18" s="39">
        <f>SUM(I12:I17)</f>
        <v>192345</v>
      </c>
    </row>
    <row r="19" spans="1:9" ht="14.25" customHeight="1" x14ac:dyDescent="0.65">
      <c r="C19" s="33"/>
      <c r="D19" s="33"/>
      <c r="E19" s="33"/>
      <c r="F19" s="47"/>
      <c r="G19" s="33"/>
      <c r="H19" s="33"/>
      <c r="I19" s="33"/>
    </row>
    <row r="20" spans="1:9" ht="21" customHeight="1" x14ac:dyDescent="0.7">
      <c r="A20" s="80" t="s">
        <v>23</v>
      </c>
      <c r="C20" s="22"/>
      <c r="D20" s="22"/>
      <c r="E20" s="22"/>
      <c r="F20" s="47"/>
      <c r="G20" s="22"/>
      <c r="H20" s="22"/>
      <c r="I20" s="22"/>
    </row>
    <row r="21" spans="1:9" ht="21" hidden="1" customHeight="1" x14ac:dyDescent="0.65">
      <c r="A21" s="82" t="s">
        <v>40</v>
      </c>
      <c r="B21" s="46" t="s">
        <v>57</v>
      </c>
      <c r="C21" s="151"/>
      <c r="D21" s="33"/>
      <c r="E21" s="151">
        <v>0</v>
      </c>
      <c r="F21" s="47"/>
      <c r="G21" s="151"/>
      <c r="H21" s="33"/>
      <c r="I21" s="151">
        <v>0</v>
      </c>
    </row>
    <row r="22" spans="1:9" ht="21" customHeight="1" x14ac:dyDescent="0.65">
      <c r="A22" s="48" t="s">
        <v>90</v>
      </c>
      <c r="C22" s="33">
        <v>75959</v>
      </c>
      <c r="D22" s="33"/>
      <c r="E22" s="33">
        <v>85958</v>
      </c>
      <c r="F22" s="47"/>
      <c r="G22" s="33">
        <v>75959</v>
      </c>
      <c r="H22" s="33"/>
      <c r="I22" s="33">
        <v>85958</v>
      </c>
    </row>
    <row r="23" spans="1:9" ht="21" customHeight="1" x14ac:dyDescent="0.65">
      <c r="A23" s="48" t="s">
        <v>151</v>
      </c>
      <c r="C23" s="33">
        <v>2287</v>
      </c>
      <c r="D23" s="33"/>
      <c r="E23" s="33">
        <v>2151</v>
      </c>
      <c r="F23" s="47"/>
      <c r="G23" s="33">
        <v>2287</v>
      </c>
      <c r="H23" s="33"/>
      <c r="I23" s="33">
        <v>2151</v>
      </c>
    </row>
    <row r="24" spans="1:9" ht="21" customHeight="1" x14ac:dyDescent="0.65">
      <c r="A24" s="48" t="s">
        <v>46</v>
      </c>
      <c r="C24" s="34">
        <v>50063</v>
      </c>
      <c r="D24" s="33"/>
      <c r="E24" s="34">
        <v>51867</v>
      </c>
      <c r="F24" s="47"/>
      <c r="G24" s="34">
        <v>50063</v>
      </c>
      <c r="H24" s="33"/>
      <c r="I24" s="34">
        <v>51867</v>
      </c>
    </row>
    <row r="25" spans="1:9" ht="21" customHeight="1" x14ac:dyDescent="0.7">
      <c r="A25" s="29" t="s">
        <v>24</v>
      </c>
      <c r="C25" s="25">
        <f>SUM(C21:C24)</f>
        <v>128309</v>
      </c>
      <c r="D25" s="24"/>
      <c r="E25" s="25">
        <f>SUM(E21:E24)</f>
        <v>139976</v>
      </c>
      <c r="F25" s="47"/>
      <c r="G25" s="25">
        <f>SUM(G21:G24)</f>
        <v>128309</v>
      </c>
      <c r="H25" s="24"/>
      <c r="I25" s="25">
        <f>SUM(I21:I24)</f>
        <v>139976</v>
      </c>
    </row>
    <row r="26" spans="1:9" ht="14.25" customHeight="1" x14ac:dyDescent="0.65">
      <c r="C26" s="33"/>
      <c r="D26" s="33"/>
      <c r="E26" s="33"/>
      <c r="F26" s="47"/>
      <c r="G26" s="33"/>
      <c r="H26" s="33"/>
      <c r="I26" s="33"/>
    </row>
    <row r="27" spans="1:9" ht="21" customHeight="1" x14ac:dyDescent="0.7">
      <c r="A27" s="29" t="s">
        <v>198</v>
      </c>
      <c r="C27" s="40">
        <f>C18-C25</f>
        <v>62363</v>
      </c>
      <c r="D27" s="33"/>
      <c r="E27" s="40">
        <f>E18-E25</f>
        <v>52286</v>
      </c>
      <c r="F27" s="47"/>
      <c r="G27" s="40">
        <f>G18-G25</f>
        <v>62363</v>
      </c>
      <c r="H27" s="33"/>
      <c r="I27" s="40">
        <f>I18-I25</f>
        <v>52369</v>
      </c>
    </row>
    <row r="28" spans="1:9" ht="21" customHeight="1" x14ac:dyDescent="0.65">
      <c r="A28" s="48" t="s">
        <v>47</v>
      </c>
      <c r="C28" s="49">
        <v>-406</v>
      </c>
      <c r="D28" s="33"/>
      <c r="E28" s="49">
        <v>-351</v>
      </c>
      <c r="F28" s="47"/>
      <c r="G28" s="49">
        <v>-406</v>
      </c>
      <c r="H28" s="33"/>
      <c r="I28" s="49">
        <v>-351</v>
      </c>
    </row>
    <row r="29" spans="1:9" s="47" customFormat="1" ht="21" customHeight="1" x14ac:dyDescent="0.65">
      <c r="A29" s="47" t="s">
        <v>194</v>
      </c>
      <c r="B29" s="46">
        <v>5</v>
      </c>
      <c r="C29" s="44">
        <v>31507</v>
      </c>
      <c r="D29" s="22"/>
      <c r="E29" s="44">
        <v>7613</v>
      </c>
      <c r="G29" s="152">
        <v>0</v>
      </c>
      <c r="H29" s="22"/>
      <c r="I29" s="152">
        <v>0</v>
      </c>
    </row>
    <row r="30" spans="1:9" ht="14.25" hidden="1" customHeight="1" x14ac:dyDescent="0.65">
      <c r="C30" s="33"/>
      <c r="D30" s="33"/>
      <c r="E30" s="33"/>
      <c r="F30" s="47"/>
      <c r="G30" s="33"/>
      <c r="H30" s="33"/>
      <c r="I30" s="33"/>
    </row>
    <row r="31" spans="1:9" ht="21" customHeight="1" x14ac:dyDescent="0.7">
      <c r="A31" s="29" t="s">
        <v>137</v>
      </c>
      <c r="C31" s="24">
        <f>C27+C28+C29</f>
        <v>93464</v>
      </c>
      <c r="D31" s="22"/>
      <c r="E31" s="24">
        <f>E27+E28+E29</f>
        <v>59548</v>
      </c>
      <c r="F31" s="47"/>
      <c r="G31" s="24">
        <f>G27+G28+G29</f>
        <v>61957</v>
      </c>
      <c r="H31" s="22"/>
      <c r="I31" s="24">
        <f>I27+I28+I29</f>
        <v>52018</v>
      </c>
    </row>
    <row r="32" spans="1:9" ht="21" customHeight="1" x14ac:dyDescent="0.65">
      <c r="A32" s="48" t="s">
        <v>121</v>
      </c>
      <c r="B32" s="46">
        <v>9</v>
      </c>
      <c r="C32" s="31">
        <v>2171</v>
      </c>
      <c r="D32" s="22"/>
      <c r="E32" s="31">
        <v>3216</v>
      </c>
      <c r="F32" s="47"/>
      <c r="G32" s="31">
        <v>2171</v>
      </c>
      <c r="H32" s="22"/>
      <c r="I32" s="31">
        <v>3216</v>
      </c>
    </row>
    <row r="33" spans="1:11" ht="14.25" hidden="1" customHeight="1" x14ac:dyDescent="0.65">
      <c r="C33" s="33"/>
      <c r="D33" s="33"/>
      <c r="E33" s="33"/>
      <c r="F33" s="47"/>
      <c r="G33" s="33"/>
      <c r="H33" s="33"/>
      <c r="I33" s="33"/>
    </row>
    <row r="34" spans="1:11" ht="21" customHeight="1" x14ac:dyDescent="0.7">
      <c r="A34" s="29" t="s">
        <v>107</v>
      </c>
      <c r="C34" s="72">
        <f>C31-C32</f>
        <v>91293</v>
      </c>
      <c r="D34" s="24"/>
      <c r="E34" s="72">
        <f>E31-E32</f>
        <v>56332</v>
      </c>
      <c r="F34" s="29"/>
      <c r="G34" s="72">
        <f>G31-G32</f>
        <v>59786</v>
      </c>
      <c r="H34" s="24"/>
      <c r="I34" s="72">
        <f>I31-I32</f>
        <v>48802</v>
      </c>
    </row>
    <row r="35" spans="1:11" ht="14.25" customHeight="1" x14ac:dyDescent="0.65">
      <c r="C35" s="33"/>
      <c r="D35" s="33"/>
      <c r="E35" s="33"/>
      <c r="F35" s="47"/>
      <c r="G35" s="33"/>
      <c r="H35" s="33"/>
      <c r="I35" s="33"/>
    </row>
    <row r="36" spans="1:11" ht="21" customHeight="1" x14ac:dyDescent="0.7">
      <c r="A36" s="29" t="s">
        <v>75</v>
      </c>
      <c r="C36" s="97"/>
      <c r="D36" s="24"/>
      <c r="E36" s="97"/>
      <c r="F36" s="65"/>
      <c r="G36" s="97"/>
      <c r="H36" s="32"/>
      <c r="I36" s="97"/>
    </row>
    <row r="37" spans="1:11" ht="21" customHeight="1" x14ac:dyDescent="0.65">
      <c r="A37" s="47" t="s">
        <v>103</v>
      </c>
      <c r="C37" s="152">
        <v>0</v>
      </c>
      <c r="D37" s="84"/>
      <c r="E37" s="152">
        <v>0</v>
      </c>
      <c r="F37" s="84"/>
      <c r="G37" s="152">
        <v>0</v>
      </c>
      <c r="H37" s="84"/>
      <c r="I37" s="152">
        <v>0</v>
      </c>
    </row>
    <row r="38" spans="1:11" ht="21" customHeight="1" thickBot="1" x14ac:dyDescent="0.75">
      <c r="A38" s="29" t="s">
        <v>132</v>
      </c>
      <c r="C38" s="188">
        <f>C34+C37</f>
        <v>91293</v>
      </c>
      <c r="D38" s="24"/>
      <c r="E38" s="153">
        <f>E34+E37</f>
        <v>56332</v>
      </c>
      <c r="F38" s="29"/>
      <c r="G38" s="188">
        <f>G34+G37</f>
        <v>59786</v>
      </c>
      <c r="H38" s="24"/>
      <c r="I38" s="153">
        <f>I34+I37</f>
        <v>48802</v>
      </c>
    </row>
    <row r="39" spans="1:11" ht="14.25" customHeight="1" thickTop="1" x14ac:dyDescent="0.65">
      <c r="C39" s="33"/>
      <c r="D39" s="33"/>
      <c r="E39" s="33"/>
      <c r="F39" s="47"/>
      <c r="G39" s="33"/>
      <c r="H39" s="33"/>
      <c r="I39" s="33"/>
    </row>
    <row r="40" spans="1:11" s="2" customFormat="1" ht="21.65" customHeight="1" x14ac:dyDescent="0.7">
      <c r="A40" s="4" t="s">
        <v>152</v>
      </c>
      <c r="B40" s="8"/>
      <c r="C40" s="32"/>
      <c r="D40" s="32"/>
      <c r="E40" s="32"/>
      <c r="F40" s="65"/>
      <c r="G40" s="32"/>
      <c r="H40" s="130"/>
      <c r="I40" s="32"/>
      <c r="J40" s="133"/>
      <c r="K40" s="133"/>
    </row>
    <row r="41" spans="1:11" s="2" customFormat="1" ht="21.65" customHeight="1" x14ac:dyDescent="0.65">
      <c r="A41" s="3" t="s">
        <v>130</v>
      </c>
      <c r="B41" s="8"/>
      <c r="C41" s="23">
        <v>91293</v>
      </c>
      <c r="D41" s="23"/>
      <c r="E41" s="23">
        <v>56332</v>
      </c>
      <c r="F41" s="65"/>
      <c r="G41" s="148">
        <v>59786</v>
      </c>
      <c r="H41" s="131"/>
      <c r="I41" s="148">
        <v>48802</v>
      </c>
      <c r="J41" s="133"/>
      <c r="K41" s="133"/>
    </row>
    <row r="42" spans="1:11" s="2" customFormat="1" ht="21.65" customHeight="1" x14ac:dyDescent="0.65">
      <c r="A42" s="3" t="s">
        <v>131</v>
      </c>
      <c r="B42" s="8"/>
      <c r="C42" s="152">
        <v>0</v>
      </c>
      <c r="D42" s="22"/>
      <c r="E42" s="152">
        <v>0</v>
      </c>
      <c r="F42" s="47"/>
      <c r="G42" s="152">
        <v>0</v>
      </c>
      <c r="H42" s="132"/>
      <c r="I42" s="152">
        <v>0</v>
      </c>
      <c r="J42" s="133"/>
      <c r="K42" s="133"/>
    </row>
    <row r="43" spans="1:11" ht="21" customHeight="1" thickBot="1" x14ac:dyDescent="0.75">
      <c r="A43" s="29" t="s">
        <v>153</v>
      </c>
      <c r="C43" s="63">
        <f>SUM(C41,C42)</f>
        <v>91293</v>
      </c>
      <c r="D43" s="24"/>
      <c r="E43" s="63">
        <f>SUM(E41,E42)</f>
        <v>56332</v>
      </c>
      <c r="F43" s="47"/>
      <c r="G43" s="63">
        <f>SUM(G41,G42)</f>
        <v>59786</v>
      </c>
      <c r="H43" s="24"/>
      <c r="I43" s="63">
        <f>SUM(I41,I42)</f>
        <v>48802</v>
      </c>
    </row>
    <row r="44" spans="1:11" ht="14.25" customHeight="1" thickTop="1" x14ac:dyDescent="0.65">
      <c r="C44" s="33"/>
      <c r="D44" s="33"/>
      <c r="E44" s="33"/>
      <c r="F44" s="47"/>
      <c r="G44" s="33"/>
      <c r="H44" s="33"/>
      <c r="I44" s="33"/>
    </row>
    <row r="45" spans="1:11" ht="26.5" customHeight="1" thickBot="1" x14ac:dyDescent="0.75">
      <c r="A45" s="29" t="s">
        <v>108</v>
      </c>
      <c r="C45" s="74">
        <v>4.5999999999999999E-2</v>
      </c>
      <c r="D45" s="57"/>
      <c r="E45" s="74">
        <v>2.8000000000000001E-2</v>
      </c>
      <c r="F45" s="47"/>
      <c r="G45" s="74">
        <v>0.03</v>
      </c>
      <c r="H45" s="57"/>
      <c r="I45" s="74">
        <v>2.4E-2</v>
      </c>
    </row>
    <row r="46" spans="1:11" ht="24" customHeight="1" thickTop="1" x14ac:dyDescent="0.65"/>
  </sheetData>
  <mergeCells count="6">
    <mergeCell ref="C8:E8"/>
    <mergeCell ref="G8:I8"/>
    <mergeCell ref="C10:I10"/>
    <mergeCell ref="G6:I6"/>
    <mergeCell ref="G7:I7"/>
    <mergeCell ref="C7:E7"/>
  </mergeCells>
  <pageMargins left="0.8" right="0.8" top="0.48" bottom="0.5" header="0.5" footer="0.5"/>
  <pageSetup paperSize="9" scale="85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8"/>
  <sheetViews>
    <sheetView view="pageBreakPreview" zoomScale="60" zoomScaleNormal="70" workbookViewId="0">
      <selection activeCell="B22" sqref="B22"/>
    </sheetView>
  </sheetViews>
  <sheetFormatPr defaultColWidth="9.09765625" defaultRowHeight="22.5" customHeight="1" x14ac:dyDescent="0.65"/>
  <cols>
    <col min="1" max="1" width="41.69921875" style="2" customWidth="1"/>
    <col min="2" max="2" width="8" style="14" customWidth="1"/>
    <col min="3" max="3" width="1.296875" style="2" customWidth="1"/>
    <col min="4" max="4" width="9.296875" style="2" hidden="1" customWidth="1"/>
    <col min="5" max="5" width="1.296875" style="2" hidden="1" customWidth="1"/>
    <col min="6" max="6" width="13.69921875" style="2" customWidth="1"/>
    <col min="7" max="7" width="1.3984375" style="2" customWidth="1"/>
    <col min="8" max="8" width="13.09765625" style="2" customWidth="1"/>
    <col min="9" max="9" width="1.3984375" style="2" customWidth="1"/>
    <col min="10" max="10" width="15.09765625" style="48" customWidth="1"/>
    <col min="11" max="11" width="1.09765625" style="2" customWidth="1"/>
    <col min="12" max="12" width="13.59765625" style="48" customWidth="1"/>
    <col min="13" max="13" width="1.3984375" style="2" customWidth="1"/>
    <col min="14" max="14" width="13.69921875" style="2" customWidth="1"/>
    <col min="15" max="15" width="1.3984375" style="2" customWidth="1"/>
    <col min="16" max="16" width="17.8984375" style="2" bestFit="1" customWidth="1"/>
    <col min="17" max="17" width="1.3984375" style="2" customWidth="1"/>
    <col min="18" max="18" width="13.69921875" style="2" customWidth="1"/>
    <col min="19" max="16384" width="9.09765625" style="2"/>
  </cols>
  <sheetData>
    <row r="1" spans="1:27" ht="22.5" customHeight="1" x14ac:dyDescent="0.7">
      <c r="A1" s="1" t="s">
        <v>112</v>
      </c>
      <c r="B1" s="12"/>
      <c r="C1" s="13"/>
      <c r="D1" s="13"/>
      <c r="E1" s="13"/>
      <c r="F1" s="13"/>
      <c r="N1" s="11"/>
      <c r="P1" s="11"/>
      <c r="R1" s="11"/>
    </row>
    <row r="2" spans="1:27" ht="22.5" customHeight="1" x14ac:dyDescent="0.7">
      <c r="A2" s="6" t="s">
        <v>61</v>
      </c>
      <c r="B2" s="6"/>
      <c r="C2" s="13"/>
      <c r="D2" s="13"/>
      <c r="E2" s="13"/>
      <c r="F2" s="13"/>
      <c r="M2" s="77"/>
      <c r="N2" s="11"/>
      <c r="O2" s="77"/>
      <c r="P2" s="11"/>
      <c r="Q2" s="77"/>
      <c r="R2" s="11"/>
    </row>
    <row r="3" spans="1:27" ht="22.5" customHeight="1" x14ac:dyDescent="0.7">
      <c r="A3" s="6"/>
    </row>
    <row r="4" spans="1:27" ht="22.5" customHeight="1" x14ac:dyDescent="0.7">
      <c r="A4" s="6"/>
      <c r="F4" s="211" t="s">
        <v>113</v>
      </c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27" ht="22.5" customHeight="1" x14ac:dyDescent="0.65">
      <c r="A5" s="3"/>
      <c r="B5" s="8"/>
      <c r="C5" s="5"/>
      <c r="D5" s="5"/>
      <c r="E5" s="5"/>
      <c r="F5" s="5"/>
      <c r="G5" s="79"/>
      <c r="H5" s="5"/>
      <c r="I5" s="79"/>
      <c r="J5" s="210" t="s">
        <v>16</v>
      </c>
      <c r="K5" s="210"/>
      <c r="L5" s="210"/>
      <c r="M5" s="79"/>
      <c r="N5" s="79"/>
      <c r="O5" s="79"/>
      <c r="P5" s="79"/>
      <c r="Q5" s="79"/>
      <c r="R5" s="79"/>
    </row>
    <row r="6" spans="1:27" ht="22.5" customHeight="1" x14ac:dyDescent="0.65">
      <c r="A6" s="3"/>
      <c r="B6" s="8"/>
      <c r="C6" s="5"/>
      <c r="D6" s="5"/>
      <c r="E6" s="5"/>
      <c r="F6" s="5" t="s">
        <v>30</v>
      </c>
      <c r="G6" s="79"/>
      <c r="H6" s="5"/>
      <c r="I6" s="79"/>
      <c r="J6" s="160"/>
      <c r="K6" s="160"/>
      <c r="L6" s="160"/>
      <c r="M6" s="79"/>
      <c r="N6" s="5" t="s">
        <v>33</v>
      </c>
      <c r="O6" s="79"/>
      <c r="P6" s="79" t="s">
        <v>148</v>
      </c>
      <c r="Q6" s="79"/>
      <c r="R6" s="79"/>
    </row>
    <row r="7" spans="1:27" ht="22.5" customHeight="1" x14ac:dyDescent="0.65">
      <c r="A7" s="3"/>
      <c r="B7" s="78"/>
      <c r="C7" s="5"/>
      <c r="D7" s="5"/>
      <c r="E7" s="5"/>
      <c r="F7" s="5" t="s">
        <v>35</v>
      </c>
      <c r="G7" s="5"/>
      <c r="H7" s="5" t="s">
        <v>25</v>
      </c>
      <c r="I7" s="5"/>
      <c r="J7" s="90" t="s">
        <v>99</v>
      </c>
      <c r="K7" s="5"/>
      <c r="L7" s="90"/>
      <c r="M7" s="5"/>
      <c r="N7" s="5" t="s">
        <v>146</v>
      </c>
      <c r="O7" s="5"/>
      <c r="P7" s="5" t="s">
        <v>149</v>
      </c>
      <c r="Q7" s="5"/>
      <c r="R7" s="5" t="s">
        <v>33</v>
      </c>
    </row>
    <row r="8" spans="1:27" ht="22.5" customHeight="1" x14ac:dyDescent="0.65">
      <c r="A8" s="3"/>
      <c r="B8" s="78"/>
      <c r="C8" s="78"/>
      <c r="D8" s="78"/>
      <c r="E8" s="5"/>
      <c r="F8" s="5" t="s">
        <v>36</v>
      </c>
      <c r="G8" s="5"/>
      <c r="H8" s="5" t="s">
        <v>86</v>
      </c>
      <c r="I8" s="5"/>
      <c r="J8" s="90" t="s">
        <v>98</v>
      </c>
      <c r="K8" s="5"/>
      <c r="L8" s="90" t="s">
        <v>48</v>
      </c>
      <c r="M8" s="5"/>
      <c r="N8" s="77" t="s">
        <v>147</v>
      </c>
      <c r="O8" s="5"/>
      <c r="P8" s="5" t="s">
        <v>150</v>
      </c>
      <c r="Q8" s="5"/>
      <c r="R8" s="5" t="s">
        <v>34</v>
      </c>
    </row>
    <row r="9" spans="1:27" ht="22.5" customHeight="1" x14ac:dyDescent="0.65">
      <c r="A9" s="3"/>
      <c r="B9" s="78"/>
      <c r="C9" s="3"/>
      <c r="D9" s="64"/>
      <c r="E9" s="64"/>
      <c r="F9" s="212" t="s">
        <v>62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</row>
    <row r="10" spans="1:27" ht="22.5" customHeight="1" x14ac:dyDescent="0.7">
      <c r="A10" s="4" t="s">
        <v>118</v>
      </c>
      <c r="B10" s="78"/>
      <c r="C10" s="78"/>
      <c r="D10" s="78"/>
      <c r="E10" s="78"/>
      <c r="F10" s="78"/>
      <c r="G10" s="78"/>
      <c r="H10" s="78"/>
      <c r="I10" s="78"/>
      <c r="J10" s="88"/>
      <c r="K10" s="78"/>
      <c r="L10" s="102"/>
      <c r="M10" s="78"/>
      <c r="N10" s="78"/>
      <c r="O10" s="78"/>
      <c r="P10" s="78"/>
      <c r="Q10" s="78"/>
      <c r="R10" s="78"/>
    </row>
    <row r="11" spans="1:27" ht="22.5" customHeight="1" x14ac:dyDescent="0.7">
      <c r="A11" s="4" t="s">
        <v>119</v>
      </c>
      <c r="B11" s="15"/>
      <c r="C11" s="98"/>
      <c r="D11" s="17"/>
      <c r="E11" s="17"/>
      <c r="F11" s="42">
        <v>2048255</v>
      </c>
      <c r="G11" s="42"/>
      <c r="H11" s="42">
        <v>283564</v>
      </c>
      <c r="I11" s="42"/>
      <c r="J11" s="42">
        <v>152445</v>
      </c>
      <c r="K11" s="42"/>
      <c r="L11" s="42">
        <v>595551</v>
      </c>
      <c r="M11" s="42"/>
      <c r="N11" s="42">
        <f>SUM(F11:L11)</f>
        <v>3079815</v>
      </c>
      <c r="O11" s="42"/>
      <c r="P11" s="167">
        <v>0</v>
      </c>
      <c r="Q11" s="42"/>
      <c r="R11" s="42">
        <f>N11+P11</f>
        <v>3079815</v>
      </c>
    </row>
    <row r="12" spans="1:27" ht="10.5" hidden="1" customHeight="1" x14ac:dyDescent="0.7">
      <c r="A12" s="4"/>
      <c r="B12" s="15"/>
      <c r="C12" s="3"/>
      <c r="D12" s="17"/>
      <c r="E12" s="17"/>
      <c r="F12" s="17"/>
      <c r="G12" s="18"/>
      <c r="H12" s="17"/>
      <c r="I12" s="18"/>
      <c r="J12" s="17"/>
      <c r="K12" s="18"/>
      <c r="L12" s="17"/>
      <c r="M12" s="18"/>
      <c r="N12" s="17"/>
      <c r="O12" s="18"/>
      <c r="P12" s="17"/>
      <c r="Q12" s="18"/>
      <c r="R12" s="17"/>
    </row>
    <row r="13" spans="1:27" s="48" customFormat="1" ht="22.5" hidden="1" customHeight="1" x14ac:dyDescent="0.7">
      <c r="A13" s="29" t="s">
        <v>122</v>
      </c>
      <c r="B13" s="138"/>
      <c r="C13" s="47"/>
      <c r="D13" s="17"/>
      <c r="E13" s="17"/>
      <c r="F13" s="55"/>
      <c r="G13" s="139"/>
      <c r="H13" s="55"/>
      <c r="I13" s="139"/>
      <c r="J13" s="55"/>
      <c r="K13" s="139"/>
      <c r="L13" s="55"/>
      <c r="M13" s="139"/>
      <c r="N13" s="55"/>
      <c r="O13" s="139"/>
      <c r="P13" s="55"/>
      <c r="Q13" s="139"/>
      <c r="R13" s="55"/>
      <c r="S13" s="47"/>
      <c r="T13" s="47"/>
      <c r="U13" s="47"/>
      <c r="V13" s="47"/>
      <c r="W13" s="47"/>
      <c r="X13" s="47"/>
      <c r="Y13" s="47"/>
      <c r="Z13" s="47"/>
      <c r="AA13" s="47"/>
    </row>
    <row r="14" spans="1:27" ht="22.5" hidden="1" customHeight="1" x14ac:dyDescent="0.7">
      <c r="A14" s="4" t="s">
        <v>123</v>
      </c>
      <c r="B14" s="15"/>
      <c r="C14" s="3"/>
      <c r="D14" s="17"/>
      <c r="E14" s="17"/>
      <c r="F14" s="55"/>
      <c r="G14" s="134"/>
      <c r="H14" s="55"/>
      <c r="I14" s="134"/>
      <c r="J14" s="55"/>
      <c r="K14" s="134"/>
      <c r="L14" s="55"/>
      <c r="M14" s="134"/>
      <c r="N14" s="55"/>
      <c r="O14" s="134"/>
      <c r="P14" s="55"/>
      <c r="Q14" s="134"/>
      <c r="R14" s="55"/>
      <c r="S14" s="3"/>
      <c r="T14" s="3"/>
      <c r="U14" s="3"/>
      <c r="V14" s="3"/>
      <c r="W14" s="3"/>
      <c r="X14" s="3"/>
      <c r="Y14" s="3"/>
      <c r="Z14" s="3"/>
      <c r="AA14" s="3"/>
    </row>
    <row r="15" spans="1:27" ht="22.5" hidden="1" customHeight="1" x14ac:dyDescent="0.7">
      <c r="A15" s="3" t="s">
        <v>124</v>
      </c>
      <c r="B15" s="15"/>
      <c r="C15" s="3"/>
      <c r="D15" s="8"/>
      <c r="E15" s="8"/>
      <c r="F15" s="149" t="s">
        <v>129</v>
      </c>
      <c r="G15" s="134"/>
      <c r="H15" s="149" t="s">
        <v>129</v>
      </c>
      <c r="I15" s="134"/>
      <c r="J15" s="149" t="s">
        <v>129</v>
      </c>
      <c r="K15" s="134"/>
      <c r="L15" s="149" t="s">
        <v>129</v>
      </c>
      <c r="M15" s="134"/>
      <c r="N15" s="136" t="e">
        <f>SUM(#REF!)</f>
        <v>#REF!</v>
      </c>
      <c r="O15" s="134"/>
      <c r="P15" s="136" t="e">
        <f>SUM(#REF!)</f>
        <v>#REF!</v>
      </c>
      <c r="Q15" s="134"/>
      <c r="R15" s="136" t="e">
        <f>SUM(#REF!)</f>
        <v>#REF!</v>
      </c>
      <c r="S15" s="3"/>
      <c r="T15" s="3"/>
      <c r="U15" s="3"/>
      <c r="V15" s="3"/>
      <c r="W15" s="3"/>
      <c r="X15" s="3"/>
      <c r="Y15" s="3"/>
      <c r="Z15" s="3"/>
      <c r="AA15" s="3"/>
    </row>
    <row r="16" spans="1:27" ht="22.5" hidden="1" customHeight="1" x14ac:dyDescent="0.7">
      <c r="A16" s="4" t="s">
        <v>125</v>
      </c>
      <c r="B16" s="15"/>
      <c r="C16" s="3"/>
      <c r="D16" s="17"/>
      <c r="E16" s="17"/>
      <c r="F16" s="135"/>
      <c r="G16" s="18"/>
      <c r="H16" s="135"/>
      <c r="I16" s="18"/>
      <c r="J16" s="135"/>
      <c r="K16" s="18"/>
      <c r="L16" s="135"/>
      <c r="M16" s="18"/>
      <c r="N16" s="135"/>
      <c r="O16" s="18"/>
      <c r="P16" s="135"/>
      <c r="Q16" s="18"/>
      <c r="R16" s="135"/>
    </row>
    <row r="17" spans="1:18" ht="10.5" hidden="1" customHeight="1" x14ac:dyDescent="0.7">
      <c r="A17" s="4"/>
      <c r="B17" s="2"/>
      <c r="C17" s="17"/>
      <c r="E17" s="140"/>
      <c r="F17" s="120"/>
      <c r="G17" s="141"/>
      <c r="H17" s="120"/>
      <c r="I17" s="141"/>
      <c r="J17" s="120"/>
      <c r="K17" s="142"/>
      <c r="L17" s="120"/>
      <c r="M17" s="141"/>
      <c r="N17" s="120"/>
      <c r="O17" s="141"/>
      <c r="P17" s="120"/>
      <c r="Q17" s="141"/>
      <c r="R17" s="120"/>
    </row>
    <row r="18" spans="1:18" ht="22.5" hidden="1" customHeight="1" x14ac:dyDescent="0.7">
      <c r="A18" s="137" t="s">
        <v>126</v>
      </c>
      <c r="B18" s="2"/>
      <c r="C18" s="17"/>
      <c r="E18" s="140"/>
      <c r="F18" s="120"/>
      <c r="G18" s="141"/>
      <c r="H18" s="120"/>
      <c r="I18" s="141"/>
      <c r="J18" s="120"/>
      <c r="K18" s="142"/>
      <c r="L18" s="120"/>
      <c r="M18" s="141"/>
      <c r="N18" s="120"/>
      <c r="O18" s="141"/>
      <c r="P18" s="120"/>
      <c r="Q18" s="141"/>
      <c r="R18" s="120"/>
    </row>
    <row r="19" spans="1:18" ht="22.5" hidden="1" customHeight="1" x14ac:dyDescent="0.7">
      <c r="A19" s="3" t="s">
        <v>127</v>
      </c>
      <c r="B19" s="2"/>
      <c r="C19" s="17"/>
      <c r="E19" s="140"/>
      <c r="F19" s="148" t="s">
        <v>129</v>
      </c>
      <c r="G19" s="141"/>
      <c r="H19" s="148" t="s">
        <v>129</v>
      </c>
      <c r="I19" s="141"/>
      <c r="J19" s="148" t="s">
        <v>129</v>
      </c>
      <c r="K19" s="142"/>
      <c r="L19" s="148" t="s">
        <v>129</v>
      </c>
      <c r="M19" s="141"/>
      <c r="N19" s="148" t="s">
        <v>129</v>
      </c>
      <c r="O19" s="141"/>
      <c r="P19" s="148" t="s">
        <v>129</v>
      </c>
      <c r="Q19" s="141"/>
      <c r="R19" s="148" t="s">
        <v>129</v>
      </c>
    </row>
    <row r="20" spans="1:18" ht="22.5" hidden="1" customHeight="1" x14ac:dyDescent="0.7">
      <c r="A20" s="137" t="s">
        <v>128</v>
      </c>
      <c r="B20" s="2"/>
      <c r="C20" s="17"/>
      <c r="E20" s="140"/>
      <c r="F20" s="146" t="s">
        <v>129</v>
      </c>
      <c r="G20" s="143"/>
      <c r="H20" s="146" t="s">
        <v>129</v>
      </c>
      <c r="I20" s="143"/>
      <c r="J20" s="146" t="s">
        <v>129</v>
      </c>
      <c r="K20" s="84"/>
      <c r="L20" s="146" t="s">
        <v>129</v>
      </c>
      <c r="M20" s="143"/>
      <c r="N20" s="146" t="s">
        <v>129</v>
      </c>
      <c r="O20" s="143"/>
      <c r="P20" s="146" t="s">
        <v>129</v>
      </c>
      <c r="Q20" s="143"/>
      <c r="R20" s="146" t="s">
        <v>129</v>
      </c>
    </row>
    <row r="21" spans="1:18" ht="22" x14ac:dyDescent="0.7">
      <c r="A21" s="4"/>
      <c r="B21" s="2"/>
      <c r="C21" s="17"/>
      <c r="E21" s="140"/>
      <c r="F21" s="120"/>
      <c r="G21" s="141"/>
      <c r="H21" s="120"/>
      <c r="I21" s="141"/>
      <c r="J21" s="120"/>
      <c r="K21" s="142"/>
      <c r="L21" s="120"/>
      <c r="M21" s="141"/>
      <c r="N21" s="120"/>
      <c r="O21" s="141"/>
      <c r="P21" s="120"/>
      <c r="Q21" s="141"/>
      <c r="R21" s="120"/>
    </row>
    <row r="22" spans="1:18" ht="22.5" customHeight="1" x14ac:dyDescent="0.7">
      <c r="A22" s="4" t="s">
        <v>66</v>
      </c>
      <c r="B22" s="15"/>
      <c r="C22" s="3"/>
      <c r="D22" s="17"/>
      <c r="E22" s="17"/>
      <c r="F22" s="17"/>
      <c r="G22" s="18"/>
      <c r="H22" s="17"/>
      <c r="I22" s="18"/>
      <c r="J22" s="17"/>
      <c r="K22" s="18"/>
      <c r="L22" s="17"/>
      <c r="M22" s="18"/>
      <c r="N22" s="17"/>
      <c r="O22" s="18"/>
      <c r="P22" s="17"/>
      <c r="Q22" s="18"/>
      <c r="R22" s="17"/>
    </row>
    <row r="23" spans="1:18" ht="22.5" customHeight="1" x14ac:dyDescent="0.7">
      <c r="A23" s="2" t="s">
        <v>74</v>
      </c>
      <c r="B23" s="15"/>
      <c r="C23" s="4"/>
      <c r="D23" s="17"/>
      <c r="E23" s="17"/>
      <c r="F23" s="161">
        <v>0</v>
      </c>
      <c r="G23" s="19"/>
      <c r="H23" s="161">
        <v>0</v>
      </c>
      <c r="I23" s="19"/>
      <c r="J23" s="161">
        <v>0</v>
      </c>
      <c r="K23" s="55"/>
      <c r="L23" s="162">
        <v>56332</v>
      </c>
      <c r="M23" s="99"/>
      <c r="N23" s="38">
        <f>SUM(F23:L23)</f>
        <v>56332</v>
      </c>
      <c r="O23" s="99"/>
      <c r="P23" s="170">
        <v>0</v>
      </c>
      <c r="Q23" s="99"/>
      <c r="R23" s="38">
        <f>N23+P23</f>
        <v>56332</v>
      </c>
    </row>
    <row r="24" spans="1:18" ht="22.5" customHeight="1" x14ac:dyDescent="0.7">
      <c r="A24" s="2" t="s">
        <v>138</v>
      </c>
      <c r="B24" s="15"/>
      <c r="C24" s="4"/>
      <c r="D24" s="17"/>
      <c r="E24" s="17"/>
      <c r="F24" s="154">
        <v>0</v>
      </c>
      <c r="G24" s="19"/>
      <c r="H24" s="154">
        <v>0</v>
      </c>
      <c r="I24" s="19"/>
      <c r="J24" s="154">
        <v>0</v>
      </c>
      <c r="K24" s="55"/>
      <c r="L24" s="154">
        <v>0</v>
      </c>
      <c r="M24" s="99"/>
      <c r="N24" s="169">
        <f>SUM(F24:L24)</f>
        <v>0</v>
      </c>
      <c r="O24" s="99"/>
      <c r="P24" s="154">
        <v>0</v>
      </c>
      <c r="Q24" s="99"/>
      <c r="R24" s="154">
        <v>0</v>
      </c>
    </row>
    <row r="25" spans="1:18" ht="22.5" customHeight="1" x14ac:dyDescent="0.7">
      <c r="A25" s="4" t="s">
        <v>67</v>
      </c>
      <c r="B25" s="15"/>
      <c r="C25" s="4"/>
      <c r="D25" s="17"/>
      <c r="E25" s="17"/>
      <c r="F25" s="163">
        <f>SUM(F23:F23)</f>
        <v>0</v>
      </c>
      <c r="G25" s="56"/>
      <c r="H25" s="163">
        <f>SUM(H23:H23)</f>
        <v>0</v>
      </c>
      <c r="I25" s="56"/>
      <c r="J25" s="163">
        <f>SUM(J23:J23)</f>
        <v>0</v>
      </c>
      <c r="K25" s="100"/>
      <c r="L25" s="163">
        <f>SUM(L23:L23)</f>
        <v>56332</v>
      </c>
      <c r="M25" s="100"/>
      <c r="N25" s="163">
        <f>SUM(N23:N23)</f>
        <v>56332</v>
      </c>
      <c r="O25" s="100"/>
      <c r="P25" s="163">
        <f>SUM(P23:P23)</f>
        <v>0</v>
      </c>
      <c r="Q25" s="100"/>
      <c r="R25" s="163">
        <f>SUM(R23:R23)</f>
        <v>56332</v>
      </c>
    </row>
    <row r="26" spans="1:18" ht="22.5" customHeight="1" x14ac:dyDescent="0.7">
      <c r="A26" s="4"/>
      <c r="B26" s="15"/>
      <c r="C26" s="4"/>
      <c r="D26" s="17"/>
      <c r="E26" s="17"/>
      <c r="F26" s="54"/>
      <c r="G26" s="56"/>
      <c r="H26" s="54"/>
      <c r="I26" s="56"/>
      <c r="J26" s="117"/>
      <c r="K26" s="100"/>
      <c r="L26" s="101"/>
      <c r="M26" s="100"/>
      <c r="N26" s="58"/>
      <c r="O26" s="100"/>
      <c r="P26" s="58"/>
      <c r="Q26" s="100"/>
      <c r="R26" s="58"/>
    </row>
    <row r="27" spans="1:18" ht="22.5" customHeight="1" thickBot="1" x14ac:dyDescent="0.75">
      <c r="A27" s="209" t="s">
        <v>120</v>
      </c>
      <c r="B27" s="209"/>
      <c r="C27" s="98"/>
      <c r="D27" s="21"/>
      <c r="E27" s="21"/>
      <c r="F27" s="122">
        <f>SUM(F11,F25)</f>
        <v>2048255</v>
      </c>
      <c r="G27" s="50"/>
      <c r="H27" s="122">
        <f>SUM(H11,H25)</f>
        <v>283564</v>
      </c>
      <c r="I27" s="50"/>
      <c r="J27" s="122">
        <f>SUM(J11,J25)</f>
        <v>152445</v>
      </c>
      <c r="K27" s="50"/>
      <c r="L27" s="122">
        <f>SUM(L11,L25)</f>
        <v>651883</v>
      </c>
      <c r="M27" s="50"/>
      <c r="N27" s="122">
        <f>SUM(N11,N25)</f>
        <v>3136147</v>
      </c>
      <c r="O27" s="50"/>
      <c r="P27" s="168">
        <v>0</v>
      </c>
      <c r="Q27" s="50"/>
      <c r="R27" s="122">
        <f>SUM(R11,R25)</f>
        <v>3136147</v>
      </c>
    </row>
    <row r="28" spans="1:18" ht="22.5" customHeight="1" thickTop="1" x14ac:dyDescent="0.65">
      <c r="N28" s="158"/>
      <c r="P28" s="158"/>
      <c r="R28" s="158"/>
    </row>
  </sheetData>
  <mergeCells count="4">
    <mergeCell ref="A27:B27"/>
    <mergeCell ref="J5:L5"/>
    <mergeCell ref="F4:R4"/>
    <mergeCell ref="F9:R9"/>
  </mergeCells>
  <pageMargins left="0.8" right="0.8" top="0.48" bottom="0.5" header="0.5" footer="0.5"/>
  <pageSetup paperSize="9" scale="90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1"/>
  <sheetViews>
    <sheetView view="pageBreakPreview" topLeftCell="A7" zoomScale="60" zoomScaleNormal="60" workbookViewId="0">
      <selection activeCell="J18" sqref="J18"/>
    </sheetView>
  </sheetViews>
  <sheetFormatPr defaultColWidth="9.09765625" defaultRowHeight="22.5" customHeight="1" x14ac:dyDescent="0.65"/>
  <cols>
    <col min="1" max="1" width="52.3984375" style="2" customWidth="1"/>
    <col min="2" max="2" width="8.69921875" style="14" customWidth="1"/>
    <col min="3" max="3" width="1.296875" style="2" customWidth="1"/>
    <col min="4" max="4" width="9.296875" style="2" hidden="1" customWidth="1"/>
    <col min="5" max="5" width="1.296875" style="2" hidden="1" customWidth="1"/>
    <col min="6" max="6" width="13.69921875" style="2" customWidth="1"/>
    <col min="7" max="7" width="1.3984375" style="2" customWidth="1"/>
    <col min="8" max="8" width="13.09765625" style="2" customWidth="1"/>
    <col min="9" max="9" width="1.3984375" style="2" customWidth="1"/>
    <col min="10" max="10" width="15.09765625" style="48" customWidth="1"/>
    <col min="11" max="11" width="1.09765625" style="2" customWidth="1"/>
    <col min="12" max="12" width="13.59765625" style="48" customWidth="1"/>
    <col min="13" max="13" width="1.3984375" style="2" customWidth="1"/>
    <col min="14" max="14" width="13.59765625" style="48" customWidth="1"/>
    <col min="15" max="15" width="1.3984375" style="2" customWidth="1"/>
    <col min="16" max="16" width="13.09765625" style="2" customWidth="1"/>
    <col min="17" max="17" width="1.3984375" style="2" customWidth="1"/>
    <col min="18" max="18" width="13.69921875" style="2" customWidth="1"/>
    <col min="19" max="16384" width="9.09765625" style="2"/>
  </cols>
  <sheetData>
    <row r="1" spans="1:27" ht="22.5" customHeight="1" x14ac:dyDescent="0.7">
      <c r="A1" s="1" t="s">
        <v>167</v>
      </c>
      <c r="B1" s="12"/>
      <c r="C1" s="13"/>
      <c r="D1" s="13"/>
      <c r="E1" s="13"/>
      <c r="F1" s="13"/>
      <c r="R1" s="11"/>
    </row>
    <row r="2" spans="1:27" ht="22.5" customHeight="1" x14ac:dyDescent="0.7">
      <c r="A2" s="6" t="s">
        <v>61</v>
      </c>
      <c r="B2" s="6"/>
      <c r="C2" s="13"/>
      <c r="D2" s="13"/>
      <c r="E2" s="13"/>
      <c r="F2" s="13"/>
      <c r="M2" s="77"/>
      <c r="O2" s="77"/>
      <c r="R2" s="11"/>
    </row>
    <row r="3" spans="1:27" ht="22.5" customHeight="1" x14ac:dyDescent="0.7">
      <c r="A3" s="6"/>
    </row>
    <row r="4" spans="1:27" ht="22.5" customHeight="1" x14ac:dyDescent="0.7">
      <c r="A4" s="6"/>
      <c r="F4" s="211" t="s">
        <v>168</v>
      </c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27" ht="22.5" customHeight="1" x14ac:dyDescent="0.65">
      <c r="A5" s="3"/>
      <c r="B5" s="8"/>
      <c r="C5" s="5"/>
      <c r="D5" s="5"/>
      <c r="E5" s="5"/>
      <c r="F5" s="5"/>
      <c r="G5" s="79"/>
      <c r="H5" s="5"/>
      <c r="I5" s="79"/>
      <c r="J5" s="210" t="s">
        <v>16</v>
      </c>
      <c r="K5" s="210"/>
      <c r="L5" s="210"/>
      <c r="M5" s="210"/>
      <c r="N5" s="210"/>
      <c r="O5" s="79"/>
      <c r="P5" s="5"/>
      <c r="Q5" s="79"/>
      <c r="R5" s="79"/>
    </row>
    <row r="6" spans="1:27" ht="22.5" customHeight="1" x14ac:dyDescent="0.65">
      <c r="A6" s="3"/>
      <c r="B6" s="8"/>
      <c r="C6" s="5"/>
      <c r="D6" s="5"/>
      <c r="E6" s="5"/>
      <c r="F6" s="5" t="s">
        <v>30</v>
      </c>
      <c r="G6" s="79"/>
      <c r="H6" s="5"/>
      <c r="I6" s="79"/>
      <c r="J6" s="160"/>
      <c r="K6" s="160"/>
      <c r="L6" s="160"/>
      <c r="M6" s="79"/>
      <c r="N6" s="160"/>
      <c r="O6" s="79"/>
      <c r="P6" s="5"/>
      <c r="Q6" s="79"/>
      <c r="R6" s="79"/>
    </row>
    <row r="7" spans="1:27" ht="22.5" customHeight="1" x14ac:dyDescent="0.65">
      <c r="A7" s="3"/>
      <c r="B7" s="78"/>
      <c r="C7" s="5"/>
      <c r="D7" s="5"/>
      <c r="E7" s="5"/>
      <c r="F7" s="5" t="s">
        <v>35</v>
      </c>
      <c r="G7" s="5"/>
      <c r="H7" s="5" t="s">
        <v>25</v>
      </c>
      <c r="I7" s="5"/>
      <c r="J7" s="90" t="s">
        <v>99</v>
      </c>
      <c r="K7" s="5"/>
      <c r="L7" s="90" t="s">
        <v>170</v>
      </c>
      <c r="M7" s="5"/>
      <c r="N7" s="90"/>
      <c r="O7" s="5"/>
      <c r="P7" s="5"/>
      <c r="Q7" s="5"/>
      <c r="R7" s="5" t="s">
        <v>33</v>
      </c>
    </row>
    <row r="8" spans="1:27" ht="22.5" customHeight="1" x14ac:dyDescent="0.65">
      <c r="A8" s="3"/>
      <c r="B8" s="189" t="s">
        <v>1</v>
      </c>
      <c r="C8" s="78"/>
      <c r="D8" s="78"/>
      <c r="E8" s="5"/>
      <c r="F8" s="5" t="s">
        <v>36</v>
      </c>
      <c r="G8" s="5"/>
      <c r="H8" s="5" t="s">
        <v>86</v>
      </c>
      <c r="I8" s="5"/>
      <c r="J8" s="90" t="s">
        <v>98</v>
      </c>
      <c r="K8" s="5"/>
      <c r="L8" s="5" t="s">
        <v>169</v>
      </c>
      <c r="M8" s="5"/>
      <c r="N8" s="90" t="s">
        <v>48</v>
      </c>
      <c r="O8" s="5"/>
      <c r="P8" s="5" t="s">
        <v>169</v>
      </c>
      <c r="Q8" s="5"/>
      <c r="R8" s="5" t="s">
        <v>34</v>
      </c>
    </row>
    <row r="9" spans="1:27" ht="22.5" customHeight="1" x14ac:dyDescent="0.65">
      <c r="A9" s="3"/>
      <c r="B9" s="78"/>
      <c r="C9" s="3"/>
      <c r="D9" s="64"/>
      <c r="E9" s="64"/>
      <c r="F9" s="212" t="s">
        <v>62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</row>
    <row r="10" spans="1:27" ht="22.5" customHeight="1" x14ac:dyDescent="0.7">
      <c r="A10" s="4" t="s">
        <v>157</v>
      </c>
      <c r="B10" s="78"/>
      <c r="C10" s="78"/>
      <c r="D10" s="78"/>
      <c r="E10" s="78"/>
      <c r="F10" s="187"/>
      <c r="G10" s="187"/>
      <c r="H10" s="187"/>
      <c r="I10" s="187"/>
      <c r="J10" s="186"/>
      <c r="K10" s="187"/>
      <c r="L10" s="102"/>
      <c r="M10" s="187"/>
      <c r="N10" s="102"/>
      <c r="O10" s="187"/>
      <c r="P10" s="187"/>
      <c r="Q10" s="187"/>
      <c r="R10" s="187"/>
    </row>
    <row r="11" spans="1:27" ht="22.5" customHeight="1" x14ac:dyDescent="0.7">
      <c r="A11" s="4" t="s">
        <v>176</v>
      </c>
      <c r="B11" s="190"/>
      <c r="C11" s="190"/>
      <c r="D11" s="190"/>
      <c r="E11" s="190"/>
      <c r="F11" s="42">
        <v>2048255</v>
      </c>
      <c r="G11" s="42"/>
      <c r="H11" s="42">
        <v>283564</v>
      </c>
      <c r="I11" s="42"/>
      <c r="J11" s="42">
        <v>165225</v>
      </c>
      <c r="K11" s="42"/>
      <c r="L11" s="42">
        <v>76782</v>
      </c>
      <c r="M11" s="42"/>
      <c r="N11" s="42">
        <v>574711</v>
      </c>
      <c r="O11" s="42"/>
      <c r="P11" s="42">
        <v>-76782</v>
      </c>
      <c r="Q11" s="42"/>
      <c r="R11" s="42">
        <f>SUM(F11:P11)</f>
        <v>3071755</v>
      </c>
    </row>
    <row r="12" spans="1:27" ht="22.5" customHeight="1" x14ac:dyDescent="0.65">
      <c r="A12" s="3" t="s">
        <v>177</v>
      </c>
      <c r="B12" s="190">
        <v>3</v>
      </c>
      <c r="C12" s="190"/>
      <c r="D12" s="190"/>
      <c r="E12" s="190"/>
      <c r="F12" s="161">
        <v>0</v>
      </c>
      <c r="G12" s="190"/>
      <c r="H12" s="161">
        <v>0</v>
      </c>
      <c r="I12" s="190"/>
      <c r="J12" s="161">
        <v>0</v>
      </c>
      <c r="K12" s="190"/>
      <c r="L12" s="161">
        <v>0</v>
      </c>
      <c r="M12" s="190"/>
      <c r="N12" s="195">
        <v>-38507</v>
      </c>
      <c r="O12" s="190"/>
      <c r="P12" s="161">
        <v>0</v>
      </c>
      <c r="Q12" s="190"/>
      <c r="R12" s="38">
        <f>SUM(F12:P12)</f>
        <v>-38507</v>
      </c>
    </row>
    <row r="13" spans="1:27" ht="22.5" customHeight="1" x14ac:dyDescent="0.7">
      <c r="A13" s="4" t="s">
        <v>158</v>
      </c>
      <c r="B13" s="15"/>
      <c r="C13" s="98"/>
      <c r="D13" s="17"/>
      <c r="E13" s="17"/>
      <c r="F13" s="39">
        <f>SUM(F11:F12)</f>
        <v>2048255</v>
      </c>
      <c r="G13" s="42"/>
      <c r="H13" s="39">
        <f>SUM(H11:H12)</f>
        <v>283564</v>
      </c>
      <c r="I13" s="42"/>
      <c r="J13" s="39">
        <f>SUM(J11:J12)</f>
        <v>165225</v>
      </c>
      <c r="K13" s="42"/>
      <c r="L13" s="39">
        <f>SUM(L11:L12)</f>
        <v>76782</v>
      </c>
      <c r="M13" s="42"/>
      <c r="N13" s="39">
        <f>SUM(N11:N12)</f>
        <v>536204</v>
      </c>
      <c r="O13" s="42"/>
      <c r="P13" s="39">
        <f>SUM(P11:P12)</f>
        <v>-76782</v>
      </c>
      <c r="Q13" s="42"/>
      <c r="R13" s="39">
        <f>SUM(F13:P13)</f>
        <v>3033248</v>
      </c>
    </row>
    <row r="14" spans="1:27" ht="10.5" customHeight="1" x14ac:dyDescent="0.7">
      <c r="A14" s="4"/>
      <c r="B14" s="15"/>
      <c r="C14" s="3"/>
      <c r="D14" s="17"/>
      <c r="E14" s="17"/>
      <c r="F14" s="17"/>
      <c r="G14" s="18"/>
      <c r="H14" s="17"/>
      <c r="I14" s="18"/>
      <c r="J14" s="17"/>
      <c r="K14" s="18"/>
      <c r="L14" s="17"/>
      <c r="M14" s="18"/>
      <c r="N14" s="17"/>
      <c r="O14" s="18"/>
      <c r="P14" s="17"/>
      <c r="Q14" s="18"/>
      <c r="R14" s="17"/>
    </row>
    <row r="15" spans="1:27" s="48" customFormat="1" ht="22.5" customHeight="1" x14ac:dyDescent="0.7">
      <c r="A15" s="29" t="s">
        <v>122</v>
      </c>
      <c r="B15" s="138"/>
      <c r="C15" s="47"/>
      <c r="D15" s="17"/>
      <c r="E15" s="17"/>
      <c r="F15" s="55"/>
      <c r="G15" s="139"/>
      <c r="H15" s="55"/>
      <c r="I15" s="139"/>
      <c r="J15" s="55"/>
      <c r="K15" s="139"/>
      <c r="L15" s="55"/>
      <c r="M15" s="139"/>
      <c r="N15" s="55"/>
      <c r="O15" s="139"/>
      <c r="P15" s="55"/>
      <c r="Q15" s="139"/>
      <c r="R15" s="55"/>
      <c r="S15" s="47"/>
      <c r="T15" s="47"/>
      <c r="U15" s="47"/>
      <c r="V15" s="47"/>
      <c r="W15" s="47"/>
      <c r="X15" s="47"/>
      <c r="Y15" s="47"/>
      <c r="Z15" s="47"/>
      <c r="AA15" s="47"/>
    </row>
    <row r="16" spans="1:27" ht="22.5" customHeight="1" x14ac:dyDescent="0.7">
      <c r="A16" s="137" t="s">
        <v>123</v>
      </c>
      <c r="B16" s="15"/>
      <c r="C16" s="3"/>
      <c r="D16" s="17"/>
      <c r="E16" s="17"/>
      <c r="F16" s="55"/>
      <c r="G16" s="134"/>
      <c r="H16" s="55"/>
      <c r="I16" s="134"/>
      <c r="J16" s="55"/>
      <c r="K16" s="134"/>
      <c r="L16" s="55"/>
      <c r="M16" s="134"/>
      <c r="N16" s="55"/>
      <c r="O16" s="134"/>
      <c r="P16" s="55"/>
      <c r="Q16" s="134"/>
      <c r="R16" s="55"/>
      <c r="S16" s="3"/>
      <c r="T16" s="3"/>
      <c r="U16" s="3"/>
      <c r="V16" s="3"/>
      <c r="W16" s="3"/>
      <c r="X16" s="3"/>
      <c r="Y16" s="3"/>
      <c r="Z16" s="3"/>
      <c r="AA16" s="3"/>
    </row>
    <row r="17" spans="1:27" ht="22.5" customHeight="1" x14ac:dyDescent="0.7">
      <c r="A17" s="3" t="s">
        <v>172</v>
      </c>
      <c r="B17" s="15">
        <v>7</v>
      </c>
      <c r="C17" s="3"/>
      <c r="D17" s="8"/>
      <c r="E17" s="8"/>
      <c r="F17" s="161">
        <v>0</v>
      </c>
      <c r="G17" s="19"/>
      <c r="H17" s="161">
        <v>0</v>
      </c>
      <c r="I17" s="19"/>
      <c r="J17" s="161">
        <v>0</v>
      </c>
      <c r="K17" s="55"/>
      <c r="L17" s="161">
        <v>0</v>
      </c>
      <c r="M17" s="134"/>
      <c r="N17" s="161">
        <v>0</v>
      </c>
      <c r="O17" s="134"/>
      <c r="P17" s="194">
        <v>-72972</v>
      </c>
      <c r="Q17" s="134"/>
      <c r="R17" s="38">
        <f>SUM(F17:P17)</f>
        <v>-72972</v>
      </c>
      <c r="S17" s="3"/>
      <c r="T17" s="3"/>
      <c r="U17" s="3"/>
      <c r="V17" s="3"/>
      <c r="W17" s="3"/>
      <c r="X17" s="3"/>
      <c r="Y17" s="3"/>
      <c r="Z17" s="3"/>
      <c r="AA17" s="3"/>
    </row>
    <row r="18" spans="1:27" ht="22.5" customHeight="1" x14ac:dyDescent="0.7">
      <c r="A18" s="137" t="s">
        <v>173</v>
      </c>
      <c r="B18" s="15"/>
      <c r="C18" s="3"/>
      <c r="D18" s="17"/>
      <c r="E18" s="17"/>
      <c r="F18" s="135">
        <f>SUM(F17)</f>
        <v>0</v>
      </c>
      <c r="G18" s="18"/>
      <c r="H18" s="135">
        <f>SUM(H17)</f>
        <v>0</v>
      </c>
      <c r="I18" s="18"/>
      <c r="J18" s="135">
        <f>SUM(J17)</f>
        <v>0</v>
      </c>
      <c r="K18" s="18"/>
      <c r="L18" s="135">
        <f>SUM(L17)</f>
        <v>0</v>
      </c>
      <c r="M18" s="18"/>
      <c r="N18" s="135">
        <f>SUM(N17)</f>
        <v>0</v>
      </c>
      <c r="O18" s="18"/>
      <c r="P18" s="135">
        <f>SUM(P17)</f>
        <v>-72972</v>
      </c>
      <c r="Q18" s="18"/>
      <c r="R18" s="135">
        <f>SUM(R17)</f>
        <v>-72972</v>
      </c>
    </row>
    <row r="19" spans="1:27" ht="10.5" customHeight="1" x14ac:dyDescent="0.7">
      <c r="A19" s="4"/>
      <c r="B19" s="2"/>
      <c r="C19" s="17"/>
      <c r="E19" s="140"/>
      <c r="F19" s="120"/>
      <c r="G19" s="141"/>
      <c r="H19" s="120"/>
      <c r="I19" s="141"/>
      <c r="J19" s="120"/>
      <c r="K19" s="142"/>
      <c r="L19" s="120"/>
      <c r="M19" s="141"/>
      <c r="N19" s="120"/>
      <c r="O19" s="141"/>
      <c r="P19" s="120"/>
      <c r="Q19" s="141"/>
      <c r="R19" s="120"/>
    </row>
    <row r="20" spans="1:27" ht="22.5" hidden="1" customHeight="1" x14ac:dyDescent="0.7">
      <c r="A20" s="137" t="s">
        <v>126</v>
      </c>
      <c r="B20" s="2"/>
      <c r="C20" s="17"/>
      <c r="E20" s="140"/>
      <c r="F20" s="120"/>
      <c r="G20" s="141"/>
      <c r="H20" s="120"/>
      <c r="I20" s="141"/>
      <c r="J20" s="120"/>
      <c r="K20" s="142"/>
      <c r="L20" s="120"/>
      <c r="M20" s="141"/>
      <c r="N20" s="120"/>
      <c r="O20" s="141"/>
      <c r="P20" s="120"/>
      <c r="Q20" s="141"/>
      <c r="R20" s="120"/>
    </row>
    <row r="21" spans="1:27" ht="22.5" hidden="1" customHeight="1" x14ac:dyDescent="0.7">
      <c r="A21" s="3" t="s">
        <v>127</v>
      </c>
      <c r="B21" s="2"/>
      <c r="C21" s="17"/>
      <c r="E21" s="140"/>
      <c r="F21" s="148"/>
      <c r="G21" s="141"/>
      <c r="H21" s="148"/>
      <c r="I21" s="141"/>
      <c r="J21" s="148"/>
      <c r="K21" s="142"/>
      <c r="L21" s="148"/>
      <c r="M21" s="141"/>
      <c r="N21" s="148"/>
      <c r="O21" s="141"/>
      <c r="P21" s="148"/>
      <c r="Q21" s="141"/>
      <c r="R21" s="148"/>
    </row>
    <row r="22" spans="1:27" ht="22.5" hidden="1" customHeight="1" x14ac:dyDescent="0.7">
      <c r="A22" s="137" t="s">
        <v>128</v>
      </c>
      <c r="B22" s="2"/>
      <c r="C22" s="17"/>
      <c r="E22" s="140"/>
      <c r="F22" s="146"/>
      <c r="G22" s="143"/>
      <c r="H22" s="146"/>
      <c r="I22" s="143"/>
      <c r="J22" s="146"/>
      <c r="K22" s="84"/>
      <c r="L22" s="146"/>
      <c r="M22" s="143"/>
      <c r="N22" s="146"/>
      <c r="O22" s="143"/>
      <c r="P22" s="146"/>
      <c r="Q22" s="143"/>
      <c r="R22" s="146"/>
    </row>
    <row r="23" spans="1:27" ht="22" hidden="1" customHeight="1" x14ac:dyDescent="0.7">
      <c r="A23" s="4"/>
      <c r="B23" s="2"/>
      <c r="C23" s="17"/>
      <c r="E23" s="140"/>
      <c r="F23" s="120"/>
      <c r="G23" s="141"/>
      <c r="H23" s="120"/>
      <c r="I23" s="141"/>
      <c r="J23" s="120"/>
      <c r="K23" s="142"/>
      <c r="L23" s="120"/>
      <c r="M23" s="141"/>
      <c r="N23" s="120"/>
      <c r="O23" s="141"/>
      <c r="P23" s="120"/>
      <c r="Q23" s="141"/>
      <c r="R23" s="120"/>
    </row>
    <row r="24" spans="1:27" ht="22.5" customHeight="1" x14ac:dyDescent="0.7">
      <c r="A24" s="4" t="s">
        <v>66</v>
      </c>
      <c r="B24" s="15"/>
      <c r="C24" s="3"/>
      <c r="D24" s="17"/>
      <c r="E24" s="17"/>
      <c r="F24" s="17"/>
      <c r="G24" s="18"/>
      <c r="H24" s="17"/>
      <c r="I24" s="18"/>
      <c r="J24" s="17"/>
      <c r="K24" s="18"/>
      <c r="L24" s="17"/>
      <c r="M24" s="18"/>
      <c r="N24" s="17"/>
      <c r="O24" s="18"/>
      <c r="P24" s="17"/>
      <c r="Q24" s="18"/>
      <c r="R24" s="17"/>
    </row>
    <row r="25" spans="1:27" ht="22.5" customHeight="1" x14ac:dyDescent="0.7">
      <c r="A25" s="2" t="s">
        <v>74</v>
      </c>
      <c r="B25" s="15"/>
      <c r="C25" s="4"/>
      <c r="D25" s="17"/>
      <c r="E25" s="17"/>
      <c r="F25" s="161">
        <v>0</v>
      </c>
      <c r="G25" s="19"/>
      <c r="H25" s="161">
        <v>0</v>
      </c>
      <c r="I25" s="19"/>
      <c r="J25" s="161">
        <v>0</v>
      </c>
      <c r="K25" s="55"/>
      <c r="L25" s="161">
        <v>0</v>
      </c>
      <c r="M25" s="99"/>
      <c r="N25" s="165">
        <v>91293</v>
      </c>
      <c r="O25" s="99"/>
      <c r="P25" s="161">
        <v>0</v>
      </c>
      <c r="Q25" s="19"/>
      <c r="R25" s="38">
        <f>SUM(F25:P25)</f>
        <v>91293</v>
      </c>
    </row>
    <row r="26" spans="1:27" ht="22.5" customHeight="1" x14ac:dyDescent="0.7">
      <c r="A26" s="2" t="s">
        <v>138</v>
      </c>
      <c r="B26" s="15"/>
      <c r="C26" s="4"/>
      <c r="D26" s="17"/>
      <c r="E26" s="17"/>
      <c r="F26" s="154">
        <v>0</v>
      </c>
      <c r="G26" s="19"/>
      <c r="H26" s="154">
        <v>0</v>
      </c>
      <c r="I26" s="19"/>
      <c r="J26" s="154">
        <v>0</v>
      </c>
      <c r="K26" s="55"/>
      <c r="L26" s="154">
        <v>0</v>
      </c>
      <c r="M26" s="99"/>
      <c r="N26" s="154">
        <v>0</v>
      </c>
      <c r="O26" s="99"/>
      <c r="P26" s="154">
        <v>0</v>
      </c>
      <c r="Q26" s="19"/>
      <c r="R26" s="154">
        <f>SUM(F26:P26)</f>
        <v>0</v>
      </c>
    </row>
    <row r="27" spans="1:27" ht="22.5" customHeight="1" x14ac:dyDescent="0.7">
      <c r="A27" s="4" t="s">
        <v>67</v>
      </c>
      <c r="B27" s="15"/>
      <c r="C27" s="4"/>
      <c r="D27" s="17"/>
      <c r="E27" s="17"/>
      <c r="F27" s="163">
        <f>SUM(F25:F26)</f>
        <v>0</v>
      </c>
      <c r="G27" s="56"/>
      <c r="H27" s="163">
        <f>SUM(H25:H26)</f>
        <v>0</v>
      </c>
      <c r="I27" s="56"/>
      <c r="J27" s="163">
        <f>SUM(J25:J26)</f>
        <v>0</v>
      </c>
      <c r="K27" s="100"/>
      <c r="L27" s="163">
        <f>SUM(L25:L26)</f>
        <v>0</v>
      </c>
      <c r="M27" s="100"/>
      <c r="N27" s="163">
        <f>SUM(N25:N26)</f>
        <v>91293</v>
      </c>
      <c r="O27" s="100"/>
      <c r="P27" s="163">
        <f>SUM(P25:P26)</f>
        <v>0</v>
      </c>
      <c r="Q27" s="56"/>
      <c r="R27" s="163">
        <f>SUM(R25:R26)</f>
        <v>91293</v>
      </c>
    </row>
    <row r="28" spans="1:27" ht="10.5" customHeight="1" x14ac:dyDescent="0.7">
      <c r="A28" s="4"/>
      <c r="B28" s="2"/>
      <c r="C28" s="17"/>
      <c r="E28" s="140"/>
      <c r="F28" s="120"/>
      <c r="G28" s="141"/>
      <c r="H28" s="120"/>
      <c r="I28" s="141"/>
      <c r="J28" s="120"/>
      <c r="K28" s="142"/>
      <c r="L28" s="120"/>
      <c r="M28" s="141"/>
      <c r="N28" s="120"/>
      <c r="O28" s="141"/>
      <c r="P28" s="120"/>
      <c r="Q28" s="141"/>
      <c r="R28" s="120"/>
    </row>
    <row r="29" spans="1:27" ht="22.5" customHeight="1" x14ac:dyDescent="0.7">
      <c r="A29" s="3" t="s">
        <v>171</v>
      </c>
      <c r="B29" s="15">
        <v>7</v>
      </c>
      <c r="C29" s="4"/>
      <c r="D29" s="17"/>
      <c r="E29" s="17"/>
      <c r="F29" s="154">
        <v>0</v>
      </c>
      <c r="G29" s="56"/>
      <c r="H29" s="154">
        <v>0</v>
      </c>
      <c r="I29" s="56"/>
      <c r="J29" s="154">
        <v>0</v>
      </c>
      <c r="K29" s="100"/>
      <c r="L29" s="193">
        <v>72972</v>
      </c>
      <c r="M29" s="100"/>
      <c r="N29" s="192">
        <f>-L29</f>
        <v>-72972</v>
      </c>
      <c r="O29" s="100"/>
      <c r="P29" s="192">
        <v>0</v>
      </c>
      <c r="Q29" s="56"/>
      <c r="R29" s="192">
        <f>SUM(F29:P29)</f>
        <v>0</v>
      </c>
    </row>
    <row r="30" spans="1:27" ht="22.5" customHeight="1" thickBot="1" x14ac:dyDescent="0.75">
      <c r="A30" s="196" t="s">
        <v>159</v>
      </c>
      <c r="B30" s="196"/>
      <c r="C30" s="98"/>
      <c r="D30" s="21"/>
      <c r="E30" s="21"/>
      <c r="F30" s="122">
        <f>F13+F18+F27+F29</f>
        <v>2048255</v>
      </c>
      <c r="G30" s="50"/>
      <c r="H30" s="122">
        <f>H13+H18+H27+H29</f>
        <v>283564</v>
      </c>
      <c r="I30" s="50"/>
      <c r="J30" s="122">
        <f>J13+J18+J27+J29</f>
        <v>165225</v>
      </c>
      <c r="K30" s="50"/>
      <c r="L30" s="122">
        <f>L13+L18+L27+L29</f>
        <v>149754</v>
      </c>
      <c r="M30" s="50"/>
      <c r="N30" s="122">
        <f>N13+N18+N27+N29</f>
        <v>554525</v>
      </c>
      <c r="O30" s="50"/>
      <c r="P30" s="122">
        <f>P13+P18+P27+P29</f>
        <v>-149754</v>
      </c>
      <c r="Q30" s="50"/>
      <c r="R30" s="122">
        <f>R13+R18+R27+R29</f>
        <v>3051569</v>
      </c>
    </row>
    <row r="31" spans="1:27" ht="22.5" customHeight="1" thickTop="1" x14ac:dyDescent="0.65">
      <c r="R31" s="158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87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5"/>
  <sheetViews>
    <sheetView view="pageBreakPreview" zoomScale="60" zoomScaleNormal="80" workbookViewId="0">
      <selection activeCell="E11" sqref="E11"/>
    </sheetView>
  </sheetViews>
  <sheetFormatPr defaultColWidth="9.09765625" defaultRowHeight="21" customHeight="1" x14ac:dyDescent="0.65"/>
  <cols>
    <col min="1" max="1" width="54.5" style="2" customWidth="1"/>
    <col min="2" max="2" width="8" style="14" customWidth="1"/>
    <col min="3" max="3" width="1.296875" style="14" customWidth="1"/>
    <col min="4" max="4" width="9.296875" style="2" customWidth="1"/>
    <col min="5" max="5" width="1.296875" style="2" customWidth="1"/>
    <col min="6" max="6" width="15.69921875" style="2" customWidth="1"/>
    <col min="7" max="7" width="1.3984375" style="2" customWidth="1"/>
    <col min="8" max="8" width="15.69921875" style="2" customWidth="1"/>
    <col min="9" max="9" width="1.3984375" style="2" customWidth="1"/>
    <col min="10" max="10" width="15.69921875" style="48" customWidth="1"/>
    <col min="11" max="11" width="1.09765625" style="2" customWidth="1"/>
    <col min="12" max="12" width="15.69921875" style="2" customWidth="1"/>
    <col min="13" max="13" width="1.3984375" style="2" customWidth="1"/>
    <col min="14" max="14" width="15.69921875" style="2" customWidth="1"/>
    <col min="15" max="16384" width="9.09765625" style="2"/>
  </cols>
  <sheetData>
    <row r="1" spans="1:14" ht="21" customHeight="1" x14ac:dyDescent="0.7">
      <c r="A1" s="1" t="s">
        <v>167</v>
      </c>
      <c r="B1" s="12"/>
      <c r="C1" s="12"/>
      <c r="D1" s="13"/>
      <c r="E1" s="13"/>
      <c r="F1" s="13"/>
      <c r="N1" s="11"/>
    </row>
    <row r="2" spans="1:14" ht="21" customHeight="1" x14ac:dyDescent="0.7">
      <c r="A2" s="6" t="s">
        <v>61</v>
      </c>
      <c r="B2" s="6"/>
      <c r="C2" s="6"/>
      <c r="D2" s="13"/>
      <c r="E2" s="13"/>
      <c r="F2" s="13"/>
      <c r="M2" s="77"/>
      <c r="N2" s="11"/>
    </row>
    <row r="3" spans="1:14" ht="21" customHeight="1" x14ac:dyDescent="0.7">
      <c r="A3" s="6"/>
    </row>
    <row r="4" spans="1:14" ht="21" customHeight="1" x14ac:dyDescent="0.7">
      <c r="A4" s="6"/>
      <c r="F4" s="211" t="s">
        <v>56</v>
      </c>
      <c r="G4" s="211"/>
      <c r="H4" s="211"/>
      <c r="I4" s="211"/>
      <c r="J4" s="211"/>
      <c r="K4" s="211"/>
      <c r="L4" s="211"/>
      <c r="M4" s="211"/>
      <c r="N4" s="211"/>
    </row>
    <row r="5" spans="1:14" ht="21" customHeight="1" x14ac:dyDescent="0.65">
      <c r="A5" s="3"/>
      <c r="B5" s="8"/>
      <c r="C5" s="8"/>
      <c r="D5" s="9"/>
      <c r="E5" s="9"/>
      <c r="F5" s="9"/>
      <c r="G5" s="79"/>
      <c r="H5" s="9"/>
      <c r="I5" s="79"/>
      <c r="J5" s="210" t="s">
        <v>16</v>
      </c>
      <c r="K5" s="210"/>
      <c r="L5" s="210"/>
      <c r="M5" s="79"/>
      <c r="N5" s="77"/>
    </row>
    <row r="6" spans="1:14" ht="21" customHeight="1" x14ac:dyDescent="0.65">
      <c r="A6" s="3"/>
      <c r="B6" s="8"/>
      <c r="C6" s="8"/>
      <c r="D6" s="9"/>
      <c r="E6" s="9"/>
      <c r="F6" s="9" t="s">
        <v>30</v>
      </c>
      <c r="G6" s="79"/>
      <c r="H6" s="9"/>
      <c r="I6" s="79"/>
      <c r="J6" s="160"/>
      <c r="K6" s="160"/>
      <c r="L6" s="160"/>
      <c r="M6" s="79"/>
      <c r="N6" s="77"/>
    </row>
    <row r="7" spans="1:14" ht="21" customHeight="1" x14ac:dyDescent="0.65">
      <c r="A7" s="3"/>
      <c r="B7" s="78"/>
      <c r="C7" s="78"/>
      <c r="D7" s="9"/>
      <c r="E7" s="9"/>
      <c r="F7" s="9" t="s">
        <v>35</v>
      </c>
      <c r="G7" s="5"/>
      <c r="H7" s="9" t="s">
        <v>25</v>
      </c>
      <c r="I7" s="5"/>
      <c r="J7" s="90" t="s">
        <v>99</v>
      </c>
      <c r="K7" s="5"/>
      <c r="L7" s="9"/>
      <c r="M7" s="5"/>
      <c r="N7" s="9" t="s">
        <v>33</v>
      </c>
    </row>
    <row r="8" spans="1:14" ht="21" customHeight="1" x14ac:dyDescent="0.65">
      <c r="A8" s="3"/>
      <c r="B8" s="78"/>
      <c r="C8" s="78"/>
      <c r="D8" s="78"/>
      <c r="E8" s="9"/>
      <c r="F8" s="9" t="s">
        <v>36</v>
      </c>
      <c r="G8" s="5"/>
      <c r="H8" s="9" t="s">
        <v>86</v>
      </c>
      <c r="I8" s="5"/>
      <c r="J8" s="90" t="s">
        <v>98</v>
      </c>
      <c r="K8" s="5"/>
      <c r="L8" s="9" t="s">
        <v>48</v>
      </c>
      <c r="M8" s="5"/>
      <c r="N8" s="9" t="s">
        <v>34</v>
      </c>
    </row>
    <row r="9" spans="1:14" ht="21" customHeight="1" x14ac:dyDescent="0.65">
      <c r="A9" s="3"/>
      <c r="B9" s="78"/>
      <c r="C9" s="78"/>
      <c r="E9" s="64"/>
      <c r="F9" s="212" t="s">
        <v>62</v>
      </c>
      <c r="G9" s="212"/>
      <c r="H9" s="212"/>
      <c r="I9" s="212"/>
      <c r="J9" s="212"/>
      <c r="K9" s="212"/>
      <c r="L9" s="212"/>
      <c r="M9" s="212"/>
      <c r="N9" s="212"/>
    </row>
    <row r="10" spans="1:14" ht="21" customHeight="1" x14ac:dyDescent="0.7">
      <c r="A10" s="4" t="s">
        <v>118</v>
      </c>
      <c r="B10" s="78"/>
      <c r="C10" s="78"/>
      <c r="D10" s="78"/>
      <c r="E10" s="78"/>
      <c r="F10" s="78"/>
      <c r="G10" s="78"/>
      <c r="H10" s="78"/>
      <c r="I10" s="78"/>
      <c r="J10" s="88"/>
      <c r="K10" s="78"/>
      <c r="L10" s="78"/>
      <c r="M10" s="78"/>
      <c r="N10" s="78"/>
    </row>
    <row r="11" spans="1:14" ht="21" customHeight="1" x14ac:dyDescent="0.7">
      <c r="A11" s="4" t="s">
        <v>119</v>
      </c>
      <c r="B11" s="15"/>
      <c r="C11" s="15"/>
      <c r="D11" s="16"/>
      <c r="E11" s="17"/>
      <c r="F11" s="120">
        <v>2048255</v>
      </c>
      <c r="G11" s="42"/>
      <c r="H11" s="42">
        <v>283564</v>
      </c>
      <c r="I11" s="42"/>
      <c r="J11" s="42">
        <v>152445</v>
      </c>
      <c r="K11" s="42"/>
      <c r="L11" s="42">
        <v>462402</v>
      </c>
      <c r="M11" s="42"/>
      <c r="N11" s="42">
        <f>SUM(F11:M11)</f>
        <v>2946666</v>
      </c>
    </row>
    <row r="12" spans="1:14" ht="22" x14ac:dyDescent="0.7">
      <c r="A12" s="4"/>
      <c r="B12" s="15"/>
      <c r="C12" s="15"/>
      <c r="D12" s="16"/>
      <c r="E12" s="17"/>
      <c r="F12" s="120"/>
      <c r="G12" s="42"/>
      <c r="H12" s="42"/>
      <c r="I12" s="42"/>
      <c r="J12" s="42"/>
      <c r="K12" s="42"/>
      <c r="L12" s="42"/>
      <c r="M12" s="42"/>
      <c r="N12" s="42"/>
    </row>
    <row r="13" spans="1:14" ht="21" hidden="1" customHeight="1" x14ac:dyDescent="0.7">
      <c r="A13" s="4" t="s">
        <v>122</v>
      </c>
      <c r="B13" s="15"/>
      <c r="C13" s="15"/>
      <c r="D13" s="16"/>
      <c r="E13" s="17"/>
      <c r="F13" s="120"/>
      <c r="G13" s="42"/>
      <c r="H13" s="42"/>
      <c r="I13" s="42"/>
      <c r="J13" s="42"/>
      <c r="K13" s="42"/>
      <c r="L13" s="42"/>
      <c r="M13" s="42"/>
      <c r="N13" s="42"/>
    </row>
    <row r="14" spans="1:14" ht="21" hidden="1" customHeight="1" x14ac:dyDescent="0.7">
      <c r="A14" s="137" t="s">
        <v>123</v>
      </c>
      <c r="B14" s="15"/>
      <c r="C14" s="15"/>
      <c r="D14" s="16"/>
      <c r="E14" s="17"/>
      <c r="F14" s="120"/>
      <c r="G14" s="42"/>
      <c r="H14" s="42"/>
      <c r="I14" s="42"/>
      <c r="J14" s="42"/>
      <c r="K14" s="42"/>
      <c r="L14" s="42"/>
      <c r="M14" s="42"/>
      <c r="N14" s="42"/>
    </row>
    <row r="15" spans="1:14" ht="21" hidden="1" customHeight="1" x14ac:dyDescent="0.7">
      <c r="A15" s="2" t="s">
        <v>124</v>
      </c>
      <c r="B15" s="15"/>
      <c r="C15" s="15"/>
      <c r="D15" s="8"/>
      <c r="E15" s="17"/>
      <c r="F15" s="120"/>
      <c r="G15" s="42"/>
      <c r="H15" s="42"/>
      <c r="I15" s="42"/>
      <c r="J15" s="42"/>
      <c r="K15" s="42"/>
      <c r="L15" s="42"/>
      <c r="M15" s="42"/>
      <c r="N15" s="42"/>
    </row>
    <row r="16" spans="1:14" ht="21" hidden="1" customHeight="1" x14ac:dyDescent="0.7">
      <c r="A16" s="137" t="s">
        <v>125</v>
      </c>
      <c r="B16" s="15"/>
      <c r="C16" s="15"/>
      <c r="D16" s="16"/>
      <c r="E16" s="17"/>
      <c r="F16" s="144" t="s">
        <v>129</v>
      </c>
      <c r="G16" s="145"/>
      <c r="H16" s="144" t="s">
        <v>129</v>
      </c>
      <c r="I16" s="141"/>
      <c r="J16" s="144" t="s">
        <v>129</v>
      </c>
      <c r="K16" s="141"/>
      <c r="L16" s="144" t="s">
        <v>129</v>
      </c>
      <c r="M16" s="141"/>
      <c r="N16" s="144" t="s">
        <v>129</v>
      </c>
    </row>
    <row r="17" spans="1:14" ht="10.5" hidden="1" customHeight="1" x14ac:dyDescent="0.7">
      <c r="A17" s="4"/>
      <c r="B17" s="15"/>
      <c r="C17" s="15"/>
      <c r="D17" s="16"/>
      <c r="E17" s="17"/>
      <c r="F17" s="17"/>
      <c r="G17" s="21"/>
      <c r="H17" s="17"/>
      <c r="I17" s="21"/>
      <c r="J17" s="17"/>
      <c r="K17" s="21"/>
      <c r="L17" s="17"/>
      <c r="M17" s="21"/>
      <c r="N17" s="17"/>
    </row>
    <row r="18" spans="1:14" ht="21" customHeight="1" x14ac:dyDescent="0.7">
      <c r="A18" s="4" t="s">
        <v>66</v>
      </c>
      <c r="B18" s="15"/>
      <c r="C18" s="15"/>
      <c r="E18" s="17"/>
      <c r="F18" s="17"/>
      <c r="G18" s="18"/>
      <c r="H18" s="17"/>
      <c r="I18" s="18"/>
      <c r="J18" s="17"/>
      <c r="K18" s="18"/>
      <c r="L18" s="17"/>
      <c r="M18" s="18"/>
      <c r="N18" s="17"/>
    </row>
    <row r="19" spans="1:14" ht="21" customHeight="1" x14ac:dyDescent="0.7">
      <c r="A19" s="2" t="s">
        <v>74</v>
      </c>
      <c r="B19" s="15"/>
      <c r="C19" s="15"/>
      <c r="D19" s="4"/>
      <c r="E19" s="17"/>
      <c r="F19" s="161">
        <v>0</v>
      </c>
      <c r="G19" s="19"/>
      <c r="H19" s="161">
        <v>0</v>
      </c>
      <c r="I19" s="19"/>
      <c r="J19" s="161">
        <v>0</v>
      </c>
      <c r="K19" s="20"/>
      <c r="L19" s="165">
        <v>48802</v>
      </c>
      <c r="M19" s="66"/>
      <c r="N19" s="164">
        <f>SUM(F19:M19)</f>
        <v>48802</v>
      </c>
    </row>
    <row r="20" spans="1:14" ht="21" customHeight="1" x14ac:dyDescent="0.7">
      <c r="A20" s="2" t="s">
        <v>138</v>
      </c>
      <c r="B20" s="15"/>
      <c r="C20" s="15"/>
      <c r="D20" s="4"/>
      <c r="E20" s="17"/>
      <c r="F20" s="161">
        <v>0</v>
      </c>
      <c r="G20" s="19"/>
      <c r="H20" s="161">
        <v>0</v>
      </c>
      <c r="I20" s="19"/>
      <c r="J20" s="161">
        <v>0</v>
      </c>
      <c r="K20" s="20"/>
      <c r="L20" s="161">
        <v>0</v>
      </c>
      <c r="M20" s="19"/>
      <c r="N20" s="161">
        <v>0</v>
      </c>
    </row>
    <row r="21" spans="1:14" ht="21" customHeight="1" x14ac:dyDescent="0.7">
      <c r="A21" s="4" t="s">
        <v>67</v>
      </c>
      <c r="B21" s="15"/>
      <c r="C21" s="15"/>
      <c r="D21" s="4"/>
      <c r="E21" s="17"/>
      <c r="F21" s="155">
        <f>SUM(F19:F19)</f>
        <v>0</v>
      </c>
      <c r="G21" s="147"/>
      <c r="H21" s="155">
        <f>SUM(H19:H19)</f>
        <v>0</v>
      </c>
      <c r="I21" s="147"/>
      <c r="J21" s="155">
        <f>SUM(J19:J19)</f>
        <v>0</v>
      </c>
      <c r="K21" s="148"/>
      <c r="L21" s="155">
        <f>SUM(L19:L19)</f>
        <v>48802</v>
      </c>
      <c r="M21" s="148"/>
      <c r="N21" s="155">
        <f>SUM(N19:N19)</f>
        <v>48802</v>
      </c>
    </row>
    <row r="22" spans="1:14" ht="21" customHeight="1" x14ac:dyDescent="0.7">
      <c r="A22" s="4"/>
      <c r="B22" s="15"/>
      <c r="C22" s="15"/>
      <c r="D22" s="4"/>
      <c r="E22" s="17"/>
      <c r="F22" s="54"/>
      <c r="G22" s="56"/>
      <c r="H22" s="54"/>
      <c r="I22" s="56"/>
      <c r="J22" s="117"/>
      <c r="K22" s="49"/>
      <c r="L22" s="58"/>
      <c r="M22" s="49"/>
      <c r="N22" s="58"/>
    </row>
    <row r="23" spans="1:14" ht="21" customHeight="1" thickBot="1" x14ac:dyDescent="0.75">
      <c r="A23" s="157" t="s">
        <v>120</v>
      </c>
      <c r="B23" s="157"/>
      <c r="C23" s="129"/>
      <c r="D23" s="16"/>
      <c r="E23" s="21"/>
      <c r="F23" s="122">
        <f>SUM(F11,F21)</f>
        <v>2048255</v>
      </c>
      <c r="G23" s="50"/>
      <c r="H23" s="122">
        <f>SUM(H11,H21)</f>
        <v>283564</v>
      </c>
      <c r="I23" s="50"/>
      <c r="J23" s="122">
        <f>SUM(J11,J21)</f>
        <v>152445</v>
      </c>
      <c r="K23" s="50"/>
      <c r="L23" s="122">
        <f>SUM(L11,L21)</f>
        <v>511204</v>
      </c>
      <c r="M23" s="50"/>
      <c r="N23" s="122">
        <f>SUM(N11,N21)</f>
        <v>2995468</v>
      </c>
    </row>
    <row r="24" spans="1:14" ht="21" customHeight="1" thickTop="1" x14ac:dyDescent="0.65"/>
    <row r="25" spans="1:14" ht="21" customHeight="1" x14ac:dyDescent="0.65">
      <c r="N25" s="158"/>
    </row>
  </sheetData>
  <mergeCells count="3">
    <mergeCell ref="F4:N4"/>
    <mergeCell ref="F9:N9"/>
    <mergeCell ref="J5:L5"/>
  </mergeCells>
  <pageMargins left="0.8" right="0.8" top="0.48" bottom="0.5" header="0.5" footer="0.5"/>
  <pageSetup paperSize="9" scale="93" firstPageNumber="9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61AC9-D8D3-45C2-A5F3-196160C182D8}">
  <sheetPr>
    <pageSetUpPr fitToPage="1"/>
  </sheetPr>
  <dimension ref="A1:AA29"/>
  <sheetViews>
    <sheetView view="pageBreakPreview" zoomScale="50" zoomScaleNormal="100" zoomScaleSheetLayoutView="50" workbookViewId="0">
      <selection activeCell="L24" sqref="L24"/>
    </sheetView>
  </sheetViews>
  <sheetFormatPr defaultColWidth="9.09765625" defaultRowHeight="21.5" x14ac:dyDescent="0.65"/>
  <cols>
    <col min="1" max="1" width="44.8984375" style="2" customWidth="1"/>
    <col min="2" max="2" width="8" style="14" customWidth="1"/>
    <col min="3" max="3" width="1.296875" style="2" customWidth="1"/>
    <col min="4" max="4" width="9.296875" style="2" hidden="1" customWidth="1"/>
    <col min="5" max="5" width="1.296875" style="2" hidden="1" customWidth="1"/>
    <col min="6" max="6" width="13.69921875" style="2" customWidth="1"/>
    <col min="7" max="7" width="1.3984375" style="2" customWidth="1"/>
    <col min="8" max="8" width="13.09765625" style="2" customWidth="1"/>
    <col min="9" max="9" width="1.3984375" style="2" customWidth="1"/>
    <col min="10" max="10" width="15.09765625" style="48" customWidth="1"/>
    <col min="11" max="11" width="1.09765625" style="2" customWidth="1"/>
    <col min="12" max="12" width="13.59765625" style="48" customWidth="1"/>
    <col min="13" max="13" width="1.3984375" style="2" customWidth="1"/>
    <col min="14" max="14" width="13.59765625" style="48" customWidth="1"/>
    <col min="15" max="15" width="1.3984375" style="2" customWidth="1"/>
    <col min="16" max="16" width="13.09765625" style="2" customWidth="1"/>
    <col min="17" max="17" width="1.3984375" style="2" customWidth="1"/>
    <col min="18" max="18" width="13.69921875" style="2" customWidth="1"/>
    <col min="19" max="16384" width="9.09765625" style="2"/>
  </cols>
  <sheetData>
    <row r="1" spans="1:27" ht="22.5" customHeight="1" x14ac:dyDescent="0.7">
      <c r="A1" s="1" t="s">
        <v>167</v>
      </c>
      <c r="B1" s="12"/>
      <c r="C1" s="13"/>
      <c r="D1" s="13"/>
      <c r="E1" s="13"/>
      <c r="F1" s="13"/>
      <c r="R1" s="11"/>
    </row>
    <row r="2" spans="1:27" ht="22.5" customHeight="1" x14ac:dyDescent="0.7">
      <c r="A2" s="6" t="s">
        <v>61</v>
      </c>
      <c r="B2" s="6"/>
      <c r="C2" s="13"/>
      <c r="D2" s="13"/>
      <c r="E2" s="13"/>
      <c r="F2" s="13"/>
      <c r="M2" s="77"/>
      <c r="O2" s="77"/>
      <c r="R2" s="11"/>
    </row>
    <row r="3" spans="1:27" ht="22.5" customHeight="1" x14ac:dyDescent="0.7">
      <c r="A3" s="6"/>
    </row>
    <row r="4" spans="1:27" ht="22.5" customHeight="1" x14ac:dyDescent="0.7">
      <c r="A4" s="6"/>
      <c r="F4" s="211" t="s">
        <v>56</v>
      </c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</row>
    <row r="5" spans="1:27" ht="22.5" customHeight="1" x14ac:dyDescent="0.65">
      <c r="A5" s="3"/>
      <c r="B5" s="8"/>
      <c r="C5" s="5"/>
      <c r="D5" s="5"/>
      <c r="E5" s="5"/>
      <c r="F5" s="5"/>
      <c r="G5" s="79"/>
      <c r="H5" s="5"/>
      <c r="I5" s="79"/>
      <c r="J5" s="210" t="s">
        <v>16</v>
      </c>
      <c r="K5" s="210"/>
      <c r="L5" s="210"/>
      <c r="M5" s="210"/>
      <c r="N5" s="210"/>
      <c r="O5" s="79"/>
      <c r="P5" s="5"/>
      <c r="Q5" s="79"/>
      <c r="R5" s="79"/>
    </row>
    <row r="6" spans="1:27" ht="22.5" customHeight="1" x14ac:dyDescent="0.65">
      <c r="A6" s="3"/>
      <c r="B6" s="8"/>
      <c r="C6" s="5"/>
      <c r="D6" s="5"/>
      <c r="E6" s="5"/>
      <c r="F6" s="5" t="s">
        <v>30</v>
      </c>
      <c r="G6" s="79"/>
      <c r="H6" s="5"/>
      <c r="I6" s="79"/>
      <c r="J6" s="160"/>
      <c r="K6" s="160"/>
      <c r="L6" s="160"/>
      <c r="M6" s="79"/>
      <c r="N6" s="160"/>
      <c r="O6" s="79"/>
      <c r="P6" s="5"/>
      <c r="Q6" s="79"/>
      <c r="R6" s="79"/>
    </row>
    <row r="7" spans="1:27" ht="22.5" customHeight="1" x14ac:dyDescent="0.65">
      <c r="A7" s="3"/>
      <c r="B7" s="174"/>
      <c r="C7" s="5"/>
      <c r="D7" s="5"/>
      <c r="E7" s="5"/>
      <c r="F7" s="5" t="s">
        <v>35</v>
      </c>
      <c r="G7" s="5"/>
      <c r="H7" s="5" t="s">
        <v>25</v>
      </c>
      <c r="I7" s="5"/>
      <c r="J7" s="90" t="s">
        <v>99</v>
      </c>
      <c r="K7" s="5"/>
      <c r="L7" s="90" t="s">
        <v>170</v>
      </c>
      <c r="M7" s="5"/>
      <c r="N7" s="90"/>
      <c r="O7" s="5"/>
      <c r="P7" s="5"/>
      <c r="Q7" s="5"/>
      <c r="R7" s="5" t="s">
        <v>33</v>
      </c>
    </row>
    <row r="8" spans="1:27" ht="22.5" customHeight="1" x14ac:dyDescent="0.65">
      <c r="A8" s="3"/>
      <c r="B8" s="189" t="s">
        <v>1</v>
      </c>
      <c r="C8" s="174"/>
      <c r="D8" s="174"/>
      <c r="E8" s="5"/>
      <c r="F8" s="5" t="s">
        <v>36</v>
      </c>
      <c r="G8" s="5"/>
      <c r="H8" s="5" t="s">
        <v>86</v>
      </c>
      <c r="I8" s="5"/>
      <c r="J8" s="90" t="s">
        <v>98</v>
      </c>
      <c r="K8" s="5"/>
      <c r="L8" s="5" t="s">
        <v>169</v>
      </c>
      <c r="M8" s="5"/>
      <c r="N8" s="90" t="s">
        <v>48</v>
      </c>
      <c r="O8" s="5"/>
      <c r="P8" s="5" t="s">
        <v>169</v>
      </c>
      <c r="Q8" s="5"/>
      <c r="R8" s="5" t="s">
        <v>34</v>
      </c>
    </row>
    <row r="9" spans="1:27" ht="22.5" customHeight="1" x14ac:dyDescent="0.65">
      <c r="A9" s="3"/>
      <c r="B9" s="174"/>
      <c r="C9" s="3"/>
      <c r="D9" s="64"/>
      <c r="E9" s="64"/>
      <c r="F9" s="212" t="s">
        <v>62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</row>
    <row r="10" spans="1:27" ht="22.5" customHeight="1" x14ac:dyDescent="0.7">
      <c r="A10" s="4" t="s">
        <v>157</v>
      </c>
      <c r="B10" s="174"/>
      <c r="C10" s="174"/>
      <c r="D10" s="174"/>
      <c r="E10" s="174"/>
      <c r="F10" s="187"/>
      <c r="G10" s="187"/>
      <c r="H10" s="187"/>
      <c r="I10" s="187"/>
      <c r="J10" s="186"/>
      <c r="K10" s="187"/>
      <c r="L10" s="102"/>
      <c r="M10" s="187"/>
      <c r="N10" s="102"/>
      <c r="O10" s="187"/>
      <c r="P10" s="187"/>
      <c r="Q10" s="187"/>
      <c r="R10" s="187"/>
    </row>
    <row r="11" spans="1:27" ht="22.5" customHeight="1" x14ac:dyDescent="0.7">
      <c r="A11" s="4" t="s">
        <v>158</v>
      </c>
      <c r="B11" s="15"/>
      <c r="C11" s="98"/>
      <c r="D11" s="17"/>
      <c r="E11" s="17"/>
      <c r="F11" s="42">
        <v>2048255</v>
      </c>
      <c r="G11" s="42"/>
      <c r="H11" s="42">
        <v>283564</v>
      </c>
      <c r="I11" s="42"/>
      <c r="J11" s="42">
        <v>165225</v>
      </c>
      <c r="K11" s="42"/>
      <c r="L11" s="42">
        <v>76782</v>
      </c>
      <c r="M11" s="42"/>
      <c r="N11" s="42">
        <v>519639</v>
      </c>
      <c r="O11" s="42"/>
      <c r="P11" s="42">
        <v>-76782</v>
      </c>
      <c r="Q11" s="42"/>
      <c r="R11" s="42">
        <f>SUM(F11:P11)</f>
        <v>3016683</v>
      </c>
    </row>
    <row r="12" spans="1:27" ht="10.5" customHeight="1" x14ac:dyDescent="0.7">
      <c r="A12" s="4"/>
      <c r="B12" s="15"/>
      <c r="C12" s="3"/>
      <c r="D12" s="17"/>
      <c r="E12" s="17"/>
      <c r="F12" s="17"/>
      <c r="G12" s="18"/>
      <c r="H12" s="17"/>
      <c r="I12" s="18"/>
      <c r="J12" s="17"/>
      <c r="K12" s="18"/>
      <c r="L12" s="17"/>
      <c r="M12" s="18"/>
      <c r="N12" s="17"/>
      <c r="O12" s="18"/>
      <c r="P12" s="17"/>
      <c r="Q12" s="18"/>
      <c r="R12" s="17"/>
    </row>
    <row r="13" spans="1:27" s="48" customFormat="1" ht="22.5" customHeight="1" x14ac:dyDescent="0.7">
      <c r="A13" s="29" t="s">
        <v>122</v>
      </c>
      <c r="B13" s="138"/>
      <c r="C13" s="47"/>
      <c r="D13" s="17"/>
      <c r="E13" s="17"/>
      <c r="F13" s="55"/>
      <c r="G13" s="139"/>
      <c r="H13" s="55"/>
      <c r="I13" s="139"/>
      <c r="J13" s="55"/>
      <c r="K13" s="139"/>
      <c r="L13" s="55"/>
      <c r="M13" s="139"/>
      <c r="N13" s="55"/>
      <c r="O13" s="139"/>
      <c r="P13" s="55"/>
      <c r="Q13" s="139"/>
      <c r="R13" s="55"/>
      <c r="S13" s="47"/>
      <c r="T13" s="47"/>
      <c r="U13" s="47"/>
      <c r="V13" s="47"/>
      <c r="W13" s="47"/>
      <c r="X13" s="47"/>
      <c r="Y13" s="47"/>
      <c r="Z13" s="47"/>
      <c r="AA13" s="47"/>
    </row>
    <row r="14" spans="1:27" ht="22.5" customHeight="1" x14ac:dyDescent="0.7">
      <c r="A14" s="137" t="s">
        <v>123</v>
      </c>
      <c r="B14" s="15"/>
      <c r="C14" s="3"/>
      <c r="D14" s="17"/>
      <c r="E14" s="17"/>
      <c r="F14" s="55"/>
      <c r="G14" s="134"/>
      <c r="H14" s="55"/>
      <c r="I14" s="134"/>
      <c r="J14" s="55"/>
      <c r="K14" s="134"/>
      <c r="L14" s="55"/>
      <c r="M14" s="134"/>
      <c r="N14" s="55"/>
      <c r="O14" s="134"/>
      <c r="P14" s="55"/>
      <c r="Q14" s="134"/>
      <c r="R14" s="55"/>
      <c r="S14" s="3"/>
      <c r="T14" s="3"/>
      <c r="U14" s="3"/>
      <c r="V14" s="3"/>
      <c r="W14" s="3"/>
      <c r="X14" s="3"/>
      <c r="Y14" s="3"/>
      <c r="Z14" s="3"/>
      <c r="AA14" s="3"/>
    </row>
    <row r="15" spans="1:27" ht="22.5" customHeight="1" x14ac:dyDescent="0.7">
      <c r="A15" s="3" t="s">
        <v>172</v>
      </c>
      <c r="B15" s="15">
        <v>7</v>
      </c>
      <c r="C15" s="3"/>
      <c r="D15" s="8"/>
      <c r="E15" s="8"/>
      <c r="F15" s="161">
        <v>0</v>
      </c>
      <c r="G15" s="19"/>
      <c r="H15" s="161">
        <v>0</v>
      </c>
      <c r="I15" s="19"/>
      <c r="J15" s="161">
        <v>0</v>
      </c>
      <c r="K15" s="55"/>
      <c r="L15" s="161">
        <v>0</v>
      </c>
      <c r="M15" s="134"/>
      <c r="N15" s="161">
        <v>0</v>
      </c>
      <c r="O15" s="134"/>
      <c r="P15" s="194">
        <v>-72972</v>
      </c>
      <c r="Q15" s="134"/>
      <c r="R15" s="38">
        <f>SUM(F15:P15)</f>
        <v>-72972</v>
      </c>
      <c r="S15" s="3"/>
      <c r="T15" s="3"/>
      <c r="U15" s="3"/>
      <c r="V15" s="3"/>
      <c r="W15" s="3"/>
      <c r="X15" s="3"/>
      <c r="Y15" s="3"/>
      <c r="Z15" s="3"/>
      <c r="AA15" s="3"/>
    </row>
    <row r="16" spans="1:27" ht="22.5" customHeight="1" x14ac:dyDescent="0.7">
      <c r="A16" s="137" t="s">
        <v>173</v>
      </c>
      <c r="B16" s="15"/>
      <c r="C16" s="3"/>
      <c r="D16" s="17"/>
      <c r="E16" s="17"/>
      <c r="F16" s="135">
        <f>SUM(F15)</f>
        <v>0</v>
      </c>
      <c r="G16" s="18"/>
      <c r="H16" s="135">
        <f>SUM(H15)</f>
        <v>0</v>
      </c>
      <c r="I16" s="18"/>
      <c r="J16" s="135">
        <f>SUM(J15)</f>
        <v>0</v>
      </c>
      <c r="K16" s="18"/>
      <c r="L16" s="135">
        <f>SUM(L15)</f>
        <v>0</v>
      </c>
      <c r="M16" s="18"/>
      <c r="N16" s="135">
        <f>SUM(N15)</f>
        <v>0</v>
      </c>
      <c r="O16" s="18"/>
      <c r="P16" s="135">
        <f>SUM(P15)</f>
        <v>-72972</v>
      </c>
      <c r="Q16" s="18"/>
      <c r="R16" s="135">
        <f>SUM(R15)</f>
        <v>-72972</v>
      </c>
    </row>
    <row r="17" spans="1:18" ht="10.5" customHeight="1" x14ac:dyDescent="0.7">
      <c r="A17" s="4"/>
      <c r="B17" s="2"/>
      <c r="C17" s="17"/>
      <c r="E17" s="140"/>
      <c r="F17" s="120"/>
      <c r="G17" s="141"/>
      <c r="H17" s="120"/>
      <c r="I17" s="141"/>
      <c r="J17" s="120"/>
      <c r="K17" s="142"/>
      <c r="L17" s="120"/>
      <c r="M17" s="141"/>
      <c r="N17" s="120"/>
      <c r="O17" s="141"/>
      <c r="P17" s="120"/>
      <c r="Q17" s="141"/>
      <c r="R17" s="120"/>
    </row>
    <row r="18" spans="1:18" ht="22.5" hidden="1" customHeight="1" x14ac:dyDescent="0.7">
      <c r="A18" s="137" t="s">
        <v>126</v>
      </c>
      <c r="B18" s="2"/>
      <c r="C18" s="17"/>
      <c r="E18" s="140"/>
      <c r="F18" s="120"/>
      <c r="G18" s="141"/>
      <c r="H18" s="120"/>
      <c r="I18" s="141"/>
      <c r="J18" s="120"/>
      <c r="K18" s="142"/>
      <c r="L18" s="120"/>
      <c r="M18" s="141"/>
      <c r="N18" s="120"/>
      <c r="O18" s="141"/>
      <c r="P18" s="120"/>
      <c r="Q18" s="141"/>
      <c r="R18" s="120"/>
    </row>
    <row r="19" spans="1:18" ht="22.5" hidden="1" customHeight="1" x14ac:dyDescent="0.7">
      <c r="A19" s="3" t="s">
        <v>127</v>
      </c>
      <c r="B19" s="2"/>
      <c r="C19" s="17"/>
      <c r="E19" s="140"/>
      <c r="F19" s="148"/>
      <c r="G19" s="141"/>
      <c r="H19" s="148"/>
      <c r="I19" s="141"/>
      <c r="J19" s="148"/>
      <c r="K19" s="142"/>
      <c r="L19" s="148"/>
      <c r="M19" s="141"/>
      <c r="N19" s="148"/>
      <c r="O19" s="141"/>
      <c r="P19" s="148"/>
      <c r="Q19" s="141"/>
      <c r="R19" s="148"/>
    </row>
    <row r="20" spans="1:18" ht="22.5" hidden="1" customHeight="1" x14ac:dyDescent="0.7">
      <c r="A20" s="137" t="s">
        <v>128</v>
      </c>
      <c r="B20" s="2"/>
      <c r="C20" s="17"/>
      <c r="E20" s="140"/>
      <c r="F20" s="146"/>
      <c r="G20" s="143"/>
      <c r="H20" s="146"/>
      <c r="I20" s="143"/>
      <c r="J20" s="146"/>
      <c r="K20" s="84"/>
      <c r="L20" s="146"/>
      <c r="M20" s="143"/>
      <c r="N20" s="146"/>
      <c r="O20" s="143"/>
      <c r="P20" s="146"/>
      <c r="Q20" s="143"/>
      <c r="R20" s="146"/>
    </row>
    <row r="21" spans="1:18" ht="22" hidden="1" customHeight="1" x14ac:dyDescent="0.7">
      <c r="A21" s="4"/>
      <c r="B21" s="2"/>
      <c r="C21" s="17"/>
      <c r="E21" s="140"/>
      <c r="F21" s="120"/>
      <c r="G21" s="141"/>
      <c r="H21" s="120"/>
      <c r="I21" s="141"/>
      <c r="J21" s="120"/>
      <c r="K21" s="142"/>
      <c r="L21" s="120"/>
      <c r="M21" s="141"/>
      <c r="N21" s="120"/>
      <c r="O21" s="141"/>
      <c r="P21" s="120"/>
      <c r="Q21" s="141"/>
      <c r="R21" s="120"/>
    </row>
    <row r="22" spans="1:18" ht="22.5" customHeight="1" x14ac:dyDescent="0.7">
      <c r="A22" s="4" t="s">
        <v>66</v>
      </c>
      <c r="B22" s="15"/>
      <c r="C22" s="3"/>
      <c r="D22" s="17"/>
      <c r="E22" s="17"/>
      <c r="F22" s="17"/>
      <c r="G22" s="18"/>
      <c r="H22" s="17"/>
      <c r="I22" s="18"/>
      <c r="J22" s="17"/>
      <c r="K22" s="18"/>
      <c r="L22" s="17"/>
      <c r="M22" s="18"/>
      <c r="N22" s="17"/>
      <c r="O22" s="18"/>
      <c r="P22" s="17"/>
      <c r="Q22" s="18"/>
      <c r="R22" s="17"/>
    </row>
    <row r="23" spans="1:18" ht="22.5" customHeight="1" x14ac:dyDescent="0.7">
      <c r="A23" s="2" t="s">
        <v>74</v>
      </c>
      <c r="B23" s="15"/>
      <c r="C23" s="4"/>
      <c r="D23" s="17"/>
      <c r="E23" s="17"/>
      <c r="F23" s="161">
        <v>0</v>
      </c>
      <c r="G23" s="19"/>
      <c r="H23" s="161">
        <v>0</v>
      </c>
      <c r="I23" s="19"/>
      <c r="J23" s="161">
        <v>0</v>
      </c>
      <c r="K23" s="55"/>
      <c r="L23" s="161">
        <v>0</v>
      </c>
      <c r="M23" s="99"/>
      <c r="N23" s="165">
        <v>59786</v>
      </c>
      <c r="O23" s="99"/>
      <c r="P23" s="161">
        <v>0</v>
      </c>
      <c r="Q23" s="19"/>
      <c r="R23" s="38">
        <f>SUM(F23:P23)</f>
        <v>59786</v>
      </c>
    </row>
    <row r="24" spans="1:18" ht="22.5" customHeight="1" x14ac:dyDescent="0.7">
      <c r="A24" s="2" t="s">
        <v>138</v>
      </c>
      <c r="B24" s="15"/>
      <c r="C24" s="4"/>
      <c r="D24" s="17"/>
      <c r="E24" s="17"/>
      <c r="F24" s="154">
        <v>0</v>
      </c>
      <c r="G24" s="19"/>
      <c r="H24" s="154">
        <v>0</v>
      </c>
      <c r="I24" s="19"/>
      <c r="J24" s="154">
        <v>0</v>
      </c>
      <c r="K24" s="55"/>
      <c r="L24" s="154">
        <v>0</v>
      </c>
      <c r="M24" s="99"/>
      <c r="N24" s="154">
        <v>0</v>
      </c>
      <c r="O24" s="99"/>
      <c r="P24" s="154">
        <v>0</v>
      </c>
      <c r="Q24" s="19"/>
      <c r="R24" s="154">
        <f>SUM(F24:P24)</f>
        <v>0</v>
      </c>
    </row>
    <row r="25" spans="1:18" ht="22.5" customHeight="1" x14ac:dyDescent="0.7">
      <c r="A25" s="4" t="s">
        <v>67</v>
      </c>
      <c r="B25" s="15"/>
      <c r="C25" s="4"/>
      <c r="D25" s="17"/>
      <c r="E25" s="17"/>
      <c r="F25" s="163">
        <f>SUM(F23:F24)</f>
        <v>0</v>
      </c>
      <c r="G25" s="56"/>
      <c r="H25" s="163">
        <f>SUM(H23:H24)</f>
        <v>0</v>
      </c>
      <c r="I25" s="56"/>
      <c r="J25" s="163">
        <f>SUM(J23:J24)</f>
        <v>0</v>
      </c>
      <c r="K25" s="100"/>
      <c r="L25" s="163">
        <f>SUM(L23:L24)</f>
        <v>0</v>
      </c>
      <c r="M25" s="100"/>
      <c r="N25" s="163">
        <f>SUM(N23:N24)</f>
        <v>59786</v>
      </c>
      <c r="O25" s="100"/>
      <c r="P25" s="163">
        <f>SUM(P23:P24)</f>
        <v>0</v>
      </c>
      <c r="Q25" s="56"/>
      <c r="R25" s="163">
        <f>SUM(R23:R24)</f>
        <v>59786</v>
      </c>
    </row>
    <row r="26" spans="1:18" ht="10.5" customHeight="1" x14ac:dyDescent="0.7">
      <c r="A26" s="4"/>
      <c r="B26" s="2"/>
      <c r="C26" s="17"/>
      <c r="E26" s="140"/>
      <c r="F26" s="120"/>
      <c r="G26" s="141"/>
      <c r="H26" s="120"/>
      <c r="I26" s="141"/>
      <c r="J26" s="120"/>
      <c r="K26" s="142"/>
      <c r="L26" s="120"/>
      <c r="M26" s="141"/>
      <c r="N26" s="120"/>
      <c r="O26" s="141"/>
      <c r="P26" s="120"/>
      <c r="Q26" s="141"/>
      <c r="R26" s="120"/>
    </row>
    <row r="27" spans="1:18" ht="22.5" customHeight="1" x14ac:dyDescent="0.7">
      <c r="A27" s="3" t="s">
        <v>171</v>
      </c>
      <c r="B27" s="15">
        <v>7</v>
      </c>
      <c r="C27" s="4"/>
      <c r="D27" s="17"/>
      <c r="E27" s="17"/>
      <c r="F27" s="154">
        <v>0</v>
      </c>
      <c r="G27" s="56"/>
      <c r="H27" s="154">
        <v>0</v>
      </c>
      <c r="I27" s="56"/>
      <c r="J27" s="154">
        <v>0</v>
      </c>
      <c r="K27" s="100"/>
      <c r="L27" s="193">
        <v>72972</v>
      </c>
      <c r="M27" s="100"/>
      <c r="N27" s="192">
        <f>-L27</f>
        <v>-72972</v>
      </c>
      <c r="O27" s="100"/>
      <c r="P27" s="154">
        <v>0</v>
      </c>
      <c r="Q27" s="56"/>
      <c r="R27" s="154">
        <f>SUM(F27:P27)</f>
        <v>0</v>
      </c>
    </row>
    <row r="28" spans="1:18" ht="22.5" customHeight="1" thickBot="1" x14ac:dyDescent="0.75">
      <c r="A28" s="196" t="s">
        <v>159</v>
      </c>
      <c r="B28" s="196"/>
      <c r="C28" s="98"/>
      <c r="D28" s="21"/>
      <c r="E28" s="21"/>
      <c r="F28" s="122">
        <f>F11+F16+F25+F27</f>
        <v>2048255</v>
      </c>
      <c r="G28" s="50"/>
      <c r="H28" s="122">
        <f>H11+H16+H25+H27</f>
        <v>283564</v>
      </c>
      <c r="I28" s="50"/>
      <c r="J28" s="122">
        <f>J11+J16+J25+J27</f>
        <v>165225</v>
      </c>
      <c r="K28" s="50"/>
      <c r="L28" s="122">
        <f>L11+L16+L25+L27</f>
        <v>149754</v>
      </c>
      <c r="M28" s="50"/>
      <c r="N28" s="122">
        <f>N11+N16+N25+N27</f>
        <v>506453</v>
      </c>
      <c r="O28" s="50"/>
      <c r="P28" s="122">
        <f>P11+P16+P25+P27</f>
        <v>-149754</v>
      </c>
      <c r="Q28" s="50"/>
      <c r="R28" s="122">
        <f>R11+R16+R25+R27</f>
        <v>3003497</v>
      </c>
    </row>
    <row r="29" spans="1:18" ht="22.5" customHeight="1" thickTop="1" x14ac:dyDescent="0.65">
      <c r="R29" s="158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93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31"/>
  <sheetViews>
    <sheetView view="pageBreakPreview" topLeftCell="A67" zoomScale="60" zoomScaleNormal="70" workbookViewId="0">
      <selection activeCell="C82" sqref="C82"/>
    </sheetView>
  </sheetViews>
  <sheetFormatPr defaultColWidth="9.09765625" defaultRowHeight="21.75" customHeight="1" x14ac:dyDescent="0.65"/>
  <cols>
    <col min="1" max="1" width="47.19921875" style="7" customWidth="1"/>
    <col min="2" max="2" width="9.09765625" style="108" customWidth="1"/>
    <col min="3" max="3" width="13.69921875" style="59" customWidth="1"/>
    <col min="4" max="4" width="2.09765625" style="7" customWidth="1"/>
    <col min="5" max="5" width="13.69921875" style="59" customWidth="1"/>
    <col min="6" max="6" width="2.09765625" style="7" customWidth="1"/>
    <col min="7" max="7" width="13.59765625" style="7" customWidth="1"/>
    <col min="8" max="8" width="2.09765625" style="7" customWidth="1"/>
    <col min="9" max="9" width="13.59765625" style="7" customWidth="1"/>
    <col min="10" max="13" width="11.59765625" style="7" customWidth="1"/>
    <col min="14" max="16384" width="9.09765625" style="7"/>
  </cols>
  <sheetData>
    <row r="1" spans="1:9" ht="23" customHeight="1" x14ac:dyDescent="0.7">
      <c r="A1" s="93" t="s">
        <v>167</v>
      </c>
      <c r="B1" s="94"/>
      <c r="D1" s="59"/>
      <c r="F1" s="59"/>
      <c r="G1" s="59"/>
      <c r="H1" s="59"/>
      <c r="I1" s="59"/>
    </row>
    <row r="2" spans="1:9" ht="23" customHeight="1" x14ac:dyDescent="0.7">
      <c r="A2" s="27" t="s">
        <v>65</v>
      </c>
      <c r="B2" s="94"/>
      <c r="C2" s="93" t="s">
        <v>19</v>
      </c>
      <c r="D2" s="59"/>
      <c r="E2" s="93" t="s">
        <v>19</v>
      </c>
      <c r="F2" s="59"/>
      <c r="G2" s="93" t="s">
        <v>19</v>
      </c>
      <c r="H2" s="59"/>
      <c r="I2" s="93" t="s">
        <v>19</v>
      </c>
    </row>
    <row r="3" spans="1:9" ht="13" customHeight="1" x14ac:dyDescent="0.7">
      <c r="A3" s="27"/>
      <c r="B3" s="94"/>
      <c r="C3" s="93"/>
      <c r="D3" s="59"/>
      <c r="E3" s="93"/>
      <c r="F3" s="59"/>
      <c r="G3" s="93"/>
      <c r="H3" s="59"/>
      <c r="I3" s="93"/>
    </row>
    <row r="4" spans="1:9" ht="23" customHeight="1" x14ac:dyDescent="0.7">
      <c r="A4" s="27"/>
      <c r="B4" s="94"/>
      <c r="C4" s="173" t="s">
        <v>164</v>
      </c>
      <c r="D4" s="48"/>
      <c r="E4" s="48"/>
      <c r="F4" s="59"/>
      <c r="G4" s="93"/>
      <c r="H4" s="59"/>
      <c r="I4" s="93"/>
    </row>
    <row r="5" spans="1:9" ht="23.15" customHeight="1" x14ac:dyDescent="0.7">
      <c r="A5" s="27"/>
      <c r="B5" s="94"/>
      <c r="C5" s="173" t="s">
        <v>165</v>
      </c>
      <c r="D5" s="48"/>
      <c r="E5" s="48"/>
      <c r="F5" s="59"/>
      <c r="G5" s="93"/>
      <c r="H5" s="59"/>
      <c r="I5" s="93"/>
    </row>
    <row r="6" spans="1:9" ht="21.75" customHeight="1" x14ac:dyDescent="0.7">
      <c r="A6" s="103"/>
      <c r="B6" s="104"/>
      <c r="C6" s="173" t="s">
        <v>166</v>
      </c>
      <c r="D6" s="29"/>
      <c r="E6" s="173" t="s">
        <v>113</v>
      </c>
      <c r="F6" s="48"/>
      <c r="G6" s="205" t="s">
        <v>56</v>
      </c>
      <c r="H6" s="205"/>
      <c r="I6" s="205"/>
    </row>
    <row r="7" spans="1:9" ht="21.75" customHeight="1" x14ac:dyDescent="0.65">
      <c r="A7" s="103"/>
      <c r="B7" s="104"/>
      <c r="C7" s="213" t="s">
        <v>59</v>
      </c>
      <c r="D7" s="214"/>
      <c r="E7" s="214"/>
      <c r="F7" s="105"/>
      <c r="G7" s="213" t="s">
        <v>59</v>
      </c>
      <c r="H7" s="214"/>
      <c r="I7" s="214"/>
    </row>
    <row r="8" spans="1:9" ht="21.75" customHeight="1" x14ac:dyDescent="0.65">
      <c r="A8" s="103"/>
      <c r="B8" s="104"/>
      <c r="C8" s="213" t="s">
        <v>89</v>
      </c>
      <c r="D8" s="213"/>
      <c r="E8" s="213"/>
      <c r="F8" s="105"/>
      <c r="G8" s="213" t="s">
        <v>89</v>
      </c>
      <c r="H8" s="213"/>
      <c r="I8" s="213"/>
    </row>
    <row r="9" spans="1:9" ht="21.75" customHeight="1" x14ac:dyDescent="0.65">
      <c r="A9" s="103"/>
      <c r="B9" s="78" t="s">
        <v>1</v>
      </c>
      <c r="C9" s="89">
        <v>2563</v>
      </c>
      <c r="D9" s="90"/>
      <c r="E9" s="89">
        <v>2562</v>
      </c>
      <c r="F9" s="48"/>
      <c r="G9" s="89">
        <v>2563</v>
      </c>
      <c r="H9" s="90"/>
      <c r="I9" s="89">
        <v>2562</v>
      </c>
    </row>
    <row r="10" spans="1:9" ht="21.75" customHeight="1" x14ac:dyDescent="0.65">
      <c r="A10" s="103"/>
      <c r="B10" s="104"/>
      <c r="C10" s="215" t="s">
        <v>62</v>
      </c>
      <c r="D10" s="215"/>
      <c r="E10" s="215"/>
      <c r="F10" s="215"/>
      <c r="G10" s="215"/>
      <c r="H10" s="215"/>
      <c r="I10" s="215"/>
    </row>
    <row r="11" spans="1:9" ht="20.5" customHeight="1" x14ac:dyDescent="0.7">
      <c r="A11" s="106" t="s">
        <v>26</v>
      </c>
      <c r="B11" s="107"/>
      <c r="C11" s="22"/>
      <c r="D11" s="22"/>
      <c r="E11" s="22"/>
      <c r="F11" s="22"/>
      <c r="G11" s="22"/>
      <c r="H11" s="22"/>
      <c r="I11" s="22"/>
    </row>
    <row r="12" spans="1:9" ht="21" customHeight="1" x14ac:dyDescent="0.65">
      <c r="A12" s="7" t="s">
        <v>107</v>
      </c>
      <c r="C12" s="33">
        <v>91293</v>
      </c>
      <c r="D12" s="33"/>
      <c r="E12" s="33">
        <v>56332</v>
      </c>
      <c r="F12" s="33"/>
      <c r="G12" s="150">
        <v>59786</v>
      </c>
      <c r="H12" s="33"/>
      <c r="I12" s="150">
        <v>48802</v>
      </c>
    </row>
    <row r="13" spans="1:9" ht="21" customHeight="1" x14ac:dyDescent="0.7">
      <c r="A13" s="109" t="s">
        <v>154</v>
      </c>
      <c r="B13" s="107"/>
      <c r="C13" s="33"/>
      <c r="D13" s="33"/>
      <c r="E13" s="33"/>
      <c r="F13" s="33"/>
      <c r="G13" s="33"/>
      <c r="H13" s="33"/>
      <c r="I13" s="33"/>
    </row>
    <row r="14" spans="1:9" ht="21" customHeight="1" x14ac:dyDescent="0.7">
      <c r="A14" s="59" t="s">
        <v>121</v>
      </c>
      <c r="B14" s="107"/>
      <c r="C14" s="33">
        <v>2171</v>
      </c>
      <c r="D14" s="33"/>
      <c r="E14" s="33">
        <v>3216</v>
      </c>
      <c r="F14" s="33"/>
      <c r="G14" s="95">
        <v>2171</v>
      </c>
      <c r="H14" s="33"/>
      <c r="I14" s="95">
        <v>3216</v>
      </c>
    </row>
    <row r="15" spans="1:9" ht="21" customHeight="1" x14ac:dyDescent="0.65">
      <c r="A15" s="59" t="s">
        <v>47</v>
      </c>
      <c r="C15" s="33">
        <v>406</v>
      </c>
      <c r="D15" s="33"/>
      <c r="E15" s="33">
        <v>351</v>
      </c>
      <c r="F15" s="33"/>
      <c r="G15" s="33">
        <v>406</v>
      </c>
      <c r="H15" s="33"/>
      <c r="I15" s="95">
        <v>351</v>
      </c>
    </row>
    <row r="16" spans="1:9" ht="21" customHeight="1" x14ac:dyDescent="0.65">
      <c r="A16" s="59" t="s">
        <v>27</v>
      </c>
      <c r="C16" s="33">
        <v>37840</v>
      </c>
      <c r="D16" s="33"/>
      <c r="E16" s="33">
        <v>46076</v>
      </c>
      <c r="F16" s="33"/>
      <c r="G16" s="33">
        <v>37840</v>
      </c>
      <c r="H16" s="33"/>
      <c r="I16" s="33">
        <v>46076</v>
      </c>
    </row>
    <row r="17" spans="1:9" ht="21" customHeight="1" x14ac:dyDescent="0.65">
      <c r="A17" t="s">
        <v>199</v>
      </c>
      <c r="C17" s="7"/>
      <c r="E17" s="7"/>
    </row>
    <row r="18" spans="1:9" ht="21" customHeight="1" x14ac:dyDescent="0.65">
      <c r="A18" s="183" t="s">
        <v>200</v>
      </c>
      <c r="C18" s="95">
        <v>125</v>
      </c>
      <c r="D18" s="33"/>
      <c r="E18" s="95">
        <v>-69</v>
      </c>
      <c r="F18" s="33"/>
      <c r="G18" s="95">
        <v>125</v>
      </c>
      <c r="H18" s="33"/>
      <c r="I18" s="95">
        <v>-69</v>
      </c>
    </row>
    <row r="19" spans="1:9" s="59" customFormat="1" ht="21" customHeight="1" x14ac:dyDescent="0.65">
      <c r="A19" s="59" t="s">
        <v>97</v>
      </c>
      <c r="B19" s="60"/>
      <c r="C19" s="33">
        <v>1385</v>
      </c>
      <c r="D19" s="33"/>
      <c r="E19" s="33">
        <v>1176</v>
      </c>
      <c r="F19" s="33"/>
      <c r="G19" s="33">
        <v>1385</v>
      </c>
      <c r="H19" s="33"/>
      <c r="I19" s="33">
        <v>1176</v>
      </c>
    </row>
    <row r="20" spans="1:9" s="59" customFormat="1" ht="21" customHeight="1" x14ac:dyDescent="0.65">
      <c r="A20" s="59" t="s">
        <v>100</v>
      </c>
      <c r="B20" s="60"/>
      <c r="C20" s="33">
        <v>-732</v>
      </c>
      <c r="D20" s="33"/>
      <c r="E20" s="33">
        <v>-1692</v>
      </c>
      <c r="F20" s="33"/>
      <c r="G20" s="33">
        <v>-732</v>
      </c>
      <c r="H20" s="33"/>
      <c r="I20" s="33">
        <v>-1692</v>
      </c>
    </row>
    <row r="21" spans="1:9" ht="21" customHeight="1" x14ac:dyDescent="0.65">
      <c r="A21" s="59" t="s">
        <v>87</v>
      </c>
      <c r="B21" s="108">
        <v>6</v>
      </c>
      <c r="C21" s="33">
        <v>-6127</v>
      </c>
      <c r="D21" s="33"/>
      <c r="E21" s="33">
        <v>-9847</v>
      </c>
      <c r="F21" s="33"/>
      <c r="G21" s="33">
        <v>-6127</v>
      </c>
      <c r="H21" s="33"/>
      <c r="I21" s="33">
        <v>-9847</v>
      </c>
    </row>
    <row r="22" spans="1:9" ht="21" customHeight="1" x14ac:dyDescent="0.65">
      <c r="A22" s="59" t="s">
        <v>96</v>
      </c>
      <c r="C22" s="33">
        <v>-4985</v>
      </c>
      <c r="D22" s="33"/>
      <c r="E22" s="33">
        <v>-4328</v>
      </c>
      <c r="F22" s="33"/>
      <c r="G22" s="33">
        <v>-4985</v>
      </c>
      <c r="H22" s="33"/>
      <c r="I22" s="33">
        <v>-4328</v>
      </c>
    </row>
    <row r="23" spans="1:9" s="59" customFormat="1" ht="21.75" hidden="1" customHeight="1" x14ac:dyDescent="0.65">
      <c r="A23" s="59" t="s">
        <v>179</v>
      </c>
      <c r="B23" s="60"/>
      <c r="C23" s="33"/>
      <c r="D23" s="33"/>
      <c r="E23" s="33"/>
      <c r="F23" s="33"/>
      <c r="G23" s="33"/>
      <c r="H23" s="33"/>
      <c r="I23" s="33"/>
    </row>
    <row r="24" spans="1:9" ht="21" customHeight="1" x14ac:dyDescent="0.65">
      <c r="A24" s="59" t="s">
        <v>180</v>
      </c>
      <c r="C24" s="33">
        <v>-350</v>
      </c>
      <c r="D24" s="33"/>
      <c r="E24" s="151">
        <v>0</v>
      </c>
      <c r="F24" s="33"/>
      <c r="G24" s="33">
        <v>-350</v>
      </c>
      <c r="H24" s="33"/>
      <c r="I24" s="151">
        <v>0</v>
      </c>
    </row>
    <row r="25" spans="1:9" ht="21" customHeight="1" x14ac:dyDescent="0.65">
      <c r="A25" s="59" t="s">
        <v>194</v>
      </c>
      <c r="B25" s="108">
        <v>5</v>
      </c>
      <c r="C25" s="35">
        <v>-31507</v>
      </c>
      <c r="D25" s="33"/>
      <c r="E25" s="35">
        <v>-7613</v>
      </c>
      <c r="F25" s="33"/>
      <c r="G25" s="151">
        <v>0</v>
      </c>
      <c r="H25" s="33"/>
      <c r="I25" s="151">
        <v>0</v>
      </c>
    </row>
    <row r="26" spans="1:9" ht="21.75" hidden="1" customHeight="1" x14ac:dyDescent="0.65">
      <c r="A26" s="59" t="s">
        <v>95</v>
      </c>
      <c r="C26" s="151"/>
      <c r="D26" s="150"/>
      <c r="E26" s="151">
        <v>0</v>
      </c>
      <c r="F26" s="150"/>
      <c r="G26" s="151"/>
      <c r="H26" s="150"/>
      <c r="I26" s="151">
        <v>0</v>
      </c>
    </row>
    <row r="27" spans="1:9" ht="21" customHeight="1" x14ac:dyDescent="0.65">
      <c r="A27" s="7" t="s">
        <v>42</v>
      </c>
      <c r="C27" s="53">
        <v>-1986</v>
      </c>
      <c r="D27" s="33"/>
      <c r="E27" s="53">
        <v>-2493</v>
      </c>
      <c r="F27" s="33"/>
      <c r="G27" s="53">
        <v>-1986</v>
      </c>
      <c r="H27" s="33"/>
      <c r="I27" s="53">
        <v>-2550</v>
      </c>
    </row>
    <row r="28" spans="1:9" ht="21" customHeight="1" x14ac:dyDescent="0.7">
      <c r="A28" s="110"/>
      <c r="B28" s="107"/>
      <c r="C28" s="36">
        <f>SUM(C12:C27)</f>
        <v>87533</v>
      </c>
      <c r="D28" s="36"/>
      <c r="E28" s="36">
        <f>SUM(E12:E27)</f>
        <v>81109</v>
      </c>
      <c r="F28" s="36"/>
      <c r="G28" s="36">
        <f>SUM(G12:G27)</f>
        <v>87533</v>
      </c>
      <c r="H28" s="36"/>
      <c r="I28" s="36">
        <f>SUM(I12:I27)</f>
        <v>81135</v>
      </c>
    </row>
    <row r="29" spans="1:9" ht="21" customHeight="1" x14ac:dyDescent="0.65">
      <c r="A29" s="109" t="s">
        <v>37</v>
      </c>
      <c r="C29" s="33"/>
      <c r="D29" s="33"/>
      <c r="E29" s="33"/>
      <c r="F29" s="33"/>
      <c r="G29" s="33"/>
      <c r="H29" s="33"/>
      <c r="I29" s="33"/>
    </row>
    <row r="30" spans="1:9" ht="21" customHeight="1" x14ac:dyDescent="0.65">
      <c r="A30" s="7" t="s">
        <v>41</v>
      </c>
      <c r="C30" s="33">
        <v>-2666</v>
      </c>
      <c r="D30" s="33"/>
      <c r="E30" s="33">
        <v>1295</v>
      </c>
      <c r="F30" s="33"/>
      <c r="G30" s="33">
        <v>-2666</v>
      </c>
      <c r="H30" s="33"/>
      <c r="I30" s="71">
        <v>1295</v>
      </c>
    </row>
    <row r="31" spans="1:9" ht="21" customHeight="1" x14ac:dyDescent="0.65">
      <c r="A31" s="7" t="s">
        <v>156</v>
      </c>
      <c r="C31" s="33">
        <v>1528</v>
      </c>
      <c r="D31" s="33"/>
      <c r="E31" s="33">
        <v>2355</v>
      </c>
      <c r="F31" s="33"/>
      <c r="G31" s="33">
        <v>1528</v>
      </c>
      <c r="H31" s="33"/>
      <c r="I31" s="71">
        <v>2330</v>
      </c>
    </row>
    <row r="32" spans="1:9" ht="21" customHeight="1" x14ac:dyDescent="0.65">
      <c r="A32" s="48" t="s">
        <v>141</v>
      </c>
      <c r="C32" s="33">
        <v>-1529</v>
      </c>
      <c r="D32" s="33"/>
      <c r="E32" s="33">
        <v>788</v>
      </c>
      <c r="F32" s="33"/>
      <c r="G32" s="33">
        <v>-1529</v>
      </c>
      <c r="H32" s="33"/>
      <c r="I32" s="71">
        <v>1411</v>
      </c>
    </row>
    <row r="33" spans="1:9" ht="21" customHeight="1" x14ac:dyDescent="0.65">
      <c r="A33" s="59" t="s">
        <v>51</v>
      </c>
      <c r="C33" s="156">
        <v>-1785</v>
      </c>
      <c r="D33" s="33"/>
      <c r="E33" s="151">
        <v>0</v>
      </c>
      <c r="F33" s="33"/>
      <c r="G33" s="156">
        <v>-1785</v>
      </c>
      <c r="H33" s="33"/>
      <c r="I33" s="151">
        <v>0</v>
      </c>
    </row>
    <row r="34" spans="1:9" ht="21" customHeight="1" x14ac:dyDescent="0.65">
      <c r="A34" s="59" t="s">
        <v>4</v>
      </c>
      <c r="C34" s="33">
        <v>134</v>
      </c>
      <c r="D34" s="34"/>
      <c r="E34" s="33">
        <v>-191</v>
      </c>
      <c r="F34" s="34"/>
      <c r="G34" s="33">
        <v>134</v>
      </c>
      <c r="H34" s="34"/>
      <c r="I34" s="33">
        <v>-191</v>
      </c>
    </row>
    <row r="35" spans="1:9" ht="21" customHeight="1" x14ac:dyDescent="0.65">
      <c r="A35" s="59" t="s">
        <v>142</v>
      </c>
      <c r="C35" s="71">
        <v>131</v>
      </c>
      <c r="D35" s="33"/>
      <c r="E35" s="71">
        <v>2233</v>
      </c>
      <c r="F35" s="33"/>
      <c r="G35" s="71">
        <v>131</v>
      </c>
      <c r="H35" s="33"/>
      <c r="I35" s="71">
        <v>2233</v>
      </c>
    </row>
    <row r="36" spans="1:9" ht="21" customHeight="1" x14ac:dyDescent="0.65">
      <c r="A36" s="59" t="s">
        <v>10</v>
      </c>
      <c r="C36" s="71">
        <v>2083</v>
      </c>
      <c r="D36" s="33"/>
      <c r="E36" s="71">
        <v>-1470</v>
      </c>
      <c r="F36" s="33"/>
      <c r="G36" s="71">
        <v>2083</v>
      </c>
      <c r="H36" s="33"/>
      <c r="I36" s="71">
        <v>-1470</v>
      </c>
    </row>
    <row r="37" spans="1:9" ht="21" customHeight="1" x14ac:dyDescent="0.65">
      <c r="A37" s="48" t="s">
        <v>143</v>
      </c>
      <c r="C37" s="37">
        <v>1399</v>
      </c>
      <c r="D37" s="38"/>
      <c r="E37" s="37">
        <v>-23155</v>
      </c>
      <c r="F37" s="38"/>
      <c r="G37" s="37">
        <v>1399</v>
      </c>
      <c r="H37" s="38"/>
      <c r="I37" s="118">
        <v>-23401</v>
      </c>
    </row>
    <row r="38" spans="1:9" ht="21" customHeight="1" x14ac:dyDescent="0.65">
      <c r="A38" s="59" t="s">
        <v>81</v>
      </c>
      <c r="C38" s="118">
        <v>-164</v>
      </c>
      <c r="D38" s="38"/>
      <c r="E38" s="118">
        <v>227</v>
      </c>
      <c r="F38" s="38"/>
      <c r="G38" s="118">
        <v>-164</v>
      </c>
      <c r="H38" s="38"/>
      <c r="I38" s="118">
        <v>227</v>
      </c>
    </row>
    <row r="39" spans="1:9" ht="21" customHeight="1" x14ac:dyDescent="0.65">
      <c r="A39" s="48" t="s">
        <v>145</v>
      </c>
      <c r="C39" s="71">
        <v>-142</v>
      </c>
      <c r="D39" s="38"/>
      <c r="E39" s="71">
        <v>-214</v>
      </c>
      <c r="F39" s="33"/>
      <c r="G39" s="71">
        <v>-142</v>
      </c>
      <c r="H39" s="33"/>
      <c r="I39" s="71">
        <v>-214</v>
      </c>
    </row>
    <row r="40" spans="1:9" ht="21" customHeight="1" x14ac:dyDescent="0.65">
      <c r="A40" s="59" t="s">
        <v>155</v>
      </c>
      <c r="C40" s="151">
        <v>0</v>
      </c>
      <c r="D40" s="38"/>
      <c r="E40" s="118">
        <v>-1353</v>
      </c>
      <c r="F40" s="38"/>
      <c r="G40" s="151">
        <v>0</v>
      </c>
      <c r="H40" s="38"/>
      <c r="I40" s="118">
        <v>-1353</v>
      </c>
    </row>
    <row r="41" spans="1:9" ht="21" customHeight="1" x14ac:dyDescent="0.65">
      <c r="A41" s="59" t="s">
        <v>71</v>
      </c>
      <c r="C41" s="37">
        <v>2463</v>
      </c>
      <c r="D41" s="38"/>
      <c r="E41" s="37">
        <v>446</v>
      </c>
      <c r="F41" s="38"/>
      <c r="G41" s="37">
        <v>2463</v>
      </c>
      <c r="H41" s="38"/>
      <c r="I41" s="37">
        <v>446</v>
      </c>
    </row>
    <row r="42" spans="1:9" s="111" customFormat="1" ht="21" customHeight="1" x14ac:dyDescent="0.65">
      <c r="A42" s="111" t="s">
        <v>109</v>
      </c>
      <c r="B42" s="108"/>
      <c r="C42" s="96">
        <f>SUM(C28:C41)</f>
        <v>88985</v>
      </c>
      <c r="D42" s="33"/>
      <c r="E42" s="96">
        <f>SUM(E28:E41)</f>
        <v>62070</v>
      </c>
      <c r="F42" s="33"/>
      <c r="G42" s="96">
        <f>SUM(G28:G41)</f>
        <v>88985</v>
      </c>
      <c r="H42" s="33"/>
      <c r="I42" s="96">
        <f>SUM(I28:I41)</f>
        <v>62448</v>
      </c>
    </row>
    <row r="43" spans="1:9" ht="21" customHeight="1" x14ac:dyDescent="0.65">
      <c r="A43" s="59" t="s">
        <v>181</v>
      </c>
      <c r="C43" s="33">
        <v>-3757</v>
      </c>
      <c r="D43" s="34"/>
      <c r="E43" s="33">
        <v>-4476</v>
      </c>
      <c r="F43" s="34"/>
      <c r="G43" s="33">
        <v>-3757</v>
      </c>
      <c r="H43" s="34"/>
      <c r="I43" s="33">
        <v>-4476</v>
      </c>
    </row>
    <row r="44" spans="1:9" ht="21" customHeight="1" x14ac:dyDescent="0.7">
      <c r="A44" s="110" t="s">
        <v>91</v>
      </c>
      <c r="B44" s="107"/>
      <c r="C44" s="39">
        <f>SUM(C42,C43)</f>
        <v>85228</v>
      </c>
      <c r="D44" s="40"/>
      <c r="E44" s="39">
        <f>SUM(E42,E43)</f>
        <v>57594</v>
      </c>
      <c r="F44" s="40"/>
      <c r="G44" s="39">
        <f>SUM(G42,G43)</f>
        <v>85228</v>
      </c>
      <c r="H44" s="40"/>
      <c r="I44" s="39">
        <f>SUM(I42,I43)</f>
        <v>57972</v>
      </c>
    </row>
    <row r="45" spans="1:9" ht="21" customHeight="1" x14ac:dyDescent="0.65">
      <c r="C45" s="38"/>
      <c r="D45" s="38"/>
      <c r="E45" s="38"/>
      <c r="F45" s="38"/>
      <c r="G45" s="38"/>
      <c r="H45" s="38"/>
      <c r="I45" s="38"/>
    </row>
    <row r="46" spans="1:9" ht="23.15" customHeight="1" x14ac:dyDescent="0.7">
      <c r="A46" s="93" t="s">
        <v>167</v>
      </c>
      <c r="B46" s="112"/>
      <c r="C46" s="34"/>
      <c r="D46" s="34"/>
      <c r="E46" s="34"/>
      <c r="F46" s="34"/>
      <c r="G46" s="34"/>
      <c r="H46" s="34"/>
      <c r="I46" s="34"/>
    </row>
    <row r="47" spans="1:9" ht="23.15" customHeight="1" x14ac:dyDescent="0.7">
      <c r="A47" s="27" t="s">
        <v>65</v>
      </c>
      <c r="B47" s="112"/>
      <c r="C47" s="41" t="s">
        <v>19</v>
      </c>
      <c r="D47" s="34"/>
      <c r="E47" s="41" t="s">
        <v>19</v>
      </c>
      <c r="F47" s="34"/>
      <c r="G47" s="41" t="s">
        <v>19</v>
      </c>
      <c r="H47" s="34"/>
      <c r="I47" s="41" t="s">
        <v>19</v>
      </c>
    </row>
    <row r="48" spans="1:9" ht="21.75" customHeight="1" x14ac:dyDescent="0.65">
      <c r="A48" s="103"/>
      <c r="B48" s="104"/>
      <c r="C48" s="48"/>
      <c r="D48" s="48"/>
      <c r="E48" s="48"/>
      <c r="F48" s="48"/>
      <c r="G48" s="48"/>
      <c r="H48" s="48"/>
      <c r="I48" s="48"/>
    </row>
    <row r="49" spans="1:9" ht="21.75" customHeight="1" x14ac:dyDescent="0.7">
      <c r="A49" s="103"/>
      <c r="B49" s="175"/>
      <c r="C49" s="173" t="s">
        <v>164</v>
      </c>
      <c r="D49" s="48"/>
      <c r="E49" s="48"/>
      <c r="F49" s="48"/>
      <c r="G49" s="48"/>
      <c r="H49" s="48"/>
      <c r="I49" s="48"/>
    </row>
    <row r="50" spans="1:9" ht="21.75" customHeight="1" x14ac:dyDescent="0.7">
      <c r="A50" s="103"/>
      <c r="B50" s="175"/>
      <c r="C50" s="173" t="s">
        <v>165</v>
      </c>
      <c r="D50" s="48"/>
      <c r="E50" s="48"/>
      <c r="F50" s="48"/>
      <c r="G50" s="48"/>
      <c r="H50" s="48"/>
      <c r="I50" s="48"/>
    </row>
    <row r="51" spans="1:9" ht="21.75" customHeight="1" x14ac:dyDescent="0.7">
      <c r="A51" s="103"/>
      <c r="B51" s="104"/>
      <c r="C51" s="173" t="s">
        <v>166</v>
      </c>
      <c r="D51" s="29"/>
      <c r="E51" s="173" t="s">
        <v>113</v>
      </c>
      <c r="F51" s="48"/>
      <c r="G51" s="205" t="s">
        <v>56</v>
      </c>
      <c r="H51" s="205"/>
      <c r="I51" s="205"/>
    </row>
    <row r="52" spans="1:9" ht="21.75" customHeight="1" x14ac:dyDescent="0.65">
      <c r="A52" s="103"/>
      <c r="B52" s="104"/>
      <c r="C52" s="213" t="s">
        <v>59</v>
      </c>
      <c r="D52" s="214"/>
      <c r="E52" s="214"/>
      <c r="F52" s="105"/>
      <c r="G52" s="213" t="s">
        <v>59</v>
      </c>
      <c r="H52" s="214"/>
      <c r="I52" s="214"/>
    </row>
    <row r="53" spans="1:9" ht="21.75" customHeight="1" x14ac:dyDescent="0.65">
      <c r="A53" s="103"/>
      <c r="B53" s="104"/>
      <c r="C53" s="213" t="s">
        <v>89</v>
      </c>
      <c r="D53" s="213"/>
      <c r="E53" s="213"/>
      <c r="F53" s="105"/>
      <c r="G53" s="213" t="s">
        <v>89</v>
      </c>
      <c r="H53" s="213"/>
      <c r="I53" s="213"/>
    </row>
    <row r="54" spans="1:9" ht="21.75" customHeight="1" x14ac:dyDescent="0.65">
      <c r="A54" s="103"/>
      <c r="B54" s="78"/>
      <c r="C54" s="89">
        <v>2563</v>
      </c>
      <c r="D54" s="90"/>
      <c r="E54" s="89">
        <v>2562</v>
      </c>
      <c r="F54" s="48"/>
      <c r="G54" s="89">
        <v>2563</v>
      </c>
      <c r="H54" s="90"/>
      <c r="I54" s="89">
        <v>2562</v>
      </c>
    </row>
    <row r="55" spans="1:9" ht="21.75" customHeight="1" x14ac:dyDescent="0.65">
      <c r="A55" s="103"/>
      <c r="B55" s="104"/>
      <c r="C55" s="215" t="s">
        <v>62</v>
      </c>
      <c r="D55" s="215"/>
      <c r="E55" s="215"/>
      <c r="F55" s="215"/>
      <c r="G55" s="215"/>
      <c r="H55" s="215"/>
      <c r="I55" s="215"/>
    </row>
    <row r="56" spans="1:9" ht="21.75" customHeight="1" x14ac:dyDescent="0.7">
      <c r="A56" s="106" t="s">
        <v>28</v>
      </c>
      <c r="B56" s="107"/>
      <c r="C56" s="33"/>
      <c r="D56" s="33"/>
      <c r="E56" s="33"/>
      <c r="F56" s="33"/>
      <c r="G56" s="33"/>
      <c r="H56" s="33"/>
      <c r="I56" s="33"/>
    </row>
    <row r="57" spans="1:9" ht="21.75" hidden="1" customHeight="1" x14ac:dyDescent="0.7">
      <c r="A57" s="59" t="s">
        <v>140</v>
      </c>
      <c r="B57" s="107"/>
      <c r="C57" s="151"/>
      <c r="D57" s="33"/>
      <c r="E57" s="33"/>
      <c r="F57" s="33"/>
      <c r="G57" s="151"/>
      <c r="H57" s="33"/>
      <c r="I57" s="33"/>
    </row>
    <row r="58" spans="1:9" ht="21.75" customHeight="1" x14ac:dyDescent="0.7">
      <c r="A58" s="59" t="s">
        <v>195</v>
      </c>
      <c r="B58" s="107"/>
      <c r="C58" s="156">
        <v>200000</v>
      </c>
      <c r="D58" s="33"/>
      <c r="E58" s="151">
        <v>0</v>
      </c>
      <c r="F58" s="33"/>
      <c r="G58" s="156">
        <v>200000</v>
      </c>
      <c r="H58" s="33"/>
      <c r="I58" s="151">
        <v>0</v>
      </c>
    </row>
    <row r="59" spans="1:9" ht="21.75" customHeight="1" x14ac:dyDescent="0.7">
      <c r="A59" s="59" t="s">
        <v>197</v>
      </c>
      <c r="B59" s="69"/>
      <c r="C59" s="33">
        <v>-50000</v>
      </c>
      <c r="D59" s="33"/>
      <c r="E59" s="33">
        <v>-60000</v>
      </c>
      <c r="F59" s="33"/>
      <c r="G59" s="33">
        <v>-50000</v>
      </c>
      <c r="H59" s="33"/>
      <c r="I59" s="33">
        <v>-60000</v>
      </c>
    </row>
    <row r="60" spans="1:9" s="113" customFormat="1" ht="21.75" customHeight="1" x14ac:dyDescent="0.65">
      <c r="A60" s="7" t="s">
        <v>174</v>
      </c>
      <c r="B60" s="108"/>
      <c r="C60" s="151">
        <v>0</v>
      </c>
      <c r="D60" s="36"/>
      <c r="E60" s="151">
        <v>0</v>
      </c>
      <c r="F60" s="36"/>
      <c r="G60" s="151">
        <v>0</v>
      </c>
      <c r="H60" s="36"/>
      <c r="I60" s="118">
        <v>-8200</v>
      </c>
    </row>
    <row r="61" spans="1:9" ht="21.75" customHeight="1" x14ac:dyDescent="0.7">
      <c r="A61" s="59" t="s">
        <v>196</v>
      </c>
      <c r="B61" s="107"/>
      <c r="C61" s="151">
        <v>0</v>
      </c>
      <c r="D61" s="33"/>
      <c r="E61" s="151">
        <v>0</v>
      </c>
      <c r="F61" s="33"/>
      <c r="G61" s="156">
        <v>2412</v>
      </c>
      <c r="H61" s="33"/>
      <c r="I61" s="151">
        <v>0</v>
      </c>
    </row>
    <row r="62" spans="1:9" s="113" customFormat="1" ht="21.75" customHeight="1" x14ac:dyDescent="0.65">
      <c r="A62" s="7" t="s">
        <v>160</v>
      </c>
      <c r="B62" s="108"/>
      <c r="C62" s="156">
        <v>-4</v>
      </c>
      <c r="D62" s="36"/>
      <c r="E62" s="151">
        <v>0</v>
      </c>
      <c r="F62" s="36"/>
      <c r="G62" s="156">
        <v>-4</v>
      </c>
      <c r="H62" s="36"/>
      <c r="I62" s="151">
        <v>0</v>
      </c>
    </row>
    <row r="63" spans="1:9" ht="21.75" customHeight="1" x14ac:dyDescent="0.65">
      <c r="A63" s="59" t="s">
        <v>92</v>
      </c>
      <c r="C63" s="38">
        <v>738</v>
      </c>
      <c r="D63" s="33"/>
      <c r="E63" s="38">
        <v>1692</v>
      </c>
      <c r="F63" s="33"/>
      <c r="G63" s="38">
        <v>738</v>
      </c>
      <c r="H63" s="33"/>
      <c r="I63" s="118">
        <v>1692</v>
      </c>
    </row>
    <row r="64" spans="1:9" ht="21.75" customHeight="1" x14ac:dyDescent="0.65">
      <c r="A64" s="7" t="s">
        <v>101</v>
      </c>
      <c r="C64" s="35">
        <v>-19397</v>
      </c>
      <c r="D64" s="33"/>
      <c r="E64" s="35">
        <v>-12536</v>
      </c>
      <c r="F64" s="33"/>
      <c r="G64" s="35">
        <v>-19397</v>
      </c>
      <c r="H64" s="33"/>
      <c r="I64" s="119">
        <v>-3657</v>
      </c>
    </row>
    <row r="65" spans="1:9" ht="21.75" customHeight="1" x14ac:dyDescent="0.65">
      <c r="A65" s="7" t="s">
        <v>133</v>
      </c>
      <c r="C65" s="151">
        <v>0</v>
      </c>
      <c r="D65" s="33"/>
      <c r="E65" s="118">
        <v>-5327</v>
      </c>
      <c r="F65" s="33"/>
      <c r="G65" s="151">
        <v>0</v>
      </c>
      <c r="H65" s="33"/>
      <c r="I65" s="118">
        <v>-5327</v>
      </c>
    </row>
    <row r="66" spans="1:9" ht="21.75" hidden="1" customHeight="1" x14ac:dyDescent="0.65">
      <c r="A66" s="7" t="s">
        <v>95</v>
      </c>
      <c r="D66" s="33"/>
      <c r="F66" s="33"/>
      <c r="H66" s="33"/>
    </row>
    <row r="67" spans="1:9" ht="21.75" customHeight="1" x14ac:dyDescent="0.65">
      <c r="A67" s="7" t="s">
        <v>42</v>
      </c>
      <c r="C67" s="38">
        <v>4260</v>
      </c>
      <c r="D67" s="33"/>
      <c r="E67" s="38">
        <f>3238+1</f>
        <v>3239</v>
      </c>
      <c r="F67" s="33"/>
      <c r="G67" s="38">
        <v>4260</v>
      </c>
      <c r="H67" s="33"/>
      <c r="I67" s="118">
        <v>3271</v>
      </c>
    </row>
    <row r="68" spans="1:9" ht="21.75" customHeight="1" x14ac:dyDescent="0.7">
      <c r="A68" s="110" t="s">
        <v>188</v>
      </c>
      <c r="B68" s="107"/>
      <c r="C68" s="39">
        <f>SUM(C57:C67)</f>
        <v>135597</v>
      </c>
      <c r="D68" s="40"/>
      <c r="E68" s="39">
        <f>SUM(E57:E67)</f>
        <v>-72932</v>
      </c>
      <c r="F68" s="40"/>
      <c r="G68" s="39">
        <f>SUM(G57:G67)</f>
        <v>138009</v>
      </c>
      <c r="H68" s="40"/>
      <c r="I68" s="39">
        <f>SUM(I57:I67)</f>
        <v>-72221</v>
      </c>
    </row>
    <row r="69" spans="1:9" ht="21.75" customHeight="1" x14ac:dyDescent="0.7">
      <c r="A69" s="110"/>
      <c r="B69" s="107"/>
      <c r="C69" s="42"/>
      <c r="D69" s="40"/>
      <c r="E69" s="42"/>
      <c r="F69" s="40"/>
      <c r="G69" s="42"/>
      <c r="H69" s="40"/>
      <c r="I69" s="42"/>
    </row>
    <row r="70" spans="1:9" ht="21.75" customHeight="1" x14ac:dyDescent="0.7">
      <c r="A70" s="106" t="s">
        <v>29</v>
      </c>
      <c r="B70" s="107"/>
      <c r="C70" s="33"/>
      <c r="D70" s="33"/>
      <c r="E70" s="33"/>
      <c r="F70" s="33"/>
      <c r="G70" s="33"/>
      <c r="H70" s="33"/>
      <c r="I70" s="33"/>
    </row>
    <row r="71" spans="1:9" ht="21.75" customHeight="1" x14ac:dyDescent="0.65">
      <c r="A71" s="59" t="s">
        <v>110</v>
      </c>
      <c r="B71" s="60"/>
      <c r="C71" s="43">
        <v>-27</v>
      </c>
      <c r="D71" s="33"/>
      <c r="E71" s="43">
        <v>-38</v>
      </c>
      <c r="F71" s="33"/>
      <c r="G71" s="43">
        <v>-27</v>
      </c>
      <c r="H71" s="33"/>
      <c r="I71" s="84">
        <v>-38</v>
      </c>
    </row>
    <row r="72" spans="1:9" ht="21.75" customHeight="1" x14ac:dyDescent="0.65">
      <c r="A72" t="s">
        <v>186</v>
      </c>
    </row>
    <row r="73" spans="1:9" ht="21.75" customHeight="1" x14ac:dyDescent="0.65">
      <c r="A73" s="183" t="s">
        <v>187</v>
      </c>
      <c r="C73" s="43">
        <v>-1443</v>
      </c>
      <c r="D73" s="33"/>
      <c r="E73" s="43">
        <v>-2826</v>
      </c>
      <c r="F73" s="33"/>
      <c r="G73" s="43">
        <v>-1443</v>
      </c>
      <c r="H73" s="33"/>
      <c r="I73" s="71">
        <v>-2826</v>
      </c>
    </row>
    <row r="74" spans="1:9" ht="21.75" hidden="1" customHeight="1" x14ac:dyDescent="0.65">
      <c r="A74" s="7" t="s">
        <v>104</v>
      </c>
      <c r="C74" s="151"/>
      <c r="D74" s="33"/>
      <c r="E74" s="151">
        <v>0</v>
      </c>
      <c r="F74" s="33"/>
      <c r="G74" s="151"/>
      <c r="H74" s="33"/>
      <c r="I74" s="151">
        <v>0</v>
      </c>
    </row>
    <row r="75" spans="1:9" ht="21.75" customHeight="1" x14ac:dyDescent="0.65">
      <c r="A75" s="7" t="s">
        <v>139</v>
      </c>
      <c r="C75" s="156">
        <v>-11990</v>
      </c>
      <c r="D75" s="33"/>
      <c r="E75" s="156">
        <v>-8992</v>
      </c>
      <c r="F75" s="33"/>
      <c r="G75" s="156">
        <v>-11990</v>
      </c>
      <c r="H75" s="33"/>
      <c r="I75" s="156">
        <v>-8992</v>
      </c>
    </row>
    <row r="76" spans="1:9" ht="21.75" customHeight="1" x14ac:dyDescent="0.65">
      <c r="A76" s="7" t="s">
        <v>182</v>
      </c>
      <c r="C76" s="156">
        <v>-72972</v>
      </c>
      <c r="D76" s="33"/>
      <c r="E76" s="151">
        <v>0</v>
      </c>
      <c r="F76" s="33"/>
      <c r="G76" s="156">
        <v>-72972</v>
      </c>
      <c r="H76" s="33"/>
      <c r="I76" s="151">
        <v>0</v>
      </c>
    </row>
    <row r="77" spans="1:9" ht="21.75" customHeight="1" x14ac:dyDescent="0.65">
      <c r="A77" s="7" t="s">
        <v>93</v>
      </c>
      <c r="C77" s="34">
        <v>-408</v>
      </c>
      <c r="D77" s="33"/>
      <c r="E77" s="34">
        <v>-351</v>
      </c>
      <c r="F77" s="33"/>
      <c r="G77" s="34">
        <v>-408</v>
      </c>
      <c r="H77" s="33"/>
      <c r="I77" s="34">
        <v>-351</v>
      </c>
    </row>
    <row r="78" spans="1:9" s="59" customFormat="1" ht="21.75" customHeight="1" x14ac:dyDescent="0.7">
      <c r="A78" s="68" t="s">
        <v>111</v>
      </c>
      <c r="B78" s="69"/>
      <c r="C78" s="39">
        <f>SUM(C71:C77)</f>
        <v>-86840</v>
      </c>
      <c r="D78" s="40"/>
      <c r="E78" s="39">
        <f>SUM(E71:E77)</f>
        <v>-12207</v>
      </c>
      <c r="F78" s="40"/>
      <c r="G78" s="39">
        <f>SUM(G71:G77)</f>
        <v>-86840</v>
      </c>
      <c r="H78" s="40"/>
      <c r="I78" s="39">
        <f>SUM(I71:I77)</f>
        <v>-12207</v>
      </c>
    </row>
    <row r="79" spans="1:9" ht="21.75" customHeight="1" x14ac:dyDescent="0.7">
      <c r="A79" s="110"/>
      <c r="B79" s="107"/>
      <c r="C79" s="42"/>
      <c r="D79" s="40"/>
      <c r="E79" s="42"/>
      <c r="F79" s="40"/>
      <c r="G79" s="42"/>
      <c r="H79" s="40"/>
      <c r="I79" s="42"/>
    </row>
    <row r="80" spans="1:9" ht="21.75" customHeight="1" x14ac:dyDescent="0.7">
      <c r="A80" s="110" t="s">
        <v>134</v>
      </c>
      <c r="B80" s="107"/>
      <c r="C80" s="40">
        <f>SUM(C44+C68+C78)</f>
        <v>133985</v>
      </c>
      <c r="D80" s="40"/>
      <c r="E80" s="40">
        <f>SUM(E44+E68+E78)</f>
        <v>-27545</v>
      </c>
      <c r="F80" s="40"/>
      <c r="G80" s="40">
        <f>SUM(G44+G68+G78)</f>
        <v>136397</v>
      </c>
      <c r="H80" s="40"/>
      <c r="I80" s="40">
        <f>SUM(I44+I68+I78)</f>
        <v>-26456</v>
      </c>
    </row>
    <row r="81" spans="1:13" ht="21.75" customHeight="1" x14ac:dyDescent="0.65">
      <c r="A81" t="s">
        <v>189</v>
      </c>
      <c r="C81" s="44">
        <f>'BS-3-5'!E12</f>
        <v>345842</v>
      </c>
      <c r="D81" s="33"/>
      <c r="E81" s="44">
        <v>472317</v>
      </c>
      <c r="F81" s="33"/>
      <c r="G81" s="44">
        <f>'BS-3-5'!I12</f>
        <v>343430</v>
      </c>
      <c r="H81" s="33"/>
      <c r="I81" s="44">
        <v>471059</v>
      </c>
    </row>
    <row r="82" spans="1:13" ht="21.75" customHeight="1" thickBot="1" x14ac:dyDescent="0.75">
      <c r="A82" s="202" t="s">
        <v>190</v>
      </c>
      <c r="C82" s="45">
        <f>SUM(C80:C81)</f>
        <v>479827</v>
      </c>
      <c r="D82" s="40"/>
      <c r="E82" s="45">
        <f>SUM(E80:E81)</f>
        <v>444772</v>
      </c>
      <c r="F82" s="40"/>
      <c r="G82" s="45">
        <f>SUM(G80:G81)</f>
        <v>479827</v>
      </c>
      <c r="H82" s="40"/>
      <c r="I82" s="45">
        <f>SUM(I80:I81)</f>
        <v>444603</v>
      </c>
      <c r="J82" s="62"/>
      <c r="K82" s="62"/>
      <c r="L82" s="62"/>
      <c r="M82" s="62"/>
    </row>
    <row r="83" spans="1:13" ht="21.75" customHeight="1" thickTop="1" x14ac:dyDescent="0.7">
      <c r="A83" s="110"/>
      <c r="B83" s="107"/>
    </row>
    <row r="84" spans="1:13" s="116" customFormat="1" ht="21.75" customHeight="1" x14ac:dyDescent="0.7">
      <c r="A84" s="114" t="s">
        <v>68</v>
      </c>
      <c r="B84" s="69"/>
      <c r="C84" s="115"/>
      <c r="D84" s="115"/>
      <c r="E84" s="115"/>
      <c r="F84" s="115"/>
      <c r="G84" s="115"/>
      <c r="H84" s="115"/>
      <c r="I84" s="115"/>
    </row>
    <row r="85" spans="1:13" s="116" customFormat="1" ht="21.75" customHeight="1" x14ac:dyDescent="0.7">
      <c r="A85" s="59" t="s">
        <v>94</v>
      </c>
      <c r="B85" s="69"/>
      <c r="C85" s="151">
        <v>0</v>
      </c>
      <c r="D85" s="115"/>
      <c r="E85" s="119">
        <v>2515</v>
      </c>
      <c r="F85" s="115"/>
      <c r="G85" s="151">
        <v>0</v>
      </c>
      <c r="H85" s="115"/>
      <c r="I85" s="119">
        <v>2515</v>
      </c>
    </row>
    <row r="86" spans="1:13" ht="21.75" customHeight="1" x14ac:dyDescent="0.65">
      <c r="A86" s="59" t="s">
        <v>70</v>
      </c>
      <c r="B86" s="60"/>
      <c r="C86" s="34">
        <v>3329</v>
      </c>
      <c r="D86" s="33"/>
      <c r="E86" s="34">
        <v>3000</v>
      </c>
      <c r="F86" s="33"/>
      <c r="G86" s="34">
        <v>3329</v>
      </c>
      <c r="H86" s="33"/>
      <c r="I86" s="34">
        <v>3000</v>
      </c>
    </row>
    <row r="87" spans="1:13" s="10" customFormat="1" ht="21.75" customHeight="1" x14ac:dyDescent="0.65">
      <c r="B87" s="70"/>
      <c r="C87" s="37"/>
      <c r="D87" s="86"/>
      <c r="E87" s="37"/>
      <c r="F87" s="86"/>
      <c r="G87" s="37"/>
      <c r="I87" s="37"/>
    </row>
    <row r="88" spans="1:13" s="10" customFormat="1" ht="21.75" customHeight="1" x14ac:dyDescent="0.65">
      <c r="B88" s="104"/>
      <c r="C88" s="86"/>
      <c r="E88" s="86"/>
    </row>
    <row r="89" spans="1:13" s="10" customFormat="1" ht="21.75" customHeight="1" x14ac:dyDescent="0.65">
      <c r="B89" s="104"/>
      <c r="C89" s="86"/>
      <c r="E89" s="86"/>
    </row>
    <row r="90" spans="1:13" s="10" customFormat="1" ht="21.75" customHeight="1" x14ac:dyDescent="0.65">
      <c r="B90" s="104"/>
      <c r="C90" s="86"/>
      <c r="E90" s="86"/>
    </row>
    <row r="91" spans="1:13" s="10" customFormat="1" ht="21.75" customHeight="1" x14ac:dyDescent="0.65">
      <c r="B91" s="104"/>
      <c r="C91" s="86"/>
      <c r="E91" s="86"/>
    </row>
    <row r="92" spans="1:13" s="10" customFormat="1" ht="21.75" customHeight="1" x14ac:dyDescent="0.65">
      <c r="B92" s="104"/>
      <c r="C92" s="86"/>
      <c r="E92" s="86"/>
    </row>
    <row r="93" spans="1:13" s="10" customFormat="1" ht="21.75" customHeight="1" x14ac:dyDescent="0.65">
      <c r="B93" s="104"/>
      <c r="C93" s="86"/>
      <c r="E93" s="86"/>
    </row>
    <row r="94" spans="1:13" s="10" customFormat="1" ht="21.75" customHeight="1" x14ac:dyDescent="0.65">
      <c r="B94" s="104"/>
      <c r="C94" s="86"/>
      <c r="E94" s="86"/>
    </row>
    <row r="95" spans="1:13" s="10" customFormat="1" ht="21.75" customHeight="1" x14ac:dyDescent="0.65">
      <c r="B95" s="104"/>
      <c r="C95" s="86"/>
      <c r="E95" s="86"/>
    </row>
    <row r="96" spans="1:13" s="10" customFormat="1" ht="21.75" customHeight="1" x14ac:dyDescent="0.65">
      <c r="B96" s="104"/>
      <c r="C96" s="86"/>
      <c r="E96" s="86"/>
    </row>
    <row r="97" spans="2:5" s="10" customFormat="1" ht="21.75" customHeight="1" x14ac:dyDescent="0.65">
      <c r="B97" s="104"/>
      <c r="C97" s="86"/>
      <c r="E97" s="86"/>
    </row>
    <row r="98" spans="2:5" s="10" customFormat="1" ht="21.75" customHeight="1" x14ac:dyDescent="0.65">
      <c r="B98" s="104"/>
      <c r="C98" s="86"/>
      <c r="E98" s="86"/>
    </row>
    <row r="99" spans="2:5" s="10" customFormat="1" ht="21.75" customHeight="1" x14ac:dyDescent="0.65">
      <c r="B99" s="104"/>
      <c r="C99" s="86"/>
      <c r="E99" s="86"/>
    </row>
    <row r="100" spans="2:5" s="10" customFormat="1" ht="21.75" customHeight="1" x14ac:dyDescent="0.65">
      <c r="B100" s="104"/>
      <c r="C100" s="86"/>
      <c r="E100" s="86"/>
    </row>
    <row r="101" spans="2:5" s="10" customFormat="1" ht="21.75" customHeight="1" x14ac:dyDescent="0.65">
      <c r="B101" s="104"/>
      <c r="C101" s="86"/>
      <c r="E101" s="86"/>
    </row>
    <row r="102" spans="2:5" s="10" customFormat="1" ht="21.75" customHeight="1" x14ac:dyDescent="0.65">
      <c r="B102" s="104"/>
      <c r="C102" s="86"/>
      <c r="E102" s="86"/>
    </row>
    <row r="103" spans="2:5" s="10" customFormat="1" ht="21.75" customHeight="1" x14ac:dyDescent="0.65">
      <c r="B103" s="104"/>
      <c r="C103" s="86"/>
      <c r="E103" s="86"/>
    </row>
    <row r="104" spans="2:5" s="10" customFormat="1" ht="21.75" customHeight="1" x14ac:dyDescent="0.65">
      <c r="B104" s="104"/>
      <c r="C104" s="86"/>
      <c r="E104" s="86"/>
    </row>
    <row r="105" spans="2:5" s="10" customFormat="1" ht="21.75" customHeight="1" x14ac:dyDescent="0.65">
      <c r="B105" s="104"/>
      <c r="C105" s="86"/>
      <c r="E105" s="86"/>
    </row>
    <row r="106" spans="2:5" s="10" customFormat="1" ht="21.75" customHeight="1" x14ac:dyDescent="0.65">
      <c r="B106" s="104"/>
      <c r="C106" s="86"/>
      <c r="E106" s="86"/>
    </row>
    <row r="107" spans="2:5" s="10" customFormat="1" ht="21.75" customHeight="1" x14ac:dyDescent="0.65">
      <c r="B107" s="104"/>
      <c r="C107" s="86"/>
      <c r="E107" s="86"/>
    </row>
    <row r="108" spans="2:5" s="10" customFormat="1" ht="21.75" customHeight="1" x14ac:dyDescent="0.65">
      <c r="B108" s="104"/>
      <c r="C108" s="86"/>
      <c r="E108" s="86"/>
    </row>
    <row r="109" spans="2:5" s="10" customFormat="1" ht="21.75" customHeight="1" x14ac:dyDescent="0.65">
      <c r="B109" s="104"/>
      <c r="C109" s="86"/>
      <c r="E109" s="86"/>
    </row>
    <row r="110" spans="2:5" s="10" customFormat="1" ht="21.75" customHeight="1" x14ac:dyDescent="0.65">
      <c r="B110" s="104"/>
      <c r="C110" s="86"/>
      <c r="E110" s="86"/>
    </row>
    <row r="111" spans="2:5" s="10" customFormat="1" ht="21.75" customHeight="1" x14ac:dyDescent="0.65">
      <c r="B111" s="104"/>
      <c r="C111" s="86"/>
      <c r="E111" s="86"/>
    </row>
    <row r="112" spans="2:5" s="10" customFormat="1" ht="21.75" customHeight="1" x14ac:dyDescent="0.65">
      <c r="B112" s="104"/>
      <c r="C112" s="86"/>
      <c r="E112" s="86"/>
    </row>
    <row r="113" spans="2:5" s="10" customFormat="1" ht="21.75" customHeight="1" x14ac:dyDescent="0.65">
      <c r="B113" s="104"/>
      <c r="C113" s="86"/>
      <c r="E113" s="86"/>
    </row>
    <row r="114" spans="2:5" s="10" customFormat="1" ht="21.75" customHeight="1" x14ac:dyDescent="0.65">
      <c r="B114" s="104"/>
      <c r="C114" s="86"/>
      <c r="E114" s="86"/>
    </row>
    <row r="115" spans="2:5" s="10" customFormat="1" ht="21.75" customHeight="1" x14ac:dyDescent="0.65">
      <c r="B115" s="104"/>
      <c r="C115" s="86"/>
      <c r="E115" s="86"/>
    </row>
    <row r="116" spans="2:5" s="10" customFormat="1" ht="21.75" customHeight="1" x14ac:dyDescent="0.65">
      <c r="B116" s="104"/>
      <c r="C116" s="86"/>
      <c r="E116" s="86"/>
    </row>
    <row r="117" spans="2:5" s="10" customFormat="1" ht="21.75" customHeight="1" x14ac:dyDescent="0.65">
      <c r="B117" s="104"/>
      <c r="C117" s="86"/>
      <c r="E117" s="86"/>
    </row>
    <row r="118" spans="2:5" s="10" customFormat="1" ht="21.75" customHeight="1" x14ac:dyDescent="0.65">
      <c r="B118" s="104"/>
      <c r="C118" s="86"/>
      <c r="E118" s="86"/>
    </row>
    <row r="119" spans="2:5" s="10" customFormat="1" ht="21.75" customHeight="1" x14ac:dyDescent="0.65">
      <c r="B119" s="104"/>
      <c r="C119" s="86"/>
      <c r="E119" s="86"/>
    </row>
    <row r="120" spans="2:5" s="10" customFormat="1" ht="21.75" customHeight="1" x14ac:dyDescent="0.65">
      <c r="B120" s="104"/>
      <c r="C120" s="86"/>
      <c r="E120" s="86"/>
    </row>
    <row r="121" spans="2:5" s="10" customFormat="1" ht="21.75" customHeight="1" x14ac:dyDescent="0.65">
      <c r="B121" s="104"/>
      <c r="C121" s="86"/>
      <c r="E121" s="86"/>
    </row>
    <row r="122" spans="2:5" s="10" customFormat="1" ht="21.75" customHeight="1" x14ac:dyDescent="0.65">
      <c r="B122" s="104"/>
      <c r="C122" s="86"/>
      <c r="E122" s="86"/>
    </row>
    <row r="123" spans="2:5" s="10" customFormat="1" ht="21.75" customHeight="1" x14ac:dyDescent="0.65">
      <c r="B123" s="104"/>
      <c r="C123" s="86"/>
      <c r="E123" s="86"/>
    </row>
    <row r="124" spans="2:5" s="10" customFormat="1" ht="21.75" customHeight="1" x14ac:dyDescent="0.65">
      <c r="B124" s="104"/>
      <c r="C124" s="86"/>
      <c r="E124" s="86"/>
    </row>
    <row r="125" spans="2:5" s="10" customFormat="1" ht="21.75" customHeight="1" x14ac:dyDescent="0.65">
      <c r="B125" s="104"/>
      <c r="C125" s="86"/>
      <c r="E125" s="86"/>
    </row>
    <row r="126" spans="2:5" s="10" customFormat="1" ht="21.75" customHeight="1" x14ac:dyDescent="0.65">
      <c r="B126" s="104"/>
      <c r="C126" s="86"/>
      <c r="E126" s="86"/>
    </row>
    <row r="127" spans="2:5" s="10" customFormat="1" ht="21.75" customHeight="1" x14ac:dyDescent="0.65">
      <c r="B127" s="104"/>
      <c r="C127" s="86"/>
      <c r="E127" s="86"/>
    </row>
    <row r="128" spans="2:5" s="10" customFormat="1" ht="21.75" customHeight="1" x14ac:dyDescent="0.65">
      <c r="B128" s="104"/>
      <c r="C128" s="86"/>
      <c r="E128" s="86"/>
    </row>
    <row r="129" spans="2:5" s="10" customFormat="1" ht="21.75" customHeight="1" x14ac:dyDescent="0.65">
      <c r="B129" s="104"/>
      <c r="C129" s="86"/>
      <c r="E129" s="86"/>
    </row>
    <row r="130" spans="2:5" s="10" customFormat="1" ht="21.75" customHeight="1" x14ac:dyDescent="0.65">
      <c r="B130" s="104"/>
      <c r="C130" s="86"/>
      <c r="E130" s="86"/>
    </row>
    <row r="131" spans="2:5" s="10" customFormat="1" ht="21.75" customHeight="1" x14ac:dyDescent="0.65">
      <c r="B131" s="104"/>
      <c r="C131" s="86"/>
      <c r="E131" s="86"/>
    </row>
    <row r="132" spans="2:5" s="10" customFormat="1" ht="21.75" customHeight="1" x14ac:dyDescent="0.65">
      <c r="B132" s="104"/>
      <c r="C132" s="86"/>
      <c r="E132" s="86"/>
    </row>
    <row r="133" spans="2:5" s="10" customFormat="1" ht="21.75" customHeight="1" x14ac:dyDescent="0.65">
      <c r="B133" s="104"/>
      <c r="C133" s="86"/>
      <c r="E133" s="86"/>
    </row>
    <row r="134" spans="2:5" s="10" customFormat="1" ht="21.75" customHeight="1" x14ac:dyDescent="0.65">
      <c r="B134" s="104"/>
      <c r="C134" s="86"/>
      <c r="E134" s="86"/>
    </row>
    <row r="135" spans="2:5" s="10" customFormat="1" ht="21.75" customHeight="1" x14ac:dyDescent="0.65">
      <c r="B135" s="104"/>
      <c r="C135" s="86"/>
      <c r="E135" s="86"/>
    </row>
    <row r="136" spans="2:5" s="10" customFormat="1" ht="21.75" customHeight="1" x14ac:dyDescent="0.65">
      <c r="B136" s="104"/>
      <c r="C136" s="86"/>
      <c r="E136" s="86"/>
    </row>
    <row r="137" spans="2:5" s="10" customFormat="1" ht="21.75" customHeight="1" x14ac:dyDescent="0.65">
      <c r="B137" s="104"/>
      <c r="C137" s="86"/>
      <c r="E137" s="86"/>
    </row>
    <row r="138" spans="2:5" s="10" customFormat="1" ht="21.75" customHeight="1" x14ac:dyDescent="0.65">
      <c r="B138" s="104"/>
      <c r="C138" s="86"/>
      <c r="E138" s="86"/>
    </row>
    <row r="139" spans="2:5" s="10" customFormat="1" ht="21.75" customHeight="1" x14ac:dyDescent="0.65">
      <c r="B139" s="104"/>
      <c r="C139" s="86"/>
      <c r="E139" s="86"/>
    </row>
    <row r="140" spans="2:5" s="10" customFormat="1" ht="21.75" customHeight="1" x14ac:dyDescent="0.65">
      <c r="B140" s="104"/>
      <c r="C140" s="86"/>
      <c r="E140" s="86"/>
    </row>
    <row r="141" spans="2:5" s="10" customFormat="1" ht="21.75" customHeight="1" x14ac:dyDescent="0.65">
      <c r="B141" s="104"/>
      <c r="C141" s="86"/>
      <c r="E141" s="86"/>
    </row>
    <row r="142" spans="2:5" s="10" customFormat="1" ht="21.75" customHeight="1" x14ac:dyDescent="0.65">
      <c r="B142" s="104"/>
      <c r="C142" s="86"/>
      <c r="E142" s="86"/>
    </row>
    <row r="143" spans="2:5" s="10" customFormat="1" ht="21.75" customHeight="1" x14ac:dyDescent="0.65">
      <c r="B143" s="104"/>
      <c r="C143" s="86"/>
      <c r="E143" s="86"/>
    </row>
    <row r="144" spans="2:5" s="10" customFormat="1" ht="21.75" customHeight="1" x14ac:dyDescent="0.65">
      <c r="B144" s="104"/>
      <c r="C144" s="86"/>
      <c r="E144" s="86"/>
    </row>
    <row r="145" spans="2:5" s="10" customFormat="1" ht="21.75" customHeight="1" x14ac:dyDescent="0.65">
      <c r="B145" s="104"/>
      <c r="C145" s="86"/>
      <c r="E145" s="86"/>
    </row>
    <row r="146" spans="2:5" s="10" customFormat="1" ht="21.75" customHeight="1" x14ac:dyDescent="0.65">
      <c r="B146" s="104"/>
      <c r="C146" s="86"/>
      <c r="E146" s="86"/>
    </row>
    <row r="147" spans="2:5" s="10" customFormat="1" ht="21.75" customHeight="1" x14ac:dyDescent="0.65">
      <c r="B147" s="104"/>
      <c r="C147" s="86"/>
      <c r="E147" s="86"/>
    </row>
    <row r="148" spans="2:5" s="10" customFormat="1" ht="21.75" customHeight="1" x14ac:dyDescent="0.65">
      <c r="B148" s="104"/>
      <c r="C148" s="86"/>
      <c r="E148" s="86"/>
    </row>
    <row r="149" spans="2:5" s="10" customFormat="1" ht="21.75" customHeight="1" x14ac:dyDescent="0.65">
      <c r="B149" s="104"/>
      <c r="C149" s="86"/>
      <c r="E149" s="86"/>
    </row>
    <row r="150" spans="2:5" s="10" customFormat="1" ht="21.75" customHeight="1" x14ac:dyDescent="0.65">
      <c r="B150" s="104"/>
      <c r="C150" s="86"/>
      <c r="E150" s="86"/>
    </row>
    <row r="151" spans="2:5" s="10" customFormat="1" ht="21.75" customHeight="1" x14ac:dyDescent="0.65">
      <c r="B151" s="104"/>
      <c r="C151" s="86"/>
      <c r="E151" s="86"/>
    </row>
    <row r="152" spans="2:5" s="10" customFormat="1" ht="21.75" customHeight="1" x14ac:dyDescent="0.65">
      <c r="B152" s="104"/>
      <c r="C152" s="86"/>
      <c r="E152" s="86"/>
    </row>
    <row r="153" spans="2:5" s="10" customFormat="1" ht="21.75" customHeight="1" x14ac:dyDescent="0.65">
      <c r="B153" s="104"/>
      <c r="C153" s="86"/>
      <c r="E153" s="86"/>
    </row>
    <row r="154" spans="2:5" s="10" customFormat="1" ht="21.75" customHeight="1" x14ac:dyDescent="0.65">
      <c r="B154" s="104"/>
      <c r="C154" s="86"/>
      <c r="E154" s="86"/>
    </row>
    <row r="155" spans="2:5" s="10" customFormat="1" ht="21.75" customHeight="1" x14ac:dyDescent="0.65">
      <c r="B155" s="104"/>
      <c r="C155" s="86"/>
      <c r="E155" s="86"/>
    </row>
    <row r="156" spans="2:5" s="10" customFormat="1" ht="21.75" customHeight="1" x14ac:dyDescent="0.65">
      <c r="B156" s="104"/>
      <c r="C156" s="86"/>
      <c r="E156" s="86"/>
    </row>
    <row r="157" spans="2:5" s="10" customFormat="1" ht="21.75" customHeight="1" x14ac:dyDescent="0.65">
      <c r="B157" s="104"/>
      <c r="C157" s="86"/>
      <c r="E157" s="86"/>
    </row>
    <row r="158" spans="2:5" s="10" customFormat="1" ht="21.75" customHeight="1" x14ac:dyDescent="0.65">
      <c r="B158" s="104"/>
      <c r="C158" s="86"/>
      <c r="E158" s="86"/>
    </row>
    <row r="159" spans="2:5" s="10" customFormat="1" ht="21.75" customHeight="1" x14ac:dyDescent="0.65">
      <c r="B159" s="104"/>
      <c r="C159" s="86"/>
      <c r="E159" s="86"/>
    </row>
    <row r="160" spans="2:5" s="10" customFormat="1" ht="21.75" customHeight="1" x14ac:dyDescent="0.65">
      <c r="B160" s="104"/>
      <c r="C160" s="86"/>
      <c r="E160" s="86"/>
    </row>
    <row r="161" spans="2:5" s="10" customFormat="1" ht="21.75" customHeight="1" x14ac:dyDescent="0.65">
      <c r="B161" s="104"/>
      <c r="C161" s="86"/>
      <c r="E161" s="86"/>
    </row>
    <row r="162" spans="2:5" s="10" customFormat="1" ht="21.75" customHeight="1" x14ac:dyDescent="0.65">
      <c r="B162" s="104"/>
      <c r="C162" s="86"/>
      <c r="E162" s="86"/>
    </row>
    <row r="163" spans="2:5" s="10" customFormat="1" ht="21.75" customHeight="1" x14ac:dyDescent="0.65">
      <c r="B163" s="104"/>
      <c r="C163" s="86"/>
      <c r="E163" s="86"/>
    </row>
    <row r="164" spans="2:5" s="10" customFormat="1" ht="21.75" customHeight="1" x14ac:dyDescent="0.65">
      <c r="B164" s="104"/>
      <c r="C164" s="86"/>
      <c r="E164" s="86"/>
    </row>
    <row r="165" spans="2:5" s="10" customFormat="1" ht="21.75" customHeight="1" x14ac:dyDescent="0.65">
      <c r="B165" s="104"/>
      <c r="C165" s="86"/>
      <c r="E165" s="86"/>
    </row>
    <row r="166" spans="2:5" s="10" customFormat="1" ht="21.75" customHeight="1" x14ac:dyDescent="0.65">
      <c r="B166" s="104"/>
      <c r="C166" s="86"/>
      <c r="E166" s="86"/>
    </row>
    <row r="167" spans="2:5" s="10" customFormat="1" ht="21.75" customHeight="1" x14ac:dyDescent="0.65">
      <c r="B167" s="104"/>
      <c r="C167" s="86"/>
      <c r="E167" s="86"/>
    </row>
    <row r="168" spans="2:5" s="10" customFormat="1" ht="21.75" customHeight="1" x14ac:dyDescent="0.65">
      <c r="B168" s="104"/>
      <c r="C168" s="86"/>
      <c r="E168" s="86"/>
    </row>
    <row r="169" spans="2:5" s="10" customFormat="1" ht="21.75" customHeight="1" x14ac:dyDescent="0.65">
      <c r="B169" s="104"/>
      <c r="C169" s="86"/>
      <c r="E169" s="86"/>
    </row>
    <row r="170" spans="2:5" s="10" customFormat="1" ht="21.75" customHeight="1" x14ac:dyDescent="0.65">
      <c r="B170" s="104"/>
      <c r="C170" s="86"/>
      <c r="E170" s="86"/>
    </row>
    <row r="171" spans="2:5" s="10" customFormat="1" ht="21.75" customHeight="1" x14ac:dyDescent="0.65">
      <c r="B171" s="104"/>
      <c r="C171" s="86"/>
      <c r="E171" s="86"/>
    </row>
    <row r="172" spans="2:5" s="10" customFormat="1" ht="21.75" customHeight="1" x14ac:dyDescent="0.65">
      <c r="B172" s="104"/>
      <c r="C172" s="86"/>
      <c r="E172" s="86"/>
    </row>
    <row r="173" spans="2:5" s="10" customFormat="1" ht="21.75" customHeight="1" x14ac:dyDescent="0.65">
      <c r="B173" s="104"/>
      <c r="C173" s="86"/>
      <c r="E173" s="86"/>
    </row>
    <row r="174" spans="2:5" s="10" customFormat="1" ht="21.75" customHeight="1" x14ac:dyDescent="0.65">
      <c r="B174" s="104"/>
      <c r="C174" s="86"/>
      <c r="E174" s="86"/>
    </row>
    <row r="175" spans="2:5" s="10" customFormat="1" ht="21.75" customHeight="1" x14ac:dyDescent="0.65">
      <c r="B175" s="104"/>
      <c r="C175" s="86"/>
      <c r="E175" s="86"/>
    </row>
    <row r="176" spans="2:5" s="10" customFormat="1" ht="21.75" customHeight="1" x14ac:dyDescent="0.65">
      <c r="B176" s="104"/>
      <c r="C176" s="86"/>
      <c r="E176" s="86"/>
    </row>
    <row r="177" spans="2:5" s="10" customFormat="1" ht="21.75" customHeight="1" x14ac:dyDescent="0.65">
      <c r="B177" s="104"/>
      <c r="C177" s="86"/>
      <c r="E177" s="86"/>
    </row>
    <row r="178" spans="2:5" s="10" customFormat="1" ht="21.75" customHeight="1" x14ac:dyDescent="0.65">
      <c r="B178" s="104"/>
      <c r="C178" s="86"/>
      <c r="E178" s="86"/>
    </row>
    <row r="179" spans="2:5" s="10" customFormat="1" ht="21.75" customHeight="1" x14ac:dyDescent="0.65">
      <c r="B179" s="104"/>
      <c r="C179" s="86"/>
      <c r="E179" s="86"/>
    </row>
    <row r="180" spans="2:5" s="10" customFormat="1" ht="21.75" customHeight="1" x14ac:dyDescent="0.65">
      <c r="B180" s="104"/>
      <c r="C180" s="86"/>
      <c r="E180" s="86"/>
    </row>
    <row r="181" spans="2:5" s="10" customFormat="1" ht="21.75" customHeight="1" x14ac:dyDescent="0.65">
      <c r="B181" s="104"/>
      <c r="C181" s="86"/>
      <c r="E181" s="86"/>
    </row>
    <row r="182" spans="2:5" s="10" customFormat="1" ht="21.75" customHeight="1" x14ac:dyDescent="0.65">
      <c r="B182" s="104"/>
      <c r="C182" s="86"/>
      <c r="E182" s="86"/>
    </row>
    <row r="183" spans="2:5" s="10" customFormat="1" ht="21.75" customHeight="1" x14ac:dyDescent="0.65">
      <c r="B183" s="104"/>
      <c r="C183" s="86"/>
      <c r="E183" s="86"/>
    </row>
    <row r="184" spans="2:5" s="10" customFormat="1" ht="21.75" customHeight="1" x14ac:dyDescent="0.65">
      <c r="B184" s="104"/>
      <c r="C184" s="86"/>
      <c r="E184" s="86"/>
    </row>
    <row r="185" spans="2:5" s="10" customFormat="1" ht="21.75" customHeight="1" x14ac:dyDescent="0.65">
      <c r="B185" s="104"/>
      <c r="C185" s="86"/>
      <c r="E185" s="86"/>
    </row>
    <row r="186" spans="2:5" s="10" customFormat="1" ht="21.75" customHeight="1" x14ac:dyDescent="0.65">
      <c r="B186" s="104"/>
      <c r="C186" s="86"/>
      <c r="E186" s="86"/>
    </row>
    <row r="187" spans="2:5" s="10" customFormat="1" ht="21.75" customHeight="1" x14ac:dyDescent="0.65">
      <c r="B187" s="104"/>
      <c r="C187" s="86"/>
      <c r="E187" s="86"/>
    </row>
    <row r="188" spans="2:5" s="10" customFormat="1" ht="21.75" customHeight="1" x14ac:dyDescent="0.65">
      <c r="B188" s="104"/>
      <c r="C188" s="86"/>
      <c r="E188" s="86"/>
    </row>
    <row r="189" spans="2:5" s="10" customFormat="1" ht="21.75" customHeight="1" x14ac:dyDescent="0.65">
      <c r="B189" s="104"/>
      <c r="C189" s="86"/>
      <c r="E189" s="86"/>
    </row>
    <row r="190" spans="2:5" s="10" customFormat="1" ht="21.75" customHeight="1" x14ac:dyDescent="0.65">
      <c r="B190" s="104"/>
      <c r="C190" s="86"/>
      <c r="E190" s="86"/>
    </row>
    <row r="191" spans="2:5" s="10" customFormat="1" ht="21.75" customHeight="1" x14ac:dyDescent="0.65">
      <c r="B191" s="104"/>
      <c r="C191" s="86"/>
      <c r="E191" s="86"/>
    </row>
    <row r="192" spans="2:5" s="10" customFormat="1" ht="21.75" customHeight="1" x14ac:dyDescent="0.65">
      <c r="B192" s="104"/>
      <c r="C192" s="86"/>
      <c r="E192" s="86"/>
    </row>
    <row r="193" spans="2:5" s="10" customFormat="1" ht="21.75" customHeight="1" x14ac:dyDescent="0.65">
      <c r="B193" s="104"/>
      <c r="C193" s="86"/>
      <c r="E193" s="86"/>
    </row>
    <row r="194" spans="2:5" s="10" customFormat="1" ht="21.75" customHeight="1" x14ac:dyDescent="0.65">
      <c r="B194" s="104"/>
      <c r="C194" s="86"/>
      <c r="E194" s="86"/>
    </row>
    <row r="195" spans="2:5" s="10" customFormat="1" ht="21.75" customHeight="1" x14ac:dyDescent="0.65">
      <c r="B195" s="104"/>
      <c r="C195" s="86"/>
      <c r="E195" s="86"/>
    </row>
    <row r="196" spans="2:5" s="10" customFormat="1" ht="21.75" customHeight="1" x14ac:dyDescent="0.65">
      <c r="B196" s="104"/>
      <c r="C196" s="86"/>
      <c r="E196" s="86"/>
    </row>
    <row r="197" spans="2:5" s="10" customFormat="1" ht="21.75" customHeight="1" x14ac:dyDescent="0.65">
      <c r="B197" s="104"/>
      <c r="C197" s="86"/>
      <c r="E197" s="86"/>
    </row>
    <row r="198" spans="2:5" s="10" customFormat="1" ht="21.75" customHeight="1" x14ac:dyDescent="0.65">
      <c r="B198" s="104"/>
      <c r="C198" s="86"/>
      <c r="E198" s="86"/>
    </row>
    <row r="199" spans="2:5" s="10" customFormat="1" ht="21.75" customHeight="1" x14ac:dyDescent="0.65">
      <c r="B199" s="104"/>
      <c r="C199" s="86"/>
      <c r="E199" s="86"/>
    </row>
    <row r="200" spans="2:5" s="10" customFormat="1" ht="21.75" customHeight="1" x14ac:dyDescent="0.65">
      <c r="B200" s="104"/>
      <c r="C200" s="86"/>
      <c r="E200" s="86"/>
    </row>
    <row r="201" spans="2:5" s="10" customFormat="1" ht="21.75" customHeight="1" x14ac:dyDescent="0.65">
      <c r="B201" s="104"/>
      <c r="C201" s="86"/>
      <c r="E201" s="86"/>
    </row>
    <row r="202" spans="2:5" s="10" customFormat="1" ht="21.75" customHeight="1" x14ac:dyDescent="0.65">
      <c r="B202" s="104"/>
      <c r="C202" s="86"/>
      <c r="E202" s="86"/>
    </row>
    <row r="203" spans="2:5" s="10" customFormat="1" ht="21.75" customHeight="1" x14ac:dyDescent="0.65">
      <c r="B203" s="104"/>
      <c r="C203" s="86"/>
      <c r="E203" s="86"/>
    </row>
    <row r="204" spans="2:5" s="10" customFormat="1" ht="21.75" customHeight="1" x14ac:dyDescent="0.65">
      <c r="B204" s="104"/>
      <c r="C204" s="86"/>
      <c r="E204" s="86"/>
    </row>
    <row r="205" spans="2:5" s="10" customFormat="1" ht="21.75" customHeight="1" x14ac:dyDescent="0.65">
      <c r="B205" s="104"/>
      <c r="C205" s="86"/>
      <c r="E205" s="86"/>
    </row>
    <row r="206" spans="2:5" s="10" customFormat="1" ht="21.75" customHeight="1" x14ac:dyDescent="0.65">
      <c r="B206" s="104"/>
      <c r="C206" s="86"/>
      <c r="E206" s="86"/>
    </row>
    <row r="207" spans="2:5" s="10" customFormat="1" ht="21.75" customHeight="1" x14ac:dyDescent="0.65">
      <c r="B207" s="104"/>
      <c r="C207" s="86"/>
      <c r="E207" s="86"/>
    </row>
    <row r="208" spans="2:5" s="10" customFormat="1" ht="21.75" customHeight="1" x14ac:dyDescent="0.65">
      <c r="B208" s="104"/>
      <c r="C208" s="86"/>
      <c r="E208" s="86"/>
    </row>
    <row r="209" spans="2:5" s="10" customFormat="1" ht="21.75" customHeight="1" x14ac:dyDescent="0.65">
      <c r="B209" s="104"/>
      <c r="C209" s="86"/>
      <c r="E209" s="86"/>
    </row>
    <row r="210" spans="2:5" s="10" customFormat="1" ht="21.75" customHeight="1" x14ac:dyDescent="0.65">
      <c r="B210" s="104"/>
      <c r="C210" s="86"/>
      <c r="E210" s="86"/>
    </row>
    <row r="211" spans="2:5" s="10" customFormat="1" ht="21.75" customHeight="1" x14ac:dyDescent="0.65">
      <c r="B211" s="104"/>
      <c r="C211" s="86"/>
      <c r="E211" s="86"/>
    </row>
    <row r="212" spans="2:5" s="10" customFormat="1" ht="21.75" customHeight="1" x14ac:dyDescent="0.65">
      <c r="B212" s="104"/>
      <c r="C212" s="86"/>
      <c r="E212" s="86"/>
    </row>
    <row r="213" spans="2:5" s="10" customFormat="1" ht="21.75" customHeight="1" x14ac:dyDescent="0.65">
      <c r="B213" s="104"/>
      <c r="C213" s="86"/>
      <c r="E213" s="86"/>
    </row>
    <row r="214" spans="2:5" s="10" customFormat="1" ht="21.75" customHeight="1" x14ac:dyDescent="0.65">
      <c r="B214" s="104"/>
      <c r="C214" s="86"/>
      <c r="E214" s="86"/>
    </row>
    <row r="215" spans="2:5" s="10" customFormat="1" ht="21.75" customHeight="1" x14ac:dyDescent="0.65">
      <c r="B215" s="104"/>
      <c r="C215" s="86"/>
      <c r="E215" s="86"/>
    </row>
    <row r="216" spans="2:5" s="10" customFormat="1" ht="21.75" customHeight="1" x14ac:dyDescent="0.65">
      <c r="B216" s="104"/>
      <c r="C216" s="86"/>
      <c r="E216" s="86"/>
    </row>
    <row r="217" spans="2:5" s="10" customFormat="1" ht="21.75" customHeight="1" x14ac:dyDescent="0.65">
      <c r="B217" s="104"/>
      <c r="C217" s="86"/>
      <c r="E217" s="86"/>
    </row>
    <row r="218" spans="2:5" s="10" customFormat="1" ht="21.75" customHeight="1" x14ac:dyDescent="0.65">
      <c r="B218" s="104"/>
      <c r="C218" s="86"/>
      <c r="E218" s="86"/>
    </row>
    <row r="219" spans="2:5" s="10" customFormat="1" ht="21.75" customHeight="1" x14ac:dyDescent="0.65">
      <c r="B219" s="104"/>
      <c r="C219" s="86"/>
      <c r="E219" s="86"/>
    </row>
    <row r="220" spans="2:5" s="10" customFormat="1" ht="21.75" customHeight="1" x14ac:dyDescent="0.65">
      <c r="B220" s="104"/>
      <c r="C220" s="86"/>
      <c r="E220" s="86"/>
    </row>
    <row r="221" spans="2:5" s="10" customFormat="1" ht="21.75" customHeight="1" x14ac:dyDescent="0.65">
      <c r="B221" s="104"/>
      <c r="C221" s="86"/>
      <c r="E221" s="86"/>
    </row>
    <row r="222" spans="2:5" s="10" customFormat="1" ht="21.75" customHeight="1" x14ac:dyDescent="0.65">
      <c r="B222" s="104"/>
      <c r="C222" s="86"/>
      <c r="E222" s="86"/>
    </row>
    <row r="223" spans="2:5" s="10" customFormat="1" ht="21.75" customHeight="1" x14ac:dyDescent="0.65">
      <c r="B223" s="104"/>
      <c r="C223" s="86"/>
      <c r="E223" s="86"/>
    </row>
    <row r="224" spans="2:5" s="10" customFormat="1" ht="21.75" customHeight="1" x14ac:dyDescent="0.65">
      <c r="B224" s="104"/>
      <c r="C224" s="86"/>
      <c r="E224" s="86"/>
    </row>
    <row r="225" spans="2:5" s="10" customFormat="1" ht="21.75" customHeight="1" x14ac:dyDescent="0.65">
      <c r="B225" s="104"/>
      <c r="C225" s="86"/>
      <c r="E225" s="86"/>
    </row>
    <row r="226" spans="2:5" s="10" customFormat="1" ht="21.75" customHeight="1" x14ac:dyDescent="0.65">
      <c r="B226" s="104"/>
      <c r="C226" s="86"/>
      <c r="E226" s="86"/>
    </row>
    <row r="227" spans="2:5" s="10" customFormat="1" ht="21.75" customHeight="1" x14ac:dyDescent="0.65">
      <c r="B227" s="104"/>
      <c r="C227" s="86"/>
      <c r="E227" s="86"/>
    </row>
    <row r="228" spans="2:5" s="10" customFormat="1" ht="21.75" customHeight="1" x14ac:dyDescent="0.65">
      <c r="B228" s="104"/>
      <c r="C228" s="86"/>
      <c r="E228" s="86"/>
    </row>
    <row r="229" spans="2:5" s="10" customFormat="1" ht="21.75" customHeight="1" x14ac:dyDescent="0.65">
      <c r="B229" s="104"/>
      <c r="C229" s="86"/>
      <c r="E229" s="86"/>
    </row>
    <row r="230" spans="2:5" s="10" customFormat="1" ht="21.75" customHeight="1" x14ac:dyDescent="0.65">
      <c r="B230" s="104"/>
      <c r="C230" s="86"/>
      <c r="E230" s="86"/>
    </row>
    <row r="231" spans="2:5" s="10" customFormat="1" ht="21.75" customHeight="1" x14ac:dyDescent="0.65">
      <c r="B231" s="104"/>
      <c r="C231" s="86"/>
      <c r="E231" s="86"/>
    </row>
    <row r="232" spans="2:5" s="10" customFormat="1" ht="21.75" customHeight="1" x14ac:dyDescent="0.65">
      <c r="B232" s="104"/>
      <c r="C232" s="86"/>
      <c r="E232" s="86"/>
    </row>
    <row r="233" spans="2:5" s="10" customFormat="1" ht="21.75" customHeight="1" x14ac:dyDescent="0.65">
      <c r="B233" s="104"/>
      <c r="C233" s="86"/>
      <c r="E233" s="86"/>
    </row>
    <row r="234" spans="2:5" s="10" customFormat="1" ht="21.75" customHeight="1" x14ac:dyDescent="0.65">
      <c r="B234" s="104"/>
      <c r="C234" s="86"/>
      <c r="E234" s="86"/>
    </row>
    <row r="235" spans="2:5" s="10" customFormat="1" ht="21.75" customHeight="1" x14ac:dyDescent="0.65">
      <c r="B235" s="104"/>
      <c r="C235" s="86"/>
      <c r="E235" s="86"/>
    </row>
    <row r="236" spans="2:5" s="10" customFormat="1" ht="21.75" customHeight="1" x14ac:dyDescent="0.65">
      <c r="B236" s="104"/>
      <c r="C236" s="86"/>
      <c r="E236" s="86"/>
    </row>
    <row r="237" spans="2:5" s="10" customFormat="1" ht="21.75" customHeight="1" x14ac:dyDescent="0.65">
      <c r="B237" s="104"/>
      <c r="C237" s="86"/>
      <c r="E237" s="86"/>
    </row>
    <row r="238" spans="2:5" s="10" customFormat="1" ht="21.75" customHeight="1" x14ac:dyDescent="0.65">
      <c r="B238" s="104"/>
      <c r="C238" s="86"/>
      <c r="E238" s="86"/>
    </row>
    <row r="239" spans="2:5" s="10" customFormat="1" ht="21.75" customHeight="1" x14ac:dyDescent="0.65">
      <c r="B239" s="104"/>
      <c r="C239" s="86"/>
      <c r="E239" s="86"/>
    </row>
    <row r="240" spans="2:5" s="10" customFormat="1" ht="21.75" customHeight="1" x14ac:dyDescent="0.65">
      <c r="B240" s="104"/>
      <c r="C240" s="86"/>
      <c r="E240" s="86"/>
    </row>
    <row r="241" spans="2:5" s="10" customFormat="1" ht="21.75" customHeight="1" x14ac:dyDescent="0.65">
      <c r="B241" s="104"/>
      <c r="C241" s="86"/>
      <c r="E241" s="86"/>
    </row>
    <row r="242" spans="2:5" s="10" customFormat="1" ht="21.75" customHeight="1" x14ac:dyDescent="0.65">
      <c r="B242" s="104"/>
      <c r="C242" s="86"/>
      <c r="E242" s="86"/>
    </row>
    <row r="243" spans="2:5" s="10" customFormat="1" ht="21.75" customHeight="1" x14ac:dyDescent="0.65">
      <c r="B243" s="104"/>
      <c r="C243" s="86"/>
      <c r="E243" s="86"/>
    </row>
    <row r="244" spans="2:5" s="10" customFormat="1" ht="21.75" customHeight="1" x14ac:dyDescent="0.65">
      <c r="B244" s="104"/>
      <c r="C244" s="86"/>
      <c r="E244" s="86"/>
    </row>
    <row r="245" spans="2:5" s="10" customFormat="1" ht="21.75" customHeight="1" x14ac:dyDescent="0.65">
      <c r="B245" s="104"/>
      <c r="C245" s="86"/>
      <c r="E245" s="86"/>
    </row>
    <row r="246" spans="2:5" s="10" customFormat="1" ht="21.75" customHeight="1" x14ac:dyDescent="0.65">
      <c r="B246" s="104"/>
      <c r="C246" s="86"/>
      <c r="E246" s="86"/>
    </row>
    <row r="247" spans="2:5" s="10" customFormat="1" ht="21.75" customHeight="1" x14ac:dyDescent="0.65">
      <c r="B247" s="104"/>
      <c r="C247" s="86"/>
      <c r="E247" s="86"/>
    </row>
    <row r="248" spans="2:5" s="10" customFormat="1" ht="21.75" customHeight="1" x14ac:dyDescent="0.65">
      <c r="B248" s="104"/>
      <c r="C248" s="86"/>
      <c r="E248" s="86"/>
    </row>
    <row r="249" spans="2:5" s="10" customFormat="1" ht="21.75" customHeight="1" x14ac:dyDescent="0.65">
      <c r="B249" s="104"/>
      <c r="C249" s="86"/>
      <c r="E249" s="86"/>
    </row>
    <row r="250" spans="2:5" s="10" customFormat="1" ht="21.75" customHeight="1" x14ac:dyDescent="0.65">
      <c r="B250" s="104"/>
      <c r="C250" s="86"/>
      <c r="E250" s="86"/>
    </row>
    <row r="251" spans="2:5" s="10" customFormat="1" ht="21.75" customHeight="1" x14ac:dyDescent="0.65">
      <c r="B251" s="104"/>
      <c r="C251" s="86"/>
      <c r="E251" s="86"/>
    </row>
    <row r="252" spans="2:5" s="10" customFormat="1" ht="21.75" customHeight="1" x14ac:dyDescent="0.65">
      <c r="B252" s="104"/>
      <c r="C252" s="86"/>
      <c r="E252" s="86"/>
    </row>
    <row r="253" spans="2:5" s="10" customFormat="1" ht="21.75" customHeight="1" x14ac:dyDescent="0.65">
      <c r="B253" s="104"/>
      <c r="C253" s="86"/>
      <c r="E253" s="86"/>
    </row>
    <row r="254" spans="2:5" s="10" customFormat="1" ht="21.75" customHeight="1" x14ac:dyDescent="0.65">
      <c r="B254" s="104"/>
      <c r="C254" s="86"/>
      <c r="E254" s="86"/>
    </row>
    <row r="255" spans="2:5" s="10" customFormat="1" ht="21.75" customHeight="1" x14ac:dyDescent="0.65">
      <c r="B255" s="104"/>
      <c r="C255" s="86"/>
      <c r="E255" s="86"/>
    </row>
    <row r="256" spans="2:5" s="10" customFormat="1" ht="21.75" customHeight="1" x14ac:dyDescent="0.65">
      <c r="B256" s="104"/>
      <c r="C256" s="86"/>
      <c r="E256" s="86"/>
    </row>
    <row r="257" spans="2:5" s="10" customFormat="1" ht="21.75" customHeight="1" x14ac:dyDescent="0.65">
      <c r="B257" s="104"/>
      <c r="C257" s="86"/>
      <c r="E257" s="86"/>
    </row>
    <row r="258" spans="2:5" s="10" customFormat="1" ht="21.75" customHeight="1" x14ac:dyDescent="0.65">
      <c r="B258" s="104"/>
      <c r="C258" s="86"/>
      <c r="E258" s="86"/>
    </row>
    <row r="259" spans="2:5" s="10" customFormat="1" ht="21.75" customHeight="1" x14ac:dyDescent="0.65">
      <c r="B259" s="104"/>
      <c r="C259" s="86"/>
      <c r="E259" s="86"/>
    </row>
    <row r="260" spans="2:5" s="10" customFormat="1" ht="21.75" customHeight="1" x14ac:dyDescent="0.65">
      <c r="B260" s="104"/>
      <c r="C260" s="86"/>
      <c r="E260" s="86"/>
    </row>
    <row r="261" spans="2:5" s="10" customFormat="1" ht="21.75" customHeight="1" x14ac:dyDescent="0.65">
      <c r="B261" s="104"/>
      <c r="C261" s="86"/>
      <c r="E261" s="86"/>
    </row>
    <row r="262" spans="2:5" s="10" customFormat="1" ht="21.75" customHeight="1" x14ac:dyDescent="0.65">
      <c r="B262" s="104"/>
      <c r="C262" s="86"/>
      <c r="E262" s="86"/>
    </row>
    <row r="263" spans="2:5" s="10" customFormat="1" ht="21.75" customHeight="1" x14ac:dyDescent="0.65">
      <c r="B263" s="104"/>
      <c r="C263" s="86"/>
      <c r="E263" s="86"/>
    </row>
    <row r="264" spans="2:5" s="10" customFormat="1" ht="21.75" customHeight="1" x14ac:dyDescent="0.65">
      <c r="B264" s="104"/>
      <c r="C264" s="86"/>
      <c r="E264" s="86"/>
    </row>
    <row r="265" spans="2:5" s="10" customFormat="1" ht="21.75" customHeight="1" x14ac:dyDescent="0.65">
      <c r="B265" s="104"/>
      <c r="C265" s="86"/>
      <c r="E265" s="86"/>
    </row>
    <row r="266" spans="2:5" s="10" customFormat="1" ht="21.75" customHeight="1" x14ac:dyDescent="0.65">
      <c r="B266" s="104"/>
      <c r="C266" s="86"/>
      <c r="E266" s="86"/>
    </row>
    <row r="267" spans="2:5" s="10" customFormat="1" ht="21.75" customHeight="1" x14ac:dyDescent="0.65">
      <c r="B267" s="104"/>
      <c r="C267" s="86"/>
      <c r="E267" s="86"/>
    </row>
    <row r="268" spans="2:5" s="10" customFormat="1" ht="21.75" customHeight="1" x14ac:dyDescent="0.65">
      <c r="B268" s="104"/>
      <c r="C268" s="86"/>
      <c r="E268" s="86"/>
    </row>
    <row r="269" spans="2:5" s="10" customFormat="1" ht="21.75" customHeight="1" x14ac:dyDescent="0.65">
      <c r="B269" s="104"/>
      <c r="C269" s="86"/>
      <c r="E269" s="86"/>
    </row>
    <row r="270" spans="2:5" s="10" customFormat="1" ht="21.75" customHeight="1" x14ac:dyDescent="0.65">
      <c r="B270" s="104"/>
      <c r="C270" s="86"/>
      <c r="E270" s="86"/>
    </row>
    <row r="271" spans="2:5" s="10" customFormat="1" ht="21.75" customHeight="1" x14ac:dyDescent="0.65">
      <c r="B271" s="104"/>
      <c r="C271" s="86"/>
      <c r="E271" s="86"/>
    </row>
    <row r="272" spans="2:5" s="10" customFormat="1" ht="21.75" customHeight="1" x14ac:dyDescent="0.65">
      <c r="B272" s="104"/>
      <c r="C272" s="86"/>
      <c r="E272" s="86"/>
    </row>
    <row r="273" spans="2:5" s="10" customFormat="1" ht="21.75" customHeight="1" x14ac:dyDescent="0.65">
      <c r="B273" s="104"/>
      <c r="C273" s="86"/>
      <c r="E273" s="86"/>
    </row>
    <row r="274" spans="2:5" s="10" customFormat="1" ht="21.75" customHeight="1" x14ac:dyDescent="0.65">
      <c r="B274" s="104"/>
      <c r="C274" s="86"/>
      <c r="E274" s="86"/>
    </row>
    <row r="275" spans="2:5" s="10" customFormat="1" ht="21.75" customHeight="1" x14ac:dyDescent="0.65">
      <c r="B275" s="104"/>
      <c r="C275" s="86"/>
      <c r="E275" s="86"/>
    </row>
    <row r="276" spans="2:5" s="10" customFormat="1" ht="21.75" customHeight="1" x14ac:dyDescent="0.65">
      <c r="B276" s="104"/>
      <c r="C276" s="86"/>
      <c r="E276" s="86"/>
    </row>
    <row r="277" spans="2:5" s="10" customFormat="1" ht="21.75" customHeight="1" x14ac:dyDescent="0.65">
      <c r="B277" s="104"/>
      <c r="C277" s="86"/>
      <c r="E277" s="86"/>
    </row>
    <row r="278" spans="2:5" s="10" customFormat="1" ht="21.75" customHeight="1" x14ac:dyDescent="0.65">
      <c r="B278" s="104"/>
      <c r="C278" s="86"/>
      <c r="E278" s="86"/>
    </row>
    <row r="279" spans="2:5" s="10" customFormat="1" ht="21.75" customHeight="1" x14ac:dyDescent="0.65">
      <c r="B279" s="104"/>
      <c r="C279" s="86"/>
      <c r="E279" s="86"/>
    </row>
    <row r="280" spans="2:5" s="10" customFormat="1" ht="21.75" customHeight="1" x14ac:dyDescent="0.65">
      <c r="B280" s="104"/>
      <c r="C280" s="86"/>
      <c r="E280" s="86"/>
    </row>
    <row r="281" spans="2:5" s="10" customFormat="1" ht="21.75" customHeight="1" x14ac:dyDescent="0.65">
      <c r="B281" s="104"/>
      <c r="C281" s="86"/>
      <c r="E281" s="86"/>
    </row>
    <row r="282" spans="2:5" s="10" customFormat="1" ht="21.75" customHeight="1" x14ac:dyDescent="0.65">
      <c r="B282" s="104"/>
      <c r="C282" s="86"/>
      <c r="E282" s="86"/>
    </row>
    <row r="283" spans="2:5" s="10" customFormat="1" ht="21.75" customHeight="1" x14ac:dyDescent="0.65">
      <c r="B283" s="104"/>
      <c r="C283" s="86"/>
      <c r="E283" s="86"/>
    </row>
    <row r="284" spans="2:5" s="10" customFormat="1" ht="21.75" customHeight="1" x14ac:dyDescent="0.65">
      <c r="B284" s="104"/>
      <c r="C284" s="86"/>
      <c r="E284" s="86"/>
    </row>
    <row r="285" spans="2:5" s="10" customFormat="1" ht="21.75" customHeight="1" x14ac:dyDescent="0.65">
      <c r="B285" s="104"/>
      <c r="C285" s="86"/>
      <c r="E285" s="86"/>
    </row>
    <row r="286" spans="2:5" s="10" customFormat="1" ht="21.75" customHeight="1" x14ac:dyDescent="0.65">
      <c r="B286" s="104"/>
      <c r="C286" s="86"/>
      <c r="E286" s="86"/>
    </row>
    <row r="287" spans="2:5" s="10" customFormat="1" ht="21.75" customHeight="1" x14ac:dyDescent="0.65">
      <c r="B287" s="104"/>
      <c r="C287" s="86"/>
      <c r="E287" s="86"/>
    </row>
    <row r="288" spans="2:5" s="10" customFormat="1" ht="21.75" customHeight="1" x14ac:dyDescent="0.65">
      <c r="B288" s="104"/>
      <c r="C288" s="86"/>
      <c r="E288" s="86"/>
    </row>
    <row r="289" spans="2:5" s="10" customFormat="1" ht="21.75" customHeight="1" x14ac:dyDescent="0.65">
      <c r="B289" s="104"/>
      <c r="C289" s="86"/>
      <c r="E289" s="86"/>
    </row>
    <row r="290" spans="2:5" s="10" customFormat="1" ht="21.75" customHeight="1" x14ac:dyDescent="0.65">
      <c r="B290" s="104"/>
      <c r="C290" s="86"/>
      <c r="E290" s="86"/>
    </row>
    <row r="291" spans="2:5" s="10" customFormat="1" ht="21.75" customHeight="1" x14ac:dyDescent="0.65">
      <c r="B291" s="104"/>
      <c r="C291" s="86"/>
      <c r="E291" s="86"/>
    </row>
    <row r="292" spans="2:5" s="10" customFormat="1" ht="21.75" customHeight="1" x14ac:dyDescent="0.65">
      <c r="B292" s="104"/>
      <c r="C292" s="86"/>
      <c r="E292" s="86"/>
    </row>
    <row r="293" spans="2:5" s="10" customFormat="1" ht="21.75" customHeight="1" x14ac:dyDescent="0.65">
      <c r="B293" s="104"/>
      <c r="C293" s="86"/>
      <c r="E293" s="86"/>
    </row>
    <row r="294" spans="2:5" s="10" customFormat="1" ht="21.75" customHeight="1" x14ac:dyDescent="0.65">
      <c r="B294" s="104"/>
      <c r="C294" s="86"/>
      <c r="E294" s="86"/>
    </row>
    <row r="295" spans="2:5" s="10" customFormat="1" ht="21.75" customHeight="1" x14ac:dyDescent="0.65">
      <c r="B295" s="104"/>
      <c r="C295" s="86"/>
      <c r="E295" s="86"/>
    </row>
    <row r="296" spans="2:5" s="10" customFormat="1" ht="21.75" customHeight="1" x14ac:dyDescent="0.65">
      <c r="B296" s="104"/>
      <c r="C296" s="86"/>
      <c r="E296" s="86"/>
    </row>
    <row r="297" spans="2:5" s="10" customFormat="1" ht="21.75" customHeight="1" x14ac:dyDescent="0.65">
      <c r="B297" s="104"/>
      <c r="C297" s="86"/>
      <c r="E297" s="86"/>
    </row>
    <row r="298" spans="2:5" s="10" customFormat="1" ht="21.75" customHeight="1" x14ac:dyDescent="0.65">
      <c r="B298" s="104"/>
      <c r="C298" s="86"/>
      <c r="E298" s="86"/>
    </row>
    <row r="299" spans="2:5" s="10" customFormat="1" ht="21.75" customHeight="1" x14ac:dyDescent="0.65">
      <c r="B299" s="104"/>
      <c r="C299" s="86"/>
      <c r="E299" s="86"/>
    </row>
    <row r="300" spans="2:5" s="10" customFormat="1" ht="21.75" customHeight="1" x14ac:dyDescent="0.65">
      <c r="B300" s="104"/>
      <c r="C300" s="86"/>
      <c r="E300" s="86"/>
    </row>
    <row r="301" spans="2:5" s="10" customFormat="1" ht="21.75" customHeight="1" x14ac:dyDescent="0.65">
      <c r="B301" s="104"/>
      <c r="C301" s="86"/>
      <c r="E301" s="86"/>
    </row>
    <row r="302" spans="2:5" s="10" customFormat="1" ht="21.75" customHeight="1" x14ac:dyDescent="0.65">
      <c r="B302" s="104"/>
      <c r="C302" s="86"/>
      <c r="E302" s="86"/>
    </row>
    <row r="303" spans="2:5" s="10" customFormat="1" ht="21.75" customHeight="1" x14ac:dyDescent="0.65">
      <c r="B303" s="104"/>
      <c r="C303" s="86"/>
      <c r="E303" s="86"/>
    </row>
    <row r="304" spans="2:5" s="10" customFormat="1" ht="21.75" customHeight="1" x14ac:dyDescent="0.65">
      <c r="B304" s="104"/>
      <c r="C304" s="86"/>
      <c r="E304" s="86"/>
    </row>
    <row r="305" spans="2:5" s="10" customFormat="1" ht="21.75" customHeight="1" x14ac:dyDescent="0.65">
      <c r="B305" s="104"/>
      <c r="C305" s="86"/>
      <c r="E305" s="86"/>
    </row>
    <row r="306" spans="2:5" s="10" customFormat="1" ht="21.75" customHeight="1" x14ac:dyDescent="0.65">
      <c r="B306" s="104"/>
      <c r="C306" s="86"/>
      <c r="E306" s="86"/>
    </row>
    <row r="307" spans="2:5" s="10" customFormat="1" ht="21.75" customHeight="1" x14ac:dyDescent="0.65">
      <c r="B307" s="104"/>
      <c r="C307" s="86"/>
      <c r="E307" s="86"/>
    </row>
    <row r="308" spans="2:5" s="10" customFormat="1" ht="21.75" customHeight="1" x14ac:dyDescent="0.65">
      <c r="B308" s="104"/>
      <c r="C308" s="86"/>
      <c r="E308" s="86"/>
    </row>
    <row r="309" spans="2:5" s="10" customFormat="1" ht="21.75" customHeight="1" x14ac:dyDescent="0.65">
      <c r="B309" s="104"/>
      <c r="C309" s="86"/>
      <c r="E309" s="86"/>
    </row>
    <row r="310" spans="2:5" s="10" customFormat="1" ht="21.75" customHeight="1" x14ac:dyDescent="0.65">
      <c r="B310" s="104"/>
      <c r="C310" s="86"/>
      <c r="E310" s="86"/>
    </row>
    <row r="311" spans="2:5" s="10" customFormat="1" ht="21.75" customHeight="1" x14ac:dyDescent="0.65">
      <c r="B311" s="104"/>
      <c r="C311" s="86"/>
      <c r="E311" s="86"/>
    </row>
    <row r="312" spans="2:5" s="10" customFormat="1" ht="21.75" customHeight="1" x14ac:dyDescent="0.65">
      <c r="B312" s="104"/>
      <c r="C312" s="86"/>
      <c r="E312" s="86"/>
    </row>
    <row r="313" spans="2:5" s="10" customFormat="1" ht="21.75" customHeight="1" x14ac:dyDescent="0.65">
      <c r="B313" s="104"/>
      <c r="C313" s="86"/>
      <c r="E313" s="86"/>
    </row>
    <row r="314" spans="2:5" s="10" customFormat="1" ht="21.75" customHeight="1" x14ac:dyDescent="0.65">
      <c r="B314" s="104"/>
      <c r="C314" s="86"/>
      <c r="E314" s="86"/>
    </row>
    <row r="315" spans="2:5" s="10" customFormat="1" ht="21.75" customHeight="1" x14ac:dyDescent="0.65">
      <c r="B315" s="104"/>
      <c r="C315" s="86"/>
      <c r="E315" s="86"/>
    </row>
    <row r="316" spans="2:5" s="10" customFormat="1" ht="21.75" customHeight="1" x14ac:dyDescent="0.65">
      <c r="B316" s="104"/>
      <c r="C316" s="86"/>
      <c r="E316" s="86"/>
    </row>
    <row r="317" spans="2:5" s="10" customFormat="1" ht="21.75" customHeight="1" x14ac:dyDescent="0.65">
      <c r="B317" s="104"/>
      <c r="C317" s="86"/>
      <c r="E317" s="86"/>
    </row>
    <row r="318" spans="2:5" s="10" customFormat="1" ht="21.75" customHeight="1" x14ac:dyDescent="0.65">
      <c r="B318" s="104"/>
      <c r="C318" s="86"/>
      <c r="E318" s="86"/>
    </row>
    <row r="319" spans="2:5" s="10" customFormat="1" ht="21.75" customHeight="1" x14ac:dyDescent="0.65">
      <c r="B319" s="104"/>
      <c r="C319" s="86"/>
      <c r="E319" s="86"/>
    </row>
    <row r="320" spans="2:5" s="10" customFormat="1" ht="21.75" customHeight="1" x14ac:dyDescent="0.65">
      <c r="B320" s="104"/>
      <c r="C320" s="86"/>
      <c r="E320" s="86"/>
    </row>
    <row r="321" spans="2:5" s="10" customFormat="1" ht="21.75" customHeight="1" x14ac:dyDescent="0.65">
      <c r="B321" s="104"/>
      <c r="C321" s="86"/>
      <c r="E321" s="86"/>
    </row>
    <row r="322" spans="2:5" s="10" customFormat="1" ht="21.75" customHeight="1" x14ac:dyDescent="0.65">
      <c r="B322" s="104"/>
      <c r="C322" s="86"/>
      <c r="E322" s="86"/>
    </row>
    <row r="323" spans="2:5" s="10" customFormat="1" ht="21.75" customHeight="1" x14ac:dyDescent="0.65">
      <c r="B323" s="104"/>
      <c r="C323" s="86"/>
      <c r="E323" s="86"/>
    </row>
    <row r="324" spans="2:5" s="10" customFormat="1" ht="21.75" customHeight="1" x14ac:dyDescent="0.65">
      <c r="B324" s="104"/>
      <c r="C324" s="86"/>
      <c r="E324" s="86"/>
    </row>
    <row r="325" spans="2:5" s="10" customFormat="1" ht="21.75" customHeight="1" x14ac:dyDescent="0.65">
      <c r="B325" s="104"/>
      <c r="C325" s="86"/>
      <c r="E325" s="86"/>
    </row>
    <row r="326" spans="2:5" s="10" customFormat="1" ht="21.75" customHeight="1" x14ac:dyDescent="0.65">
      <c r="B326" s="104"/>
      <c r="C326" s="86"/>
      <c r="E326" s="86"/>
    </row>
    <row r="327" spans="2:5" s="10" customFormat="1" ht="21.75" customHeight="1" x14ac:dyDescent="0.65">
      <c r="B327" s="104"/>
      <c r="C327" s="86"/>
      <c r="E327" s="86"/>
    </row>
    <row r="328" spans="2:5" s="10" customFormat="1" ht="21.75" customHeight="1" x14ac:dyDescent="0.65">
      <c r="B328" s="104"/>
      <c r="C328" s="86"/>
      <c r="E328" s="86"/>
    </row>
    <row r="329" spans="2:5" s="10" customFormat="1" ht="21.75" customHeight="1" x14ac:dyDescent="0.65">
      <c r="B329" s="104"/>
      <c r="C329" s="86"/>
      <c r="E329" s="86"/>
    </row>
    <row r="330" spans="2:5" s="10" customFormat="1" ht="21.75" customHeight="1" x14ac:dyDescent="0.65">
      <c r="B330" s="104"/>
      <c r="C330" s="86"/>
      <c r="E330" s="86"/>
    </row>
    <row r="331" spans="2:5" s="10" customFormat="1" ht="21.75" customHeight="1" x14ac:dyDescent="0.65">
      <c r="B331" s="104"/>
      <c r="C331" s="86"/>
      <c r="E331" s="86"/>
    </row>
    <row r="332" spans="2:5" s="10" customFormat="1" ht="21.75" customHeight="1" x14ac:dyDescent="0.65">
      <c r="B332" s="104"/>
      <c r="C332" s="86"/>
      <c r="E332" s="86"/>
    </row>
    <row r="333" spans="2:5" s="10" customFormat="1" ht="21.75" customHeight="1" x14ac:dyDescent="0.65">
      <c r="B333" s="104"/>
      <c r="C333" s="86"/>
      <c r="E333" s="86"/>
    </row>
    <row r="334" spans="2:5" s="10" customFormat="1" ht="21.75" customHeight="1" x14ac:dyDescent="0.65">
      <c r="B334" s="104"/>
      <c r="C334" s="86"/>
      <c r="E334" s="86"/>
    </row>
    <row r="335" spans="2:5" s="10" customFormat="1" ht="21.75" customHeight="1" x14ac:dyDescent="0.65">
      <c r="B335" s="104"/>
      <c r="C335" s="86"/>
      <c r="E335" s="86"/>
    </row>
    <row r="336" spans="2:5" s="10" customFormat="1" ht="21.75" customHeight="1" x14ac:dyDescent="0.65">
      <c r="B336" s="104"/>
      <c r="C336" s="86"/>
      <c r="E336" s="86"/>
    </row>
    <row r="337" spans="2:5" s="10" customFormat="1" ht="21.75" customHeight="1" x14ac:dyDescent="0.65">
      <c r="B337" s="104"/>
      <c r="C337" s="86"/>
      <c r="E337" s="86"/>
    </row>
    <row r="338" spans="2:5" s="10" customFormat="1" ht="21.75" customHeight="1" x14ac:dyDescent="0.65">
      <c r="B338" s="104"/>
      <c r="C338" s="86"/>
      <c r="E338" s="86"/>
    </row>
    <row r="339" spans="2:5" s="10" customFormat="1" ht="21.75" customHeight="1" x14ac:dyDescent="0.65">
      <c r="B339" s="104"/>
      <c r="C339" s="86"/>
      <c r="E339" s="86"/>
    </row>
    <row r="340" spans="2:5" s="10" customFormat="1" ht="21.75" customHeight="1" x14ac:dyDescent="0.65">
      <c r="B340" s="104"/>
      <c r="C340" s="86"/>
      <c r="E340" s="86"/>
    </row>
    <row r="341" spans="2:5" s="10" customFormat="1" ht="21.75" customHeight="1" x14ac:dyDescent="0.65">
      <c r="B341" s="104"/>
      <c r="C341" s="86"/>
      <c r="E341" s="86"/>
    </row>
    <row r="342" spans="2:5" s="10" customFormat="1" ht="21.75" customHeight="1" x14ac:dyDescent="0.65">
      <c r="B342" s="104"/>
      <c r="C342" s="86"/>
      <c r="E342" s="86"/>
    </row>
    <row r="343" spans="2:5" s="10" customFormat="1" ht="21.75" customHeight="1" x14ac:dyDescent="0.65">
      <c r="B343" s="104"/>
      <c r="C343" s="86"/>
      <c r="E343" s="86"/>
    </row>
    <row r="344" spans="2:5" s="10" customFormat="1" ht="21.75" customHeight="1" x14ac:dyDescent="0.65">
      <c r="B344" s="104"/>
      <c r="C344" s="86"/>
      <c r="E344" s="86"/>
    </row>
    <row r="345" spans="2:5" s="10" customFormat="1" ht="21.75" customHeight="1" x14ac:dyDescent="0.65">
      <c r="B345" s="104"/>
      <c r="C345" s="86"/>
      <c r="E345" s="86"/>
    </row>
    <row r="346" spans="2:5" s="10" customFormat="1" ht="21.75" customHeight="1" x14ac:dyDescent="0.65">
      <c r="B346" s="104"/>
      <c r="C346" s="86"/>
      <c r="E346" s="86"/>
    </row>
    <row r="347" spans="2:5" s="10" customFormat="1" ht="21.75" customHeight="1" x14ac:dyDescent="0.65">
      <c r="B347" s="104"/>
      <c r="C347" s="86"/>
      <c r="E347" s="86"/>
    </row>
    <row r="348" spans="2:5" s="10" customFormat="1" ht="21.75" customHeight="1" x14ac:dyDescent="0.65">
      <c r="B348" s="104"/>
      <c r="C348" s="86"/>
      <c r="E348" s="86"/>
    </row>
    <row r="349" spans="2:5" s="10" customFormat="1" ht="21.75" customHeight="1" x14ac:dyDescent="0.65">
      <c r="B349" s="104"/>
      <c r="C349" s="86"/>
      <c r="E349" s="86"/>
    </row>
    <row r="350" spans="2:5" s="10" customFormat="1" ht="21.75" customHeight="1" x14ac:dyDescent="0.65">
      <c r="B350" s="104"/>
      <c r="C350" s="86"/>
      <c r="E350" s="86"/>
    </row>
    <row r="351" spans="2:5" s="10" customFormat="1" ht="21.75" customHeight="1" x14ac:dyDescent="0.65">
      <c r="B351" s="104"/>
      <c r="C351" s="86"/>
      <c r="E351" s="86"/>
    </row>
    <row r="352" spans="2:5" s="10" customFormat="1" ht="21.75" customHeight="1" x14ac:dyDescent="0.65">
      <c r="B352" s="104"/>
      <c r="C352" s="86"/>
      <c r="E352" s="86"/>
    </row>
    <row r="353" spans="2:5" s="10" customFormat="1" ht="21.75" customHeight="1" x14ac:dyDescent="0.65">
      <c r="B353" s="104"/>
      <c r="C353" s="86"/>
      <c r="E353" s="86"/>
    </row>
    <row r="354" spans="2:5" s="10" customFormat="1" ht="21.75" customHeight="1" x14ac:dyDescent="0.65">
      <c r="B354" s="104"/>
      <c r="C354" s="86"/>
      <c r="E354" s="86"/>
    </row>
    <row r="355" spans="2:5" s="10" customFormat="1" ht="21.75" customHeight="1" x14ac:dyDescent="0.65">
      <c r="B355" s="104"/>
      <c r="C355" s="86"/>
      <c r="E355" s="86"/>
    </row>
    <row r="356" spans="2:5" s="10" customFormat="1" ht="21.75" customHeight="1" x14ac:dyDescent="0.65">
      <c r="B356" s="104"/>
      <c r="C356" s="86"/>
      <c r="E356" s="86"/>
    </row>
    <row r="357" spans="2:5" s="10" customFormat="1" ht="21.75" customHeight="1" x14ac:dyDescent="0.65">
      <c r="B357" s="104"/>
      <c r="C357" s="86"/>
      <c r="E357" s="86"/>
    </row>
    <row r="358" spans="2:5" s="10" customFormat="1" ht="21.75" customHeight="1" x14ac:dyDescent="0.65">
      <c r="B358" s="104"/>
      <c r="C358" s="86"/>
      <c r="E358" s="86"/>
    </row>
    <row r="359" spans="2:5" s="10" customFormat="1" ht="21.75" customHeight="1" x14ac:dyDescent="0.65">
      <c r="B359" s="104"/>
      <c r="C359" s="86"/>
      <c r="E359" s="86"/>
    </row>
    <row r="360" spans="2:5" s="10" customFormat="1" ht="21.75" customHeight="1" x14ac:dyDescent="0.65">
      <c r="B360" s="104"/>
      <c r="C360" s="86"/>
      <c r="E360" s="86"/>
    </row>
    <row r="361" spans="2:5" s="10" customFormat="1" ht="21.75" customHeight="1" x14ac:dyDescent="0.65">
      <c r="B361" s="104"/>
      <c r="C361" s="86"/>
      <c r="E361" s="86"/>
    </row>
    <row r="362" spans="2:5" s="10" customFormat="1" ht="21.75" customHeight="1" x14ac:dyDescent="0.65">
      <c r="B362" s="104"/>
      <c r="C362" s="86"/>
      <c r="E362" s="86"/>
    </row>
    <row r="363" spans="2:5" s="10" customFormat="1" ht="21.75" customHeight="1" x14ac:dyDescent="0.65">
      <c r="B363" s="104"/>
      <c r="C363" s="86"/>
      <c r="E363" s="86"/>
    </row>
    <row r="364" spans="2:5" s="10" customFormat="1" ht="21.75" customHeight="1" x14ac:dyDescent="0.65">
      <c r="B364" s="104"/>
      <c r="C364" s="86"/>
      <c r="E364" s="86"/>
    </row>
    <row r="365" spans="2:5" s="10" customFormat="1" ht="21.75" customHeight="1" x14ac:dyDescent="0.65">
      <c r="B365" s="104"/>
      <c r="C365" s="86"/>
      <c r="E365" s="86"/>
    </row>
    <row r="366" spans="2:5" s="10" customFormat="1" ht="21.75" customHeight="1" x14ac:dyDescent="0.65">
      <c r="B366" s="104"/>
      <c r="C366" s="86"/>
      <c r="E366" s="86"/>
    </row>
    <row r="367" spans="2:5" s="10" customFormat="1" ht="21.75" customHeight="1" x14ac:dyDescent="0.65">
      <c r="B367" s="104"/>
      <c r="C367" s="86"/>
      <c r="E367" s="86"/>
    </row>
    <row r="368" spans="2:5" s="10" customFormat="1" ht="21.75" customHeight="1" x14ac:dyDescent="0.65">
      <c r="B368" s="104"/>
      <c r="C368" s="86"/>
      <c r="E368" s="86"/>
    </row>
    <row r="369" spans="2:5" s="10" customFormat="1" ht="21.75" customHeight="1" x14ac:dyDescent="0.65">
      <c r="B369" s="104"/>
      <c r="C369" s="86"/>
      <c r="E369" s="86"/>
    </row>
    <row r="370" spans="2:5" s="10" customFormat="1" ht="21.75" customHeight="1" x14ac:dyDescent="0.65">
      <c r="B370" s="104"/>
      <c r="C370" s="86"/>
      <c r="E370" s="86"/>
    </row>
    <row r="371" spans="2:5" s="10" customFormat="1" ht="21.75" customHeight="1" x14ac:dyDescent="0.65">
      <c r="B371" s="104"/>
      <c r="C371" s="86"/>
      <c r="E371" s="86"/>
    </row>
    <row r="372" spans="2:5" s="10" customFormat="1" ht="21.75" customHeight="1" x14ac:dyDescent="0.65">
      <c r="B372" s="104"/>
      <c r="C372" s="86"/>
      <c r="E372" s="86"/>
    </row>
    <row r="373" spans="2:5" s="10" customFormat="1" ht="21.75" customHeight="1" x14ac:dyDescent="0.65">
      <c r="B373" s="104"/>
      <c r="C373" s="86"/>
      <c r="E373" s="86"/>
    </row>
    <row r="374" spans="2:5" s="10" customFormat="1" ht="21.75" customHeight="1" x14ac:dyDescent="0.65">
      <c r="B374" s="104"/>
      <c r="C374" s="86"/>
      <c r="E374" s="86"/>
    </row>
    <row r="375" spans="2:5" s="10" customFormat="1" ht="21.75" customHeight="1" x14ac:dyDescent="0.65">
      <c r="B375" s="104"/>
      <c r="C375" s="86"/>
      <c r="E375" s="86"/>
    </row>
    <row r="376" spans="2:5" s="10" customFormat="1" ht="21.75" customHeight="1" x14ac:dyDescent="0.65">
      <c r="B376" s="104"/>
      <c r="C376" s="86"/>
      <c r="E376" s="86"/>
    </row>
    <row r="377" spans="2:5" s="10" customFormat="1" ht="21.75" customHeight="1" x14ac:dyDescent="0.65">
      <c r="B377" s="104"/>
      <c r="C377" s="86"/>
      <c r="E377" s="86"/>
    </row>
    <row r="378" spans="2:5" s="10" customFormat="1" ht="21.75" customHeight="1" x14ac:dyDescent="0.65">
      <c r="B378" s="104"/>
      <c r="C378" s="86"/>
      <c r="E378" s="86"/>
    </row>
    <row r="379" spans="2:5" s="10" customFormat="1" ht="21.75" customHeight="1" x14ac:dyDescent="0.65">
      <c r="B379" s="104"/>
      <c r="C379" s="86"/>
      <c r="E379" s="86"/>
    </row>
    <row r="380" spans="2:5" s="10" customFormat="1" ht="21.75" customHeight="1" x14ac:dyDescent="0.65">
      <c r="B380" s="104"/>
      <c r="C380" s="86"/>
      <c r="E380" s="86"/>
    </row>
    <row r="381" spans="2:5" s="10" customFormat="1" ht="21.75" customHeight="1" x14ac:dyDescent="0.65">
      <c r="B381" s="104"/>
      <c r="C381" s="86"/>
      <c r="E381" s="86"/>
    </row>
    <row r="382" spans="2:5" s="10" customFormat="1" ht="21.75" customHeight="1" x14ac:dyDescent="0.65">
      <c r="B382" s="104"/>
      <c r="C382" s="86"/>
      <c r="E382" s="86"/>
    </row>
    <row r="383" spans="2:5" s="10" customFormat="1" ht="21.75" customHeight="1" x14ac:dyDescent="0.65">
      <c r="B383" s="104"/>
      <c r="C383" s="86"/>
      <c r="E383" s="86"/>
    </row>
    <row r="384" spans="2:5" s="10" customFormat="1" ht="21.75" customHeight="1" x14ac:dyDescent="0.65">
      <c r="B384" s="104"/>
      <c r="C384" s="86"/>
      <c r="E384" s="86"/>
    </row>
    <row r="385" spans="2:5" s="10" customFormat="1" ht="21.75" customHeight="1" x14ac:dyDescent="0.65">
      <c r="B385" s="104"/>
      <c r="C385" s="86"/>
      <c r="E385" s="86"/>
    </row>
    <row r="386" spans="2:5" s="10" customFormat="1" ht="21.75" customHeight="1" x14ac:dyDescent="0.65">
      <c r="B386" s="104"/>
      <c r="C386" s="86"/>
      <c r="E386" s="86"/>
    </row>
    <row r="387" spans="2:5" s="10" customFormat="1" ht="21.75" customHeight="1" x14ac:dyDescent="0.65">
      <c r="B387" s="104"/>
      <c r="C387" s="86"/>
      <c r="E387" s="86"/>
    </row>
    <row r="388" spans="2:5" s="10" customFormat="1" ht="21.75" customHeight="1" x14ac:dyDescent="0.65">
      <c r="B388" s="104"/>
      <c r="C388" s="86"/>
      <c r="E388" s="86"/>
    </row>
    <row r="389" spans="2:5" s="10" customFormat="1" ht="21.75" customHeight="1" x14ac:dyDescent="0.65">
      <c r="B389" s="104"/>
      <c r="C389" s="86"/>
      <c r="E389" s="86"/>
    </row>
    <row r="390" spans="2:5" s="10" customFormat="1" ht="21.75" customHeight="1" x14ac:dyDescent="0.65">
      <c r="B390" s="104"/>
      <c r="C390" s="86"/>
      <c r="E390" s="86"/>
    </row>
    <row r="391" spans="2:5" s="10" customFormat="1" ht="21.75" customHeight="1" x14ac:dyDescent="0.65">
      <c r="B391" s="104"/>
      <c r="C391" s="86"/>
      <c r="E391" s="86"/>
    </row>
    <row r="392" spans="2:5" s="10" customFormat="1" ht="21.75" customHeight="1" x14ac:dyDescent="0.65">
      <c r="B392" s="104"/>
      <c r="C392" s="86"/>
      <c r="E392" s="86"/>
    </row>
    <row r="393" spans="2:5" s="10" customFormat="1" ht="21.75" customHeight="1" x14ac:dyDescent="0.65">
      <c r="B393" s="104"/>
      <c r="C393" s="86"/>
      <c r="E393" s="86"/>
    </row>
    <row r="394" spans="2:5" s="10" customFormat="1" ht="21.75" customHeight="1" x14ac:dyDescent="0.65">
      <c r="B394" s="104"/>
      <c r="C394" s="86"/>
      <c r="E394" s="86"/>
    </row>
    <row r="395" spans="2:5" s="10" customFormat="1" ht="21.75" customHeight="1" x14ac:dyDescent="0.65">
      <c r="B395" s="104"/>
      <c r="C395" s="86"/>
      <c r="E395" s="86"/>
    </row>
    <row r="396" spans="2:5" s="10" customFormat="1" ht="21.75" customHeight="1" x14ac:dyDescent="0.65">
      <c r="B396" s="104"/>
      <c r="C396" s="86"/>
      <c r="E396" s="86"/>
    </row>
    <row r="397" spans="2:5" s="10" customFormat="1" ht="21.75" customHeight="1" x14ac:dyDescent="0.65">
      <c r="B397" s="104"/>
      <c r="C397" s="86"/>
      <c r="E397" s="86"/>
    </row>
    <row r="398" spans="2:5" s="10" customFormat="1" ht="21.75" customHeight="1" x14ac:dyDescent="0.65">
      <c r="B398" s="104"/>
      <c r="C398" s="86"/>
      <c r="E398" s="86"/>
    </row>
    <row r="399" spans="2:5" s="10" customFormat="1" ht="21.75" customHeight="1" x14ac:dyDescent="0.65">
      <c r="B399" s="104"/>
      <c r="C399" s="86"/>
      <c r="E399" s="86"/>
    </row>
    <row r="400" spans="2:5" s="10" customFormat="1" ht="21.75" customHeight="1" x14ac:dyDescent="0.65">
      <c r="B400" s="104"/>
      <c r="C400" s="86"/>
      <c r="E400" s="86"/>
    </row>
    <row r="401" spans="2:5" s="10" customFormat="1" ht="21.75" customHeight="1" x14ac:dyDescent="0.65">
      <c r="B401" s="104"/>
      <c r="C401" s="86"/>
      <c r="E401" s="86"/>
    </row>
    <row r="402" spans="2:5" s="10" customFormat="1" ht="21.75" customHeight="1" x14ac:dyDescent="0.65">
      <c r="B402" s="104"/>
      <c r="C402" s="86"/>
      <c r="E402" s="86"/>
    </row>
    <row r="403" spans="2:5" s="10" customFormat="1" ht="21.75" customHeight="1" x14ac:dyDescent="0.65">
      <c r="B403" s="104"/>
      <c r="C403" s="86"/>
      <c r="E403" s="86"/>
    </row>
    <row r="404" spans="2:5" s="10" customFormat="1" ht="21.75" customHeight="1" x14ac:dyDescent="0.65">
      <c r="B404" s="104"/>
      <c r="C404" s="86"/>
      <c r="E404" s="86"/>
    </row>
    <row r="405" spans="2:5" s="10" customFormat="1" ht="21.75" customHeight="1" x14ac:dyDescent="0.65">
      <c r="B405" s="104"/>
      <c r="C405" s="86"/>
      <c r="E405" s="86"/>
    </row>
    <row r="406" spans="2:5" s="10" customFormat="1" ht="21.75" customHeight="1" x14ac:dyDescent="0.65">
      <c r="B406" s="104"/>
      <c r="C406" s="86"/>
      <c r="E406" s="86"/>
    </row>
    <row r="407" spans="2:5" s="10" customFormat="1" ht="21.75" customHeight="1" x14ac:dyDescent="0.65">
      <c r="B407" s="104"/>
      <c r="C407" s="86"/>
      <c r="E407" s="86"/>
    </row>
    <row r="408" spans="2:5" s="10" customFormat="1" ht="21.75" customHeight="1" x14ac:dyDescent="0.65">
      <c r="B408" s="104"/>
      <c r="C408" s="86"/>
      <c r="E408" s="86"/>
    </row>
    <row r="409" spans="2:5" s="10" customFormat="1" ht="21.75" customHeight="1" x14ac:dyDescent="0.65">
      <c r="B409" s="104"/>
      <c r="C409" s="86"/>
      <c r="E409" s="86"/>
    </row>
    <row r="410" spans="2:5" s="10" customFormat="1" ht="21.75" customHeight="1" x14ac:dyDescent="0.65">
      <c r="B410" s="104"/>
      <c r="C410" s="86"/>
      <c r="E410" s="86"/>
    </row>
    <row r="411" spans="2:5" s="10" customFormat="1" ht="21.75" customHeight="1" x14ac:dyDescent="0.65">
      <c r="B411" s="104"/>
      <c r="C411" s="86"/>
      <c r="E411" s="86"/>
    </row>
    <row r="412" spans="2:5" s="10" customFormat="1" ht="21.75" customHeight="1" x14ac:dyDescent="0.65">
      <c r="B412" s="104"/>
      <c r="C412" s="86"/>
      <c r="E412" s="86"/>
    </row>
    <row r="413" spans="2:5" s="10" customFormat="1" ht="21.75" customHeight="1" x14ac:dyDescent="0.65">
      <c r="B413" s="104"/>
      <c r="C413" s="86"/>
      <c r="E413" s="86"/>
    </row>
    <row r="414" spans="2:5" s="10" customFormat="1" ht="21.75" customHeight="1" x14ac:dyDescent="0.65">
      <c r="B414" s="104"/>
      <c r="C414" s="86"/>
      <c r="E414" s="86"/>
    </row>
    <row r="415" spans="2:5" s="10" customFormat="1" ht="21.75" customHeight="1" x14ac:dyDescent="0.65">
      <c r="B415" s="104"/>
      <c r="C415" s="86"/>
      <c r="E415" s="86"/>
    </row>
    <row r="416" spans="2:5" s="10" customFormat="1" ht="21.75" customHeight="1" x14ac:dyDescent="0.65">
      <c r="B416" s="104"/>
      <c r="C416" s="86"/>
      <c r="E416" s="86"/>
    </row>
    <row r="417" spans="2:5" s="10" customFormat="1" ht="21.75" customHeight="1" x14ac:dyDescent="0.65">
      <c r="B417" s="104"/>
      <c r="C417" s="86"/>
      <c r="E417" s="86"/>
    </row>
    <row r="418" spans="2:5" s="10" customFormat="1" ht="21.75" customHeight="1" x14ac:dyDescent="0.65">
      <c r="B418" s="104"/>
      <c r="C418" s="86"/>
      <c r="E418" s="86"/>
    </row>
    <row r="419" spans="2:5" s="10" customFormat="1" ht="21.75" customHeight="1" x14ac:dyDescent="0.65">
      <c r="B419" s="104"/>
      <c r="C419" s="86"/>
      <c r="E419" s="86"/>
    </row>
    <row r="420" spans="2:5" s="10" customFormat="1" ht="21.75" customHeight="1" x14ac:dyDescent="0.65">
      <c r="B420" s="104"/>
      <c r="C420" s="86"/>
      <c r="E420" s="86"/>
    </row>
    <row r="421" spans="2:5" s="10" customFormat="1" ht="21.75" customHeight="1" x14ac:dyDescent="0.65">
      <c r="B421" s="104"/>
      <c r="C421" s="86"/>
      <c r="E421" s="86"/>
    </row>
    <row r="422" spans="2:5" s="10" customFormat="1" ht="21.75" customHeight="1" x14ac:dyDescent="0.65">
      <c r="B422" s="104"/>
      <c r="C422" s="86"/>
      <c r="E422" s="86"/>
    </row>
    <row r="423" spans="2:5" s="10" customFormat="1" ht="21.75" customHeight="1" x14ac:dyDescent="0.65">
      <c r="B423" s="104"/>
      <c r="C423" s="86"/>
      <c r="E423" s="86"/>
    </row>
    <row r="424" spans="2:5" s="10" customFormat="1" ht="21.75" customHeight="1" x14ac:dyDescent="0.65">
      <c r="B424" s="104"/>
      <c r="C424" s="86"/>
      <c r="E424" s="86"/>
    </row>
    <row r="425" spans="2:5" s="10" customFormat="1" ht="21.75" customHeight="1" x14ac:dyDescent="0.65">
      <c r="B425" s="104"/>
      <c r="C425" s="86"/>
      <c r="E425" s="86"/>
    </row>
    <row r="426" spans="2:5" s="10" customFormat="1" ht="21.75" customHeight="1" x14ac:dyDescent="0.65">
      <c r="B426" s="104"/>
      <c r="C426" s="86"/>
      <c r="E426" s="86"/>
    </row>
    <row r="427" spans="2:5" s="10" customFormat="1" ht="21.75" customHeight="1" x14ac:dyDescent="0.65">
      <c r="B427" s="104"/>
      <c r="C427" s="86"/>
      <c r="E427" s="86"/>
    </row>
    <row r="428" spans="2:5" s="10" customFormat="1" ht="21.75" customHeight="1" x14ac:dyDescent="0.65">
      <c r="B428" s="104"/>
      <c r="C428" s="86"/>
      <c r="E428" s="86"/>
    </row>
    <row r="429" spans="2:5" s="10" customFormat="1" ht="21.75" customHeight="1" x14ac:dyDescent="0.65">
      <c r="B429" s="104"/>
      <c r="C429" s="86"/>
      <c r="E429" s="86"/>
    </row>
    <row r="430" spans="2:5" s="10" customFormat="1" ht="21.75" customHeight="1" x14ac:dyDescent="0.65">
      <c r="B430" s="104"/>
      <c r="C430" s="86"/>
      <c r="E430" s="86"/>
    </row>
    <row r="431" spans="2:5" s="10" customFormat="1" ht="21.75" customHeight="1" x14ac:dyDescent="0.65">
      <c r="B431" s="104"/>
      <c r="C431" s="86"/>
      <c r="E431" s="86"/>
    </row>
  </sheetData>
  <mergeCells count="12">
    <mergeCell ref="G6:I6"/>
    <mergeCell ref="C7:E7"/>
    <mergeCell ref="G7:I7"/>
    <mergeCell ref="C55:I55"/>
    <mergeCell ref="G51:I51"/>
    <mergeCell ref="C52:E52"/>
    <mergeCell ref="G52:I52"/>
    <mergeCell ref="C8:E8"/>
    <mergeCell ref="G8:I8"/>
    <mergeCell ref="C10:I10"/>
    <mergeCell ref="C53:E53"/>
    <mergeCell ref="G53:I53"/>
  </mergeCells>
  <pageMargins left="0.8" right="0.8" top="0.48" bottom="0.5" header="0.5" footer="0.5"/>
  <pageSetup paperSize="9" scale="83" firstPageNumber="11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</vt:lpstr>
      <vt:lpstr>SH7</vt:lpstr>
      <vt:lpstr>SH8 </vt:lpstr>
      <vt:lpstr>SH9</vt:lpstr>
      <vt:lpstr>SH10</vt:lpstr>
      <vt:lpstr>CF11-12</vt:lpstr>
      <vt:lpstr>'BS-3-5'!Print_Area</vt:lpstr>
      <vt:lpstr>'CF11-12'!Print_Area</vt:lpstr>
      <vt:lpstr>'PL6'!Print_Area</vt:lpstr>
      <vt:lpstr>'SH10'!Print_Area</vt:lpstr>
      <vt:lpstr>'SH7'!Print_Area</vt:lpstr>
      <vt:lpstr>'SH8 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2020-05-12T09:02:07Z</cp:lastPrinted>
  <dcterms:created xsi:type="dcterms:W3CDTF">2005-02-01T04:26:42Z</dcterms:created>
  <dcterms:modified xsi:type="dcterms:W3CDTF">2020-05-12T09:44:55Z</dcterms:modified>
</cp:coreProperties>
</file>